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_statement\fs2559\CPI\q4 2559\Thai\"/>
    </mc:Choice>
  </mc:AlternateContent>
  <bookViews>
    <workbookView xWindow="0" yWindow="0" windowWidth="23040" windowHeight="9108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Print_Area" localSheetId="0">BS!$A$1:$S$86</definedName>
    <definedName name="_xlnm.Print_Area" localSheetId="4">CF!$A$1:$N$79</definedName>
    <definedName name="_xlnm.Print_Area" localSheetId="1">PL!$A$1:$O$45</definedName>
  </definedNames>
  <calcPr calcId="152511"/>
</workbook>
</file>

<file path=xl/calcChain.xml><?xml version="1.0" encoding="utf-8"?>
<calcChain xmlns="http://schemas.openxmlformats.org/spreadsheetml/2006/main">
  <c r="T30" i="7" l="1"/>
  <c r="R30" i="7"/>
  <c r="P30" i="7"/>
  <c r="N30" i="7"/>
  <c r="L30" i="7"/>
  <c r="J30" i="7"/>
  <c r="H30" i="7"/>
  <c r="F30" i="7"/>
  <c r="D30" i="7"/>
  <c r="T30" i="6"/>
  <c r="R30" i="6"/>
  <c r="P30" i="6"/>
  <c r="N30" i="6"/>
  <c r="L30" i="6"/>
  <c r="J30" i="6"/>
  <c r="H30" i="6"/>
  <c r="F30" i="6"/>
  <c r="D30" i="6"/>
  <c r="T24" i="7" l="1"/>
  <c r="H77" i="9" l="1"/>
  <c r="D27" i="6" l="1"/>
  <c r="R24" i="6"/>
  <c r="T24" i="6" s="1"/>
  <c r="R11" i="7" l="1"/>
  <c r="T11" i="7" s="1"/>
  <c r="R77" i="9" l="1"/>
  <c r="L77" i="9"/>
  <c r="R52" i="9"/>
  <c r="R46" i="9"/>
  <c r="R53" i="9" s="1"/>
  <c r="L52" i="9"/>
  <c r="L46" i="9"/>
  <c r="R16" i="9"/>
  <c r="L16" i="9"/>
  <c r="L25" i="9" s="1"/>
  <c r="R24" i="9"/>
  <c r="L24" i="9"/>
  <c r="L53" i="9" l="1"/>
  <c r="L78" i="9" s="1"/>
  <c r="L79" i="9" s="1"/>
  <c r="R78" i="9"/>
  <c r="R25" i="9"/>
  <c r="R79" i="9" l="1"/>
  <c r="N65" i="8"/>
  <c r="N56" i="8"/>
  <c r="J65" i="8"/>
  <c r="J56" i="8"/>
  <c r="N35" i="8"/>
  <c r="J35" i="8"/>
  <c r="N35" i="5"/>
  <c r="N36" i="5" s="1"/>
  <c r="N32" i="5"/>
  <c r="N33" i="5" s="1"/>
  <c r="N21" i="5"/>
  <c r="N13" i="5"/>
  <c r="N14" i="5" s="1"/>
  <c r="J35" i="5"/>
  <c r="J36" i="5" s="1"/>
  <c r="J37" i="5" s="1"/>
  <c r="J32" i="5"/>
  <c r="J33" i="5" s="1"/>
  <c r="J21" i="5"/>
  <c r="J13" i="5"/>
  <c r="J14" i="5" s="1"/>
  <c r="P77" i="9"/>
  <c r="J77" i="9"/>
  <c r="P52" i="9"/>
  <c r="P45" i="9"/>
  <c r="P46" i="9" s="1"/>
  <c r="P53" i="9" s="1"/>
  <c r="J52" i="9"/>
  <c r="J53" i="9" s="1"/>
  <c r="J46" i="9"/>
  <c r="P24" i="9"/>
  <c r="P16" i="9"/>
  <c r="J24" i="9"/>
  <c r="J16" i="9"/>
  <c r="J78" i="9" l="1"/>
  <c r="P78" i="9"/>
  <c r="N37" i="5"/>
  <c r="N22" i="5"/>
  <c r="N24" i="5" s="1"/>
  <c r="N26" i="5" s="1"/>
  <c r="J22" i="5"/>
  <c r="J24" i="5" s="1"/>
  <c r="J26" i="5" s="1"/>
  <c r="J39" i="5" s="1"/>
  <c r="J25" i="9"/>
  <c r="P25" i="9"/>
  <c r="P79" i="9" s="1"/>
  <c r="J79" i="9" l="1"/>
  <c r="N39" i="5"/>
  <c r="N8" i="8"/>
  <c r="N24" i="8" s="1"/>
  <c r="N37" i="8" s="1"/>
  <c r="N39" i="8" s="1"/>
  <c r="N66" i="8" s="1"/>
  <c r="N68" i="8" s="1"/>
  <c r="N69" i="8" s="1"/>
  <c r="J8" i="8"/>
  <c r="J24" i="8" s="1"/>
  <c r="J37" i="8" s="1"/>
  <c r="J39" i="8" s="1"/>
  <c r="J66" i="8" s="1"/>
  <c r="J68" i="8" s="1"/>
  <c r="J69" i="8" s="1"/>
  <c r="L14" i="7"/>
  <c r="L20" i="7" s="1"/>
  <c r="J14" i="7"/>
  <c r="J20" i="7" s="1"/>
  <c r="H14" i="7"/>
  <c r="H20" i="7" s="1"/>
  <c r="F14" i="7"/>
  <c r="F20" i="7" s="1"/>
  <c r="D14" i="7"/>
  <c r="D20" i="7" s="1"/>
  <c r="L14" i="6"/>
  <c r="L20" i="6" s="1"/>
  <c r="J14" i="6"/>
  <c r="J20" i="6" s="1"/>
  <c r="H14" i="6"/>
  <c r="H20" i="6" s="1"/>
  <c r="F14" i="6"/>
  <c r="F20" i="6" s="1"/>
  <c r="D14" i="6"/>
  <c r="D20" i="6" s="1"/>
  <c r="H46" i="9" l="1"/>
  <c r="H56" i="8" l="1"/>
  <c r="R12" i="6" l="1"/>
  <c r="R11" i="6"/>
  <c r="T11" i="6" s="1"/>
  <c r="D22" i="6"/>
  <c r="P14" i="7" l="1"/>
  <c r="P20" i="7" s="1"/>
  <c r="N13" i="7"/>
  <c r="N12" i="7"/>
  <c r="N13" i="6"/>
  <c r="N46" i="9"/>
  <c r="N52" i="9"/>
  <c r="N14" i="7" l="1"/>
  <c r="N20" i="7" s="1"/>
  <c r="R13" i="6"/>
  <c r="P14" i="6"/>
  <c r="P20" i="6" s="1"/>
  <c r="N53" i="9"/>
  <c r="R25" i="7"/>
  <c r="L27" i="7"/>
  <c r="J27" i="7"/>
  <c r="H27" i="7"/>
  <c r="F27" i="7"/>
  <c r="D27" i="7"/>
  <c r="F22" i="7"/>
  <c r="R12" i="7"/>
  <c r="L22" i="7"/>
  <c r="J22" i="7"/>
  <c r="H22" i="7"/>
  <c r="D22" i="7"/>
  <c r="F22" i="6"/>
  <c r="L27" i="6"/>
  <c r="J27" i="6"/>
  <c r="H27" i="6"/>
  <c r="F27" i="6"/>
  <c r="R25" i="6"/>
  <c r="H22" i="6"/>
  <c r="L22" i="6"/>
  <c r="J22" i="6"/>
  <c r="D31" i="6"/>
  <c r="R14" i="6" l="1"/>
  <c r="N12" i="6"/>
  <c r="R20" i="6" l="1"/>
  <c r="R22" i="6" s="1"/>
  <c r="N14" i="6"/>
  <c r="N20" i="6" s="1"/>
  <c r="T12" i="6"/>
  <c r="T13" i="6"/>
  <c r="R18" i="7"/>
  <c r="T18" i="7" s="1"/>
  <c r="T19" i="7"/>
  <c r="T16" i="7"/>
  <c r="R15" i="7"/>
  <c r="T15" i="7" l="1"/>
  <c r="T14" i="6"/>
  <c r="T18" i="6"/>
  <c r="T19" i="6"/>
  <c r="T16" i="6"/>
  <c r="T15" i="6"/>
  <c r="L21" i="5"/>
  <c r="H21" i="5"/>
  <c r="T20" i="6" l="1"/>
  <c r="N77" i="9"/>
  <c r="H52" i="9"/>
  <c r="N24" i="9"/>
  <c r="H24" i="9"/>
  <c r="N16" i="9"/>
  <c r="H16" i="9"/>
  <c r="L65" i="8"/>
  <c r="H65" i="8"/>
  <c r="L56" i="8"/>
  <c r="N78" i="9" l="1"/>
  <c r="N25" i="9"/>
  <c r="H53" i="9"/>
  <c r="H78" i="9" s="1"/>
  <c r="H25" i="9"/>
  <c r="P22" i="6" l="1"/>
  <c r="N79" i="9"/>
  <c r="H79" i="9"/>
  <c r="N22" i="6" l="1"/>
  <c r="P22" i="7"/>
  <c r="R13" i="7"/>
  <c r="R14" i="7" s="1"/>
  <c r="T13" i="7" l="1"/>
  <c r="N22" i="7"/>
  <c r="T12" i="7"/>
  <c r="L36" i="5"/>
  <c r="P26" i="7" s="1"/>
  <c r="H36" i="5"/>
  <c r="P26" i="6" s="1"/>
  <c r="L33" i="5"/>
  <c r="N26" i="7" s="1"/>
  <c r="H33" i="5"/>
  <c r="N26" i="6" s="1"/>
  <c r="T14" i="7" l="1"/>
  <c r="P27" i="6"/>
  <c r="R26" i="6"/>
  <c r="R27" i="6" s="1"/>
  <c r="R26" i="7"/>
  <c r="P27" i="7"/>
  <c r="H37" i="5"/>
  <c r="L37" i="5"/>
  <c r="T26" i="6" l="1"/>
  <c r="T26" i="7"/>
  <c r="R27" i="7"/>
  <c r="T29" i="7"/>
  <c r="R29" i="6"/>
  <c r="T29" i="6" s="1"/>
  <c r="J32" i="7" l="1"/>
  <c r="J31" i="7"/>
  <c r="J31" i="6"/>
  <c r="J32" i="6"/>
  <c r="H32" i="7" l="1"/>
  <c r="H31" i="7"/>
  <c r="H31" i="6"/>
  <c r="H32" i="6"/>
  <c r="T22" i="6" l="1"/>
  <c r="R20" i="7" l="1"/>
  <c r="R28" i="7"/>
  <c r="T28" i="7" s="1"/>
  <c r="R28" i="6"/>
  <c r="D32" i="6"/>
  <c r="L14" i="5"/>
  <c r="H14" i="5"/>
  <c r="T28" i="6" l="1"/>
  <c r="D31" i="7"/>
  <c r="D32" i="7"/>
  <c r="F31" i="7"/>
  <c r="F32" i="7"/>
  <c r="R22" i="7"/>
  <c r="L32" i="7"/>
  <c r="L31" i="7"/>
  <c r="F31" i="6"/>
  <c r="F32" i="6"/>
  <c r="L32" i="6"/>
  <c r="L31" i="6"/>
  <c r="H22" i="5"/>
  <c r="H24" i="5" s="1"/>
  <c r="H8" i="8" s="1"/>
  <c r="H24" i="8" s="1"/>
  <c r="H37" i="8" s="1"/>
  <c r="H39" i="8" s="1"/>
  <c r="H66" i="8" s="1"/>
  <c r="H68" i="8" s="1"/>
  <c r="H69" i="8" s="1"/>
  <c r="L22" i="5"/>
  <c r="L24" i="5" s="1"/>
  <c r="L8" i="8" s="1"/>
  <c r="L24" i="8" s="1"/>
  <c r="T20" i="7" l="1"/>
  <c r="T22" i="7" s="1"/>
  <c r="L37" i="8"/>
  <c r="L39" i="8" s="1"/>
  <c r="L66" i="8" s="1"/>
  <c r="L68" i="8" s="1"/>
  <c r="L69" i="8" s="1"/>
  <c r="R31" i="7"/>
  <c r="R32" i="7"/>
  <c r="R31" i="6"/>
  <c r="R32" i="6"/>
  <c r="L26" i="5"/>
  <c r="N25" i="7" s="1"/>
  <c r="H26" i="5"/>
  <c r="N25" i="6" s="1"/>
  <c r="N27" i="6" s="1"/>
  <c r="T25" i="6" l="1"/>
  <c r="T27" i="6" s="1"/>
  <c r="N27" i="7"/>
  <c r="T25" i="7"/>
  <c r="T27" i="7" s="1"/>
  <c r="L39" i="5"/>
  <c r="H39" i="5"/>
  <c r="N32" i="7" l="1"/>
  <c r="T31" i="7"/>
  <c r="N31" i="7"/>
  <c r="T32" i="7" l="1"/>
  <c r="N31" i="6" l="1"/>
  <c r="N32" i="6"/>
  <c r="T31" i="6" l="1"/>
  <c r="T32" i="6"/>
</calcChain>
</file>

<file path=xl/sharedStrings.xml><?xml version="1.0" encoding="utf-8"?>
<sst xmlns="http://schemas.openxmlformats.org/spreadsheetml/2006/main" count="303" uniqueCount="201">
  <si>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</si>
  <si>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</si>
  <si>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</si>
  <si>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</si>
  <si>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</si>
  <si>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</si>
  <si>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</si>
  <si>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</si>
  <si>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</si>
  <si>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</si>
  <si>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</si>
  <si>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</si>
  <si>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</si>
  <si>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</si>
  <si>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</si>
  <si>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</si>
  <si>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</si>
  <si>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เงินกู้ยืมระยะยาวส่วนที่ถึงกำหนด</t>
  </si>
  <si>
    <t xml:space="preserve">   ชำระภายในหนึ่งปี</t>
  </si>
  <si>
    <t>หนี้สินตามสัญญาเช่าการเงินที่ถึงกำหนด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</si>
  <si>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</si>
  <si>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</si>
  <si>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</si>
  <si>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</si>
  <si>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</si>
  <si>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</si>
  <si>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</si>
  <si>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</si>
  <si>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</si>
  <si>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</si>
  <si>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</si>
  <si>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</si>
  <si>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</si>
  <si>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</si>
  <si>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</si>
  <si>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</si>
  <si>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</si>
  <si>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</si>
  <si>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</si>
  <si>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</si>
  <si>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</si>
  <si>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</si>
  <si>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</si>
  <si>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</si>
  <si>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</si>
  <si>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</si>
  <si>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</si>
  <si>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</si>
  <si>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</si>
  <si>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</si>
  <si>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</si>
  <si>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</si>
  <si>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</si>
  <si>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</si>
  <si>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</si>
  <si>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</si>
  <si>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</si>
  <si>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</si>
  <si>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</si>
  <si>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</si>
  <si>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</si>
  <si>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</si>
  <si>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</si>
  <si>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</si>
  <si>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</si>
  <si>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</si>
  <si>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</si>
  <si>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</si>
  <si>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</si>
  <si>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</si>
  <si>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</si>
  <si>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</si>
  <si>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</si>
  <si>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</si>
  <si>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</si>
  <si>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</si>
  <si>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</si>
  <si>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</si>
  <si>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ซื้อที่ดิน 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</si>
  <si>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</si>
  <si>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</si>
  <si>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จ่ายดอกเบี้ย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</si>
  <si>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</si>
  <si>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</si>
  <si>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</si>
  <si>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</si>
  <si>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ชำระคืนหนี้สินตามสัญญาเช่าการเงิน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</si>
  <si>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</si>
  <si>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</si>
  <si>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</si>
  <si>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</si>
  <si>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</si>
  <si>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</si>
  <si>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</si>
  <si>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</si>
  <si>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</si>
  <si>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</si>
  <si>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</si>
  <si>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</si>
  <si>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</si>
  <si>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ภาษีเงินได้ค้างจ่าย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</si>
  <si>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</si>
  <si>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</si>
  <si>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ค่าใช้จ่ายจ่ายล่วงหน้า</t>
  </si>
  <si>
    <t>รายได้จากการขาย</t>
  </si>
  <si>
    <t>ต้นทุนขาย</t>
  </si>
  <si>
    <t xml:space="preserve">   จ่ายผลประโยชน์ระยะยาวของพนักงาน</t>
  </si>
  <si>
    <t>เงินจ่ายล่วงหน้าค่าซื้อที่ดิน</t>
  </si>
  <si>
    <t>เงินปันผลจ่าย</t>
  </si>
  <si>
    <t>กำไรจากอัตราแลกเปลี่ยน</t>
  </si>
  <si>
    <t>ผลกระทบของภาษีเงินได้</t>
  </si>
  <si>
    <t>กำไรขาดทุนเบ็ดเสร็จอื่น:</t>
  </si>
  <si>
    <t>เงินสดจ่ายเพื่อซื้อเงินลงทุนในบริษัทย่อย</t>
  </si>
  <si>
    <t xml:space="preserve">   เงินมัดจำ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</si>
  <si>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</si>
  <si>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</si>
  <si>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   ดอกเบี้ยจ่ายส่วนที่บันทึกเป็นที่ดิน อาคาร อุปกรณ์</t>
  </si>
  <si>
    <t xml:space="preserve">   ค่าใช้จ่ายจ่ายล่วงหน้า</t>
  </si>
  <si>
    <t xml:space="preserve">เบ็ดเสร็จอื่น - </t>
  </si>
  <si>
    <t>ส่วนเกินทุนจากการ</t>
  </si>
  <si>
    <t>อื่นของ</t>
  </si>
  <si>
    <t xml:space="preserve">เงินปันผลจ่าย </t>
  </si>
  <si>
    <t>แสดงสิทธิ</t>
  </si>
  <si>
    <t xml:space="preserve">   ค่าใช้จ่ายผลประโยชน์ระยะยาวของพนักงาน</t>
  </si>
  <si>
    <t/>
  </si>
  <si>
    <t>การจ่ายโดยใช้</t>
  </si>
  <si>
    <t>หุ้นเป็นเกณฑ์</t>
  </si>
  <si>
    <t xml:space="preserve">   ค่าใช้จ่ายที่เกิดจากการจ่ายโดยใช้หุ้นเป็นเกณฑ์</t>
  </si>
  <si>
    <t>ผลกำไรจากการตีราคาที่ดิน</t>
  </si>
  <si>
    <t>ส่วนทุนจากการจ่ายโดยใช้หุ้นเป็นเกณฑ์</t>
  </si>
  <si>
    <t>ส่วนทุนจาก</t>
  </si>
  <si>
    <t xml:space="preserve">   ที่ดินเพิ่มขึ้นจากการตีราคา</t>
  </si>
  <si>
    <t>ใบสำคัญแสดงสิทธิที่จะซื้อหุ้น</t>
  </si>
  <si>
    <t>ใบสำคัญ</t>
  </si>
  <si>
    <t>ที่จะซื้อหุ้น</t>
  </si>
  <si>
    <t>รายการจ่ายโดยใช้หุ้นเป็นเกณฑ์</t>
  </si>
  <si>
    <t xml:space="preserve">   ผลขาดทุนจากการประมาณการตามหลักคณิตศาสตร์</t>
  </si>
  <si>
    <t xml:space="preserve">      ประกันภัย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</si>
  <si>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</si>
  <si>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</si>
  <si>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</si>
  <si>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 xml:space="preserve">   โอนกลับค่าเผื่อหนี้สงสัยจะสูญ</t>
  </si>
  <si>
    <t>ผลขาดทุนจากการประมาณการตามหลัก</t>
  </si>
  <si>
    <t xml:space="preserve">   คณิตศาสตร์ประกันภัย</t>
  </si>
  <si>
    <t>ขาดทุนจากอัตราแลกเปลี่ยน</t>
  </si>
  <si>
    <t>เพิ่มทุนจากการแปลงสภาพใบสำคัญแสดงสิทธิ</t>
  </si>
  <si>
    <t>เงินสดรับจากการแปลงสภาพใบสำคัญแสดงสิทธิเป็นหุ้นสามัญ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</si>
  <si>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</si>
  <si>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</si>
  <si>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ขาดทุน (กำไร) 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</si>
  <si>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</si>
  <si>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กรรมการ</t>
  </si>
  <si>
    <t>ยอดคงเหลือ ณ วันที่ 31 ธันวาคม 2558</t>
  </si>
  <si>
    <t xml:space="preserve">      หุ้นสามัญ 632,752,650 หุ้น มูลค่าหุ้นละ 1 บาท</t>
  </si>
  <si>
    <t>เงินเบิกเกินบัญชีและเงินกู้ยืมระยะสั้น</t>
  </si>
  <si>
    <t>กำไร (ขาดทุน) ก่อนค่าใช้จ่ายทางการเงินและค่าใช้จ่ายภาษีเงินได้</t>
  </si>
  <si>
    <t>รายได้ (ค่าใช้จ่าย) ภาษีเงินได้</t>
  </si>
  <si>
    <t>รายการที่จะไม่ถูกบันทึกในส่วนของกำไรหรือขาดทุนในภายหลัง</t>
  </si>
  <si>
    <t>ขาดทุนสำหรับปี</t>
  </si>
  <si>
    <t>เงินให้กู้ยืมระยะสั้นแก่กิจการที่เกี่ยวข้องกัน (เพิ่มขึ้น) ลดลง</t>
  </si>
  <si>
    <t xml:space="preserve">   จากธนาคาร</t>
  </si>
  <si>
    <t>ตีราคาที่ดิน</t>
  </si>
  <si>
    <t xml:space="preserve">   มูลค่าหุ้นสามัญ</t>
  </si>
  <si>
    <t>โอนใบสำคัญแสดงสิทธิที่จะซื้อหุ้นเป็นส่วนเกิน</t>
  </si>
  <si>
    <t xml:space="preserve">ณ วันที่ 31 ธันวาคม 2559 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</si>
  <si>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</si>
  <si>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</si>
  <si>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</si>
  <si>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 xml:space="preserve">ยอดคงเหลือ ณ วันที่ 1 มกราคม 2558 </t>
  </si>
  <si>
    <t>สินทรัพย์ชีวภาพ</t>
  </si>
  <si>
    <t>7, 9</t>
  </si>
  <si>
    <t>ต้นปาล์ม</t>
  </si>
  <si>
    <t>เงินสดและรายการเทียบเท่าเงินสดปลายปี (หมายเหตุ 8)</t>
  </si>
  <si>
    <t>27, 29</t>
  </si>
  <si>
    <t>14, 24</t>
  </si>
  <si>
    <t>24, 26</t>
  </si>
  <si>
    <t>รายได้จากการให้บริการ</t>
  </si>
  <si>
    <t>ต้นทุนการให้บริการ</t>
  </si>
  <si>
    <t>ผลสะสมจากการเปลี่ยนแปลงนโยบายบัญชี</t>
  </si>
  <si>
    <t xml:space="preserve">   สินทรัพย์ชีวภาพ</t>
  </si>
  <si>
    <t>ขาดทุนก่อนค่าใช้จ่ายภาษีเงินได้</t>
  </si>
  <si>
    <t>ขาดทุนต่อหุ้น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</si>
  <si>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</si>
  <si>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</si>
  <si>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ขาดทุนก่อนภาษี</t>
  </si>
  <si>
    <t xml:space="preserve">   ตัดจำหน่ายต้นปาล์ม</t>
  </si>
  <si>
    <t xml:space="preserve">   ขาดทุนจากการจำหน่ายอุปกรณ์</t>
  </si>
  <si>
    <t xml:space="preserve">   โอนกลับการปรับลดราคาทุนของสินค้าคงเหลือเป็น</t>
  </si>
  <si>
    <t xml:space="preserve">      มูลค่าสุทธิที่จะได้รับ </t>
  </si>
  <si>
    <t>เงินสดใช้ไปในกิจกรรมดำเนินงาน</t>
  </si>
  <si>
    <t>เงินสดสุทธิใช้ไปในกิจกรรมดำเนินงาน</t>
  </si>
  <si>
    <t>ต้นปาล์มเพิ่มขึ้น</t>
  </si>
  <si>
    <t xml:space="preserve">เงินเบิกเกินบัญชีและเงินกู้ยืมระยะสั้นจากธนาคารเพิ่มขึ้น </t>
  </si>
  <si>
    <t>เงินสดสุทธิจากกิจกรรมจัดหาเงิน</t>
  </si>
  <si>
    <t xml:space="preserve">      และต้นปาล์ม</t>
  </si>
  <si>
    <t xml:space="preserve">      (2557: หุ้นสามัญ 560,569,547 หุ้น มูลค่าหุ้นละ 1 บาท)</t>
  </si>
  <si>
    <t>กำไรจากการเปลี่ยนแปลงมูลค่ายุติธรรมของสินทรัพย์ชีวภาพ</t>
  </si>
  <si>
    <t xml:space="preserve">   กำไรจากการเปลี่ยนแปลงมูลค่ายุติธรรมของสินทรัพย์ชีวภาพ</t>
  </si>
  <si>
    <t xml:space="preserve">   รายการซื้ออุปกรณ์ที่ยังไม่ได้จ่ายชำระ (เพิ่มขึ้น) ลดลง</t>
  </si>
  <si>
    <t xml:space="preserve">   เกี่ยวกับมาตรฐานการบัญชีเรื่องเกษตรกรรม</t>
  </si>
  <si>
    <t>รายการปรับกระทบยอดขาดทุนก่อนภาษี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</si>
</sst>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_);[Blue]\(#,##0\)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0;[Red]\(#,##0.00\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#,##0.00,,_)_);[Red]\(\ #,##0.00,,\ \);[Green]_-* &quot;-&quot;??_-;_-@_-"/>
    <numFmt numFmtId="176" formatCode="\ #,##0.00,_)_);[Red]\(\ #,##0.00,\ \);[Green]_-* &quot;-&quot;??_-;_-@_-"/>
    <numFmt numFmtId="177" formatCode="d\ ดดด\ bb"/>
    <numFmt numFmtId="178" formatCode="#,##0_);[Red]\(#,##0\);"/>
    <numFmt numFmtId="179" formatCode="dd/mm/\_x0000_\_x0000_"/>
    <numFmt numFmtId="180" formatCode="_-[$€-2]* #,##0.00_-;\-[$€-2]* #,##0.00_-;_-[$€-2]* &quot;-&quot;??_-"/>
    <numFmt numFmtId="181" formatCode="&quot;0&quot;#.0"/>
    <numFmt numFmtId="182" formatCode="&quot;0&quot;#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_ * #,##0_ ;_ * \-#,##0_ ;_ * &quot;-&quot;_ ;_ @_ "/>
    <numFmt numFmtId="194" formatCode="#,##0\ &quot;DM&quot;;[Red]\-#,##0\ &quot;DM&quot;"/>
    <numFmt numFmtId="195" formatCode="#,##0.00\ &quot;DM&quot;;[Red]\-#,##0.00\ &quot;DM&quot;"/>
    <numFmt numFmtId="196" formatCode="_-* #,##0_-;\-* #,##0_-;_-* &quot;-&quot;_-;_-@_-"/>
    <numFmt numFmtId="197" formatCode="#,##0.000_);\(#,##0.000\)"/>
    <numFmt numFmtId="198" formatCode="_(* #,##0_);_(* \(#,##0\);_(* &quot;-&quot;??_);_(@_)"/>
  </numFmts>
  <fonts count="6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5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9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9" fillId="0" borderId="0"/>
    <xf numFmtId="168" fontId="9" fillId="0" borderId="0"/>
    <xf numFmtId="167" fontId="9" fillId="0" borderId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8" fontId="10" fillId="2" borderId="0" applyNumberFormat="0" applyBorder="0" applyAlignment="0" applyProtection="0"/>
    <xf numFmtId="38" fontId="18" fillId="2" borderId="0" applyNumberFormat="0" applyBorder="0" applyAlignment="0" applyProtection="0"/>
    <xf numFmtId="10" fontId="10" fillId="3" borderId="9" applyNumberFormat="0" applyBorder="0" applyAlignment="0" applyProtection="0"/>
    <xf numFmtId="10" fontId="18" fillId="3" borderId="9" applyNumberFormat="0" applyBorder="0" applyAlignment="0" applyProtection="0"/>
    <xf numFmtId="37" fontId="11" fillId="0" borderId="0"/>
    <xf numFmtId="169" fontId="12" fillId="0" borderId="0"/>
    <xf numFmtId="169" fontId="19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9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/>
    <xf numFmtId="43" fontId="3" fillId="0" borderId="0" applyFont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9" fontId="20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39" fontId="21" fillId="0" borderId="0"/>
    <xf numFmtId="172" fontId="22" fillId="0" borderId="0" applyFill="0" applyBorder="0" applyAlignment="0" applyProtection="0"/>
    <xf numFmtId="40" fontId="22" fillId="0" borderId="0" applyFill="0" applyBorder="0" applyAlignment="0" applyProtection="0"/>
    <xf numFmtId="173" fontId="6" fillId="6" borderId="0" applyFill="0" applyBorder="0" applyAlignment="0">
      <alignment vertical="top"/>
    </xf>
    <xf numFmtId="174" fontId="6" fillId="0" borderId="0" applyFill="0" applyBorder="0" applyAlignment="0" applyProtection="0"/>
    <xf numFmtId="0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175" fontId="23" fillId="0" borderId="0" applyFill="0" applyBorder="0"/>
    <xf numFmtId="176" fontId="23" fillId="0" borderId="0" applyFill="0" applyBorder="0"/>
    <xf numFmtId="3" fontId="24" fillId="0" borderId="0" applyFont="0" applyFill="0" applyBorder="0" applyAlignment="0" applyProtection="0"/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7" fontId="6" fillId="6" borderId="5" applyFill="0" applyBorder="0" applyAlignment="0">
      <alignment horizontal="right"/>
    </xf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28" fillId="7" borderId="0">
      <protection hidden="1"/>
    </xf>
    <xf numFmtId="47" fontId="29" fillId="0" borderId="0" applyFill="0">
      <alignment horizontal="center"/>
    </xf>
    <xf numFmtId="14" fontId="29" fillId="0" borderId="0" applyFill="0" applyBorder="0">
      <alignment horizontal="center"/>
    </xf>
    <xf numFmtId="14" fontId="30" fillId="0" borderId="0" applyFill="0" applyBorder="0" applyAlignment="0"/>
    <xf numFmtId="179" fontId="29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0" fontId="8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9" applyFont="0" applyFill="0" applyBorder="0">
      <alignment horizontal="center" vertical="justify" wrapText="1"/>
    </xf>
    <xf numFmtId="0" fontId="35" fillId="0" borderId="9" applyFont="0" applyFill="0" applyBorder="0">
      <alignment horizontal="centerContinuous" vertical="justify" wrapText="1"/>
    </xf>
    <xf numFmtId="0" fontId="23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8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13">
      <alignment horizontal="left" vertical="top"/>
    </xf>
    <xf numFmtId="0" fontId="40" fillId="0" borderId="0">
      <alignment horizontal="left"/>
    </xf>
    <xf numFmtId="0" fontId="41" fillId="0" borderId="13">
      <alignment horizontal="left" vertical="top"/>
    </xf>
    <xf numFmtId="0" fontId="42" fillId="0" borderId="0">
      <alignment horizontal="left"/>
    </xf>
    <xf numFmtId="181" fontId="43" fillId="0" borderId="14">
      <alignment horizontal="left"/>
    </xf>
    <xf numFmtId="182" fontId="44" fillId="0" borderId="10">
      <alignment horizontal="left"/>
    </xf>
    <xf numFmtId="0" fontId="45" fillId="0" borderId="15">
      <alignment horizontal="right"/>
    </xf>
    <xf numFmtId="0" fontId="43" fillId="1" borderId="10">
      <alignment horizontal="left"/>
    </xf>
    <xf numFmtId="183" fontId="22" fillId="0" borderId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" fontId="46" fillId="0" borderId="0" applyFill="0" applyBorder="0">
      <alignment horizontal="center"/>
    </xf>
    <xf numFmtId="184" fontId="8" fillId="0" borderId="0" applyFill="0" applyBorder="0">
      <alignment horizontal="center"/>
    </xf>
    <xf numFmtId="185" fontId="8" fillId="0" borderId="0" applyFont="0" applyFill="0" applyBorder="0"/>
    <xf numFmtId="186" fontId="8" fillId="0" borderId="0" applyFont="0" applyFill="0" applyBorder="0"/>
    <xf numFmtId="187" fontId="23" fillId="0" borderId="0" applyFont="0" applyFill="0" applyBorder="0"/>
    <xf numFmtId="188" fontId="8" fillId="0" borderId="0" applyFont="0" applyFill="0" applyBorder="0"/>
    <xf numFmtId="0" fontId="13" fillId="0" borderId="0"/>
    <xf numFmtId="189" fontId="8" fillId="0" borderId="0" applyFont="0" applyFill="0" applyBorder="0"/>
    <xf numFmtId="190" fontId="8" fillId="0" borderId="0"/>
    <xf numFmtId="191" fontId="8" fillId="0" borderId="0" applyFont="0" applyFill="0" applyBorder="0">
      <alignment vertical="justify" wrapText="1"/>
    </xf>
    <xf numFmtId="0" fontId="47" fillId="0" borderId="0"/>
    <xf numFmtId="0" fontId="48" fillId="4" borderId="12"/>
    <xf numFmtId="0" fontId="49" fillId="0" borderId="0">
      <alignment horizontal="left"/>
    </xf>
    <xf numFmtId="192" fontId="6" fillId="6" borderId="0" applyFill="0" applyBorder="0" applyAlignment="0" applyProtection="0">
      <protection locked="0"/>
    </xf>
    <xf numFmtId="5" fontId="6" fillId="6" borderId="0" applyFill="0" applyBorder="0" applyAlignment="0" applyProtection="0">
      <alignment vertical="top"/>
    </xf>
    <xf numFmtId="171" fontId="6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7" fontId="50" fillId="0" borderId="0"/>
    <xf numFmtId="0" fontId="33" fillId="0" borderId="16">
      <alignment vertical="center"/>
    </xf>
    <xf numFmtId="0" fontId="51" fillId="0" borderId="0">
      <alignment horizontal="left"/>
    </xf>
    <xf numFmtId="0" fontId="31" fillId="0" borderId="0"/>
    <xf numFmtId="3" fontId="52" fillId="5" borderId="9">
      <alignment horizontal="left" vertical="top" wrapText="1"/>
      <protection locked="0"/>
    </xf>
    <xf numFmtId="0" fontId="13" fillId="0" borderId="0"/>
    <xf numFmtId="0" fontId="53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30" fillId="0" borderId="0" applyFill="0" applyBorder="0" applyAlignment="0"/>
    <xf numFmtId="0" fontId="13" fillId="0" borderId="0" applyFill="0" applyBorder="0" applyAlignment="0"/>
    <xf numFmtId="193" fontId="13" fillId="0" borderId="0" applyFill="0" applyBorder="0" applyAlignment="0"/>
    <xf numFmtId="0" fontId="57" fillId="0" borderId="0" applyNumberFormat="0" applyFill="0" applyBorder="0" applyAlignment="0" applyProtection="0"/>
    <xf numFmtId="0" fontId="14" fillId="0" borderId="0">
      <alignment horizontal="center" vertical="top"/>
    </xf>
    <xf numFmtId="0" fontId="56" fillId="0" borderId="0"/>
    <xf numFmtId="0" fontId="55" fillId="0" borderId="0"/>
    <xf numFmtId="0" fontId="58" fillId="0" borderId="0"/>
    <xf numFmtId="19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9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4" fillId="0" borderId="0"/>
    <xf numFmtId="43" fontId="9" fillId="0" borderId="0" applyFont="0" applyFill="0" applyBorder="0" applyAlignment="0" applyProtection="0"/>
    <xf numFmtId="0" fontId="65" fillId="0" borderId="0"/>
    <xf numFmtId="4" fontId="65" fillId="0" borderId="0" applyFont="0" applyFill="0" applyBorder="0" applyAlignment="0" applyProtection="0"/>
    <xf numFmtId="38" fontId="10" fillId="2" borderId="0" applyNumberFormat="0" applyBorder="0" applyAlignment="0" applyProtection="0"/>
    <xf numFmtId="10" fontId="10" fillId="3" borderId="9" applyNumberFormat="0" applyBorder="0" applyAlignment="0" applyProtection="0"/>
    <xf numFmtId="169" fontId="12" fillId="0" borderId="0"/>
    <xf numFmtId="0" fontId="7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98">
    <xf numFmtId="0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5" fontId="2" fillId="0" borderId="0" xfId="0" quotePrefix="1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top"/>
    </xf>
    <xf numFmtId="38" fontId="3" fillId="0" borderId="0" xfId="2" applyNumberFormat="1" applyFont="1" applyFill="1" applyAlignment="1">
      <alignment horizontal="center" vertical="top"/>
    </xf>
    <xf numFmtId="38" fontId="3" fillId="0" borderId="1" xfId="2" applyNumberFormat="1" applyFont="1" applyFill="1" applyBorder="1" applyAlignment="1">
      <alignment horizontal="center" vertical="top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" fontId="66" fillId="0" borderId="0" xfId="0" applyNumberFormat="1" applyFont="1"/>
    <xf numFmtId="3" fontId="66" fillId="0" borderId="0" xfId="0" applyNumberFormat="1" applyFont="1" applyAlignment="1">
      <alignment vertical="center" wrapText="1"/>
    </xf>
    <xf numFmtId="164" fontId="5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197" fontId="3" fillId="0" borderId="3" xfId="0" applyNumberFormat="1" applyFont="1" applyFill="1" applyBorder="1" applyAlignment="1">
      <alignment horizontal="right" vertical="center"/>
    </xf>
    <xf numFmtId="197" fontId="3" fillId="0" borderId="0" xfId="0" applyNumberFormat="1" applyFont="1" applyFill="1" applyBorder="1" applyAlignment="1">
      <alignment horizontal="right" vertical="center"/>
    </xf>
    <xf numFmtId="19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198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41" fontId="3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</cellXfs>
  <cellStyles count="196">
    <cellStyle name="75" xfId="29"/>
    <cellStyle name="amount" xfId="30"/>
    <cellStyle name="Calc Currency (0)" xfId="31"/>
    <cellStyle name="Calc Currency (2)" xfId="32"/>
    <cellStyle name="Calc Percent (0)" xfId="33"/>
    <cellStyle name="Calc Percent (1)" xfId="34"/>
    <cellStyle name="Calc Percent (2)" xfId="35"/>
    <cellStyle name="Calc Units (0)" xfId="36"/>
    <cellStyle name="Calc Units (1)" xfId="37"/>
    <cellStyle name="Calc Units (2)" xfId="38"/>
    <cellStyle name="comic" xfId="39"/>
    <cellStyle name="Comma" xfId="1" builtinId="3"/>
    <cellStyle name="Comma  - Style1" xfId="40"/>
    <cellStyle name="Comma  - Style2" xfId="41"/>
    <cellStyle name="Comma  - Style3" xfId="42"/>
    <cellStyle name="Comma  - Style4" xfId="43"/>
    <cellStyle name="Comma  - Style5" xfId="44"/>
    <cellStyle name="Comma  - Style6" xfId="45"/>
    <cellStyle name="Comma  - Style7" xfId="46"/>
    <cellStyle name="Comma  - Style8" xfId="47"/>
    <cellStyle name="Comma (0.0)" xfId="48"/>
    <cellStyle name="Comma (0.00)" xfId="49"/>
    <cellStyle name="Comma (hidden)" xfId="50"/>
    <cellStyle name="Comma (index)" xfId="51"/>
    <cellStyle name="Comma [00]" xfId="52"/>
    <cellStyle name="Comma [1]" xfId="53"/>
    <cellStyle name="Comma 14" xfId="5"/>
    <cellStyle name="Comma 2" xfId="6"/>
    <cellStyle name="Comma 2 2" xfId="54"/>
    <cellStyle name="Comma 3" xfId="27"/>
    <cellStyle name="Comma 4" xfId="179"/>
    <cellStyle name="Comma 5" xfId="186"/>
    <cellStyle name="Comma 6" xfId="4"/>
    <cellStyle name="Comma 7" xfId="188"/>
    <cellStyle name="Comma 8" xfId="194"/>
    <cellStyle name="Comma 9" xfId="192"/>
    <cellStyle name="Comma M" xfId="55"/>
    <cellStyle name="Comma T" xfId="56"/>
    <cellStyle name="comma zerodec" xfId="7"/>
    <cellStyle name="Comma0" xfId="57"/>
    <cellStyle name="Cover Date" xfId="58"/>
    <cellStyle name="Cover Subtitle" xfId="59"/>
    <cellStyle name="Cover Title" xfId="60"/>
    <cellStyle name="Currency (hidden)" xfId="61"/>
    <cellStyle name="Currency [00]" xfId="62"/>
    <cellStyle name="Currency0" xfId="63"/>
    <cellStyle name="Currency1" xfId="8"/>
    <cellStyle name="Custom" xfId="64"/>
    <cellStyle name="Date" xfId="65"/>
    <cellStyle name="Date Eng" xfId="66"/>
    <cellStyle name="Date Short" xfId="67"/>
    <cellStyle name="Date_13.Lead_Royal Excellency(RE)" xfId="68"/>
    <cellStyle name="Dezimal [0]_OPTIMIR1 (deutsch)" xfId="69"/>
    <cellStyle name="Dezimal_OPTIMIR1 (deutsch)" xfId="70"/>
    <cellStyle name="Dollar (zero dec)" xfId="9"/>
    <cellStyle name="E&amp;Y House" xfId="10"/>
    <cellStyle name="E&amp;Y House 2" xfId="11"/>
    <cellStyle name="Enter Currency (0)" xfId="71"/>
    <cellStyle name="Enter Currency (2)" xfId="72"/>
    <cellStyle name="Enter Units (0)" xfId="73"/>
    <cellStyle name="Enter Units (1)" xfId="74"/>
    <cellStyle name="Enter Units (2)" xfId="75"/>
    <cellStyle name="Euro" xfId="76"/>
    <cellStyle name="Footer SBILogo1" xfId="77"/>
    <cellStyle name="Footer SBILogo2" xfId="78"/>
    <cellStyle name="Footnote" xfId="79"/>
    <cellStyle name="Footnote Reference" xfId="80"/>
    <cellStyle name="Footnote__0_Lead_ KOSE_30.06.05" xfId="81"/>
    <cellStyle name="General C" xfId="82"/>
    <cellStyle name="General CA" xfId="83"/>
    <cellStyle name="General Eng" xfId="84"/>
    <cellStyle name="General S" xfId="85"/>
    <cellStyle name="General T" xfId="86"/>
    <cellStyle name="General W" xfId="87"/>
    <cellStyle name="Grey" xfId="12"/>
    <cellStyle name="Grey 2" xfId="13"/>
    <cellStyle name="Grey 3" xfId="180"/>
    <cellStyle name="Header" xfId="88"/>
    <cellStyle name="Header Draft Stamp" xfId="89"/>
    <cellStyle name="Header__0_Lead_ KOSE_30.06.05" xfId="90"/>
    <cellStyle name="Header1" xfId="91"/>
    <cellStyle name="Header2" xfId="92"/>
    <cellStyle name="Heading 1 Above" xfId="93"/>
    <cellStyle name="Heading 1+" xfId="94"/>
    <cellStyle name="Heading 2 Below" xfId="95"/>
    <cellStyle name="Heading 2+" xfId="96"/>
    <cellStyle name="Heading 3+" xfId="97"/>
    <cellStyle name="HEADING, MAJOR" xfId="98"/>
    <cellStyle name="HEADING, MINOR" xfId="99"/>
    <cellStyle name="HEADING, RIGHT" xfId="100"/>
    <cellStyle name="HEADING,MAJOR" xfId="101"/>
    <cellStyle name="Hidden" xfId="102"/>
    <cellStyle name="Input [yellow]" xfId="14"/>
    <cellStyle name="Input [yellow] 2" xfId="15"/>
    <cellStyle name="Input [yellow] 3" xfId="181"/>
    <cellStyle name="Link Currency (0)" xfId="103"/>
    <cellStyle name="Link Currency (2)" xfId="104"/>
    <cellStyle name="Link Units (0)" xfId="105"/>
    <cellStyle name="Link Units (1)" xfId="106"/>
    <cellStyle name="Link Units (2)" xfId="107"/>
    <cellStyle name="Month Year" xfId="108"/>
    <cellStyle name="Month Year F" xfId="109"/>
    <cellStyle name="Month Year S" xfId="110"/>
    <cellStyle name="Month Year T" xfId="111"/>
    <cellStyle name="no dec" xfId="16"/>
    <cellStyle name="Normal" xfId="0" builtinId="0"/>
    <cellStyle name="Normal - Style1" xfId="17"/>
    <cellStyle name="Normal - Style1 2" xfId="18"/>
    <cellStyle name="Normal - Style1 3" xfId="182"/>
    <cellStyle name="Normal [-]" xfId="112"/>
    <cellStyle name="Normal [0]" xfId="113"/>
    <cellStyle name="Normal 10" xfId="3"/>
    <cellStyle name="Normal 11" xfId="187"/>
    <cellStyle name="Normal 12" xfId="195"/>
    <cellStyle name="Normal 13" xfId="191"/>
    <cellStyle name="Normal 2" xfId="2"/>
    <cellStyle name="Normal 2 2" xfId="114"/>
    <cellStyle name="Normal 2 3" xfId="19"/>
    <cellStyle name="Normal 3" xfId="20"/>
    <cellStyle name="Normal 3 2" xfId="26"/>
    <cellStyle name="Normal 4" xfId="21"/>
    <cellStyle name="Normal 5" xfId="22"/>
    <cellStyle name="Normal 6" xfId="178"/>
    <cellStyle name="Normal 7" xfId="183"/>
    <cellStyle name="Normal 8" xfId="184"/>
    <cellStyle name="Normal 9" xfId="185"/>
    <cellStyle name="Normal M" xfId="115"/>
    <cellStyle name="Normal T" xfId="116"/>
    <cellStyle name="Normal W" xfId="117"/>
    <cellStyle name="NormalGB" xfId="118"/>
    <cellStyle name="Output Line Items" xfId="119"/>
    <cellStyle name="Page Number" xfId="120"/>
    <cellStyle name="Percent (0%)" xfId="121"/>
    <cellStyle name="Percent (0.0%)" xfId="122"/>
    <cellStyle name="Percent (0.00%)" xfId="123"/>
    <cellStyle name="Percent [0]" xfId="124"/>
    <cellStyle name="Percent [00]" xfId="125"/>
    <cellStyle name="Percent [2]" xfId="24"/>
    <cellStyle name="Percent 2" xfId="126"/>
    <cellStyle name="Percent 2 2" xfId="28"/>
    <cellStyle name="Percent 3" xfId="23"/>
    <cellStyle name="Percent 4" xfId="190"/>
    <cellStyle name="Percent 5" xfId="193"/>
    <cellStyle name="Percent 6" xfId="189"/>
    <cellStyle name="PrePop Currency (0)" xfId="127"/>
    <cellStyle name="PrePop Currency (2)" xfId="128"/>
    <cellStyle name="PrePop Units (0)" xfId="129"/>
    <cellStyle name="PrePop Units (1)" xfId="130"/>
    <cellStyle name="PrePop Units (2)" xfId="131"/>
    <cellStyle name="pwstyle" xfId="132"/>
    <cellStyle name="Quantity" xfId="25"/>
    <cellStyle name="Salomon Logo" xfId="133"/>
    <cellStyle name="section head" xfId="134"/>
    <cellStyle name="Standard_OPTIMIR1 (deutsch)" xfId="135"/>
    <cellStyle name="StandardInput" xfId="136"/>
    <cellStyle name="Style 1" xfId="137"/>
    <cellStyle name="Table Head" xfId="138"/>
    <cellStyle name="Table Source" xfId="139"/>
    <cellStyle name="Table Text" xfId="140"/>
    <cellStyle name="Table Title" xfId="141"/>
    <cellStyle name="Table Units" xfId="142"/>
    <cellStyle name="Text" xfId="143"/>
    <cellStyle name="Text 1" xfId="144"/>
    <cellStyle name="Text 2" xfId="145"/>
    <cellStyle name="Text Head 1" xfId="146"/>
    <cellStyle name="Text Head 2" xfId="147"/>
    <cellStyle name="Text Indent 1" xfId="148"/>
    <cellStyle name="Text Indent 2" xfId="149"/>
    <cellStyle name="Text Indent A" xfId="150"/>
    <cellStyle name="Text Indent B" xfId="151"/>
    <cellStyle name="Text Indent C" xfId="152"/>
    <cellStyle name="Text_TMK-lead Q2'05" xfId="153"/>
    <cellStyle name="Tickmark" xfId="154"/>
    <cellStyle name="TOC 1" xfId="155"/>
    <cellStyle name="TOC 2" xfId="156"/>
    <cellStyle name="UR" xfId="157"/>
    <cellStyle name="Wไhrung [0]_OPTIMIR1 (deutsch)" xfId="158"/>
    <cellStyle name="Wไhrung_OPTIMIR1 (deutsch)" xfId="159"/>
    <cellStyle name="เครื่องหมายจุลภาค [1]" xfId="160"/>
    <cellStyle name="เครื่องหมายจุลภาค_001K-1,2,3" xfId="161"/>
    <cellStyle name="เชื่อมโยงหลายมิติ" xfId="162"/>
    <cellStyle name="ค@ฏ๋_1111D2111DQ2" xfId="163"/>
    <cellStyle name="คdคภฆ์[0]_1111D2111DQ2" xfId="164"/>
    <cellStyle name="คdคภฆ์_1111D2111DQ1" xfId="165"/>
    <cellStyle name="ณfน๔ [0]_Book1" xfId="166"/>
    <cellStyle name="ณfน๔_Book1" xfId="167"/>
    <cellStyle name="ตามการเชื่อมโยงหลายมิติ" xfId="168"/>
    <cellStyle name="น้บะภฒ_95" xfId="169"/>
    <cellStyle name="ปกติ_2002_TSC_Lead_31.12.2002_Update" xfId="170"/>
    <cellStyle name="ฤธถ [0]_95" xfId="171"/>
    <cellStyle name="ฤธถ_95" xfId="172"/>
    <cellStyle name="ล๋ศญ [0]_95" xfId="173"/>
    <cellStyle name="ล๋ศญ_95" xfId="174"/>
    <cellStyle name="วฅมุ_4ฟ๙ฝวภ๛" xfId="175"/>
    <cellStyle name="_x001d_๐9_x000c_$_x0009__x000d__x0017_U_x0001_๘_x0004_–_x0006__x0007__x0001__x0001_" xfId="177"/>
    <cellStyle name="一般_Book1" xfId="176"/>
  </cellStyles>
  <dxfs count="0"/>
  <tableStyles count="0" defaultTableStyle="TableStyleMedium9" defaultPivotStyle="PivotStyleLight16"/>
  <colors>
    <mruColors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showGridLines="0" tabSelected="1" zoomScaleNormal="100" zoomScaleSheetLayoutView="70" workbookViewId="0"/>
  </sheetViews>
  <sheetFormatPr defaultColWidth="10.88671875" defaultRowHeight="24" customHeight="1"/>
  <cols>
    <col min="1" max="1" width="17.6640625" style="2" customWidth="1"/>
    <col min="2" max="2" width="5" style="2" customWidth="1"/>
    <col min="3" max="3" width="4.44140625" style="2" customWidth="1"/>
    <col min="4" max="4" width="6.33203125" style="2" customWidth="1"/>
    <col min="5" max="5" width="7.109375" style="2" customWidth="1"/>
    <col min="6" max="6" width="8.5546875" style="2" bestFit="1" customWidth="1"/>
    <col min="7" max="7" width="1.6640625" style="2" customWidth="1"/>
    <col min="8" max="8" width="13.6640625" style="2" customWidth="1"/>
    <col min="9" max="9" width="1.6640625" style="2" customWidth="1"/>
    <col min="10" max="10" width="13.6640625" style="2" customWidth="1"/>
    <col min="11" max="11" width="1.5546875" style="2" customWidth="1"/>
    <col min="12" max="12" width="13.6640625" style="2" customWidth="1"/>
    <col min="13" max="13" width="1.6640625" style="2" customWidth="1"/>
    <col min="14" max="14" width="13.6640625" style="2" customWidth="1"/>
    <col min="15" max="15" width="1.6640625" style="2" customWidth="1"/>
    <col min="16" max="16" width="13.6640625" style="2" customWidth="1"/>
    <col min="17" max="17" width="1.5546875" style="2" customWidth="1"/>
    <col min="18" max="18" width="13.6640625" style="2" customWidth="1"/>
    <col min="19" max="19" width="0.6640625" style="2" customWidth="1"/>
    <col min="20" max="20" width="13" style="6" customWidth="1"/>
    <col min="21" max="23" width="10.88671875" style="6"/>
    <col min="24" max="257" width="10.88671875" style="2"/>
    <col min="258" max="258" width="17.6640625" style="2" customWidth="1"/>
    <col min="259" max="259" width="5" style="2" customWidth="1"/>
    <col min="260" max="260" width="4.44140625" style="2" customWidth="1"/>
    <col min="261" max="261" width="6.33203125" style="2" customWidth="1"/>
    <col min="262" max="262" width="1.6640625" style="2" customWidth="1"/>
    <col min="263" max="263" width="8.33203125" style="2" customWidth="1"/>
    <col min="264" max="264" width="1.6640625" style="2" customWidth="1"/>
    <col min="265" max="265" width="13.6640625" style="2" customWidth="1"/>
    <col min="266" max="266" width="1.6640625" style="2" customWidth="1"/>
    <col min="267" max="267" width="13.6640625" style="2" customWidth="1"/>
    <col min="268" max="268" width="1.6640625" style="2" customWidth="1"/>
    <col min="269" max="269" width="13.6640625" style="2" customWidth="1"/>
    <col min="270" max="270" width="1.6640625" style="2" customWidth="1"/>
    <col min="271" max="271" width="13.6640625" style="2" customWidth="1"/>
    <col min="272" max="272" width="0.88671875" style="2" customWidth="1"/>
    <col min="273" max="273" width="13" style="2" customWidth="1"/>
    <col min="274" max="274" width="6.109375" style="2" bestFit="1" customWidth="1"/>
    <col min="275" max="513" width="10.88671875" style="2"/>
    <col min="514" max="514" width="17.6640625" style="2" customWidth="1"/>
    <col min="515" max="515" width="5" style="2" customWidth="1"/>
    <col min="516" max="516" width="4.44140625" style="2" customWidth="1"/>
    <col min="517" max="517" width="6.33203125" style="2" customWidth="1"/>
    <col min="518" max="518" width="1.6640625" style="2" customWidth="1"/>
    <col min="519" max="519" width="8.33203125" style="2" customWidth="1"/>
    <col min="520" max="520" width="1.6640625" style="2" customWidth="1"/>
    <col min="521" max="521" width="13.6640625" style="2" customWidth="1"/>
    <col min="522" max="522" width="1.6640625" style="2" customWidth="1"/>
    <col min="523" max="523" width="13.6640625" style="2" customWidth="1"/>
    <col min="524" max="524" width="1.6640625" style="2" customWidth="1"/>
    <col min="525" max="525" width="13.6640625" style="2" customWidth="1"/>
    <col min="526" max="526" width="1.6640625" style="2" customWidth="1"/>
    <col min="527" max="527" width="13.6640625" style="2" customWidth="1"/>
    <col min="528" max="528" width="0.88671875" style="2" customWidth="1"/>
    <col min="529" max="529" width="13" style="2" customWidth="1"/>
    <col min="530" max="530" width="6.109375" style="2" bestFit="1" customWidth="1"/>
    <col min="531" max="769" width="10.88671875" style="2"/>
    <col min="770" max="770" width="17.6640625" style="2" customWidth="1"/>
    <col min="771" max="771" width="5" style="2" customWidth="1"/>
    <col min="772" max="772" width="4.44140625" style="2" customWidth="1"/>
    <col min="773" max="773" width="6.33203125" style="2" customWidth="1"/>
    <col min="774" max="774" width="1.6640625" style="2" customWidth="1"/>
    <col min="775" max="775" width="8.33203125" style="2" customWidth="1"/>
    <col min="776" max="776" width="1.6640625" style="2" customWidth="1"/>
    <col min="777" max="777" width="13.6640625" style="2" customWidth="1"/>
    <col min="778" max="778" width="1.6640625" style="2" customWidth="1"/>
    <col min="779" max="779" width="13.6640625" style="2" customWidth="1"/>
    <col min="780" max="780" width="1.6640625" style="2" customWidth="1"/>
    <col min="781" max="781" width="13.6640625" style="2" customWidth="1"/>
    <col min="782" max="782" width="1.6640625" style="2" customWidth="1"/>
    <col min="783" max="783" width="13.6640625" style="2" customWidth="1"/>
    <col min="784" max="784" width="0.88671875" style="2" customWidth="1"/>
    <col min="785" max="785" width="13" style="2" customWidth="1"/>
    <col min="786" max="786" width="6.109375" style="2" bestFit="1" customWidth="1"/>
    <col min="787" max="1025" width="10.88671875" style="2"/>
    <col min="1026" max="1026" width="17.6640625" style="2" customWidth="1"/>
    <col min="1027" max="1027" width="5" style="2" customWidth="1"/>
    <col min="1028" max="1028" width="4.44140625" style="2" customWidth="1"/>
    <col min="1029" max="1029" width="6.33203125" style="2" customWidth="1"/>
    <col min="1030" max="1030" width="1.6640625" style="2" customWidth="1"/>
    <col min="1031" max="1031" width="8.33203125" style="2" customWidth="1"/>
    <col min="1032" max="1032" width="1.6640625" style="2" customWidth="1"/>
    <col min="1033" max="1033" width="13.6640625" style="2" customWidth="1"/>
    <col min="1034" max="1034" width="1.6640625" style="2" customWidth="1"/>
    <col min="1035" max="1035" width="13.6640625" style="2" customWidth="1"/>
    <col min="1036" max="1036" width="1.6640625" style="2" customWidth="1"/>
    <col min="1037" max="1037" width="13.6640625" style="2" customWidth="1"/>
    <col min="1038" max="1038" width="1.6640625" style="2" customWidth="1"/>
    <col min="1039" max="1039" width="13.6640625" style="2" customWidth="1"/>
    <col min="1040" max="1040" width="0.88671875" style="2" customWidth="1"/>
    <col min="1041" max="1041" width="13" style="2" customWidth="1"/>
    <col min="1042" max="1042" width="6.109375" style="2" bestFit="1" customWidth="1"/>
    <col min="1043" max="1281" width="10.88671875" style="2"/>
    <col min="1282" max="1282" width="17.6640625" style="2" customWidth="1"/>
    <col min="1283" max="1283" width="5" style="2" customWidth="1"/>
    <col min="1284" max="1284" width="4.44140625" style="2" customWidth="1"/>
    <col min="1285" max="1285" width="6.33203125" style="2" customWidth="1"/>
    <col min="1286" max="1286" width="1.6640625" style="2" customWidth="1"/>
    <col min="1287" max="1287" width="8.33203125" style="2" customWidth="1"/>
    <col min="1288" max="1288" width="1.6640625" style="2" customWidth="1"/>
    <col min="1289" max="1289" width="13.6640625" style="2" customWidth="1"/>
    <col min="1290" max="1290" width="1.6640625" style="2" customWidth="1"/>
    <col min="1291" max="1291" width="13.6640625" style="2" customWidth="1"/>
    <col min="1292" max="1292" width="1.6640625" style="2" customWidth="1"/>
    <col min="1293" max="1293" width="13.6640625" style="2" customWidth="1"/>
    <col min="1294" max="1294" width="1.6640625" style="2" customWidth="1"/>
    <col min="1295" max="1295" width="13.6640625" style="2" customWidth="1"/>
    <col min="1296" max="1296" width="0.88671875" style="2" customWidth="1"/>
    <col min="1297" max="1297" width="13" style="2" customWidth="1"/>
    <col min="1298" max="1298" width="6.109375" style="2" bestFit="1" customWidth="1"/>
    <col min="1299" max="1537" width="10.88671875" style="2"/>
    <col min="1538" max="1538" width="17.6640625" style="2" customWidth="1"/>
    <col min="1539" max="1539" width="5" style="2" customWidth="1"/>
    <col min="1540" max="1540" width="4.44140625" style="2" customWidth="1"/>
    <col min="1541" max="1541" width="6.33203125" style="2" customWidth="1"/>
    <col min="1542" max="1542" width="1.6640625" style="2" customWidth="1"/>
    <col min="1543" max="1543" width="8.33203125" style="2" customWidth="1"/>
    <col min="1544" max="1544" width="1.6640625" style="2" customWidth="1"/>
    <col min="1545" max="1545" width="13.6640625" style="2" customWidth="1"/>
    <col min="1546" max="1546" width="1.6640625" style="2" customWidth="1"/>
    <col min="1547" max="1547" width="13.6640625" style="2" customWidth="1"/>
    <col min="1548" max="1548" width="1.6640625" style="2" customWidth="1"/>
    <col min="1549" max="1549" width="13.6640625" style="2" customWidth="1"/>
    <col min="1550" max="1550" width="1.6640625" style="2" customWidth="1"/>
    <col min="1551" max="1551" width="13.6640625" style="2" customWidth="1"/>
    <col min="1552" max="1552" width="0.88671875" style="2" customWidth="1"/>
    <col min="1553" max="1553" width="13" style="2" customWidth="1"/>
    <col min="1554" max="1554" width="6.109375" style="2" bestFit="1" customWidth="1"/>
    <col min="1555" max="1793" width="10.88671875" style="2"/>
    <col min="1794" max="1794" width="17.6640625" style="2" customWidth="1"/>
    <col min="1795" max="1795" width="5" style="2" customWidth="1"/>
    <col min="1796" max="1796" width="4.44140625" style="2" customWidth="1"/>
    <col min="1797" max="1797" width="6.33203125" style="2" customWidth="1"/>
    <col min="1798" max="1798" width="1.6640625" style="2" customWidth="1"/>
    <col min="1799" max="1799" width="8.33203125" style="2" customWidth="1"/>
    <col min="1800" max="1800" width="1.6640625" style="2" customWidth="1"/>
    <col min="1801" max="1801" width="13.6640625" style="2" customWidth="1"/>
    <col min="1802" max="1802" width="1.6640625" style="2" customWidth="1"/>
    <col min="1803" max="1803" width="13.6640625" style="2" customWidth="1"/>
    <col min="1804" max="1804" width="1.6640625" style="2" customWidth="1"/>
    <col min="1805" max="1805" width="13.6640625" style="2" customWidth="1"/>
    <col min="1806" max="1806" width="1.6640625" style="2" customWidth="1"/>
    <col min="1807" max="1807" width="13.6640625" style="2" customWidth="1"/>
    <col min="1808" max="1808" width="0.88671875" style="2" customWidth="1"/>
    <col min="1809" max="1809" width="13" style="2" customWidth="1"/>
    <col min="1810" max="1810" width="6.109375" style="2" bestFit="1" customWidth="1"/>
    <col min="1811" max="2049" width="10.88671875" style="2"/>
    <col min="2050" max="2050" width="17.6640625" style="2" customWidth="1"/>
    <col min="2051" max="2051" width="5" style="2" customWidth="1"/>
    <col min="2052" max="2052" width="4.44140625" style="2" customWidth="1"/>
    <col min="2053" max="2053" width="6.33203125" style="2" customWidth="1"/>
    <col min="2054" max="2054" width="1.6640625" style="2" customWidth="1"/>
    <col min="2055" max="2055" width="8.33203125" style="2" customWidth="1"/>
    <col min="2056" max="2056" width="1.6640625" style="2" customWidth="1"/>
    <col min="2057" max="2057" width="13.6640625" style="2" customWidth="1"/>
    <col min="2058" max="2058" width="1.6640625" style="2" customWidth="1"/>
    <col min="2059" max="2059" width="13.6640625" style="2" customWidth="1"/>
    <col min="2060" max="2060" width="1.6640625" style="2" customWidth="1"/>
    <col min="2061" max="2061" width="13.6640625" style="2" customWidth="1"/>
    <col min="2062" max="2062" width="1.6640625" style="2" customWidth="1"/>
    <col min="2063" max="2063" width="13.6640625" style="2" customWidth="1"/>
    <col min="2064" max="2064" width="0.88671875" style="2" customWidth="1"/>
    <col min="2065" max="2065" width="13" style="2" customWidth="1"/>
    <col min="2066" max="2066" width="6.109375" style="2" bestFit="1" customWidth="1"/>
    <col min="2067" max="2305" width="10.88671875" style="2"/>
    <col min="2306" max="2306" width="17.6640625" style="2" customWidth="1"/>
    <col min="2307" max="2307" width="5" style="2" customWidth="1"/>
    <col min="2308" max="2308" width="4.44140625" style="2" customWidth="1"/>
    <col min="2309" max="2309" width="6.33203125" style="2" customWidth="1"/>
    <col min="2310" max="2310" width="1.6640625" style="2" customWidth="1"/>
    <col min="2311" max="2311" width="8.33203125" style="2" customWidth="1"/>
    <col min="2312" max="2312" width="1.6640625" style="2" customWidth="1"/>
    <col min="2313" max="2313" width="13.6640625" style="2" customWidth="1"/>
    <col min="2314" max="2314" width="1.6640625" style="2" customWidth="1"/>
    <col min="2315" max="2315" width="13.6640625" style="2" customWidth="1"/>
    <col min="2316" max="2316" width="1.6640625" style="2" customWidth="1"/>
    <col min="2317" max="2317" width="13.6640625" style="2" customWidth="1"/>
    <col min="2318" max="2318" width="1.6640625" style="2" customWidth="1"/>
    <col min="2319" max="2319" width="13.6640625" style="2" customWidth="1"/>
    <col min="2320" max="2320" width="0.88671875" style="2" customWidth="1"/>
    <col min="2321" max="2321" width="13" style="2" customWidth="1"/>
    <col min="2322" max="2322" width="6.109375" style="2" bestFit="1" customWidth="1"/>
    <col min="2323" max="2561" width="10.88671875" style="2"/>
    <col min="2562" max="2562" width="17.6640625" style="2" customWidth="1"/>
    <col min="2563" max="2563" width="5" style="2" customWidth="1"/>
    <col min="2564" max="2564" width="4.44140625" style="2" customWidth="1"/>
    <col min="2565" max="2565" width="6.33203125" style="2" customWidth="1"/>
    <col min="2566" max="2566" width="1.6640625" style="2" customWidth="1"/>
    <col min="2567" max="2567" width="8.33203125" style="2" customWidth="1"/>
    <col min="2568" max="2568" width="1.6640625" style="2" customWidth="1"/>
    <col min="2569" max="2569" width="13.6640625" style="2" customWidth="1"/>
    <col min="2570" max="2570" width="1.6640625" style="2" customWidth="1"/>
    <col min="2571" max="2571" width="13.6640625" style="2" customWidth="1"/>
    <col min="2572" max="2572" width="1.6640625" style="2" customWidth="1"/>
    <col min="2573" max="2573" width="13.6640625" style="2" customWidth="1"/>
    <col min="2574" max="2574" width="1.6640625" style="2" customWidth="1"/>
    <col min="2575" max="2575" width="13.6640625" style="2" customWidth="1"/>
    <col min="2576" max="2576" width="0.88671875" style="2" customWidth="1"/>
    <col min="2577" max="2577" width="13" style="2" customWidth="1"/>
    <col min="2578" max="2578" width="6.109375" style="2" bestFit="1" customWidth="1"/>
    <col min="2579" max="2817" width="10.88671875" style="2"/>
    <col min="2818" max="2818" width="17.6640625" style="2" customWidth="1"/>
    <col min="2819" max="2819" width="5" style="2" customWidth="1"/>
    <col min="2820" max="2820" width="4.44140625" style="2" customWidth="1"/>
    <col min="2821" max="2821" width="6.33203125" style="2" customWidth="1"/>
    <col min="2822" max="2822" width="1.6640625" style="2" customWidth="1"/>
    <col min="2823" max="2823" width="8.33203125" style="2" customWidth="1"/>
    <col min="2824" max="2824" width="1.6640625" style="2" customWidth="1"/>
    <col min="2825" max="2825" width="13.6640625" style="2" customWidth="1"/>
    <col min="2826" max="2826" width="1.6640625" style="2" customWidth="1"/>
    <col min="2827" max="2827" width="13.6640625" style="2" customWidth="1"/>
    <col min="2828" max="2828" width="1.6640625" style="2" customWidth="1"/>
    <col min="2829" max="2829" width="13.6640625" style="2" customWidth="1"/>
    <col min="2830" max="2830" width="1.6640625" style="2" customWidth="1"/>
    <col min="2831" max="2831" width="13.6640625" style="2" customWidth="1"/>
    <col min="2832" max="2832" width="0.88671875" style="2" customWidth="1"/>
    <col min="2833" max="2833" width="13" style="2" customWidth="1"/>
    <col min="2834" max="2834" width="6.109375" style="2" bestFit="1" customWidth="1"/>
    <col min="2835" max="3073" width="10.88671875" style="2"/>
    <col min="3074" max="3074" width="17.6640625" style="2" customWidth="1"/>
    <col min="3075" max="3075" width="5" style="2" customWidth="1"/>
    <col min="3076" max="3076" width="4.44140625" style="2" customWidth="1"/>
    <col min="3077" max="3077" width="6.33203125" style="2" customWidth="1"/>
    <col min="3078" max="3078" width="1.6640625" style="2" customWidth="1"/>
    <col min="3079" max="3079" width="8.33203125" style="2" customWidth="1"/>
    <col min="3080" max="3080" width="1.6640625" style="2" customWidth="1"/>
    <col min="3081" max="3081" width="13.6640625" style="2" customWidth="1"/>
    <col min="3082" max="3082" width="1.6640625" style="2" customWidth="1"/>
    <col min="3083" max="3083" width="13.6640625" style="2" customWidth="1"/>
    <col min="3084" max="3084" width="1.6640625" style="2" customWidth="1"/>
    <col min="3085" max="3085" width="13.6640625" style="2" customWidth="1"/>
    <col min="3086" max="3086" width="1.6640625" style="2" customWidth="1"/>
    <col min="3087" max="3087" width="13.6640625" style="2" customWidth="1"/>
    <col min="3088" max="3088" width="0.88671875" style="2" customWidth="1"/>
    <col min="3089" max="3089" width="13" style="2" customWidth="1"/>
    <col min="3090" max="3090" width="6.109375" style="2" bestFit="1" customWidth="1"/>
    <col min="3091" max="3329" width="10.88671875" style="2"/>
    <col min="3330" max="3330" width="17.6640625" style="2" customWidth="1"/>
    <col min="3331" max="3331" width="5" style="2" customWidth="1"/>
    <col min="3332" max="3332" width="4.44140625" style="2" customWidth="1"/>
    <col min="3333" max="3333" width="6.33203125" style="2" customWidth="1"/>
    <col min="3334" max="3334" width="1.6640625" style="2" customWidth="1"/>
    <col min="3335" max="3335" width="8.33203125" style="2" customWidth="1"/>
    <col min="3336" max="3336" width="1.6640625" style="2" customWidth="1"/>
    <col min="3337" max="3337" width="13.6640625" style="2" customWidth="1"/>
    <col min="3338" max="3338" width="1.6640625" style="2" customWidth="1"/>
    <col min="3339" max="3339" width="13.6640625" style="2" customWidth="1"/>
    <col min="3340" max="3340" width="1.6640625" style="2" customWidth="1"/>
    <col min="3341" max="3341" width="13.6640625" style="2" customWidth="1"/>
    <col min="3342" max="3342" width="1.6640625" style="2" customWidth="1"/>
    <col min="3343" max="3343" width="13.6640625" style="2" customWidth="1"/>
    <col min="3344" max="3344" width="0.88671875" style="2" customWidth="1"/>
    <col min="3345" max="3345" width="13" style="2" customWidth="1"/>
    <col min="3346" max="3346" width="6.109375" style="2" bestFit="1" customWidth="1"/>
    <col min="3347" max="3585" width="10.88671875" style="2"/>
    <col min="3586" max="3586" width="17.6640625" style="2" customWidth="1"/>
    <col min="3587" max="3587" width="5" style="2" customWidth="1"/>
    <col min="3588" max="3588" width="4.44140625" style="2" customWidth="1"/>
    <col min="3589" max="3589" width="6.33203125" style="2" customWidth="1"/>
    <col min="3590" max="3590" width="1.6640625" style="2" customWidth="1"/>
    <col min="3591" max="3591" width="8.33203125" style="2" customWidth="1"/>
    <col min="3592" max="3592" width="1.6640625" style="2" customWidth="1"/>
    <col min="3593" max="3593" width="13.6640625" style="2" customWidth="1"/>
    <col min="3594" max="3594" width="1.6640625" style="2" customWidth="1"/>
    <col min="3595" max="3595" width="13.6640625" style="2" customWidth="1"/>
    <col min="3596" max="3596" width="1.6640625" style="2" customWidth="1"/>
    <col min="3597" max="3597" width="13.6640625" style="2" customWidth="1"/>
    <col min="3598" max="3598" width="1.6640625" style="2" customWidth="1"/>
    <col min="3599" max="3599" width="13.6640625" style="2" customWidth="1"/>
    <col min="3600" max="3600" width="0.88671875" style="2" customWidth="1"/>
    <col min="3601" max="3601" width="13" style="2" customWidth="1"/>
    <col min="3602" max="3602" width="6.109375" style="2" bestFit="1" customWidth="1"/>
    <col min="3603" max="3841" width="10.88671875" style="2"/>
    <col min="3842" max="3842" width="17.6640625" style="2" customWidth="1"/>
    <col min="3843" max="3843" width="5" style="2" customWidth="1"/>
    <col min="3844" max="3844" width="4.44140625" style="2" customWidth="1"/>
    <col min="3845" max="3845" width="6.33203125" style="2" customWidth="1"/>
    <col min="3846" max="3846" width="1.6640625" style="2" customWidth="1"/>
    <col min="3847" max="3847" width="8.33203125" style="2" customWidth="1"/>
    <col min="3848" max="3848" width="1.6640625" style="2" customWidth="1"/>
    <col min="3849" max="3849" width="13.6640625" style="2" customWidth="1"/>
    <col min="3850" max="3850" width="1.6640625" style="2" customWidth="1"/>
    <col min="3851" max="3851" width="13.6640625" style="2" customWidth="1"/>
    <col min="3852" max="3852" width="1.6640625" style="2" customWidth="1"/>
    <col min="3853" max="3853" width="13.6640625" style="2" customWidth="1"/>
    <col min="3854" max="3854" width="1.6640625" style="2" customWidth="1"/>
    <col min="3855" max="3855" width="13.6640625" style="2" customWidth="1"/>
    <col min="3856" max="3856" width="0.88671875" style="2" customWidth="1"/>
    <col min="3857" max="3857" width="13" style="2" customWidth="1"/>
    <col min="3858" max="3858" width="6.109375" style="2" bestFit="1" customWidth="1"/>
    <col min="3859" max="4097" width="10.88671875" style="2"/>
    <col min="4098" max="4098" width="17.6640625" style="2" customWidth="1"/>
    <col min="4099" max="4099" width="5" style="2" customWidth="1"/>
    <col min="4100" max="4100" width="4.44140625" style="2" customWidth="1"/>
    <col min="4101" max="4101" width="6.33203125" style="2" customWidth="1"/>
    <col min="4102" max="4102" width="1.6640625" style="2" customWidth="1"/>
    <col min="4103" max="4103" width="8.33203125" style="2" customWidth="1"/>
    <col min="4104" max="4104" width="1.6640625" style="2" customWidth="1"/>
    <col min="4105" max="4105" width="13.6640625" style="2" customWidth="1"/>
    <col min="4106" max="4106" width="1.6640625" style="2" customWidth="1"/>
    <col min="4107" max="4107" width="13.6640625" style="2" customWidth="1"/>
    <col min="4108" max="4108" width="1.6640625" style="2" customWidth="1"/>
    <col min="4109" max="4109" width="13.6640625" style="2" customWidth="1"/>
    <col min="4110" max="4110" width="1.6640625" style="2" customWidth="1"/>
    <col min="4111" max="4111" width="13.6640625" style="2" customWidth="1"/>
    <col min="4112" max="4112" width="0.88671875" style="2" customWidth="1"/>
    <col min="4113" max="4113" width="13" style="2" customWidth="1"/>
    <col min="4114" max="4114" width="6.109375" style="2" bestFit="1" customWidth="1"/>
    <col min="4115" max="4353" width="10.88671875" style="2"/>
    <col min="4354" max="4354" width="17.6640625" style="2" customWidth="1"/>
    <col min="4355" max="4355" width="5" style="2" customWidth="1"/>
    <col min="4356" max="4356" width="4.44140625" style="2" customWidth="1"/>
    <col min="4357" max="4357" width="6.33203125" style="2" customWidth="1"/>
    <col min="4358" max="4358" width="1.6640625" style="2" customWidth="1"/>
    <col min="4359" max="4359" width="8.33203125" style="2" customWidth="1"/>
    <col min="4360" max="4360" width="1.6640625" style="2" customWidth="1"/>
    <col min="4361" max="4361" width="13.6640625" style="2" customWidth="1"/>
    <col min="4362" max="4362" width="1.6640625" style="2" customWidth="1"/>
    <col min="4363" max="4363" width="13.6640625" style="2" customWidth="1"/>
    <col min="4364" max="4364" width="1.6640625" style="2" customWidth="1"/>
    <col min="4365" max="4365" width="13.6640625" style="2" customWidth="1"/>
    <col min="4366" max="4366" width="1.6640625" style="2" customWidth="1"/>
    <col min="4367" max="4367" width="13.6640625" style="2" customWidth="1"/>
    <col min="4368" max="4368" width="0.88671875" style="2" customWidth="1"/>
    <col min="4369" max="4369" width="13" style="2" customWidth="1"/>
    <col min="4370" max="4370" width="6.109375" style="2" bestFit="1" customWidth="1"/>
    <col min="4371" max="4609" width="10.88671875" style="2"/>
    <col min="4610" max="4610" width="17.6640625" style="2" customWidth="1"/>
    <col min="4611" max="4611" width="5" style="2" customWidth="1"/>
    <col min="4612" max="4612" width="4.44140625" style="2" customWidth="1"/>
    <col min="4613" max="4613" width="6.33203125" style="2" customWidth="1"/>
    <col min="4614" max="4614" width="1.6640625" style="2" customWidth="1"/>
    <col min="4615" max="4615" width="8.33203125" style="2" customWidth="1"/>
    <col min="4616" max="4616" width="1.6640625" style="2" customWidth="1"/>
    <col min="4617" max="4617" width="13.6640625" style="2" customWidth="1"/>
    <col min="4618" max="4618" width="1.6640625" style="2" customWidth="1"/>
    <col min="4619" max="4619" width="13.6640625" style="2" customWidth="1"/>
    <col min="4620" max="4620" width="1.6640625" style="2" customWidth="1"/>
    <col min="4621" max="4621" width="13.6640625" style="2" customWidth="1"/>
    <col min="4622" max="4622" width="1.6640625" style="2" customWidth="1"/>
    <col min="4623" max="4623" width="13.6640625" style="2" customWidth="1"/>
    <col min="4624" max="4624" width="0.88671875" style="2" customWidth="1"/>
    <col min="4625" max="4625" width="13" style="2" customWidth="1"/>
    <col min="4626" max="4626" width="6.109375" style="2" bestFit="1" customWidth="1"/>
    <col min="4627" max="4865" width="10.88671875" style="2"/>
    <col min="4866" max="4866" width="17.6640625" style="2" customWidth="1"/>
    <col min="4867" max="4867" width="5" style="2" customWidth="1"/>
    <col min="4868" max="4868" width="4.44140625" style="2" customWidth="1"/>
    <col min="4869" max="4869" width="6.33203125" style="2" customWidth="1"/>
    <col min="4870" max="4870" width="1.6640625" style="2" customWidth="1"/>
    <col min="4871" max="4871" width="8.33203125" style="2" customWidth="1"/>
    <col min="4872" max="4872" width="1.6640625" style="2" customWidth="1"/>
    <col min="4873" max="4873" width="13.6640625" style="2" customWidth="1"/>
    <col min="4874" max="4874" width="1.6640625" style="2" customWidth="1"/>
    <col min="4875" max="4875" width="13.6640625" style="2" customWidth="1"/>
    <col min="4876" max="4876" width="1.6640625" style="2" customWidth="1"/>
    <col min="4877" max="4877" width="13.6640625" style="2" customWidth="1"/>
    <col min="4878" max="4878" width="1.6640625" style="2" customWidth="1"/>
    <col min="4879" max="4879" width="13.6640625" style="2" customWidth="1"/>
    <col min="4880" max="4880" width="0.88671875" style="2" customWidth="1"/>
    <col min="4881" max="4881" width="13" style="2" customWidth="1"/>
    <col min="4882" max="4882" width="6.109375" style="2" bestFit="1" customWidth="1"/>
    <col min="4883" max="5121" width="10.88671875" style="2"/>
    <col min="5122" max="5122" width="17.6640625" style="2" customWidth="1"/>
    <col min="5123" max="5123" width="5" style="2" customWidth="1"/>
    <col min="5124" max="5124" width="4.44140625" style="2" customWidth="1"/>
    <col min="5125" max="5125" width="6.33203125" style="2" customWidth="1"/>
    <col min="5126" max="5126" width="1.6640625" style="2" customWidth="1"/>
    <col min="5127" max="5127" width="8.33203125" style="2" customWidth="1"/>
    <col min="5128" max="5128" width="1.6640625" style="2" customWidth="1"/>
    <col min="5129" max="5129" width="13.6640625" style="2" customWidth="1"/>
    <col min="5130" max="5130" width="1.6640625" style="2" customWidth="1"/>
    <col min="5131" max="5131" width="13.6640625" style="2" customWidth="1"/>
    <col min="5132" max="5132" width="1.6640625" style="2" customWidth="1"/>
    <col min="5133" max="5133" width="13.6640625" style="2" customWidth="1"/>
    <col min="5134" max="5134" width="1.6640625" style="2" customWidth="1"/>
    <col min="5135" max="5135" width="13.6640625" style="2" customWidth="1"/>
    <col min="5136" max="5136" width="0.88671875" style="2" customWidth="1"/>
    <col min="5137" max="5137" width="13" style="2" customWidth="1"/>
    <col min="5138" max="5138" width="6.109375" style="2" bestFit="1" customWidth="1"/>
    <col min="5139" max="5377" width="10.88671875" style="2"/>
    <col min="5378" max="5378" width="17.6640625" style="2" customWidth="1"/>
    <col min="5379" max="5379" width="5" style="2" customWidth="1"/>
    <col min="5380" max="5380" width="4.44140625" style="2" customWidth="1"/>
    <col min="5381" max="5381" width="6.33203125" style="2" customWidth="1"/>
    <col min="5382" max="5382" width="1.6640625" style="2" customWidth="1"/>
    <col min="5383" max="5383" width="8.33203125" style="2" customWidth="1"/>
    <col min="5384" max="5384" width="1.6640625" style="2" customWidth="1"/>
    <col min="5385" max="5385" width="13.6640625" style="2" customWidth="1"/>
    <col min="5386" max="5386" width="1.6640625" style="2" customWidth="1"/>
    <col min="5387" max="5387" width="13.6640625" style="2" customWidth="1"/>
    <col min="5388" max="5388" width="1.6640625" style="2" customWidth="1"/>
    <col min="5389" max="5389" width="13.6640625" style="2" customWidth="1"/>
    <col min="5390" max="5390" width="1.6640625" style="2" customWidth="1"/>
    <col min="5391" max="5391" width="13.6640625" style="2" customWidth="1"/>
    <col min="5392" max="5392" width="0.88671875" style="2" customWidth="1"/>
    <col min="5393" max="5393" width="13" style="2" customWidth="1"/>
    <col min="5394" max="5394" width="6.109375" style="2" bestFit="1" customWidth="1"/>
    <col min="5395" max="5633" width="10.88671875" style="2"/>
    <col min="5634" max="5634" width="17.6640625" style="2" customWidth="1"/>
    <col min="5635" max="5635" width="5" style="2" customWidth="1"/>
    <col min="5636" max="5636" width="4.44140625" style="2" customWidth="1"/>
    <col min="5637" max="5637" width="6.33203125" style="2" customWidth="1"/>
    <col min="5638" max="5638" width="1.6640625" style="2" customWidth="1"/>
    <col min="5639" max="5639" width="8.33203125" style="2" customWidth="1"/>
    <col min="5640" max="5640" width="1.6640625" style="2" customWidth="1"/>
    <col min="5641" max="5641" width="13.6640625" style="2" customWidth="1"/>
    <col min="5642" max="5642" width="1.6640625" style="2" customWidth="1"/>
    <col min="5643" max="5643" width="13.6640625" style="2" customWidth="1"/>
    <col min="5644" max="5644" width="1.6640625" style="2" customWidth="1"/>
    <col min="5645" max="5645" width="13.6640625" style="2" customWidth="1"/>
    <col min="5646" max="5646" width="1.6640625" style="2" customWidth="1"/>
    <col min="5647" max="5647" width="13.6640625" style="2" customWidth="1"/>
    <col min="5648" max="5648" width="0.88671875" style="2" customWidth="1"/>
    <col min="5649" max="5649" width="13" style="2" customWidth="1"/>
    <col min="5650" max="5650" width="6.109375" style="2" bestFit="1" customWidth="1"/>
    <col min="5651" max="5889" width="10.88671875" style="2"/>
    <col min="5890" max="5890" width="17.6640625" style="2" customWidth="1"/>
    <col min="5891" max="5891" width="5" style="2" customWidth="1"/>
    <col min="5892" max="5892" width="4.44140625" style="2" customWidth="1"/>
    <col min="5893" max="5893" width="6.33203125" style="2" customWidth="1"/>
    <col min="5894" max="5894" width="1.6640625" style="2" customWidth="1"/>
    <col min="5895" max="5895" width="8.33203125" style="2" customWidth="1"/>
    <col min="5896" max="5896" width="1.6640625" style="2" customWidth="1"/>
    <col min="5897" max="5897" width="13.6640625" style="2" customWidth="1"/>
    <col min="5898" max="5898" width="1.6640625" style="2" customWidth="1"/>
    <col min="5899" max="5899" width="13.6640625" style="2" customWidth="1"/>
    <col min="5900" max="5900" width="1.6640625" style="2" customWidth="1"/>
    <col min="5901" max="5901" width="13.6640625" style="2" customWidth="1"/>
    <col min="5902" max="5902" width="1.6640625" style="2" customWidth="1"/>
    <col min="5903" max="5903" width="13.6640625" style="2" customWidth="1"/>
    <col min="5904" max="5904" width="0.88671875" style="2" customWidth="1"/>
    <col min="5905" max="5905" width="13" style="2" customWidth="1"/>
    <col min="5906" max="5906" width="6.109375" style="2" bestFit="1" customWidth="1"/>
    <col min="5907" max="6145" width="10.88671875" style="2"/>
    <col min="6146" max="6146" width="17.6640625" style="2" customWidth="1"/>
    <col min="6147" max="6147" width="5" style="2" customWidth="1"/>
    <col min="6148" max="6148" width="4.44140625" style="2" customWidth="1"/>
    <col min="6149" max="6149" width="6.33203125" style="2" customWidth="1"/>
    <col min="6150" max="6150" width="1.6640625" style="2" customWidth="1"/>
    <col min="6151" max="6151" width="8.33203125" style="2" customWidth="1"/>
    <col min="6152" max="6152" width="1.6640625" style="2" customWidth="1"/>
    <col min="6153" max="6153" width="13.6640625" style="2" customWidth="1"/>
    <col min="6154" max="6154" width="1.6640625" style="2" customWidth="1"/>
    <col min="6155" max="6155" width="13.6640625" style="2" customWidth="1"/>
    <col min="6156" max="6156" width="1.6640625" style="2" customWidth="1"/>
    <col min="6157" max="6157" width="13.6640625" style="2" customWidth="1"/>
    <col min="6158" max="6158" width="1.6640625" style="2" customWidth="1"/>
    <col min="6159" max="6159" width="13.6640625" style="2" customWidth="1"/>
    <col min="6160" max="6160" width="0.88671875" style="2" customWidth="1"/>
    <col min="6161" max="6161" width="13" style="2" customWidth="1"/>
    <col min="6162" max="6162" width="6.109375" style="2" bestFit="1" customWidth="1"/>
    <col min="6163" max="6401" width="10.88671875" style="2"/>
    <col min="6402" max="6402" width="17.6640625" style="2" customWidth="1"/>
    <col min="6403" max="6403" width="5" style="2" customWidth="1"/>
    <col min="6404" max="6404" width="4.44140625" style="2" customWidth="1"/>
    <col min="6405" max="6405" width="6.33203125" style="2" customWidth="1"/>
    <col min="6406" max="6406" width="1.6640625" style="2" customWidth="1"/>
    <col min="6407" max="6407" width="8.33203125" style="2" customWidth="1"/>
    <col min="6408" max="6408" width="1.6640625" style="2" customWidth="1"/>
    <col min="6409" max="6409" width="13.6640625" style="2" customWidth="1"/>
    <col min="6410" max="6410" width="1.6640625" style="2" customWidth="1"/>
    <col min="6411" max="6411" width="13.6640625" style="2" customWidth="1"/>
    <col min="6412" max="6412" width="1.6640625" style="2" customWidth="1"/>
    <col min="6413" max="6413" width="13.6640625" style="2" customWidth="1"/>
    <col min="6414" max="6414" width="1.6640625" style="2" customWidth="1"/>
    <col min="6415" max="6415" width="13.6640625" style="2" customWidth="1"/>
    <col min="6416" max="6416" width="0.88671875" style="2" customWidth="1"/>
    <col min="6417" max="6417" width="13" style="2" customWidth="1"/>
    <col min="6418" max="6418" width="6.109375" style="2" bestFit="1" customWidth="1"/>
    <col min="6419" max="6657" width="10.88671875" style="2"/>
    <col min="6658" max="6658" width="17.6640625" style="2" customWidth="1"/>
    <col min="6659" max="6659" width="5" style="2" customWidth="1"/>
    <col min="6660" max="6660" width="4.44140625" style="2" customWidth="1"/>
    <col min="6661" max="6661" width="6.33203125" style="2" customWidth="1"/>
    <col min="6662" max="6662" width="1.6640625" style="2" customWidth="1"/>
    <col min="6663" max="6663" width="8.33203125" style="2" customWidth="1"/>
    <col min="6664" max="6664" width="1.6640625" style="2" customWidth="1"/>
    <col min="6665" max="6665" width="13.6640625" style="2" customWidth="1"/>
    <col min="6666" max="6666" width="1.6640625" style="2" customWidth="1"/>
    <col min="6667" max="6667" width="13.6640625" style="2" customWidth="1"/>
    <col min="6668" max="6668" width="1.6640625" style="2" customWidth="1"/>
    <col min="6669" max="6669" width="13.6640625" style="2" customWidth="1"/>
    <col min="6670" max="6670" width="1.6640625" style="2" customWidth="1"/>
    <col min="6671" max="6671" width="13.6640625" style="2" customWidth="1"/>
    <col min="6672" max="6672" width="0.88671875" style="2" customWidth="1"/>
    <col min="6673" max="6673" width="13" style="2" customWidth="1"/>
    <col min="6674" max="6674" width="6.109375" style="2" bestFit="1" customWidth="1"/>
    <col min="6675" max="6913" width="10.88671875" style="2"/>
    <col min="6914" max="6914" width="17.6640625" style="2" customWidth="1"/>
    <col min="6915" max="6915" width="5" style="2" customWidth="1"/>
    <col min="6916" max="6916" width="4.44140625" style="2" customWidth="1"/>
    <col min="6917" max="6917" width="6.33203125" style="2" customWidth="1"/>
    <col min="6918" max="6918" width="1.6640625" style="2" customWidth="1"/>
    <col min="6919" max="6919" width="8.33203125" style="2" customWidth="1"/>
    <col min="6920" max="6920" width="1.6640625" style="2" customWidth="1"/>
    <col min="6921" max="6921" width="13.6640625" style="2" customWidth="1"/>
    <col min="6922" max="6922" width="1.6640625" style="2" customWidth="1"/>
    <col min="6923" max="6923" width="13.6640625" style="2" customWidth="1"/>
    <col min="6924" max="6924" width="1.6640625" style="2" customWidth="1"/>
    <col min="6925" max="6925" width="13.6640625" style="2" customWidth="1"/>
    <col min="6926" max="6926" width="1.6640625" style="2" customWidth="1"/>
    <col min="6927" max="6927" width="13.6640625" style="2" customWidth="1"/>
    <col min="6928" max="6928" width="0.88671875" style="2" customWidth="1"/>
    <col min="6929" max="6929" width="13" style="2" customWidth="1"/>
    <col min="6930" max="6930" width="6.109375" style="2" bestFit="1" customWidth="1"/>
    <col min="6931" max="7169" width="10.88671875" style="2"/>
    <col min="7170" max="7170" width="17.6640625" style="2" customWidth="1"/>
    <col min="7171" max="7171" width="5" style="2" customWidth="1"/>
    <col min="7172" max="7172" width="4.44140625" style="2" customWidth="1"/>
    <col min="7173" max="7173" width="6.33203125" style="2" customWidth="1"/>
    <col min="7174" max="7174" width="1.6640625" style="2" customWidth="1"/>
    <col min="7175" max="7175" width="8.33203125" style="2" customWidth="1"/>
    <col min="7176" max="7176" width="1.6640625" style="2" customWidth="1"/>
    <col min="7177" max="7177" width="13.6640625" style="2" customWidth="1"/>
    <col min="7178" max="7178" width="1.6640625" style="2" customWidth="1"/>
    <col min="7179" max="7179" width="13.6640625" style="2" customWidth="1"/>
    <col min="7180" max="7180" width="1.6640625" style="2" customWidth="1"/>
    <col min="7181" max="7181" width="13.6640625" style="2" customWidth="1"/>
    <col min="7182" max="7182" width="1.6640625" style="2" customWidth="1"/>
    <col min="7183" max="7183" width="13.6640625" style="2" customWidth="1"/>
    <col min="7184" max="7184" width="0.88671875" style="2" customWidth="1"/>
    <col min="7185" max="7185" width="13" style="2" customWidth="1"/>
    <col min="7186" max="7186" width="6.109375" style="2" bestFit="1" customWidth="1"/>
    <col min="7187" max="7425" width="10.88671875" style="2"/>
    <col min="7426" max="7426" width="17.6640625" style="2" customWidth="1"/>
    <col min="7427" max="7427" width="5" style="2" customWidth="1"/>
    <col min="7428" max="7428" width="4.44140625" style="2" customWidth="1"/>
    <col min="7429" max="7429" width="6.33203125" style="2" customWidth="1"/>
    <col min="7430" max="7430" width="1.6640625" style="2" customWidth="1"/>
    <col min="7431" max="7431" width="8.33203125" style="2" customWidth="1"/>
    <col min="7432" max="7432" width="1.6640625" style="2" customWidth="1"/>
    <col min="7433" max="7433" width="13.6640625" style="2" customWidth="1"/>
    <col min="7434" max="7434" width="1.6640625" style="2" customWidth="1"/>
    <col min="7435" max="7435" width="13.6640625" style="2" customWidth="1"/>
    <col min="7436" max="7436" width="1.6640625" style="2" customWidth="1"/>
    <col min="7437" max="7437" width="13.6640625" style="2" customWidth="1"/>
    <col min="7438" max="7438" width="1.6640625" style="2" customWidth="1"/>
    <col min="7439" max="7439" width="13.6640625" style="2" customWidth="1"/>
    <col min="7440" max="7440" width="0.88671875" style="2" customWidth="1"/>
    <col min="7441" max="7441" width="13" style="2" customWidth="1"/>
    <col min="7442" max="7442" width="6.109375" style="2" bestFit="1" customWidth="1"/>
    <col min="7443" max="7681" width="10.88671875" style="2"/>
    <col min="7682" max="7682" width="17.6640625" style="2" customWidth="1"/>
    <col min="7683" max="7683" width="5" style="2" customWidth="1"/>
    <col min="7684" max="7684" width="4.44140625" style="2" customWidth="1"/>
    <col min="7685" max="7685" width="6.33203125" style="2" customWidth="1"/>
    <col min="7686" max="7686" width="1.6640625" style="2" customWidth="1"/>
    <col min="7687" max="7687" width="8.33203125" style="2" customWidth="1"/>
    <col min="7688" max="7688" width="1.6640625" style="2" customWidth="1"/>
    <col min="7689" max="7689" width="13.6640625" style="2" customWidth="1"/>
    <col min="7690" max="7690" width="1.6640625" style="2" customWidth="1"/>
    <col min="7691" max="7691" width="13.6640625" style="2" customWidth="1"/>
    <col min="7692" max="7692" width="1.6640625" style="2" customWidth="1"/>
    <col min="7693" max="7693" width="13.6640625" style="2" customWidth="1"/>
    <col min="7694" max="7694" width="1.6640625" style="2" customWidth="1"/>
    <col min="7695" max="7695" width="13.6640625" style="2" customWidth="1"/>
    <col min="7696" max="7696" width="0.88671875" style="2" customWidth="1"/>
    <col min="7697" max="7697" width="13" style="2" customWidth="1"/>
    <col min="7698" max="7698" width="6.109375" style="2" bestFit="1" customWidth="1"/>
    <col min="7699" max="7937" width="10.88671875" style="2"/>
    <col min="7938" max="7938" width="17.6640625" style="2" customWidth="1"/>
    <col min="7939" max="7939" width="5" style="2" customWidth="1"/>
    <col min="7940" max="7940" width="4.44140625" style="2" customWidth="1"/>
    <col min="7941" max="7941" width="6.33203125" style="2" customWidth="1"/>
    <col min="7942" max="7942" width="1.6640625" style="2" customWidth="1"/>
    <col min="7943" max="7943" width="8.33203125" style="2" customWidth="1"/>
    <col min="7944" max="7944" width="1.6640625" style="2" customWidth="1"/>
    <col min="7945" max="7945" width="13.6640625" style="2" customWidth="1"/>
    <col min="7946" max="7946" width="1.6640625" style="2" customWidth="1"/>
    <col min="7947" max="7947" width="13.6640625" style="2" customWidth="1"/>
    <col min="7948" max="7948" width="1.6640625" style="2" customWidth="1"/>
    <col min="7949" max="7949" width="13.6640625" style="2" customWidth="1"/>
    <col min="7950" max="7950" width="1.6640625" style="2" customWidth="1"/>
    <col min="7951" max="7951" width="13.6640625" style="2" customWidth="1"/>
    <col min="7952" max="7952" width="0.88671875" style="2" customWidth="1"/>
    <col min="7953" max="7953" width="13" style="2" customWidth="1"/>
    <col min="7954" max="7954" width="6.109375" style="2" bestFit="1" customWidth="1"/>
    <col min="7955" max="8193" width="10.88671875" style="2"/>
    <col min="8194" max="8194" width="17.6640625" style="2" customWidth="1"/>
    <col min="8195" max="8195" width="5" style="2" customWidth="1"/>
    <col min="8196" max="8196" width="4.44140625" style="2" customWidth="1"/>
    <col min="8197" max="8197" width="6.33203125" style="2" customWidth="1"/>
    <col min="8198" max="8198" width="1.6640625" style="2" customWidth="1"/>
    <col min="8199" max="8199" width="8.33203125" style="2" customWidth="1"/>
    <col min="8200" max="8200" width="1.6640625" style="2" customWidth="1"/>
    <col min="8201" max="8201" width="13.6640625" style="2" customWidth="1"/>
    <col min="8202" max="8202" width="1.6640625" style="2" customWidth="1"/>
    <col min="8203" max="8203" width="13.6640625" style="2" customWidth="1"/>
    <col min="8204" max="8204" width="1.6640625" style="2" customWidth="1"/>
    <col min="8205" max="8205" width="13.6640625" style="2" customWidth="1"/>
    <col min="8206" max="8206" width="1.6640625" style="2" customWidth="1"/>
    <col min="8207" max="8207" width="13.6640625" style="2" customWidth="1"/>
    <col min="8208" max="8208" width="0.88671875" style="2" customWidth="1"/>
    <col min="8209" max="8209" width="13" style="2" customWidth="1"/>
    <col min="8210" max="8210" width="6.109375" style="2" bestFit="1" customWidth="1"/>
    <col min="8211" max="8449" width="10.88671875" style="2"/>
    <col min="8450" max="8450" width="17.6640625" style="2" customWidth="1"/>
    <col min="8451" max="8451" width="5" style="2" customWidth="1"/>
    <col min="8452" max="8452" width="4.44140625" style="2" customWidth="1"/>
    <col min="8453" max="8453" width="6.33203125" style="2" customWidth="1"/>
    <col min="8454" max="8454" width="1.6640625" style="2" customWidth="1"/>
    <col min="8455" max="8455" width="8.33203125" style="2" customWidth="1"/>
    <col min="8456" max="8456" width="1.6640625" style="2" customWidth="1"/>
    <col min="8457" max="8457" width="13.6640625" style="2" customWidth="1"/>
    <col min="8458" max="8458" width="1.6640625" style="2" customWidth="1"/>
    <col min="8459" max="8459" width="13.6640625" style="2" customWidth="1"/>
    <col min="8460" max="8460" width="1.6640625" style="2" customWidth="1"/>
    <col min="8461" max="8461" width="13.6640625" style="2" customWidth="1"/>
    <col min="8462" max="8462" width="1.6640625" style="2" customWidth="1"/>
    <col min="8463" max="8463" width="13.6640625" style="2" customWidth="1"/>
    <col min="8464" max="8464" width="0.88671875" style="2" customWidth="1"/>
    <col min="8465" max="8465" width="13" style="2" customWidth="1"/>
    <col min="8466" max="8466" width="6.109375" style="2" bestFit="1" customWidth="1"/>
    <col min="8467" max="8705" width="10.88671875" style="2"/>
    <col min="8706" max="8706" width="17.6640625" style="2" customWidth="1"/>
    <col min="8707" max="8707" width="5" style="2" customWidth="1"/>
    <col min="8708" max="8708" width="4.44140625" style="2" customWidth="1"/>
    <col min="8709" max="8709" width="6.33203125" style="2" customWidth="1"/>
    <col min="8710" max="8710" width="1.6640625" style="2" customWidth="1"/>
    <col min="8711" max="8711" width="8.33203125" style="2" customWidth="1"/>
    <col min="8712" max="8712" width="1.6640625" style="2" customWidth="1"/>
    <col min="8713" max="8713" width="13.6640625" style="2" customWidth="1"/>
    <col min="8714" max="8714" width="1.6640625" style="2" customWidth="1"/>
    <col min="8715" max="8715" width="13.6640625" style="2" customWidth="1"/>
    <col min="8716" max="8716" width="1.6640625" style="2" customWidth="1"/>
    <col min="8717" max="8717" width="13.6640625" style="2" customWidth="1"/>
    <col min="8718" max="8718" width="1.6640625" style="2" customWidth="1"/>
    <col min="8719" max="8719" width="13.6640625" style="2" customWidth="1"/>
    <col min="8720" max="8720" width="0.88671875" style="2" customWidth="1"/>
    <col min="8721" max="8721" width="13" style="2" customWidth="1"/>
    <col min="8722" max="8722" width="6.109375" style="2" bestFit="1" customWidth="1"/>
    <col min="8723" max="8961" width="10.88671875" style="2"/>
    <col min="8962" max="8962" width="17.6640625" style="2" customWidth="1"/>
    <col min="8963" max="8963" width="5" style="2" customWidth="1"/>
    <col min="8964" max="8964" width="4.44140625" style="2" customWidth="1"/>
    <col min="8965" max="8965" width="6.33203125" style="2" customWidth="1"/>
    <col min="8966" max="8966" width="1.6640625" style="2" customWidth="1"/>
    <col min="8967" max="8967" width="8.33203125" style="2" customWidth="1"/>
    <col min="8968" max="8968" width="1.6640625" style="2" customWidth="1"/>
    <col min="8969" max="8969" width="13.6640625" style="2" customWidth="1"/>
    <col min="8970" max="8970" width="1.6640625" style="2" customWidth="1"/>
    <col min="8971" max="8971" width="13.6640625" style="2" customWidth="1"/>
    <col min="8972" max="8972" width="1.6640625" style="2" customWidth="1"/>
    <col min="8973" max="8973" width="13.6640625" style="2" customWidth="1"/>
    <col min="8974" max="8974" width="1.6640625" style="2" customWidth="1"/>
    <col min="8975" max="8975" width="13.6640625" style="2" customWidth="1"/>
    <col min="8976" max="8976" width="0.88671875" style="2" customWidth="1"/>
    <col min="8977" max="8977" width="13" style="2" customWidth="1"/>
    <col min="8978" max="8978" width="6.109375" style="2" bestFit="1" customWidth="1"/>
    <col min="8979" max="9217" width="10.88671875" style="2"/>
    <col min="9218" max="9218" width="17.6640625" style="2" customWidth="1"/>
    <col min="9219" max="9219" width="5" style="2" customWidth="1"/>
    <col min="9220" max="9220" width="4.44140625" style="2" customWidth="1"/>
    <col min="9221" max="9221" width="6.33203125" style="2" customWidth="1"/>
    <col min="9222" max="9222" width="1.6640625" style="2" customWidth="1"/>
    <col min="9223" max="9223" width="8.33203125" style="2" customWidth="1"/>
    <col min="9224" max="9224" width="1.6640625" style="2" customWidth="1"/>
    <col min="9225" max="9225" width="13.6640625" style="2" customWidth="1"/>
    <col min="9226" max="9226" width="1.6640625" style="2" customWidth="1"/>
    <col min="9227" max="9227" width="13.6640625" style="2" customWidth="1"/>
    <col min="9228" max="9228" width="1.6640625" style="2" customWidth="1"/>
    <col min="9229" max="9229" width="13.6640625" style="2" customWidth="1"/>
    <col min="9230" max="9230" width="1.6640625" style="2" customWidth="1"/>
    <col min="9231" max="9231" width="13.6640625" style="2" customWidth="1"/>
    <col min="9232" max="9232" width="0.88671875" style="2" customWidth="1"/>
    <col min="9233" max="9233" width="13" style="2" customWidth="1"/>
    <col min="9234" max="9234" width="6.109375" style="2" bestFit="1" customWidth="1"/>
    <col min="9235" max="9473" width="10.88671875" style="2"/>
    <col min="9474" max="9474" width="17.6640625" style="2" customWidth="1"/>
    <col min="9475" max="9475" width="5" style="2" customWidth="1"/>
    <col min="9476" max="9476" width="4.44140625" style="2" customWidth="1"/>
    <col min="9477" max="9477" width="6.33203125" style="2" customWidth="1"/>
    <col min="9478" max="9478" width="1.6640625" style="2" customWidth="1"/>
    <col min="9479" max="9479" width="8.33203125" style="2" customWidth="1"/>
    <col min="9480" max="9480" width="1.6640625" style="2" customWidth="1"/>
    <col min="9481" max="9481" width="13.6640625" style="2" customWidth="1"/>
    <col min="9482" max="9482" width="1.6640625" style="2" customWidth="1"/>
    <col min="9483" max="9483" width="13.6640625" style="2" customWidth="1"/>
    <col min="9484" max="9484" width="1.6640625" style="2" customWidth="1"/>
    <col min="9485" max="9485" width="13.6640625" style="2" customWidth="1"/>
    <col min="9486" max="9486" width="1.6640625" style="2" customWidth="1"/>
    <col min="9487" max="9487" width="13.6640625" style="2" customWidth="1"/>
    <col min="9488" max="9488" width="0.88671875" style="2" customWidth="1"/>
    <col min="9489" max="9489" width="13" style="2" customWidth="1"/>
    <col min="9490" max="9490" width="6.109375" style="2" bestFit="1" customWidth="1"/>
    <col min="9491" max="9729" width="10.88671875" style="2"/>
    <col min="9730" max="9730" width="17.6640625" style="2" customWidth="1"/>
    <col min="9731" max="9731" width="5" style="2" customWidth="1"/>
    <col min="9732" max="9732" width="4.44140625" style="2" customWidth="1"/>
    <col min="9733" max="9733" width="6.33203125" style="2" customWidth="1"/>
    <col min="9734" max="9734" width="1.6640625" style="2" customWidth="1"/>
    <col min="9735" max="9735" width="8.33203125" style="2" customWidth="1"/>
    <col min="9736" max="9736" width="1.6640625" style="2" customWidth="1"/>
    <col min="9737" max="9737" width="13.6640625" style="2" customWidth="1"/>
    <col min="9738" max="9738" width="1.6640625" style="2" customWidth="1"/>
    <col min="9739" max="9739" width="13.6640625" style="2" customWidth="1"/>
    <col min="9740" max="9740" width="1.6640625" style="2" customWidth="1"/>
    <col min="9741" max="9741" width="13.6640625" style="2" customWidth="1"/>
    <col min="9742" max="9742" width="1.6640625" style="2" customWidth="1"/>
    <col min="9743" max="9743" width="13.6640625" style="2" customWidth="1"/>
    <col min="9744" max="9744" width="0.88671875" style="2" customWidth="1"/>
    <col min="9745" max="9745" width="13" style="2" customWidth="1"/>
    <col min="9746" max="9746" width="6.109375" style="2" bestFit="1" customWidth="1"/>
    <col min="9747" max="9985" width="10.88671875" style="2"/>
    <col min="9986" max="9986" width="17.6640625" style="2" customWidth="1"/>
    <col min="9987" max="9987" width="5" style="2" customWidth="1"/>
    <col min="9988" max="9988" width="4.44140625" style="2" customWidth="1"/>
    <col min="9989" max="9989" width="6.33203125" style="2" customWidth="1"/>
    <col min="9990" max="9990" width="1.6640625" style="2" customWidth="1"/>
    <col min="9991" max="9991" width="8.33203125" style="2" customWidth="1"/>
    <col min="9992" max="9992" width="1.6640625" style="2" customWidth="1"/>
    <col min="9993" max="9993" width="13.6640625" style="2" customWidth="1"/>
    <col min="9994" max="9994" width="1.6640625" style="2" customWidth="1"/>
    <col min="9995" max="9995" width="13.6640625" style="2" customWidth="1"/>
    <col min="9996" max="9996" width="1.6640625" style="2" customWidth="1"/>
    <col min="9997" max="9997" width="13.6640625" style="2" customWidth="1"/>
    <col min="9998" max="9998" width="1.6640625" style="2" customWidth="1"/>
    <col min="9999" max="9999" width="13.6640625" style="2" customWidth="1"/>
    <col min="10000" max="10000" width="0.88671875" style="2" customWidth="1"/>
    <col min="10001" max="10001" width="13" style="2" customWidth="1"/>
    <col min="10002" max="10002" width="6.109375" style="2" bestFit="1" customWidth="1"/>
    <col min="10003" max="10241" width="10.88671875" style="2"/>
    <col min="10242" max="10242" width="17.6640625" style="2" customWidth="1"/>
    <col min="10243" max="10243" width="5" style="2" customWidth="1"/>
    <col min="10244" max="10244" width="4.44140625" style="2" customWidth="1"/>
    <col min="10245" max="10245" width="6.33203125" style="2" customWidth="1"/>
    <col min="10246" max="10246" width="1.6640625" style="2" customWidth="1"/>
    <col min="10247" max="10247" width="8.33203125" style="2" customWidth="1"/>
    <col min="10248" max="10248" width="1.6640625" style="2" customWidth="1"/>
    <col min="10249" max="10249" width="13.6640625" style="2" customWidth="1"/>
    <col min="10250" max="10250" width="1.6640625" style="2" customWidth="1"/>
    <col min="10251" max="10251" width="13.6640625" style="2" customWidth="1"/>
    <col min="10252" max="10252" width="1.6640625" style="2" customWidth="1"/>
    <col min="10253" max="10253" width="13.6640625" style="2" customWidth="1"/>
    <col min="10254" max="10254" width="1.6640625" style="2" customWidth="1"/>
    <col min="10255" max="10255" width="13.6640625" style="2" customWidth="1"/>
    <col min="10256" max="10256" width="0.88671875" style="2" customWidth="1"/>
    <col min="10257" max="10257" width="13" style="2" customWidth="1"/>
    <col min="10258" max="10258" width="6.109375" style="2" bestFit="1" customWidth="1"/>
    <col min="10259" max="10497" width="10.88671875" style="2"/>
    <col min="10498" max="10498" width="17.6640625" style="2" customWidth="1"/>
    <col min="10499" max="10499" width="5" style="2" customWidth="1"/>
    <col min="10500" max="10500" width="4.44140625" style="2" customWidth="1"/>
    <col min="10501" max="10501" width="6.33203125" style="2" customWidth="1"/>
    <col min="10502" max="10502" width="1.6640625" style="2" customWidth="1"/>
    <col min="10503" max="10503" width="8.33203125" style="2" customWidth="1"/>
    <col min="10504" max="10504" width="1.6640625" style="2" customWidth="1"/>
    <col min="10505" max="10505" width="13.6640625" style="2" customWidth="1"/>
    <col min="10506" max="10506" width="1.6640625" style="2" customWidth="1"/>
    <col min="10507" max="10507" width="13.6640625" style="2" customWidth="1"/>
    <col min="10508" max="10508" width="1.6640625" style="2" customWidth="1"/>
    <col min="10509" max="10509" width="13.6640625" style="2" customWidth="1"/>
    <col min="10510" max="10510" width="1.6640625" style="2" customWidth="1"/>
    <col min="10511" max="10511" width="13.6640625" style="2" customWidth="1"/>
    <col min="10512" max="10512" width="0.88671875" style="2" customWidth="1"/>
    <col min="10513" max="10513" width="13" style="2" customWidth="1"/>
    <col min="10514" max="10514" width="6.109375" style="2" bestFit="1" customWidth="1"/>
    <col min="10515" max="10753" width="10.88671875" style="2"/>
    <col min="10754" max="10754" width="17.6640625" style="2" customWidth="1"/>
    <col min="10755" max="10755" width="5" style="2" customWidth="1"/>
    <col min="10756" max="10756" width="4.44140625" style="2" customWidth="1"/>
    <col min="10757" max="10757" width="6.33203125" style="2" customWidth="1"/>
    <col min="10758" max="10758" width="1.6640625" style="2" customWidth="1"/>
    <col min="10759" max="10759" width="8.33203125" style="2" customWidth="1"/>
    <col min="10760" max="10760" width="1.6640625" style="2" customWidth="1"/>
    <col min="10761" max="10761" width="13.6640625" style="2" customWidth="1"/>
    <col min="10762" max="10762" width="1.6640625" style="2" customWidth="1"/>
    <col min="10763" max="10763" width="13.6640625" style="2" customWidth="1"/>
    <col min="10764" max="10764" width="1.6640625" style="2" customWidth="1"/>
    <col min="10765" max="10765" width="13.6640625" style="2" customWidth="1"/>
    <col min="10766" max="10766" width="1.6640625" style="2" customWidth="1"/>
    <col min="10767" max="10767" width="13.6640625" style="2" customWidth="1"/>
    <col min="10768" max="10768" width="0.88671875" style="2" customWidth="1"/>
    <col min="10769" max="10769" width="13" style="2" customWidth="1"/>
    <col min="10770" max="10770" width="6.109375" style="2" bestFit="1" customWidth="1"/>
    <col min="10771" max="11009" width="10.88671875" style="2"/>
    <col min="11010" max="11010" width="17.6640625" style="2" customWidth="1"/>
    <col min="11011" max="11011" width="5" style="2" customWidth="1"/>
    <col min="11012" max="11012" width="4.44140625" style="2" customWidth="1"/>
    <col min="11013" max="11013" width="6.33203125" style="2" customWidth="1"/>
    <col min="11014" max="11014" width="1.6640625" style="2" customWidth="1"/>
    <col min="11015" max="11015" width="8.33203125" style="2" customWidth="1"/>
    <col min="11016" max="11016" width="1.6640625" style="2" customWidth="1"/>
    <col min="11017" max="11017" width="13.6640625" style="2" customWidth="1"/>
    <col min="11018" max="11018" width="1.6640625" style="2" customWidth="1"/>
    <col min="11019" max="11019" width="13.6640625" style="2" customWidth="1"/>
    <col min="11020" max="11020" width="1.6640625" style="2" customWidth="1"/>
    <col min="11021" max="11021" width="13.6640625" style="2" customWidth="1"/>
    <col min="11022" max="11022" width="1.6640625" style="2" customWidth="1"/>
    <col min="11023" max="11023" width="13.6640625" style="2" customWidth="1"/>
    <col min="11024" max="11024" width="0.88671875" style="2" customWidth="1"/>
    <col min="11025" max="11025" width="13" style="2" customWidth="1"/>
    <col min="11026" max="11026" width="6.109375" style="2" bestFit="1" customWidth="1"/>
    <col min="11027" max="11265" width="10.88671875" style="2"/>
    <col min="11266" max="11266" width="17.6640625" style="2" customWidth="1"/>
    <col min="11267" max="11267" width="5" style="2" customWidth="1"/>
    <col min="11268" max="11268" width="4.44140625" style="2" customWidth="1"/>
    <col min="11269" max="11269" width="6.33203125" style="2" customWidth="1"/>
    <col min="11270" max="11270" width="1.6640625" style="2" customWidth="1"/>
    <col min="11271" max="11271" width="8.33203125" style="2" customWidth="1"/>
    <col min="11272" max="11272" width="1.6640625" style="2" customWidth="1"/>
    <col min="11273" max="11273" width="13.6640625" style="2" customWidth="1"/>
    <col min="11274" max="11274" width="1.6640625" style="2" customWidth="1"/>
    <col min="11275" max="11275" width="13.6640625" style="2" customWidth="1"/>
    <col min="11276" max="11276" width="1.6640625" style="2" customWidth="1"/>
    <col min="11277" max="11277" width="13.6640625" style="2" customWidth="1"/>
    <col min="11278" max="11278" width="1.6640625" style="2" customWidth="1"/>
    <col min="11279" max="11279" width="13.6640625" style="2" customWidth="1"/>
    <col min="11280" max="11280" width="0.88671875" style="2" customWidth="1"/>
    <col min="11281" max="11281" width="13" style="2" customWidth="1"/>
    <col min="11282" max="11282" width="6.109375" style="2" bestFit="1" customWidth="1"/>
    <col min="11283" max="11521" width="10.88671875" style="2"/>
    <col min="11522" max="11522" width="17.6640625" style="2" customWidth="1"/>
    <col min="11523" max="11523" width="5" style="2" customWidth="1"/>
    <col min="11524" max="11524" width="4.44140625" style="2" customWidth="1"/>
    <col min="11525" max="11525" width="6.33203125" style="2" customWidth="1"/>
    <col min="11526" max="11526" width="1.6640625" style="2" customWidth="1"/>
    <col min="11527" max="11527" width="8.33203125" style="2" customWidth="1"/>
    <col min="11528" max="11528" width="1.6640625" style="2" customWidth="1"/>
    <col min="11529" max="11529" width="13.6640625" style="2" customWidth="1"/>
    <col min="11530" max="11530" width="1.6640625" style="2" customWidth="1"/>
    <col min="11531" max="11531" width="13.6640625" style="2" customWidth="1"/>
    <col min="11532" max="11532" width="1.6640625" style="2" customWidth="1"/>
    <col min="11533" max="11533" width="13.6640625" style="2" customWidth="1"/>
    <col min="11534" max="11534" width="1.6640625" style="2" customWidth="1"/>
    <col min="11535" max="11535" width="13.6640625" style="2" customWidth="1"/>
    <col min="11536" max="11536" width="0.88671875" style="2" customWidth="1"/>
    <col min="11537" max="11537" width="13" style="2" customWidth="1"/>
    <col min="11538" max="11538" width="6.109375" style="2" bestFit="1" customWidth="1"/>
    <col min="11539" max="11777" width="10.88671875" style="2"/>
    <col min="11778" max="11778" width="17.6640625" style="2" customWidth="1"/>
    <col min="11779" max="11779" width="5" style="2" customWidth="1"/>
    <col min="11780" max="11780" width="4.44140625" style="2" customWidth="1"/>
    <col min="11781" max="11781" width="6.33203125" style="2" customWidth="1"/>
    <col min="11782" max="11782" width="1.6640625" style="2" customWidth="1"/>
    <col min="11783" max="11783" width="8.33203125" style="2" customWidth="1"/>
    <col min="11784" max="11784" width="1.6640625" style="2" customWidth="1"/>
    <col min="11785" max="11785" width="13.6640625" style="2" customWidth="1"/>
    <col min="11786" max="11786" width="1.6640625" style="2" customWidth="1"/>
    <col min="11787" max="11787" width="13.6640625" style="2" customWidth="1"/>
    <col min="11788" max="11788" width="1.6640625" style="2" customWidth="1"/>
    <col min="11789" max="11789" width="13.6640625" style="2" customWidth="1"/>
    <col min="11790" max="11790" width="1.6640625" style="2" customWidth="1"/>
    <col min="11791" max="11791" width="13.6640625" style="2" customWidth="1"/>
    <col min="11792" max="11792" width="0.88671875" style="2" customWidth="1"/>
    <col min="11793" max="11793" width="13" style="2" customWidth="1"/>
    <col min="11794" max="11794" width="6.109375" style="2" bestFit="1" customWidth="1"/>
    <col min="11795" max="12033" width="10.88671875" style="2"/>
    <col min="12034" max="12034" width="17.6640625" style="2" customWidth="1"/>
    <col min="12035" max="12035" width="5" style="2" customWidth="1"/>
    <col min="12036" max="12036" width="4.44140625" style="2" customWidth="1"/>
    <col min="12037" max="12037" width="6.33203125" style="2" customWidth="1"/>
    <col min="12038" max="12038" width="1.6640625" style="2" customWidth="1"/>
    <col min="12039" max="12039" width="8.33203125" style="2" customWidth="1"/>
    <col min="12040" max="12040" width="1.6640625" style="2" customWidth="1"/>
    <col min="12041" max="12041" width="13.6640625" style="2" customWidth="1"/>
    <col min="12042" max="12042" width="1.6640625" style="2" customWidth="1"/>
    <col min="12043" max="12043" width="13.6640625" style="2" customWidth="1"/>
    <col min="12044" max="12044" width="1.6640625" style="2" customWidth="1"/>
    <col min="12045" max="12045" width="13.6640625" style="2" customWidth="1"/>
    <col min="12046" max="12046" width="1.6640625" style="2" customWidth="1"/>
    <col min="12047" max="12047" width="13.6640625" style="2" customWidth="1"/>
    <col min="12048" max="12048" width="0.88671875" style="2" customWidth="1"/>
    <col min="12049" max="12049" width="13" style="2" customWidth="1"/>
    <col min="12050" max="12050" width="6.109375" style="2" bestFit="1" customWidth="1"/>
    <col min="12051" max="12289" width="10.88671875" style="2"/>
    <col min="12290" max="12290" width="17.6640625" style="2" customWidth="1"/>
    <col min="12291" max="12291" width="5" style="2" customWidth="1"/>
    <col min="12292" max="12292" width="4.44140625" style="2" customWidth="1"/>
    <col min="12293" max="12293" width="6.33203125" style="2" customWidth="1"/>
    <col min="12294" max="12294" width="1.6640625" style="2" customWidth="1"/>
    <col min="12295" max="12295" width="8.33203125" style="2" customWidth="1"/>
    <col min="12296" max="12296" width="1.6640625" style="2" customWidth="1"/>
    <col min="12297" max="12297" width="13.6640625" style="2" customWidth="1"/>
    <col min="12298" max="12298" width="1.6640625" style="2" customWidth="1"/>
    <col min="12299" max="12299" width="13.6640625" style="2" customWidth="1"/>
    <col min="12300" max="12300" width="1.6640625" style="2" customWidth="1"/>
    <col min="12301" max="12301" width="13.6640625" style="2" customWidth="1"/>
    <col min="12302" max="12302" width="1.6640625" style="2" customWidth="1"/>
    <col min="12303" max="12303" width="13.6640625" style="2" customWidth="1"/>
    <col min="12304" max="12304" width="0.88671875" style="2" customWidth="1"/>
    <col min="12305" max="12305" width="13" style="2" customWidth="1"/>
    <col min="12306" max="12306" width="6.109375" style="2" bestFit="1" customWidth="1"/>
    <col min="12307" max="12545" width="10.88671875" style="2"/>
    <col min="12546" max="12546" width="17.6640625" style="2" customWidth="1"/>
    <col min="12547" max="12547" width="5" style="2" customWidth="1"/>
    <col min="12548" max="12548" width="4.44140625" style="2" customWidth="1"/>
    <col min="12549" max="12549" width="6.33203125" style="2" customWidth="1"/>
    <col min="12550" max="12550" width="1.6640625" style="2" customWidth="1"/>
    <col min="12551" max="12551" width="8.33203125" style="2" customWidth="1"/>
    <col min="12552" max="12552" width="1.6640625" style="2" customWidth="1"/>
    <col min="12553" max="12553" width="13.6640625" style="2" customWidth="1"/>
    <col min="12554" max="12554" width="1.6640625" style="2" customWidth="1"/>
    <col min="12555" max="12555" width="13.6640625" style="2" customWidth="1"/>
    <col min="12556" max="12556" width="1.6640625" style="2" customWidth="1"/>
    <col min="12557" max="12557" width="13.6640625" style="2" customWidth="1"/>
    <col min="12558" max="12558" width="1.6640625" style="2" customWidth="1"/>
    <col min="12559" max="12559" width="13.6640625" style="2" customWidth="1"/>
    <col min="12560" max="12560" width="0.88671875" style="2" customWidth="1"/>
    <col min="12561" max="12561" width="13" style="2" customWidth="1"/>
    <col min="12562" max="12562" width="6.109375" style="2" bestFit="1" customWidth="1"/>
    <col min="12563" max="12801" width="10.88671875" style="2"/>
    <col min="12802" max="12802" width="17.6640625" style="2" customWidth="1"/>
    <col min="12803" max="12803" width="5" style="2" customWidth="1"/>
    <col min="12804" max="12804" width="4.44140625" style="2" customWidth="1"/>
    <col min="12805" max="12805" width="6.33203125" style="2" customWidth="1"/>
    <col min="12806" max="12806" width="1.6640625" style="2" customWidth="1"/>
    <col min="12807" max="12807" width="8.33203125" style="2" customWidth="1"/>
    <col min="12808" max="12808" width="1.6640625" style="2" customWidth="1"/>
    <col min="12809" max="12809" width="13.6640625" style="2" customWidth="1"/>
    <col min="12810" max="12810" width="1.6640625" style="2" customWidth="1"/>
    <col min="12811" max="12811" width="13.6640625" style="2" customWidth="1"/>
    <col min="12812" max="12812" width="1.6640625" style="2" customWidth="1"/>
    <col min="12813" max="12813" width="13.6640625" style="2" customWidth="1"/>
    <col min="12814" max="12814" width="1.6640625" style="2" customWidth="1"/>
    <col min="12815" max="12815" width="13.6640625" style="2" customWidth="1"/>
    <col min="12816" max="12816" width="0.88671875" style="2" customWidth="1"/>
    <col min="12817" max="12817" width="13" style="2" customWidth="1"/>
    <col min="12818" max="12818" width="6.109375" style="2" bestFit="1" customWidth="1"/>
    <col min="12819" max="13057" width="10.88671875" style="2"/>
    <col min="13058" max="13058" width="17.6640625" style="2" customWidth="1"/>
    <col min="13059" max="13059" width="5" style="2" customWidth="1"/>
    <col min="13060" max="13060" width="4.44140625" style="2" customWidth="1"/>
    <col min="13061" max="13061" width="6.33203125" style="2" customWidth="1"/>
    <col min="13062" max="13062" width="1.6640625" style="2" customWidth="1"/>
    <col min="13063" max="13063" width="8.33203125" style="2" customWidth="1"/>
    <col min="13064" max="13064" width="1.6640625" style="2" customWidth="1"/>
    <col min="13065" max="13065" width="13.6640625" style="2" customWidth="1"/>
    <col min="13066" max="13066" width="1.6640625" style="2" customWidth="1"/>
    <col min="13067" max="13067" width="13.6640625" style="2" customWidth="1"/>
    <col min="13068" max="13068" width="1.6640625" style="2" customWidth="1"/>
    <col min="13069" max="13069" width="13.6640625" style="2" customWidth="1"/>
    <col min="13070" max="13070" width="1.6640625" style="2" customWidth="1"/>
    <col min="13071" max="13071" width="13.6640625" style="2" customWidth="1"/>
    <col min="13072" max="13072" width="0.88671875" style="2" customWidth="1"/>
    <col min="13073" max="13073" width="13" style="2" customWidth="1"/>
    <col min="13074" max="13074" width="6.109375" style="2" bestFit="1" customWidth="1"/>
    <col min="13075" max="13313" width="10.88671875" style="2"/>
    <col min="13314" max="13314" width="17.6640625" style="2" customWidth="1"/>
    <col min="13315" max="13315" width="5" style="2" customWidth="1"/>
    <col min="13316" max="13316" width="4.44140625" style="2" customWidth="1"/>
    <col min="13317" max="13317" width="6.33203125" style="2" customWidth="1"/>
    <col min="13318" max="13318" width="1.6640625" style="2" customWidth="1"/>
    <col min="13319" max="13319" width="8.33203125" style="2" customWidth="1"/>
    <col min="13320" max="13320" width="1.6640625" style="2" customWidth="1"/>
    <col min="13321" max="13321" width="13.6640625" style="2" customWidth="1"/>
    <col min="13322" max="13322" width="1.6640625" style="2" customWidth="1"/>
    <col min="13323" max="13323" width="13.6640625" style="2" customWidth="1"/>
    <col min="13324" max="13324" width="1.6640625" style="2" customWidth="1"/>
    <col min="13325" max="13325" width="13.6640625" style="2" customWidth="1"/>
    <col min="13326" max="13326" width="1.6640625" style="2" customWidth="1"/>
    <col min="13327" max="13327" width="13.6640625" style="2" customWidth="1"/>
    <col min="13328" max="13328" width="0.88671875" style="2" customWidth="1"/>
    <col min="13329" max="13329" width="13" style="2" customWidth="1"/>
    <col min="13330" max="13330" width="6.109375" style="2" bestFit="1" customWidth="1"/>
    <col min="13331" max="13569" width="10.88671875" style="2"/>
    <col min="13570" max="13570" width="17.6640625" style="2" customWidth="1"/>
    <col min="13571" max="13571" width="5" style="2" customWidth="1"/>
    <col min="13572" max="13572" width="4.44140625" style="2" customWidth="1"/>
    <col min="13573" max="13573" width="6.33203125" style="2" customWidth="1"/>
    <col min="13574" max="13574" width="1.6640625" style="2" customWidth="1"/>
    <col min="13575" max="13575" width="8.33203125" style="2" customWidth="1"/>
    <col min="13576" max="13576" width="1.6640625" style="2" customWidth="1"/>
    <col min="13577" max="13577" width="13.6640625" style="2" customWidth="1"/>
    <col min="13578" max="13578" width="1.6640625" style="2" customWidth="1"/>
    <col min="13579" max="13579" width="13.6640625" style="2" customWidth="1"/>
    <col min="13580" max="13580" width="1.6640625" style="2" customWidth="1"/>
    <col min="13581" max="13581" width="13.6640625" style="2" customWidth="1"/>
    <col min="13582" max="13582" width="1.6640625" style="2" customWidth="1"/>
    <col min="13583" max="13583" width="13.6640625" style="2" customWidth="1"/>
    <col min="13584" max="13584" width="0.88671875" style="2" customWidth="1"/>
    <col min="13585" max="13585" width="13" style="2" customWidth="1"/>
    <col min="13586" max="13586" width="6.109375" style="2" bestFit="1" customWidth="1"/>
    <col min="13587" max="13825" width="10.88671875" style="2"/>
    <col min="13826" max="13826" width="17.6640625" style="2" customWidth="1"/>
    <col min="13827" max="13827" width="5" style="2" customWidth="1"/>
    <col min="13828" max="13828" width="4.44140625" style="2" customWidth="1"/>
    <col min="13829" max="13829" width="6.33203125" style="2" customWidth="1"/>
    <col min="13830" max="13830" width="1.6640625" style="2" customWidth="1"/>
    <col min="13831" max="13831" width="8.33203125" style="2" customWidth="1"/>
    <col min="13832" max="13832" width="1.6640625" style="2" customWidth="1"/>
    <col min="13833" max="13833" width="13.6640625" style="2" customWidth="1"/>
    <col min="13834" max="13834" width="1.6640625" style="2" customWidth="1"/>
    <col min="13835" max="13835" width="13.6640625" style="2" customWidth="1"/>
    <col min="13836" max="13836" width="1.6640625" style="2" customWidth="1"/>
    <col min="13837" max="13837" width="13.6640625" style="2" customWidth="1"/>
    <col min="13838" max="13838" width="1.6640625" style="2" customWidth="1"/>
    <col min="13839" max="13839" width="13.6640625" style="2" customWidth="1"/>
    <col min="13840" max="13840" width="0.88671875" style="2" customWidth="1"/>
    <col min="13841" max="13841" width="13" style="2" customWidth="1"/>
    <col min="13842" max="13842" width="6.109375" style="2" bestFit="1" customWidth="1"/>
    <col min="13843" max="14081" width="10.88671875" style="2"/>
    <col min="14082" max="14082" width="17.6640625" style="2" customWidth="1"/>
    <col min="14083" max="14083" width="5" style="2" customWidth="1"/>
    <col min="14084" max="14084" width="4.44140625" style="2" customWidth="1"/>
    <col min="14085" max="14085" width="6.33203125" style="2" customWidth="1"/>
    <col min="14086" max="14086" width="1.6640625" style="2" customWidth="1"/>
    <col min="14087" max="14087" width="8.33203125" style="2" customWidth="1"/>
    <col min="14088" max="14088" width="1.6640625" style="2" customWidth="1"/>
    <col min="14089" max="14089" width="13.6640625" style="2" customWidth="1"/>
    <col min="14090" max="14090" width="1.6640625" style="2" customWidth="1"/>
    <col min="14091" max="14091" width="13.6640625" style="2" customWidth="1"/>
    <col min="14092" max="14092" width="1.6640625" style="2" customWidth="1"/>
    <col min="14093" max="14093" width="13.6640625" style="2" customWidth="1"/>
    <col min="14094" max="14094" width="1.6640625" style="2" customWidth="1"/>
    <col min="14095" max="14095" width="13.6640625" style="2" customWidth="1"/>
    <col min="14096" max="14096" width="0.88671875" style="2" customWidth="1"/>
    <col min="14097" max="14097" width="13" style="2" customWidth="1"/>
    <col min="14098" max="14098" width="6.109375" style="2" bestFit="1" customWidth="1"/>
    <col min="14099" max="14337" width="10.88671875" style="2"/>
    <col min="14338" max="14338" width="17.6640625" style="2" customWidth="1"/>
    <col min="14339" max="14339" width="5" style="2" customWidth="1"/>
    <col min="14340" max="14340" width="4.44140625" style="2" customWidth="1"/>
    <col min="14341" max="14341" width="6.33203125" style="2" customWidth="1"/>
    <col min="14342" max="14342" width="1.6640625" style="2" customWidth="1"/>
    <col min="14343" max="14343" width="8.33203125" style="2" customWidth="1"/>
    <col min="14344" max="14344" width="1.6640625" style="2" customWidth="1"/>
    <col min="14345" max="14345" width="13.6640625" style="2" customWidth="1"/>
    <col min="14346" max="14346" width="1.6640625" style="2" customWidth="1"/>
    <col min="14347" max="14347" width="13.6640625" style="2" customWidth="1"/>
    <col min="14348" max="14348" width="1.6640625" style="2" customWidth="1"/>
    <col min="14349" max="14349" width="13.6640625" style="2" customWidth="1"/>
    <col min="14350" max="14350" width="1.6640625" style="2" customWidth="1"/>
    <col min="14351" max="14351" width="13.6640625" style="2" customWidth="1"/>
    <col min="14352" max="14352" width="0.88671875" style="2" customWidth="1"/>
    <col min="14353" max="14353" width="13" style="2" customWidth="1"/>
    <col min="14354" max="14354" width="6.109375" style="2" bestFit="1" customWidth="1"/>
    <col min="14355" max="14593" width="10.88671875" style="2"/>
    <col min="14594" max="14594" width="17.6640625" style="2" customWidth="1"/>
    <col min="14595" max="14595" width="5" style="2" customWidth="1"/>
    <col min="14596" max="14596" width="4.44140625" style="2" customWidth="1"/>
    <col min="14597" max="14597" width="6.33203125" style="2" customWidth="1"/>
    <col min="14598" max="14598" width="1.6640625" style="2" customWidth="1"/>
    <col min="14599" max="14599" width="8.33203125" style="2" customWidth="1"/>
    <col min="14600" max="14600" width="1.6640625" style="2" customWidth="1"/>
    <col min="14601" max="14601" width="13.6640625" style="2" customWidth="1"/>
    <col min="14602" max="14602" width="1.6640625" style="2" customWidth="1"/>
    <col min="14603" max="14603" width="13.6640625" style="2" customWidth="1"/>
    <col min="14604" max="14604" width="1.6640625" style="2" customWidth="1"/>
    <col min="14605" max="14605" width="13.6640625" style="2" customWidth="1"/>
    <col min="14606" max="14606" width="1.6640625" style="2" customWidth="1"/>
    <col min="14607" max="14607" width="13.6640625" style="2" customWidth="1"/>
    <col min="14608" max="14608" width="0.88671875" style="2" customWidth="1"/>
    <col min="14609" max="14609" width="13" style="2" customWidth="1"/>
    <col min="14610" max="14610" width="6.109375" style="2" bestFit="1" customWidth="1"/>
    <col min="14611" max="14849" width="10.88671875" style="2"/>
    <col min="14850" max="14850" width="17.6640625" style="2" customWidth="1"/>
    <col min="14851" max="14851" width="5" style="2" customWidth="1"/>
    <col min="14852" max="14852" width="4.44140625" style="2" customWidth="1"/>
    <col min="14853" max="14853" width="6.33203125" style="2" customWidth="1"/>
    <col min="14854" max="14854" width="1.6640625" style="2" customWidth="1"/>
    <col min="14855" max="14855" width="8.33203125" style="2" customWidth="1"/>
    <col min="14856" max="14856" width="1.6640625" style="2" customWidth="1"/>
    <col min="14857" max="14857" width="13.6640625" style="2" customWidth="1"/>
    <col min="14858" max="14858" width="1.6640625" style="2" customWidth="1"/>
    <col min="14859" max="14859" width="13.6640625" style="2" customWidth="1"/>
    <col min="14860" max="14860" width="1.6640625" style="2" customWidth="1"/>
    <col min="14861" max="14861" width="13.6640625" style="2" customWidth="1"/>
    <col min="14862" max="14862" width="1.6640625" style="2" customWidth="1"/>
    <col min="14863" max="14863" width="13.6640625" style="2" customWidth="1"/>
    <col min="14864" max="14864" width="0.88671875" style="2" customWidth="1"/>
    <col min="14865" max="14865" width="13" style="2" customWidth="1"/>
    <col min="14866" max="14866" width="6.109375" style="2" bestFit="1" customWidth="1"/>
    <col min="14867" max="15105" width="10.88671875" style="2"/>
    <col min="15106" max="15106" width="17.6640625" style="2" customWidth="1"/>
    <col min="15107" max="15107" width="5" style="2" customWidth="1"/>
    <col min="15108" max="15108" width="4.44140625" style="2" customWidth="1"/>
    <col min="15109" max="15109" width="6.33203125" style="2" customWidth="1"/>
    <col min="15110" max="15110" width="1.6640625" style="2" customWidth="1"/>
    <col min="15111" max="15111" width="8.33203125" style="2" customWidth="1"/>
    <col min="15112" max="15112" width="1.6640625" style="2" customWidth="1"/>
    <col min="15113" max="15113" width="13.6640625" style="2" customWidth="1"/>
    <col min="15114" max="15114" width="1.6640625" style="2" customWidth="1"/>
    <col min="15115" max="15115" width="13.6640625" style="2" customWidth="1"/>
    <col min="15116" max="15116" width="1.6640625" style="2" customWidth="1"/>
    <col min="15117" max="15117" width="13.6640625" style="2" customWidth="1"/>
    <col min="15118" max="15118" width="1.6640625" style="2" customWidth="1"/>
    <col min="15119" max="15119" width="13.6640625" style="2" customWidth="1"/>
    <col min="15120" max="15120" width="0.88671875" style="2" customWidth="1"/>
    <col min="15121" max="15121" width="13" style="2" customWidth="1"/>
    <col min="15122" max="15122" width="6.109375" style="2" bestFit="1" customWidth="1"/>
    <col min="15123" max="15361" width="10.88671875" style="2"/>
    <col min="15362" max="15362" width="17.6640625" style="2" customWidth="1"/>
    <col min="15363" max="15363" width="5" style="2" customWidth="1"/>
    <col min="15364" max="15364" width="4.44140625" style="2" customWidth="1"/>
    <col min="15365" max="15365" width="6.33203125" style="2" customWidth="1"/>
    <col min="15366" max="15366" width="1.6640625" style="2" customWidth="1"/>
    <col min="15367" max="15367" width="8.33203125" style="2" customWidth="1"/>
    <col min="15368" max="15368" width="1.6640625" style="2" customWidth="1"/>
    <col min="15369" max="15369" width="13.6640625" style="2" customWidth="1"/>
    <col min="15370" max="15370" width="1.6640625" style="2" customWidth="1"/>
    <col min="15371" max="15371" width="13.6640625" style="2" customWidth="1"/>
    <col min="15372" max="15372" width="1.6640625" style="2" customWidth="1"/>
    <col min="15373" max="15373" width="13.6640625" style="2" customWidth="1"/>
    <col min="15374" max="15374" width="1.6640625" style="2" customWidth="1"/>
    <col min="15375" max="15375" width="13.6640625" style="2" customWidth="1"/>
    <col min="15376" max="15376" width="0.88671875" style="2" customWidth="1"/>
    <col min="15377" max="15377" width="13" style="2" customWidth="1"/>
    <col min="15378" max="15378" width="6.109375" style="2" bestFit="1" customWidth="1"/>
    <col min="15379" max="15617" width="10.88671875" style="2"/>
    <col min="15618" max="15618" width="17.6640625" style="2" customWidth="1"/>
    <col min="15619" max="15619" width="5" style="2" customWidth="1"/>
    <col min="15620" max="15620" width="4.44140625" style="2" customWidth="1"/>
    <col min="15621" max="15621" width="6.33203125" style="2" customWidth="1"/>
    <col min="15622" max="15622" width="1.6640625" style="2" customWidth="1"/>
    <col min="15623" max="15623" width="8.33203125" style="2" customWidth="1"/>
    <col min="15624" max="15624" width="1.6640625" style="2" customWidth="1"/>
    <col min="15625" max="15625" width="13.6640625" style="2" customWidth="1"/>
    <col min="15626" max="15626" width="1.6640625" style="2" customWidth="1"/>
    <col min="15627" max="15627" width="13.6640625" style="2" customWidth="1"/>
    <col min="15628" max="15628" width="1.6640625" style="2" customWidth="1"/>
    <col min="15629" max="15629" width="13.6640625" style="2" customWidth="1"/>
    <col min="15630" max="15630" width="1.6640625" style="2" customWidth="1"/>
    <col min="15631" max="15631" width="13.6640625" style="2" customWidth="1"/>
    <col min="15632" max="15632" width="0.88671875" style="2" customWidth="1"/>
    <col min="15633" max="15633" width="13" style="2" customWidth="1"/>
    <col min="15634" max="15634" width="6.109375" style="2" bestFit="1" customWidth="1"/>
    <col min="15635" max="15873" width="10.88671875" style="2"/>
    <col min="15874" max="15874" width="17.6640625" style="2" customWidth="1"/>
    <col min="15875" max="15875" width="5" style="2" customWidth="1"/>
    <col min="15876" max="15876" width="4.44140625" style="2" customWidth="1"/>
    <col min="15877" max="15877" width="6.33203125" style="2" customWidth="1"/>
    <col min="15878" max="15878" width="1.6640625" style="2" customWidth="1"/>
    <col min="15879" max="15879" width="8.33203125" style="2" customWidth="1"/>
    <col min="15880" max="15880" width="1.6640625" style="2" customWidth="1"/>
    <col min="15881" max="15881" width="13.6640625" style="2" customWidth="1"/>
    <col min="15882" max="15882" width="1.6640625" style="2" customWidth="1"/>
    <col min="15883" max="15883" width="13.6640625" style="2" customWidth="1"/>
    <col min="15884" max="15884" width="1.6640625" style="2" customWidth="1"/>
    <col min="15885" max="15885" width="13.6640625" style="2" customWidth="1"/>
    <col min="15886" max="15886" width="1.6640625" style="2" customWidth="1"/>
    <col min="15887" max="15887" width="13.6640625" style="2" customWidth="1"/>
    <col min="15888" max="15888" width="0.88671875" style="2" customWidth="1"/>
    <col min="15889" max="15889" width="13" style="2" customWidth="1"/>
    <col min="15890" max="15890" width="6.109375" style="2" bestFit="1" customWidth="1"/>
    <col min="15891" max="16129" width="10.88671875" style="2"/>
    <col min="16130" max="16130" width="17.6640625" style="2" customWidth="1"/>
    <col min="16131" max="16131" width="5" style="2" customWidth="1"/>
    <col min="16132" max="16132" width="4.44140625" style="2" customWidth="1"/>
    <col min="16133" max="16133" width="6.33203125" style="2" customWidth="1"/>
    <col min="16134" max="16134" width="1.6640625" style="2" customWidth="1"/>
    <col min="16135" max="16135" width="8.33203125" style="2" customWidth="1"/>
    <col min="16136" max="16136" width="1.6640625" style="2" customWidth="1"/>
    <col min="16137" max="16137" width="13.6640625" style="2" customWidth="1"/>
    <col min="16138" max="16138" width="1.6640625" style="2" customWidth="1"/>
    <col min="16139" max="16139" width="13.6640625" style="2" customWidth="1"/>
    <col min="16140" max="16140" width="1.6640625" style="2" customWidth="1"/>
    <col min="16141" max="16141" width="13.6640625" style="2" customWidth="1"/>
    <col min="16142" max="16142" width="1.6640625" style="2" customWidth="1"/>
    <col min="16143" max="16143" width="13.6640625" style="2" customWidth="1"/>
    <col min="16144" max="16144" width="0.88671875" style="2" customWidth="1"/>
    <col min="16145" max="16145" width="13" style="2" customWidth="1"/>
    <col min="16146" max="16146" width="6.109375" style="2" bestFit="1" customWidth="1"/>
    <col min="16147" max="16384" width="10.88671875" style="2"/>
  </cols>
  <sheetData>
    <row r="1" spans="1:23" ht="24" customHeight="1">
      <c r="A1" s="30" t="s">
        <v>38</v>
      </c>
      <c r="B1" s="6"/>
      <c r="C1" s="6"/>
      <c r="F1" s="17"/>
      <c r="G1" s="17"/>
      <c r="H1" s="17"/>
      <c r="I1" s="17"/>
      <c r="J1" s="17"/>
      <c r="K1" s="17"/>
      <c r="L1" s="17"/>
      <c r="M1" s="17"/>
      <c r="P1" s="17"/>
      <c r="Q1" s="17"/>
      <c r="R1" s="17"/>
    </row>
    <row r="2" spans="1:23" ht="24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3" ht="24" customHeight="1">
      <c r="A3" s="31" t="s">
        <v>164</v>
      </c>
      <c r="B3" s="31"/>
      <c r="C3" s="31"/>
      <c r="D3" s="31"/>
      <c r="E3" s="31"/>
      <c r="F3" s="31"/>
      <c r="G3" s="31"/>
      <c r="O3" s="31"/>
    </row>
    <row r="4" spans="1:23" ht="24" customHeight="1">
      <c r="D4" s="4"/>
      <c r="H4" s="32"/>
      <c r="I4" s="32"/>
      <c r="J4" s="32"/>
      <c r="K4" s="32"/>
      <c r="L4" s="32"/>
      <c r="M4" s="31"/>
      <c r="N4" s="31"/>
      <c r="Q4" s="17"/>
      <c r="R4" s="17" t="s">
        <v>62</v>
      </c>
    </row>
    <row r="5" spans="1:23" ht="24" customHeight="1">
      <c r="D5" s="4"/>
      <c r="H5" s="92" t="s">
        <v>1</v>
      </c>
      <c r="I5" s="92"/>
      <c r="J5" s="92"/>
      <c r="K5" s="92"/>
      <c r="L5" s="92"/>
      <c r="N5" s="93" t="s">
        <v>2</v>
      </c>
      <c r="O5" s="93"/>
      <c r="P5" s="93"/>
      <c r="Q5" s="93"/>
      <c r="R5" s="93"/>
    </row>
    <row r="6" spans="1:23" ht="24" customHeight="1">
      <c r="E6" s="10"/>
      <c r="F6" s="73" t="s">
        <v>3</v>
      </c>
      <c r="H6" s="34">
        <v>2559</v>
      </c>
      <c r="I6" s="13"/>
      <c r="J6" s="34">
        <v>2558</v>
      </c>
      <c r="K6" s="13"/>
      <c r="L6" s="34">
        <v>2557</v>
      </c>
      <c r="N6" s="34">
        <v>2559</v>
      </c>
      <c r="P6" s="34">
        <v>2558</v>
      </c>
      <c r="Q6" s="13"/>
      <c r="R6" s="34">
        <v>2557</v>
      </c>
    </row>
    <row r="7" spans="1:23" ht="24" customHeight="1">
      <c r="A7" s="8" t="s">
        <v>4</v>
      </c>
    </row>
    <row r="8" spans="1:23" ht="24" customHeight="1">
      <c r="A8" s="8" t="s">
        <v>5</v>
      </c>
      <c r="F8" s="14"/>
    </row>
    <row r="9" spans="1:23" ht="24" customHeight="1">
      <c r="A9" s="15" t="s">
        <v>6</v>
      </c>
      <c r="B9" s="15"/>
      <c r="C9" s="15"/>
      <c r="F9" s="14">
        <v>8</v>
      </c>
      <c r="H9" s="6">
        <v>73602636</v>
      </c>
      <c r="I9" s="16"/>
      <c r="J9" s="6">
        <v>71658235</v>
      </c>
      <c r="K9" s="6"/>
      <c r="L9" s="6">
        <v>91461800</v>
      </c>
      <c r="M9" s="16"/>
      <c r="N9" s="16">
        <v>53916003</v>
      </c>
      <c r="O9" s="16"/>
      <c r="P9" s="16">
        <v>62849481</v>
      </c>
      <c r="Q9" s="16"/>
      <c r="R9" s="16">
        <v>56701654</v>
      </c>
    </row>
    <row r="10" spans="1:23" ht="24" customHeight="1">
      <c r="A10" s="15" t="s">
        <v>89</v>
      </c>
      <c r="B10" s="15"/>
      <c r="C10" s="15"/>
      <c r="F10" s="14" t="s">
        <v>170</v>
      </c>
      <c r="H10" s="6">
        <v>541698446</v>
      </c>
      <c r="I10" s="16"/>
      <c r="J10" s="6">
        <v>332458655</v>
      </c>
      <c r="K10" s="6"/>
      <c r="L10" s="6">
        <v>293763597</v>
      </c>
      <c r="M10" s="16"/>
      <c r="N10" s="16">
        <v>502749325</v>
      </c>
      <c r="O10" s="16"/>
      <c r="P10" s="16">
        <v>342078120</v>
      </c>
      <c r="Q10" s="16"/>
      <c r="R10" s="16">
        <v>305009247</v>
      </c>
    </row>
    <row r="11" spans="1:23" ht="24" customHeight="1">
      <c r="A11" s="18" t="s">
        <v>102</v>
      </c>
      <c r="B11" s="15"/>
      <c r="C11" s="15"/>
      <c r="F11" s="14">
        <v>7</v>
      </c>
      <c r="H11" s="16">
        <v>0</v>
      </c>
      <c r="I11" s="16"/>
      <c r="J11" s="16">
        <v>0</v>
      </c>
      <c r="K11" s="16"/>
      <c r="L11" s="16">
        <v>0</v>
      </c>
      <c r="M11" s="16"/>
      <c r="N11" s="16">
        <v>197300000</v>
      </c>
      <c r="O11" s="16"/>
      <c r="P11" s="16">
        <v>50000000</v>
      </c>
      <c r="Q11" s="16"/>
      <c r="R11" s="16">
        <v>55000000</v>
      </c>
    </row>
    <row r="12" spans="1:23" ht="24" customHeight="1">
      <c r="A12" s="18" t="s">
        <v>103</v>
      </c>
      <c r="B12" s="15"/>
      <c r="C12" s="15"/>
      <c r="F12" s="14"/>
      <c r="H12" s="16">
        <v>5649053</v>
      </c>
      <c r="I12" s="16"/>
      <c r="J12" s="16">
        <v>3068762</v>
      </c>
      <c r="K12" s="16"/>
      <c r="L12" s="16">
        <v>1275881</v>
      </c>
      <c r="M12" s="16"/>
      <c r="N12" s="16">
        <v>5615223</v>
      </c>
      <c r="O12" s="16"/>
      <c r="P12" s="16">
        <v>3068762</v>
      </c>
      <c r="Q12" s="16"/>
      <c r="R12" s="16">
        <v>1275881</v>
      </c>
    </row>
    <row r="13" spans="1:23" ht="24" customHeight="1">
      <c r="A13" s="15" t="s">
        <v>90</v>
      </c>
      <c r="B13" s="15"/>
      <c r="C13" s="15"/>
      <c r="F13" s="14">
        <v>10</v>
      </c>
      <c r="H13" s="16">
        <v>897784634</v>
      </c>
      <c r="I13" s="16"/>
      <c r="J13" s="16">
        <v>584111369</v>
      </c>
      <c r="K13" s="16"/>
      <c r="L13" s="16">
        <v>254743555</v>
      </c>
      <c r="M13" s="16"/>
      <c r="N13" s="16">
        <v>871011939</v>
      </c>
      <c r="O13" s="16"/>
      <c r="P13" s="16">
        <v>583410818</v>
      </c>
      <c r="Q13" s="16"/>
      <c r="R13" s="16">
        <v>253328069</v>
      </c>
      <c r="V13" s="19"/>
      <c r="W13" s="19"/>
    </row>
    <row r="14" spans="1:23" ht="24" customHeight="1">
      <c r="A14" s="15" t="s">
        <v>169</v>
      </c>
      <c r="B14" s="15"/>
      <c r="C14" s="15"/>
      <c r="F14" s="14">
        <v>11</v>
      </c>
      <c r="H14" s="16">
        <v>56076353</v>
      </c>
      <c r="I14" s="16"/>
      <c r="J14" s="16">
        <v>15996184</v>
      </c>
      <c r="K14" s="16"/>
      <c r="L14" s="16">
        <v>18605979</v>
      </c>
      <c r="M14" s="16"/>
      <c r="N14" s="16">
        <v>27338112</v>
      </c>
      <c r="O14" s="16"/>
      <c r="P14" s="16">
        <v>0</v>
      </c>
      <c r="Q14" s="16"/>
      <c r="R14" s="16">
        <v>0</v>
      </c>
      <c r="V14" s="19"/>
      <c r="W14" s="19"/>
    </row>
    <row r="15" spans="1:23" ht="24" customHeight="1">
      <c r="A15" s="2" t="s">
        <v>97</v>
      </c>
      <c r="F15" s="14">
        <v>12</v>
      </c>
      <c r="H15" s="20">
        <v>11072026</v>
      </c>
      <c r="I15" s="19"/>
      <c r="J15" s="20">
        <v>35552388</v>
      </c>
      <c r="K15" s="19"/>
      <c r="L15" s="20">
        <v>29518816</v>
      </c>
      <c r="M15" s="19"/>
      <c r="N15" s="20">
        <v>6555456</v>
      </c>
      <c r="O15" s="19"/>
      <c r="P15" s="20">
        <v>28371949</v>
      </c>
      <c r="Q15" s="19"/>
      <c r="R15" s="20">
        <v>29516605</v>
      </c>
    </row>
    <row r="16" spans="1:23" ht="24" customHeight="1">
      <c r="A16" s="8" t="s">
        <v>7</v>
      </c>
      <c r="F16" s="14"/>
      <c r="H16" s="21">
        <f>SUM(H9:H15)</f>
        <v>1585883148</v>
      </c>
      <c r="I16" s="16"/>
      <c r="J16" s="21">
        <f>SUM(J9:J15)</f>
        <v>1042845593</v>
      </c>
      <c r="K16" s="19"/>
      <c r="L16" s="21">
        <f>SUM(L9:L15)</f>
        <v>689369628</v>
      </c>
      <c r="M16" s="16"/>
      <c r="N16" s="21">
        <f>SUM(N9:N15)</f>
        <v>1664486058</v>
      </c>
      <c r="O16" s="17"/>
      <c r="P16" s="21">
        <f>SUM(P9:P15)</f>
        <v>1069779130</v>
      </c>
      <c r="Q16" s="19"/>
      <c r="R16" s="21">
        <f>SUM(R9:R15)</f>
        <v>700831456</v>
      </c>
    </row>
    <row r="17" spans="1:23" ht="24" customHeight="1">
      <c r="A17" s="8" t="s">
        <v>8</v>
      </c>
      <c r="F17" s="14"/>
      <c r="H17" s="16"/>
      <c r="I17" s="16"/>
      <c r="J17" s="16"/>
      <c r="K17" s="16"/>
      <c r="L17" s="16"/>
      <c r="M17" s="16"/>
      <c r="N17" s="16"/>
      <c r="O17" s="17"/>
      <c r="P17" s="16"/>
      <c r="Q17" s="16"/>
      <c r="R17" s="16"/>
    </row>
    <row r="18" spans="1:23" ht="24" customHeight="1">
      <c r="A18" s="2" t="s">
        <v>9</v>
      </c>
      <c r="F18" s="14">
        <v>13</v>
      </c>
      <c r="H18" s="16">
        <v>0</v>
      </c>
      <c r="I18" s="16"/>
      <c r="J18" s="16">
        <v>0</v>
      </c>
      <c r="K18" s="16"/>
      <c r="L18" s="16">
        <v>0</v>
      </c>
      <c r="M18" s="16"/>
      <c r="N18" s="16">
        <v>212512475</v>
      </c>
      <c r="O18" s="16"/>
      <c r="P18" s="16">
        <v>140000000</v>
      </c>
      <c r="Q18" s="16"/>
      <c r="R18" s="16">
        <v>46625000</v>
      </c>
    </row>
    <row r="19" spans="1:23" ht="24" customHeight="1">
      <c r="A19" s="18" t="s">
        <v>91</v>
      </c>
      <c r="B19" s="18"/>
      <c r="C19" s="18"/>
      <c r="F19" s="14">
        <v>14</v>
      </c>
      <c r="H19" s="16">
        <v>2696331981</v>
      </c>
      <c r="I19" s="16"/>
      <c r="J19" s="16">
        <v>2042054085</v>
      </c>
      <c r="K19" s="16"/>
      <c r="L19" s="16">
        <v>1816455498</v>
      </c>
      <c r="M19" s="16"/>
      <c r="N19" s="16">
        <v>1636078866</v>
      </c>
      <c r="O19" s="16"/>
      <c r="P19" s="16">
        <v>1759324328</v>
      </c>
      <c r="Q19" s="16"/>
      <c r="R19" s="16">
        <v>1789123838</v>
      </c>
      <c r="T19" s="69"/>
      <c r="U19" s="69"/>
      <c r="V19" s="19"/>
      <c r="W19" s="19"/>
    </row>
    <row r="20" spans="1:23" ht="24" customHeight="1">
      <c r="A20" s="18" t="s">
        <v>171</v>
      </c>
      <c r="B20" s="18"/>
      <c r="C20" s="18"/>
      <c r="F20" s="14">
        <v>15</v>
      </c>
      <c r="H20" s="16">
        <v>375843432</v>
      </c>
      <c r="I20" s="16"/>
      <c r="J20" s="16">
        <v>342347317</v>
      </c>
      <c r="K20" s="16"/>
      <c r="L20" s="16">
        <v>330406984</v>
      </c>
      <c r="M20" s="16"/>
      <c r="N20" s="16">
        <v>371780051</v>
      </c>
      <c r="O20" s="16"/>
      <c r="P20" s="16">
        <v>338162797</v>
      </c>
      <c r="Q20" s="16"/>
      <c r="R20" s="16">
        <v>326101326</v>
      </c>
      <c r="T20" s="70"/>
      <c r="V20" s="19"/>
      <c r="W20" s="19"/>
    </row>
    <row r="21" spans="1:23" ht="24" customHeight="1">
      <c r="A21" s="18" t="s">
        <v>92</v>
      </c>
      <c r="B21" s="18"/>
      <c r="C21" s="18"/>
      <c r="F21" s="14">
        <v>16</v>
      </c>
      <c r="H21" s="16">
        <v>6165469</v>
      </c>
      <c r="I21" s="16"/>
      <c r="J21" s="16">
        <v>5314616</v>
      </c>
      <c r="K21" s="16"/>
      <c r="L21" s="16">
        <v>6090968</v>
      </c>
      <c r="M21" s="16"/>
      <c r="N21" s="16">
        <v>5906646</v>
      </c>
      <c r="O21" s="16"/>
      <c r="P21" s="16">
        <v>5233409</v>
      </c>
      <c r="Q21" s="16"/>
      <c r="R21" s="16">
        <v>6042051</v>
      </c>
      <c r="U21" s="70"/>
      <c r="V21" s="70"/>
    </row>
    <row r="22" spans="1:23" ht="24" customHeight="1">
      <c r="A22" s="18" t="s">
        <v>107</v>
      </c>
      <c r="B22" s="18"/>
      <c r="C22" s="18"/>
      <c r="F22" s="14">
        <v>17</v>
      </c>
      <c r="H22" s="16">
        <v>124007750</v>
      </c>
      <c r="I22" s="16"/>
      <c r="J22" s="16">
        <v>124007750</v>
      </c>
      <c r="K22" s="16"/>
      <c r="L22" s="16">
        <v>124007750</v>
      </c>
      <c r="M22" s="16"/>
      <c r="N22" s="17">
        <v>124007750</v>
      </c>
      <c r="O22" s="16"/>
      <c r="P22" s="17">
        <v>124007750</v>
      </c>
      <c r="Q22" s="17"/>
      <c r="R22" s="17">
        <v>124007750</v>
      </c>
      <c r="V22" s="19"/>
      <c r="W22" s="19"/>
    </row>
    <row r="23" spans="1:23" ht="24" customHeight="1">
      <c r="A23" s="2" t="s">
        <v>10</v>
      </c>
      <c r="F23" s="14"/>
      <c r="H23" s="16">
        <v>1638170</v>
      </c>
      <c r="I23" s="19"/>
      <c r="J23" s="16">
        <v>1548170</v>
      </c>
      <c r="K23" s="16"/>
      <c r="L23" s="16">
        <v>1148170</v>
      </c>
      <c r="M23" s="19"/>
      <c r="N23" s="36">
        <v>348170</v>
      </c>
      <c r="O23" s="19"/>
      <c r="P23" s="36">
        <v>348170</v>
      </c>
      <c r="Q23" s="7"/>
      <c r="R23" s="36">
        <v>348170</v>
      </c>
    </row>
    <row r="24" spans="1:23" ht="24" customHeight="1">
      <c r="A24" s="8" t="s">
        <v>11</v>
      </c>
      <c r="F24" s="14"/>
      <c r="H24" s="21">
        <f>SUM(H18:H23)</f>
        <v>3203986802</v>
      </c>
      <c r="I24" s="19"/>
      <c r="J24" s="21">
        <f>SUM(J18:J23)</f>
        <v>2515271938</v>
      </c>
      <c r="K24" s="19"/>
      <c r="L24" s="21">
        <f>SUM(L18:L23)</f>
        <v>2278109370</v>
      </c>
      <c r="M24" s="19"/>
      <c r="N24" s="21">
        <f>SUM(N18:N23)</f>
        <v>2350633958</v>
      </c>
      <c r="O24" s="7"/>
      <c r="P24" s="21">
        <f>SUM(P18:P23)</f>
        <v>2367076454</v>
      </c>
      <c r="Q24" s="19"/>
      <c r="R24" s="21">
        <f>SUM(R18:R23)</f>
        <v>2292248135</v>
      </c>
      <c r="V24" s="19"/>
      <c r="W24" s="19"/>
    </row>
    <row r="25" spans="1:23" ht="24" customHeight="1" thickBot="1">
      <c r="A25" s="8" t="s">
        <v>12</v>
      </c>
      <c r="F25" s="14"/>
      <c r="H25" s="22">
        <f>H16+H24</f>
        <v>4789869950</v>
      </c>
      <c r="I25" s="19"/>
      <c r="J25" s="22">
        <f>J16+J24</f>
        <v>3558117531</v>
      </c>
      <c r="K25" s="19"/>
      <c r="L25" s="22">
        <f>L16+L24</f>
        <v>2967478998</v>
      </c>
      <c r="M25" s="19"/>
      <c r="N25" s="22">
        <f>N16+N24</f>
        <v>4015120016</v>
      </c>
      <c r="O25" s="7"/>
      <c r="P25" s="22">
        <f>P16+P24</f>
        <v>3436855584</v>
      </c>
      <c r="Q25" s="19"/>
      <c r="R25" s="22">
        <f>R16+R24</f>
        <v>2993079591</v>
      </c>
    </row>
    <row r="26" spans="1:23" ht="24" customHeight="1" thickTop="1">
      <c r="A26" s="18"/>
      <c r="B26" s="18"/>
      <c r="C26" s="18"/>
      <c r="D26" s="35"/>
      <c r="E26" s="35"/>
      <c r="F26" s="6"/>
      <c r="M26" s="35"/>
    </row>
    <row r="27" spans="1:23" ht="24" customHeight="1">
      <c r="A27" s="35" t="s">
        <v>13</v>
      </c>
      <c r="B27" s="35"/>
      <c r="C27" s="35"/>
      <c r="D27" s="35"/>
      <c r="E27" s="35"/>
      <c r="O27" s="35"/>
    </row>
    <row r="28" spans="1:23" ht="24" customHeight="1">
      <c r="A28" s="72" t="s">
        <v>38</v>
      </c>
      <c r="B28" s="72"/>
      <c r="C28" s="72"/>
      <c r="D28" s="72"/>
      <c r="E28" s="72"/>
      <c r="F28" s="72"/>
      <c r="G28" s="72"/>
      <c r="H28" s="72"/>
      <c r="I28" s="72"/>
      <c r="J28" s="72"/>
      <c r="K28" s="89"/>
      <c r="L28" s="89"/>
      <c r="M28" s="72"/>
      <c r="N28" s="72"/>
      <c r="O28" s="72"/>
      <c r="P28" s="17"/>
      <c r="Q28" s="17"/>
      <c r="R28" s="17"/>
    </row>
    <row r="29" spans="1:23" ht="24" customHeight="1">
      <c r="A29" s="3" t="s">
        <v>14</v>
      </c>
      <c r="B29" s="72"/>
      <c r="C29" s="72"/>
      <c r="D29" s="72"/>
      <c r="E29" s="72"/>
      <c r="F29" s="72"/>
      <c r="G29" s="72"/>
      <c r="H29" s="72"/>
      <c r="I29" s="72"/>
      <c r="J29" s="72"/>
      <c r="K29" s="89"/>
      <c r="L29" s="89"/>
      <c r="M29" s="72"/>
      <c r="N29" s="72"/>
      <c r="O29" s="72"/>
    </row>
    <row r="30" spans="1:23" ht="24" customHeight="1">
      <c r="A30" s="3" t="s">
        <v>164</v>
      </c>
      <c r="B30" s="72"/>
      <c r="C30" s="72"/>
      <c r="D30" s="72"/>
      <c r="E30" s="72"/>
      <c r="F30" s="72"/>
      <c r="G30" s="72"/>
      <c r="H30" s="72"/>
      <c r="I30" s="72"/>
      <c r="J30" s="72"/>
      <c r="K30" s="89"/>
      <c r="L30" s="89"/>
      <c r="M30" s="72"/>
      <c r="N30" s="72"/>
      <c r="O30" s="72"/>
    </row>
    <row r="31" spans="1:23" ht="24" customHeight="1">
      <c r="D31" s="4"/>
      <c r="H31" s="4"/>
      <c r="I31" s="4"/>
      <c r="J31" s="4"/>
      <c r="K31" s="4"/>
      <c r="L31" s="4"/>
      <c r="N31" s="4"/>
      <c r="Q31" s="17"/>
      <c r="R31" s="17" t="s">
        <v>62</v>
      </c>
    </row>
    <row r="32" spans="1:23" ht="24" customHeight="1">
      <c r="D32" s="4"/>
      <c r="H32" s="92" t="s">
        <v>1</v>
      </c>
      <c r="I32" s="92"/>
      <c r="J32" s="92"/>
      <c r="K32" s="92"/>
      <c r="L32" s="92"/>
      <c r="N32" s="93" t="s">
        <v>2</v>
      </c>
      <c r="O32" s="93"/>
      <c r="P32" s="93"/>
      <c r="Q32" s="93"/>
      <c r="R32" s="93"/>
    </row>
    <row r="33" spans="1:18" ht="24" customHeight="1">
      <c r="D33" s="12"/>
      <c r="E33" s="10"/>
      <c r="F33" s="73" t="s">
        <v>3</v>
      </c>
      <c r="H33" s="34">
        <v>2559</v>
      </c>
      <c r="I33" s="13"/>
      <c r="J33" s="34">
        <v>2558</v>
      </c>
      <c r="K33" s="13"/>
      <c r="L33" s="34">
        <v>2557</v>
      </c>
      <c r="N33" s="34">
        <v>2559</v>
      </c>
      <c r="P33" s="34">
        <v>2558</v>
      </c>
      <c r="Q33" s="13"/>
      <c r="R33" s="34">
        <v>2557</v>
      </c>
    </row>
    <row r="34" spans="1:18" ht="24" customHeight="1">
      <c r="A34" s="8" t="s">
        <v>15</v>
      </c>
    </row>
    <row r="35" spans="1:18" ht="24" customHeight="1">
      <c r="A35" s="8" t="s">
        <v>16</v>
      </c>
    </row>
    <row r="36" spans="1:18" ht="24" customHeight="1">
      <c r="A36" s="15" t="s">
        <v>154</v>
      </c>
      <c r="B36" s="15"/>
      <c r="C36" s="15"/>
    </row>
    <row r="37" spans="1:18" ht="24" customHeight="1">
      <c r="A37" s="15" t="s">
        <v>160</v>
      </c>
      <c r="B37" s="15"/>
      <c r="C37" s="15"/>
      <c r="F37" s="14">
        <v>18</v>
      </c>
      <c r="H37" s="16">
        <v>1588398004</v>
      </c>
      <c r="I37" s="16"/>
      <c r="J37" s="16">
        <v>860713327</v>
      </c>
      <c r="K37" s="16"/>
      <c r="L37" s="16">
        <v>640000000</v>
      </c>
      <c r="M37" s="16"/>
      <c r="N37" s="16">
        <v>1580398004</v>
      </c>
      <c r="P37" s="16">
        <v>860713327</v>
      </c>
      <c r="Q37" s="16"/>
      <c r="R37" s="16">
        <v>640000000</v>
      </c>
    </row>
    <row r="38" spans="1:18" ht="24" customHeight="1">
      <c r="A38" s="2" t="s">
        <v>93</v>
      </c>
      <c r="F38" s="14">
        <v>19</v>
      </c>
      <c r="H38" s="16">
        <v>107724182</v>
      </c>
      <c r="I38" s="16"/>
      <c r="J38" s="16">
        <v>85769619</v>
      </c>
      <c r="K38" s="16"/>
      <c r="L38" s="16">
        <v>145351903</v>
      </c>
      <c r="M38" s="16"/>
      <c r="N38" s="16">
        <v>90388145</v>
      </c>
      <c r="P38" s="16">
        <v>82879443</v>
      </c>
      <c r="Q38" s="16"/>
      <c r="R38" s="16">
        <v>144207063</v>
      </c>
    </row>
    <row r="39" spans="1:18" ht="24" customHeight="1">
      <c r="A39" s="18" t="s">
        <v>17</v>
      </c>
      <c r="F39" s="14"/>
      <c r="M39" s="16"/>
      <c r="N39" s="16"/>
      <c r="P39" s="16"/>
      <c r="Q39" s="16"/>
      <c r="R39" s="16"/>
    </row>
    <row r="40" spans="1:18" ht="24" customHeight="1">
      <c r="A40" s="18" t="s">
        <v>18</v>
      </c>
      <c r="B40" s="18"/>
      <c r="C40" s="18"/>
      <c r="F40" s="14">
        <v>20</v>
      </c>
      <c r="H40" s="2">
        <v>222600000</v>
      </c>
      <c r="J40" s="2">
        <v>165150000</v>
      </c>
      <c r="L40" s="2">
        <v>130650000</v>
      </c>
      <c r="M40" s="23"/>
      <c r="N40" s="23">
        <v>88600000</v>
      </c>
      <c r="P40" s="23">
        <v>165150000</v>
      </c>
      <c r="Q40" s="23"/>
      <c r="R40" s="23">
        <v>120650000</v>
      </c>
    </row>
    <row r="41" spans="1:18" ht="24" customHeight="1">
      <c r="A41" s="18" t="s">
        <v>19</v>
      </c>
      <c r="B41" s="18"/>
      <c r="C41" s="18"/>
      <c r="F41" s="14"/>
      <c r="M41" s="23"/>
      <c r="N41" s="23"/>
      <c r="P41" s="23"/>
      <c r="Q41" s="23"/>
      <c r="R41" s="23"/>
    </row>
    <row r="42" spans="1:18" ht="24" customHeight="1">
      <c r="A42" s="18" t="s">
        <v>18</v>
      </c>
      <c r="B42" s="18"/>
      <c r="C42" s="18"/>
      <c r="F42" s="14"/>
      <c r="H42" s="23">
        <v>0</v>
      </c>
      <c r="I42" s="16"/>
      <c r="J42" s="23">
        <v>0</v>
      </c>
      <c r="K42" s="23"/>
      <c r="L42" s="2">
        <v>624609</v>
      </c>
      <c r="M42" s="23"/>
      <c r="N42" s="23">
        <v>0</v>
      </c>
      <c r="P42" s="23">
        <v>0</v>
      </c>
      <c r="Q42" s="23"/>
      <c r="R42" s="23">
        <v>624609</v>
      </c>
    </row>
    <row r="43" spans="1:18" ht="24" customHeight="1">
      <c r="A43" s="2" t="s">
        <v>20</v>
      </c>
      <c r="F43" s="14"/>
      <c r="H43" s="23">
        <v>24155539</v>
      </c>
      <c r="I43" s="16"/>
      <c r="J43" s="23">
        <v>15454820</v>
      </c>
      <c r="K43" s="23"/>
      <c r="L43" s="23">
        <v>16306816</v>
      </c>
      <c r="M43" s="19"/>
      <c r="N43" s="6">
        <v>24155539</v>
      </c>
      <c r="P43" s="6">
        <v>15454820</v>
      </c>
      <c r="Q43" s="6"/>
      <c r="R43" s="6">
        <v>16306816</v>
      </c>
    </row>
    <row r="44" spans="1:18" ht="24" customHeight="1">
      <c r="A44" s="18" t="s">
        <v>100</v>
      </c>
      <c r="B44" s="18"/>
      <c r="C44" s="18"/>
      <c r="F44" s="14"/>
      <c r="H44" s="23">
        <v>0</v>
      </c>
      <c r="J44" s="23">
        <v>0</v>
      </c>
      <c r="K44" s="23"/>
      <c r="L44" s="23">
        <v>1255030</v>
      </c>
      <c r="M44" s="23"/>
      <c r="N44" s="23">
        <v>0</v>
      </c>
      <c r="P44" s="23">
        <v>0</v>
      </c>
      <c r="Q44" s="23"/>
      <c r="R44" s="6">
        <v>1255030</v>
      </c>
    </row>
    <row r="45" spans="1:18" ht="24" customHeight="1">
      <c r="A45" s="2" t="s">
        <v>21</v>
      </c>
      <c r="F45" s="24"/>
      <c r="H45" s="23">
        <v>5332385</v>
      </c>
      <c r="I45" s="16"/>
      <c r="J45" s="23">
        <v>3044309</v>
      </c>
      <c r="K45" s="23"/>
      <c r="L45" s="23">
        <v>2385219</v>
      </c>
      <c r="M45" s="27"/>
      <c r="N45" s="6">
        <v>2174861</v>
      </c>
      <c r="P45" s="6">
        <f>2026313+1</f>
        <v>2026314</v>
      </c>
      <c r="Q45" s="6"/>
      <c r="R45" s="6">
        <v>1926453</v>
      </c>
    </row>
    <row r="46" spans="1:18" ht="24" customHeight="1">
      <c r="A46" s="8" t="s">
        <v>22</v>
      </c>
      <c r="F46" s="14"/>
      <c r="H46" s="21">
        <f>SUM(H37:H45)</f>
        <v>1948210110</v>
      </c>
      <c r="I46" s="19"/>
      <c r="J46" s="21">
        <f>SUM(J37:J45)</f>
        <v>1130132075</v>
      </c>
      <c r="K46" s="19"/>
      <c r="L46" s="21">
        <f>SUM(L37:L45)</f>
        <v>936573577</v>
      </c>
      <c r="N46" s="21">
        <f>SUM(N37:N45)</f>
        <v>1785716549</v>
      </c>
      <c r="O46" s="7"/>
      <c r="P46" s="21">
        <f>SUM(P37:P45)</f>
        <v>1126223904</v>
      </c>
      <c r="Q46" s="19"/>
      <c r="R46" s="21">
        <f>SUM(R37:R45)</f>
        <v>924969971</v>
      </c>
    </row>
    <row r="47" spans="1:18" ht="24" customHeight="1">
      <c r="A47" s="8" t="s">
        <v>23</v>
      </c>
      <c r="F47" s="14"/>
      <c r="H47" s="19"/>
      <c r="I47" s="19"/>
      <c r="J47" s="19"/>
      <c r="K47" s="19"/>
      <c r="L47" s="19"/>
      <c r="N47" s="19"/>
      <c r="O47" s="7"/>
      <c r="P47" s="19"/>
      <c r="Q47" s="19"/>
      <c r="R47" s="19"/>
    </row>
    <row r="48" spans="1:18" ht="24" customHeight="1">
      <c r="A48" s="2" t="s">
        <v>99</v>
      </c>
      <c r="F48" s="14"/>
      <c r="H48" s="19"/>
      <c r="I48" s="19"/>
      <c r="J48" s="19"/>
      <c r="K48" s="19"/>
      <c r="L48" s="19"/>
      <c r="N48" s="19"/>
      <c r="O48" s="7"/>
      <c r="P48" s="19"/>
      <c r="Q48" s="19"/>
      <c r="R48" s="19"/>
    </row>
    <row r="49" spans="1:18" ht="24" customHeight="1">
      <c r="A49" s="2" t="s">
        <v>18</v>
      </c>
      <c r="F49" s="14">
        <v>20</v>
      </c>
      <c r="H49" s="19">
        <v>914814000</v>
      </c>
      <c r="I49" s="19"/>
      <c r="J49" s="19">
        <v>500930000</v>
      </c>
      <c r="K49" s="19"/>
      <c r="L49" s="19">
        <v>224240000</v>
      </c>
      <c r="M49" s="19"/>
      <c r="N49" s="19">
        <v>277020000</v>
      </c>
      <c r="O49" s="6"/>
      <c r="P49" s="19">
        <v>356070000</v>
      </c>
      <c r="Q49" s="19"/>
      <c r="R49" s="19">
        <v>219240000</v>
      </c>
    </row>
    <row r="50" spans="1:18" ht="24" customHeight="1">
      <c r="A50" s="2" t="s">
        <v>101</v>
      </c>
      <c r="F50" s="14">
        <v>26</v>
      </c>
      <c r="H50" s="19">
        <v>109297758</v>
      </c>
      <c r="I50" s="19"/>
      <c r="J50" s="19">
        <v>101682539</v>
      </c>
      <c r="K50" s="19"/>
      <c r="L50" s="19">
        <v>107782776</v>
      </c>
      <c r="M50" s="27"/>
      <c r="N50" s="19">
        <v>105905660</v>
      </c>
      <c r="P50" s="19">
        <v>101276061</v>
      </c>
      <c r="Q50" s="19"/>
      <c r="R50" s="19">
        <v>107454276</v>
      </c>
    </row>
    <row r="51" spans="1:18" ht="24" customHeight="1">
      <c r="A51" s="2" t="s">
        <v>24</v>
      </c>
      <c r="F51" s="26">
        <v>21</v>
      </c>
      <c r="H51" s="20">
        <v>45878051</v>
      </c>
      <c r="I51" s="27"/>
      <c r="J51" s="20">
        <v>43421880</v>
      </c>
      <c r="K51" s="19"/>
      <c r="L51" s="20">
        <v>44476916</v>
      </c>
      <c r="M51" s="27"/>
      <c r="N51" s="25">
        <v>43515822</v>
      </c>
      <c r="P51" s="25">
        <v>41792094</v>
      </c>
      <c r="Q51" s="27"/>
      <c r="R51" s="25">
        <v>42813595</v>
      </c>
    </row>
    <row r="52" spans="1:18" ht="24" customHeight="1">
      <c r="A52" s="8" t="s">
        <v>25</v>
      </c>
      <c r="F52" s="14"/>
      <c r="H52" s="20">
        <f>SUM(H49:H51)</f>
        <v>1069989809</v>
      </c>
      <c r="I52" s="19"/>
      <c r="J52" s="20">
        <f>SUM(J49:J51)</f>
        <v>646034419</v>
      </c>
      <c r="K52" s="19"/>
      <c r="L52" s="20">
        <f>SUM(L49:L51)</f>
        <v>376499692</v>
      </c>
      <c r="N52" s="20">
        <f>SUM(N49:N51)</f>
        <v>426441482</v>
      </c>
      <c r="O52" s="7"/>
      <c r="P52" s="20">
        <f>SUM(P49:P51)</f>
        <v>499138155</v>
      </c>
      <c r="Q52" s="19"/>
      <c r="R52" s="20">
        <f>SUM(R49:R51)</f>
        <v>369507871</v>
      </c>
    </row>
    <row r="53" spans="1:18" ht="24" customHeight="1">
      <c r="A53" s="8" t="s">
        <v>26</v>
      </c>
      <c r="F53" s="24"/>
      <c r="H53" s="20">
        <f>H46+H52</f>
        <v>3018199919</v>
      </c>
      <c r="I53" s="19"/>
      <c r="J53" s="20">
        <f>J46+J52</f>
        <v>1776166494</v>
      </c>
      <c r="K53" s="19"/>
      <c r="L53" s="20">
        <f>L46+L52</f>
        <v>1313073269</v>
      </c>
      <c r="N53" s="20">
        <f>N46+N52</f>
        <v>2212158031</v>
      </c>
      <c r="O53" s="7"/>
      <c r="P53" s="20">
        <f>P46+P52</f>
        <v>1625362059</v>
      </c>
      <c r="Q53" s="19"/>
      <c r="R53" s="20">
        <f>R46+R52</f>
        <v>1294477842</v>
      </c>
    </row>
    <row r="54" spans="1:18" ht="24" customHeight="1">
      <c r="D54" s="4"/>
      <c r="E54" s="40"/>
      <c r="H54" s="16"/>
      <c r="I54" s="16"/>
      <c r="J54" s="16"/>
      <c r="K54" s="16"/>
      <c r="L54" s="16"/>
      <c r="M54" s="23"/>
      <c r="N54" s="16"/>
      <c r="O54" s="23"/>
      <c r="P54" s="16"/>
      <c r="Q54" s="16"/>
      <c r="R54" s="16"/>
    </row>
    <row r="55" spans="1:18" ht="24" customHeight="1">
      <c r="D55" s="4"/>
      <c r="E55" s="41"/>
      <c r="F55" s="7"/>
      <c r="H55" s="7"/>
      <c r="I55" s="7"/>
      <c r="J55" s="7"/>
      <c r="K55" s="7"/>
      <c r="L55" s="7"/>
      <c r="M55" s="7"/>
      <c r="N55" s="7"/>
    </row>
    <row r="56" spans="1:18" ht="24" customHeight="1">
      <c r="A56" s="35" t="s">
        <v>13</v>
      </c>
      <c r="B56" s="35"/>
      <c r="C56" s="35"/>
      <c r="D56" s="35"/>
      <c r="E56" s="35"/>
      <c r="O56" s="35"/>
    </row>
    <row r="57" spans="1:18" ht="24" customHeight="1">
      <c r="A57" s="72" t="s">
        <v>38</v>
      </c>
      <c r="B57" s="72"/>
      <c r="C57" s="72"/>
      <c r="D57" s="72"/>
      <c r="E57" s="72"/>
      <c r="F57" s="72"/>
      <c r="G57" s="72"/>
      <c r="H57" s="72"/>
      <c r="I57" s="72"/>
      <c r="J57" s="72"/>
      <c r="K57" s="89"/>
      <c r="L57" s="89"/>
      <c r="M57" s="72"/>
      <c r="N57" s="72"/>
      <c r="O57" s="72"/>
      <c r="P57" s="17"/>
      <c r="Q57" s="17"/>
      <c r="R57" s="17"/>
    </row>
    <row r="58" spans="1:18" ht="24" customHeight="1">
      <c r="A58" s="3" t="s">
        <v>14</v>
      </c>
      <c r="B58" s="72"/>
      <c r="C58" s="72"/>
      <c r="D58" s="72"/>
      <c r="E58" s="72"/>
      <c r="F58" s="72"/>
      <c r="G58" s="72"/>
      <c r="H58" s="72"/>
      <c r="I58" s="72"/>
      <c r="J58" s="72"/>
      <c r="K58" s="89"/>
      <c r="L58" s="89"/>
      <c r="M58" s="72"/>
      <c r="N58" s="72"/>
      <c r="O58" s="72"/>
    </row>
    <row r="59" spans="1:18" ht="24" customHeight="1">
      <c r="A59" s="3" t="s">
        <v>164</v>
      </c>
      <c r="B59" s="72"/>
      <c r="C59" s="72"/>
      <c r="D59" s="72"/>
      <c r="E59" s="72"/>
      <c r="F59" s="72"/>
      <c r="G59" s="72"/>
      <c r="H59" s="72"/>
      <c r="I59" s="72"/>
      <c r="J59" s="72"/>
      <c r="K59" s="89"/>
      <c r="L59" s="89"/>
      <c r="M59" s="72"/>
      <c r="N59" s="72"/>
      <c r="O59" s="72"/>
    </row>
    <row r="60" spans="1:18" ht="24" customHeight="1">
      <c r="D60" s="4"/>
      <c r="H60" s="4"/>
      <c r="I60" s="4"/>
      <c r="J60" s="4"/>
      <c r="K60" s="4"/>
      <c r="L60" s="4"/>
      <c r="N60" s="4"/>
      <c r="Q60" s="17"/>
      <c r="R60" s="17" t="s">
        <v>62</v>
      </c>
    </row>
    <row r="61" spans="1:18" ht="24" customHeight="1">
      <c r="D61" s="4"/>
      <c r="H61" s="92" t="s">
        <v>1</v>
      </c>
      <c r="I61" s="92"/>
      <c r="J61" s="92"/>
      <c r="K61" s="92"/>
      <c r="L61" s="92"/>
      <c r="N61" s="93" t="s">
        <v>2</v>
      </c>
      <c r="O61" s="93"/>
      <c r="P61" s="93"/>
      <c r="Q61" s="93"/>
      <c r="R61" s="93"/>
    </row>
    <row r="62" spans="1:18" ht="24" customHeight="1">
      <c r="D62" s="12"/>
      <c r="E62" s="10"/>
      <c r="F62" s="81" t="s">
        <v>3</v>
      </c>
      <c r="H62" s="34">
        <v>2559</v>
      </c>
      <c r="I62" s="13"/>
      <c r="J62" s="34">
        <v>2558</v>
      </c>
      <c r="K62" s="13"/>
      <c r="L62" s="34">
        <v>2557</v>
      </c>
      <c r="N62" s="34">
        <v>2559</v>
      </c>
      <c r="P62" s="34">
        <v>2558</v>
      </c>
      <c r="Q62" s="13"/>
      <c r="R62" s="34">
        <v>2557</v>
      </c>
    </row>
    <row r="63" spans="1:18" ht="24" customHeight="1">
      <c r="A63" s="8" t="s">
        <v>27</v>
      </c>
      <c r="D63" s="24"/>
      <c r="N63" s="17"/>
      <c r="O63" s="17"/>
      <c r="P63" s="17"/>
      <c r="Q63" s="17"/>
      <c r="R63" s="17"/>
    </row>
    <row r="64" spans="1:18" ht="24" customHeight="1">
      <c r="A64" s="2" t="s">
        <v>28</v>
      </c>
      <c r="F64" s="14"/>
      <c r="N64" s="17"/>
      <c r="O64" s="17"/>
      <c r="P64" s="17"/>
      <c r="Q64" s="17"/>
      <c r="R64" s="17"/>
    </row>
    <row r="65" spans="1:18" ht="24" customHeight="1">
      <c r="A65" s="18" t="s">
        <v>29</v>
      </c>
      <c r="B65" s="18"/>
      <c r="C65" s="18"/>
      <c r="D65" s="24"/>
      <c r="N65" s="17"/>
      <c r="O65" s="17"/>
      <c r="P65" s="17"/>
      <c r="Q65" s="17"/>
      <c r="R65" s="17"/>
    </row>
    <row r="66" spans="1:18" ht="24" customHeight="1" thickBot="1">
      <c r="A66" s="18" t="s">
        <v>114</v>
      </c>
      <c r="B66" s="18"/>
      <c r="C66" s="18"/>
      <c r="D66" s="14"/>
      <c r="H66" s="28">
        <v>775424053</v>
      </c>
      <c r="J66" s="28">
        <v>775424053</v>
      </c>
      <c r="K66" s="38"/>
      <c r="L66" s="28">
        <v>775424053</v>
      </c>
      <c r="M66" s="38"/>
      <c r="N66" s="28">
        <v>775424053</v>
      </c>
      <c r="P66" s="28">
        <v>775424053</v>
      </c>
      <c r="Q66" s="38"/>
      <c r="R66" s="28">
        <v>775424053</v>
      </c>
    </row>
    <row r="67" spans="1:18" ht="24" customHeight="1" thickTop="1">
      <c r="A67" s="15" t="s">
        <v>30</v>
      </c>
      <c r="B67" s="15"/>
      <c r="C67" s="15"/>
      <c r="D67" s="24"/>
      <c r="H67" s="16"/>
      <c r="I67" s="16"/>
      <c r="J67" s="16"/>
      <c r="K67" s="16"/>
      <c r="L67" s="16"/>
      <c r="M67" s="16"/>
      <c r="N67" s="16"/>
      <c r="P67" s="16"/>
      <c r="Q67" s="16"/>
      <c r="R67" s="16"/>
    </row>
    <row r="68" spans="1:18" ht="24" customHeight="1">
      <c r="A68" s="18" t="s">
        <v>153</v>
      </c>
      <c r="B68" s="15"/>
      <c r="C68" s="15"/>
      <c r="D68" s="24"/>
    </row>
    <row r="69" spans="1:18" ht="24" customHeight="1">
      <c r="A69" s="18" t="s">
        <v>195</v>
      </c>
      <c r="B69" s="15"/>
      <c r="C69" s="15"/>
      <c r="D69" s="24"/>
      <c r="H69" s="16">
        <v>632752650</v>
      </c>
      <c r="I69" s="16"/>
      <c r="J69" s="16">
        <v>632752650</v>
      </c>
      <c r="K69" s="16"/>
      <c r="L69" s="16">
        <v>560569547</v>
      </c>
      <c r="M69" s="16"/>
      <c r="N69" s="16">
        <v>632752650</v>
      </c>
      <c r="P69" s="16">
        <v>632752650</v>
      </c>
      <c r="Q69" s="16"/>
      <c r="R69" s="16">
        <v>560569547</v>
      </c>
    </row>
    <row r="70" spans="1:18" ht="24" customHeight="1">
      <c r="A70" s="2" t="s">
        <v>31</v>
      </c>
      <c r="D70" s="14"/>
      <c r="H70" s="16">
        <v>412309890</v>
      </c>
      <c r="I70" s="23"/>
      <c r="J70" s="16">
        <v>412309890</v>
      </c>
      <c r="K70" s="16"/>
      <c r="L70" s="16">
        <v>249436348</v>
      </c>
      <c r="M70" s="23"/>
      <c r="N70" s="16">
        <v>412309890</v>
      </c>
      <c r="P70" s="16">
        <v>412309890</v>
      </c>
      <c r="Q70" s="16"/>
      <c r="R70" s="16">
        <v>249436348</v>
      </c>
    </row>
    <row r="71" spans="1:18" ht="24" customHeight="1">
      <c r="A71" s="2" t="s">
        <v>132</v>
      </c>
      <c r="F71" s="71"/>
      <c r="H71" s="23">
        <v>0</v>
      </c>
      <c r="I71" s="16"/>
      <c r="J71" s="23">
        <v>0</v>
      </c>
      <c r="K71" s="23"/>
      <c r="L71" s="23">
        <v>74449240</v>
      </c>
      <c r="M71" s="16"/>
      <c r="N71" s="23">
        <v>0</v>
      </c>
      <c r="P71" s="23">
        <v>0</v>
      </c>
      <c r="Q71" s="23"/>
      <c r="R71" s="23">
        <v>74449240</v>
      </c>
    </row>
    <row r="72" spans="1:18" ht="24" customHeight="1">
      <c r="A72" s="57" t="s">
        <v>129</v>
      </c>
      <c r="F72" s="14">
        <v>22</v>
      </c>
      <c r="H72" s="23">
        <v>11061243</v>
      </c>
      <c r="I72" s="16"/>
      <c r="J72" s="23">
        <v>8301187</v>
      </c>
      <c r="K72" s="23"/>
      <c r="L72" s="23">
        <v>4980713</v>
      </c>
      <c r="M72" s="16"/>
      <c r="N72" s="23">
        <v>11061243</v>
      </c>
      <c r="P72" s="23">
        <v>8301187</v>
      </c>
      <c r="Q72" s="23"/>
      <c r="R72" s="23">
        <v>4980713</v>
      </c>
    </row>
    <row r="73" spans="1:18" ht="24" customHeight="1">
      <c r="A73" s="57" t="s">
        <v>32</v>
      </c>
      <c r="F73" s="14"/>
      <c r="H73" s="23"/>
      <c r="I73" s="16"/>
      <c r="J73" s="23"/>
      <c r="K73" s="23"/>
      <c r="L73" s="23"/>
      <c r="M73" s="16"/>
      <c r="N73" s="23"/>
      <c r="P73" s="23"/>
      <c r="Q73" s="23"/>
      <c r="R73" s="23"/>
    </row>
    <row r="74" spans="1:18" ht="24" customHeight="1">
      <c r="A74" s="2" t="s">
        <v>33</v>
      </c>
      <c r="D74" s="14"/>
      <c r="F74" s="14">
        <v>23</v>
      </c>
      <c r="H74" s="19">
        <v>32345939</v>
      </c>
      <c r="I74" s="19"/>
      <c r="J74" s="19">
        <v>32345939</v>
      </c>
      <c r="K74" s="19"/>
      <c r="L74" s="19">
        <v>32345939</v>
      </c>
      <c r="M74" s="19"/>
      <c r="N74" s="19">
        <v>32345939</v>
      </c>
      <c r="P74" s="19">
        <v>32345939</v>
      </c>
      <c r="Q74" s="19"/>
      <c r="R74" s="19">
        <v>32345939</v>
      </c>
    </row>
    <row r="75" spans="1:18" ht="24" customHeight="1">
      <c r="A75" s="2" t="s">
        <v>34</v>
      </c>
      <c r="H75" s="19">
        <v>199954987</v>
      </c>
      <c r="I75" s="19"/>
      <c r="J75" s="19">
        <v>212996049</v>
      </c>
      <c r="K75" s="19"/>
      <c r="L75" s="19">
        <v>265539681</v>
      </c>
      <c r="M75" s="19"/>
      <c r="N75" s="19">
        <v>232560941</v>
      </c>
      <c r="P75" s="19">
        <v>243852537</v>
      </c>
      <c r="Q75" s="19"/>
      <c r="R75" s="19">
        <v>311049701</v>
      </c>
    </row>
    <row r="76" spans="1:18" ht="24" customHeight="1">
      <c r="A76" s="2" t="s">
        <v>35</v>
      </c>
      <c r="D76" s="14"/>
      <c r="F76" s="14">
        <v>24</v>
      </c>
      <c r="H76" s="29">
        <v>483245322</v>
      </c>
      <c r="I76" s="38"/>
      <c r="J76" s="29">
        <v>483245322</v>
      </c>
      <c r="K76" s="38"/>
      <c r="L76" s="29">
        <v>467084261</v>
      </c>
      <c r="M76" s="38"/>
      <c r="N76" s="29">
        <v>481931322</v>
      </c>
      <c r="P76" s="29">
        <v>481931322</v>
      </c>
      <c r="Q76" s="38"/>
      <c r="R76" s="29">
        <v>465770261</v>
      </c>
    </row>
    <row r="77" spans="1:18" ht="24" customHeight="1">
      <c r="A77" s="8" t="s">
        <v>36</v>
      </c>
      <c r="D77" s="14"/>
      <c r="H77" s="29">
        <f>SUM(H69:H76)</f>
        <v>1771670031</v>
      </c>
      <c r="I77" s="38"/>
      <c r="J77" s="29">
        <f>SUM(J69:J76)</f>
        <v>1781951037</v>
      </c>
      <c r="K77" s="38"/>
      <c r="L77" s="29">
        <f>SUM(L69:L76)</f>
        <v>1654405729</v>
      </c>
      <c r="N77" s="29">
        <f>SUM(N69:N76)</f>
        <v>1802961985</v>
      </c>
      <c r="O77" s="6"/>
      <c r="P77" s="29">
        <f>SUM(P69:P76)</f>
        <v>1811493525</v>
      </c>
      <c r="Q77" s="38"/>
      <c r="R77" s="29">
        <f>SUM(R69:R76)</f>
        <v>1698601749</v>
      </c>
    </row>
    <row r="78" spans="1:18" ht="24" customHeight="1" thickBot="1">
      <c r="A78" s="8" t="s">
        <v>37</v>
      </c>
      <c r="D78" s="14"/>
      <c r="H78" s="22">
        <f>SUM(H53+H77)</f>
        <v>4789869950</v>
      </c>
      <c r="I78" s="19"/>
      <c r="J78" s="22">
        <f>SUM(J53+J77)</f>
        <v>3558117531</v>
      </c>
      <c r="K78" s="19"/>
      <c r="L78" s="22">
        <f>SUM(L53+L77)</f>
        <v>2967478998</v>
      </c>
      <c r="N78" s="22">
        <f>SUM(N53+N77)</f>
        <v>4015120016</v>
      </c>
      <c r="O78" s="7"/>
      <c r="P78" s="22">
        <f>SUM(P53+P77)</f>
        <v>3436855584</v>
      </c>
      <c r="Q78" s="19"/>
      <c r="R78" s="22">
        <f>SUM(R53+R77)</f>
        <v>2993079591</v>
      </c>
    </row>
    <row r="79" spans="1:18" ht="24" customHeight="1" thickTop="1">
      <c r="H79" s="16">
        <f>SUM(H78-H25)</f>
        <v>0</v>
      </c>
      <c r="I79" s="16"/>
      <c r="J79" s="16">
        <f>SUM(J78-J25)</f>
        <v>0</v>
      </c>
      <c r="K79" s="16"/>
      <c r="L79" s="16">
        <f>SUM(L78-L25)</f>
        <v>0</v>
      </c>
      <c r="M79" s="17"/>
      <c r="N79" s="16">
        <f>SUM(N78-N25)</f>
        <v>0</v>
      </c>
      <c r="O79" s="23"/>
      <c r="P79" s="16">
        <f>SUM(P78-P25)</f>
        <v>0</v>
      </c>
      <c r="Q79" s="16"/>
      <c r="R79" s="16">
        <f>SUM(R78-R25)</f>
        <v>0</v>
      </c>
    </row>
    <row r="80" spans="1:18" ht="24" customHeight="1">
      <c r="A80" s="2" t="s">
        <v>13</v>
      </c>
      <c r="D80" s="7"/>
    </row>
    <row r="82" spans="1:7" ht="24" customHeight="1">
      <c r="A82" s="82"/>
      <c r="B82" s="82"/>
      <c r="C82" s="82"/>
      <c r="D82" s="82"/>
      <c r="E82" s="82"/>
      <c r="F82" s="82"/>
    </row>
    <row r="83" spans="1:7" ht="24" customHeight="1">
      <c r="A83" s="83"/>
      <c r="B83" s="84"/>
    </row>
    <row r="84" spans="1:7" ht="24" customHeight="1">
      <c r="A84" s="85"/>
      <c r="G84" s="86" t="s">
        <v>151</v>
      </c>
    </row>
    <row r="85" spans="1:7" ht="24" customHeight="1">
      <c r="A85" s="82"/>
      <c r="B85" s="82"/>
      <c r="C85" s="82"/>
      <c r="D85" s="82"/>
      <c r="E85" s="82"/>
      <c r="F85" s="82"/>
    </row>
  </sheetData>
  <mergeCells count="6">
    <mergeCell ref="H5:L5"/>
    <mergeCell ref="N5:R5"/>
    <mergeCell ref="H32:L32"/>
    <mergeCell ref="N32:R32"/>
    <mergeCell ref="H61:L61"/>
    <mergeCell ref="N61:R61"/>
  </mergeCells>
  <pageMargins left="0.98425196850393704" right="0.39370078740157483" top="0.78740157480314965" bottom="0.27559055118110237" header="0.19685039370078741" footer="0.19685039370078741"/>
  <pageSetup paperSize="9" scale="63" orientation="portrait" r:id="rId1"/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showGridLines="0" zoomScaleNormal="100" zoomScaleSheetLayoutView="85" workbookViewId="0"/>
  </sheetViews>
  <sheetFormatPr defaultColWidth="10.88671875" defaultRowHeight="24" customHeight="1"/>
  <cols>
    <col min="1" max="1" width="17.6640625" style="2" customWidth="1"/>
    <col min="2" max="2" width="5" style="2" customWidth="1"/>
    <col min="3" max="3" width="4.44140625" style="2" customWidth="1"/>
    <col min="4" max="4" width="19.33203125" style="2" customWidth="1"/>
    <col min="5" max="5" width="7.109375" style="2" customWidth="1"/>
    <col min="6" max="6" width="8.5546875" style="2" bestFit="1" customWidth="1"/>
    <col min="7" max="7" width="1.6640625" style="2" customWidth="1"/>
    <col min="8" max="8" width="13.6640625" style="2" customWidth="1"/>
    <col min="9" max="9" width="1.6640625" style="2" customWidth="1"/>
    <col min="10" max="10" width="13.6640625" style="2" customWidth="1"/>
    <col min="11" max="11" width="1.6640625" style="2" customWidth="1"/>
    <col min="12" max="12" width="13.6640625" style="2" customWidth="1"/>
    <col min="13" max="13" width="1.6640625" style="2" customWidth="1"/>
    <col min="14" max="14" width="13.6640625" style="2" customWidth="1"/>
    <col min="15" max="15" width="0.6640625" style="2" customWidth="1"/>
    <col min="16" max="16" width="13" style="6" customWidth="1"/>
    <col min="17" max="19" width="10.88671875" style="6"/>
    <col min="20" max="253" width="10.88671875" style="2"/>
    <col min="254" max="254" width="17.6640625" style="2" customWidth="1"/>
    <col min="255" max="255" width="5" style="2" customWidth="1"/>
    <col min="256" max="256" width="4.44140625" style="2" customWidth="1"/>
    <col min="257" max="257" width="6.33203125" style="2" customWidth="1"/>
    <col min="258" max="258" width="1.6640625" style="2" customWidth="1"/>
    <col min="259" max="259" width="8.33203125" style="2" customWidth="1"/>
    <col min="260" max="260" width="1.6640625" style="2" customWidth="1"/>
    <col min="261" max="261" width="13.6640625" style="2" customWidth="1"/>
    <col min="262" max="262" width="1.6640625" style="2" customWidth="1"/>
    <col min="263" max="263" width="13.6640625" style="2" customWidth="1"/>
    <col min="264" max="264" width="1.6640625" style="2" customWidth="1"/>
    <col min="265" max="265" width="13.6640625" style="2" customWidth="1"/>
    <col min="266" max="266" width="1.6640625" style="2" customWidth="1"/>
    <col min="267" max="267" width="13.6640625" style="2" customWidth="1"/>
    <col min="268" max="268" width="0.88671875" style="2" customWidth="1"/>
    <col min="269" max="269" width="13" style="2" customWidth="1"/>
    <col min="270" max="270" width="6.109375" style="2" bestFit="1" customWidth="1"/>
    <col min="271" max="509" width="10.88671875" style="2"/>
    <col min="510" max="510" width="17.6640625" style="2" customWidth="1"/>
    <col min="511" max="511" width="5" style="2" customWidth="1"/>
    <col min="512" max="512" width="4.44140625" style="2" customWidth="1"/>
    <col min="513" max="513" width="6.33203125" style="2" customWidth="1"/>
    <col min="514" max="514" width="1.6640625" style="2" customWidth="1"/>
    <col min="515" max="515" width="8.33203125" style="2" customWidth="1"/>
    <col min="516" max="516" width="1.6640625" style="2" customWidth="1"/>
    <col min="517" max="517" width="13.6640625" style="2" customWidth="1"/>
    <col min="518" max="518" width="1.6640625" style="2" customWidth="1"/>
    <col min="519" max="519" width="13.6640625" style="2" customWidth="1"/>
    <col min="520" max="520" width="1.6640625" style="2" customWidth="1"/>
    <col min="521" max="521" width="13.6640625" style="2" customWidth="1"/>
    <col min="522" max="522" width="1.6640625" style="2" customWidth="1"/>
    <col min="523" max="523" width="13.6640625" style="2" customWidth="1"/>
    <col min="524" max="524" width="0.88671875" style="2" customWidth="1"/>
    <col min="525" max="525" width="13" style="2" customWidth="1"/>
    <col min="526" max="526" width="6.109375" style="2" bestFit="1" customWidth="1"/>
    <col min="527" max="765" width="10.88671875" style="2"/>
    <col min="766" max="766" width="17.6640625" style="2" customWidth="1"/>
    <col min="767" max="767" width="5" style="2" customWidth="1"/>
    <col min="768" max="768" width="4.44140625" style="2" customWidth="1"/>
    <col min="769" max="769" width="6.33203125" style="2" customWidth="1"/>
    <col min="770" max="770" width="1.6640625" style="2" customWidth="1"/>
    <col min="771" max="771" width="8.33203125" style="2" customWidth="1"/>
    <col min="772" max="772" width="1.6640625" style="2" customWidth="1"/>
    <col min="773" max="773" width="13.6640625" style="2" customWidth="1"/>
    <col min="774" max="774" width="1.6640625" style="2" customWidth="1"/>
    <col min="775" max="775" width="13.6640625" style="2" customWidth="1"/>
    <col min="776" max="776" width="1.6640625" style="2" customWidth="1"/>
    <col min="777" max="777" width="13.6640625" style="2" customWidth="1"/>
    <col min="778" max="778" width="1.6640625" style="2" customWidth="1"/>
    <col min="779" max="779" width="13.6640625" style="2" customWidth="1"/>
    <col min="780" max="780" width="0.88671875" style="2" customWidth="1"/>
    <col min="781" max="781" width="13" style="2" customWidth="1"/>
    <col min="782" max="782" width="6.109375" style="2" bestFit="1" customWidth="1"/>
    <col min="783" max="1021" width="10.88671875" style="2"/>
    <col min="1022" max="1022" width="17.6640625" style="2" customWidth="1"/>
    <col min="1023" max="1023" width="5" style="2" customWidth="1"/>
    <col min="1024" max="1024" width="4.44140625" style="2" customWidth="1"/>
    <col min="1025" max="1025" width="6.33203125" style="2" customWidth="1"/>
    <col min="1026" max="1026" width="1.6640625" style="2" customWidth="1"/>
    <col min="1027" max="1027" width="8.33203125" style="2" customWidth="1"/>
    <col min="1028" max="1028" width="1.6640625" style="2" customWidth="1"/>
    <col min="1029" max="1029" width="13.6640625" style="2" customWidth="1"/>
    <col min="1030" max="1030" width="1.6640625" style="2" customWidth="1"/>
    <col min="1031" max="1031" width="13.6640625" style="2" customWidth="1"/>
    <col min="1032" max="1032" width="1.6640625" style="2" customWidth="1"/>
    <col min="1033" max="1033" width="13.6640625" style="2" customWidth="1"/>
    <col min="1034" max="1034" width="1.6640625" style="2" customWidth="1"/>
    <col min="1035" max="1035" width="13.6640625" style="2" customWidth="1"/>
    <col min="1036" max="1036" width="0.88671875" style="2" customWidth="1"/>
    <col min="1037" max="1037" width="13" style="2" customWidth="1"/>
    <col min="1038" max="1038" width="6.109375" style="2" bestFit="1" customWidth="1"/>
    <col min="1039" max="1277" width="10.88671875" style="2"/>
    <col min="1278" max="1278" width="17.6640625" style="2" customWidth="1"/>
    <col min="1279" max="1279" width="5" style="2" customWidth="1"/>
    <col min="1280" max="1280" width="4.44140625" style="2" customWidth="1"/>
    <col min="1281" max="1281" width="6.33203125" style="2" customWidth="1"/>
    <col min="1282" max="1282" width="1.6640625" style="2" customWidth="1"/>
    <col min="1283" max="1283" width="8.33203125" style="2" customWidth="1"/>
    <col min="1284" max="1284" width="1.6640625" style="2" customWidth="1"/>
    <col min="1285" max="1285" width="13.6640625" style="2" customWidth="1"/>
    <col min="1286" max="1286" width="1.6640625" style="2" customWidth="1"/>
    <col min="1287" max="1287" width="13.6640625" style="2" customWidth="1"/>
    <col min="1288" max="1288" width="1.6640625" style="2" customWidth="1"/>
    <col min="1289" max="1289" width="13.6640625" style="2" customWidth="1"/>
    <col min="1290" max="1290" width="1.6640625" style="2" customWidth="1"/>
    <col min="1291" max="1291" width="13.6640625" style="2" customWidth="1"/>
    <col min="1292" max="1292" width="0.88671875" style="2" customWidth="1"/>
    <col min="1293" max="1293" width="13" style="2" customWidth="1"/>
    <col min="1294" max="1294" width="6.109375" style="2" bestFit="1" customWidth="1"/>
    <col min="1295" max="1533" width="10.88671875" style="2"/>
    <col min="1534" max="1534" width="17.6640625" style="2" customWidth="1"/>
    <col min="1535" max="1535" width="5" style="2" customWidth="1"/>
    <col min="1536" max="1536" width="4.44140625" style="2" customWidth="1"/>
    <col min="1537" max="1537" width="6.33203125" style="2" customWidth="1"/>
    <col min="1538" max="1538" width="1.6640625" style="2" customWidth="1"/>
    <col min="1539" max="1539" width="8.33203125" style="2" customWidth="1"/>
    <col min="1540" max="1540" width="1.6640625" style="2" customWidth="1"/>
    <col min="1541" max="1541" width="13.6640625" style="2" customWidth="1"/>
    <col min="1542" max="1542" width="1.6640625" style="2" customWidth="1"/>
    <col min="1543" max="1543" width="13.6640625" style="2" customWidth="1"/>
    <col min="1544" max="1544" width="1.6640625" style="2" customWidth="1"/>
    <col min="1545" max="1545" width="13.6640625" style="2" customWidth="1"/>
    <col min="1546" max="1546" width="1.6640625" style="2" customWidth="1"/>
    <col min="1547" max="1547" width="13.6640625" style="2" customWidth="1"/>
    <col min="1548" max="1548" width="0.88671875" style="2" customWidth="1"/>
    <col min="1549" max="1549" width="13" style="2" customWidth="1"/>
    <col min="1550" max="1550" width="6.109375" style="2" bestFit="1" customWidth="1"/>
    <col min="1551" max="1789" width="10.88671875" style="2"/>
    <col min="1790" max="1790" width="17.6640625" style="2" customWidth="1"/>
    <col min="1791" max="1791" width="5" style="2" customWidth="1"/>
    <col min="1792" max="1792" width="4.44140625" style="2" customWidth="1"/>
    <col min="1793" max="1793" width="6.33203125" style="2" customWidth="1"/>
    <col min="1794" max="1794" width="1.6640625" style="2" customWidth="1"/>
    <col min="1795" max="1795" width="8.33203125" style="2" customWidth="1"/>
    <col min="1796" max="1796" width="1.6640625" style="2" customWidth="1"/>
    <col min="1797" max="1797" width="13.6640625" style="2" customWidth="1"/>
    <col min="1798" max="1798" width="1.6640625" style="2" customWidth="1"/>
    <col min="1799" max="1799" width="13.6640625" style="2" customWidth="1"/>
    <col min="1800" max="1800" width="1.6640625" style="2" customWidth="1"/>
    <col min="1801" max="1801" width="13.6640625" style="2" customWidth="1"/>
    <col min="1802" max="1802" width="1.6640625" style="2" customWidth="1"/>
    <col min="1803" max="1803" width="13.6640625" style="2" customWidth="1"/>
    <col min="1804" max="1804" width="0.88671875" style="2" customWidth="1"/>
    <col min="1805" max="1805" width="13" style="2" customWidth="1"/>
    <col min="1806" max="1806" width="6.109375" style="2" bestFit="1" customWidth="1"/>
    <col min="1807" max="2045" width="10.88671875" style="2"/>
    <col min="2046" max="2046" width="17.6640625" style="2" customWidth="1"/>
    <col min="2047" max="2047" width="5" style="2" customWidth="1"/>
    <col min="2048" max="2048" width="4.44140625" style="2" customWidth="1"/>
    <col min="2049" max="2049" width="6.33203125" style="2" customWidth="1"/>
    <col min="2050" max="2050" width="1.6640625" style="2" customWidth="1"/>
    <col min="2051" max="2051" width="8.33203125" style="2" customWidth="1"/>
    <col min="2052" max="2052" width="1.6640625" style="2" customWidth="1"/>
    <col min="2053" max="2053" width="13.6640625" style="2" customWidth="1"/>
    <col min="2054" max="2054" width="1.6640625" style="2" customWidth="1"/>
    <col min="2055" max="2055" width="13.6640625" style="2" customWidth="1"/>
    <col min="2056" max="2056" width="1.6640625" style="2" customWidth="1"/>
    <col min="2057" max="2057" width="13.6640625" style="2" customWidth="1"/>
    <col min="2058" max="2058" width="1.6640625" style="2" customWidth="1"/>
    <col min="2059" max="2059" width="13.6640625" style="2" customWidth="1"/>
    <col min="2060" max="2060" width="0.88671875" style="2" customWidth="1"/>
    <col min="2061" max="2061" width="13" style="2" customWidth="1"/>
    <col min="2062" max="2062" width="6.109375" style="2" bestFit="1" customWidth="1"/>
    <col min="2063" max="2301" width="10.88671875" style="2"/>
    <col min="2302" max="2302" width="17.6640625" style="2" customWidth="1"/>
    <col min="2303" max="2303" width="5" style="2" customWidth="1"/>
    <col min="2304" max="2304" width="4.44140625" style="2" customWidth="1"/>
    <col min="2305" max="2305" width="6.33203125" style="2" customWidth="1"/>
    <col min="2306" max="2306" width="1.6640625" style="2" customWidth="1"/>
    <col min="2307" max="2307" width="8.33203125" style="2" customWidth="1"/>
    <col min="2308" max="2308" width="1.6640625" style="2" customWidth="1"/>
    <col min="2309" max="2309" width="13.6640625" style="2" customWidth="1"/>
    <col min="2310" max="2310" width="1.6640625" style="2" customWidth="1"/>
    <col min="2311" max="2311" width="13.6640625" style="2" customWidth="1"/>
    <col min="2312" max="2312" width="1.6640625" style="2" customWidth="1"/>
    <col min="2313" max="2313" width="13.6640625" style="2" customWidth="1"/>
    <col min="2314" max="2314" width="1.6640625" style="2" customWidth="1"/>
    <col min="2315" max="2315" width="13.6640625" style="2" customWidth="1"/>
    <col min="2316" max="2316" width="0.88671875" style="2" customWidth="1"/>
    <col min="2317" max="2317" width="13" style="2" customWidth="1"/>
    <col min="2318" max="2318" width="6.109375" style="2" bestFit="1" customWidth="1"/>
    <col min="2319" max="2557" width="10.88671875" style="2"/>
    <col min="2558" max="2558" width="17.6640625" style="2" customWidth="1"/>
    <col min="2559" max="2559" width="5" style="2" customWidth="1"/>
    <col min="2560" max="2560" width="4.44140625" style="2" customWidth="1"/>
    <col min="2561" max="2561" width="6.33203125" style="2" customWidth="1"/>
    <col min="2562" max="2562" width="1.6640625" style="2" customWidth="1"/>
    <col min="2563" max="2563" width="8.33203125" style="2" customWidth="1"/>
    <col min="2564" max="2564" width="1.6640625" style="2" customWidth="1"/>
    <col min="2565" max="2565" width="13.6640625" style="2" customWidth="1"/>
    <col min="2566" max="2566" width="1.6640625" style="2" customWidth="1"/>
    <col min="2567" max="2567" width="13.6640625" style="2" customWidth="1"/>
    <col min="2568" max="2568" width="1.6640625" style="2" customWidth="1"/>
    <col min="2569" max="2569" width="13.6640625" style="2" customWidth="1"/>
    <col min="2570" max="2570" width="1.6640625" style="2" customWidth="1"/>
    <col min="2571" max="2571" width="13.6640625" style="2" customWidth="1"/>
    <col min="2572" max="2572" width="0.88671875" style="2" customWidth="1"/>
    <col min="2573" max="2573" width="13" style="2" customWidth="1"/>
    <col min="2574" max="2574" width="6.109375" style="2" bestFit="1" customWidth="1"/>
    <col min="2575" max="2813" width="10.88671875" style="2"/>
    <col min="2814" max="2814" width="17.6640625" style="2" customWidth="1"/>
    <col min="2815" max="2815" width="5" style="2" customWidth="1"/>
    <col min="2816" max="2816" width="4.44140625" style="2" customWidth="1"/>
    <col min="2817" max="2817" width="6.33203125" style="2" customWidth="1"/>
    <col min="2818" max="2818" width="1.6640625" style="2" customWidth="1"/>
    <col min="2819" max="2819" width="8.33203125" style="2" customWidth="1"/>
    <col min="2820" max="2820" width="1.6640625" style="2" customWidth="1"/>
    <col min="2821" max="2821" width="13.6640625" style="2" customWidth="1"/>
    <col min="2822" max="2822" width="1.6640625" style="2" customWidth="1"/>
    <col min="2823" max="2823" width="13.6640625" style="2" customWidth="1"/>
    <col min="2824" max="2824" width="1.6640625" style="2" customWidth="1"/>
    <col min="2825" max="2825" width="13.6640625" style="2" customWidth="1"/>
    <col min="2826" max="2826" width="1.6640625" style="2" customWidth="1"/>
    <col min="2827" max="2827" width="13.6640625" style="2" customWidth="1"/>
    <col min="2828" max="2828" width="0.88671875" style="2" customWidth="1"/>
    <col min="2829" max="2829" width="13" style="2" customWidth="1"/>
    <col min="2830" max="2830" width="6.109375" style="2" bestFit="1" customWidth="1"/>
    <col min="2831" max="3069" width="10.88671875" style="2"/>
    <col min="3070" max="3070" width="17.6640625" style="2" customWidth="1"/>
    <col min="3071" max="3071" width="5" style="2" customWidth="1"/>
    <col min="3072" max="3072" width="4.44140625" style="2" customWidth="1"/>
    <col min="3073" max="3073" width="6.33203125" style="2" customWidth="1"/>
    <col min="3074" max="3074" width="1.6640625" style="2" customWidth="1"/>
    <col min="3075" max="3075" width="8.33203125" style="2" customWidth="1"/>
    <col min="3076" max="3076" width="1.6640625" style="2" customWidth="1"/>
    <col min="3077" max="3077" width="13.6640625" style="2" customWidth="1"/>
    <col min="3078" max="3078" width="1.6640625" style="2" customWidth="1"/>
    <col min="3079" max="3079" width="13.6640625" style="2" customWidth="1"/>
    <col min="3080" max="3080" width="1.6640625" style="2" customWidth="1"/>
    <col min="3081" max="3081" width="13.6640625" style="2" customWidth="1"/>
    <col min="3082" max="3082" width="1.6640625" style="2" customWidth="1"/>
    <col min="3083" max="3083" width="13.6640625" style="2" customWidth="1"/>
    <col min="3084" max="3084" width="0.88671875" style="2" customWidth="1"/>
    <col min="3085" max="3085" width="13" style="2" customWidth="1"/>
    <col min="3086" max="3086" width="6.109375" style="2" bestFit="1" customWidth="1"/>
    <col min="3087" max="3325" width="10.88671875" style="2"/>
    <col min="3326" max="3326" width="17.6640625" style="2" customWidth="1"/>
    <col min="3327" max="3327" width="5" style="2" customWidth="1"/>
    <col min="3328" max="3328" width="4.44140625" style="2" customWidth="1"/>
    <col min="3329" max="3329" width="6.33203125" style="2" customWidth="1"/>
    <col min="3330" max="3330" width="1.6640625" style="2" customWidth="1"/>
    <col min="3331" max="3331" width="8.33203125" style="2" customWidth="1"/>
    <col min="3332" max="3332" width="1.6640625" style="2" customWidth="1"/>
    <col min="3333" max="3333" width="13.6640625" style="2" customWidth="1"/>
    <col min="3334" max="3334" width="1.6640625" style="2" customWidth="1"/>
    <col min="3335" max="3335" width="13.6640625" style="2" customWidth="1"/>
    <col min="3336" max="3336" width="1.6640625" style="2" customWidth="1"/>
    <col min="3337" max="3337" width="13.6640625" style="2" customWidth="1"/>
    <col min="3338" max="3338" width="1.6640625" style="2" customWidth="1"/>
    <col min="3339" max="3339" width="13.6640625" style="2" customWidth="1"/>
    <col min="3340" max="3340" width="0.88671875" style="2" customWidth="1"/>
    <col min="3341" max="3341" width="13" style="2" customWidth="1"/>
    <col min="3342" max="3342" width="6.109375" style="2" bestFit="1" customWidth="1"/>
    <col min="3343" max="3581" width="10.88671875" style="2"/>
    <col min="3582" max="3582" width="17.6640625" style="2" customWidth="1"/>
    <col min="3583" max="3583" width="5" style="2" customWidth="1"/>
    <col min="3584" max="3584" width="4.44140625" style="2" customWidth="1"/>
    <col min="3585" max="3585" width="6.33203125" style="2" customWidth="1"/>
    <col min="3586" max="3586" width="1.6640625" style="2" customWidth="1"/>
    <col min="3587" max="3587" width="8.33203125" style="2" customWidth="1"/>
    <col min="3588" max="3588" width="1.6640625" style="2" customWidth="1"/>
    <col min="3589" max="3589" width="13.6640625" style="2" customWidth="1"/>
    <col min="3590" max="3590" width="1.6640625" style="2" customWidth="1"/>
    <col min="3591" max="3591" width="13.6640625" style="2" customWidth="1"/>
    <col min="3592" max="3592" width="1.6640625" style="2" customWidth="1"/>
    <col min="3593" max="3593" width="13.6640625" style="2" customWidth="1"/>
    <col min="3594" max="3594" width="1.6640625" style="2" customWidth="1"/>
    <col min="3595" max="3595" width="13.6640625" style="2" customWidth="1"/>
    <col min="3596" max="3596" width="0.88671875" style="2" customWidth="1"/>
    <col min="3597" max="3597" width="13" style="2" customWidth="1"/>
    <col min="3598" max="3598" width="6.109375" style="2" bestFit="1" customWidth="1"/>
    <col min="3599" max="3837" width="10.88671875" style="2"/>
    <col min="3838" max="3838" width="17.6640625" style="2" customWidth="1"/>
    <col min="3839" max="3839" width="5" style="2" customWidth="1"/>
    <col min="3840" max="3840" width="4.44140625" style="2" customWidth="1"/>
    <col min="3841" max="3841" width="6.33203125" style="2" customWidth="1"/>
    <col min="3842" max="3842" width="1.6640625" style="2" customWidth="1"/>
    <col min="3843" max="3843" width="8.33203125" style="2" customWidth="1"/>
    <col min="3844" max="3844" width="1.6640625" style="2" customWidth="1"/>
    <col min="3845" max="3845" width="13.6640625" style="2" customWidth="1"/>
    <col min="3846" max="3846" width="1.6640625" style="2" customWidth="1"/>
    <col min="3847" max="3847" width="13.6640625" style="2" customWidth="1"/>
    <col min="3848" max="3848" width="1.6640625" style="2" customWidth="1"/>
    <col min="3849" max="3849" width="13.6640625" style="2" customWidth="1"/>
    <col min="3850" max="3850" width="1.6640625" style="2" customWidth="1"/>
    <col min="3851" max="3851" width="13.6640625" style="2" customWidth="1"/>
    <col min="3852" max="3852" width="0.88671875" style="2" customWidth="1"/>
    <col min="3853" max="3853" width="13" style="2" customWidth="1"/>
    <col min="3854" max="3854" width="6.109375" style="2" bestFit="1" customWidth="1"/>
    <col min="3855" max="4093" width="10.88671875" style="2"/>
    <col min="4094" max="4094" width="17.6640625" style="2" customWidth="1"/>
    <col min="4095" max="4095" width="5" style="2" customWidth="1"/>
    <col min="4096" max="4096" width="4.44140625" style="2" customWidth="1"/>
    <col min="4097" max="4097" width="6.33203125" style="2" customWidth="1"/>
    <col min="4098" max="4098" width="1.6640625" style="2" customWidth="1"/>
    <col min="4099" max="4099" width="8.33203125" style="2" customWidth="1"/>
    <col min="4100" max="4100" width="1.6640625" style="2" customWidth="1"/>
    <col min="4101" max="4101" width="13.6640625" style="2" customWidth="1"/>
    <col min="4102" max="4102" width="1.6640625" style="2" customWidth="1"/>
    <col min="4103" max="4103" width="13.6640625" style="2" customWidth="1"/>
    <col min="4104" max="4104" width="1.6640625" style="2" customWidth="1"/>
    <col min="4105" max="4105" width="13.6640625" style="2" customWidth="1"/>
    <col min="4106" max="4106" width="1.6640625" style="2" customWidth="1"/>
    <col min="4107" max="4107" width="13.6640625" style="2" customWidth="1"/>
    <col min="4108" max="4108" width="0.88671875" style="2" customWidth="1"/>
    <col min="4109" max="4109" width="13" style="2" customWidth="1"/>
    <col min="4110" max="4110" width="6.109375" style="2" bestFit="1" customWidth="1"/>
    <col min="4111" max="4349" width="10.88671875" style="2"/>
    <col min="4350" max="4350" width="17.6640625" style="2" customWidth="1"/>
    <col min="4351" max="4351" width="5" style="2" customWidth="1"/>
    <col min="4352" max="4352" width="4.44140625" style="2" customWidth="1"/>
    <col min="4353" max="4353" width="6.33203125" style="2" customWidth="1"/>
    <col min="4354" max="4354" width="1.6640625" style="2" customWidth="1"/>
    <col min="4355" max="4355" width="8.33203125" style="2" customWidth="1"/>
    <col min="4356" max="4356" width="1.6640625" style="2" customWidth="1"/>
    <col min="4357" max="4357" width="13.6640625" style="2" customWidth="1"/>
    <col min="4358" max="4358" width="1.6640625" style="2" customWidth="1"/>
    <col min="4359" max="4359" width="13.6640625" style="2" customWidth="1"/>
    <col min="4360" max="4360" width="1.6640625" style="2" customWidth="1"/>
    <col min="4361" max="4361" width="13.6640625" style="2" customWidth="1"/>
    <col min="4362" max="4362" width="1.6640625" style="2" customWidth="1"/>
    <col min="4363" max="4363" width="13.6640625" style="2" customWidth="1"/>
    <col min="4364" max="4364" width="0.88671875" style="2" customWidth="1"/>
    <col min="4365" max="4365" width="13" style="2" customWidth="1"/>
    <col min="4366" max="4366" width="6.109375" style="2" bestFit="1" customWidth="1"/>
    <col min="4367" max="4605" width="10.88671875" style="2"/>
    <col min="4606" max="4606" width="17.6640625" style="2" customWidth="1"/>
    <col min="4607" max="4607" width="5" style="2" customWidth="1"/>
    <col min="4608" max="4608" width="4.44140625" style="2" customWidth="1"/>
    <col min="4609" max="4609" width="6.33203125" style="2" customWidth="1"/>
    <col min="4610" max="4610" width="1.6640625" style="2" customWidth="1"/>
    <col min="4611" max="4611" width="8.33203125" style="2" customWidth="1"/>
    <col min="4612" max="4612" width="1.6640625" style="2" customWidth="1"/>
    <col min="4613" max="4613" width="13.6640625" style="2" customWidth="1"/>
    <col min="4614" max="4614" width="1.6640625" style="2" customWidth="1"/>
    <col min="4615" max="4615" width="13.6640625" style="2" customWidth="1"/>
    <col min="4616" max="4616" width="1.6640625" style="2" customWidth="1"/>
    <col min="4617" max="4617" width="13.6640625" style="2" customWidth="1"/>
    <col min="4618" max="4618" width="1.6640625" style="2" customWidth="1"/>
    <col min="4619" max="4619" width="13.6640625" style="2" customWidth="1"/>
    <col min="4620" max="4620" width="0.88671875" style="2" customWidth="1"/>
    <col min="4621" max="4621" width="13" style="2" customWidth="1"/>
    <col min="4622" max="4622" width="6.109375" style="2" bestFit="1" customWidth="1"/>
    <col min="4623" max="4861" width="10.88671875" style="2"/>
    <col min="4862" max="4862" width="17.6640625" style="2" customWidth="1"/>
    <col min="4863" max="4863" width="5" style="2" customWidth="1"/>
    <col min="4864" max="4864" width="4.44140625" style="2" customWidth="1"/>
    <col min="4865" max="4865" width="6.33203125" style="2" customWidth="1"/>
    <col min="4866" max="4866" width="1.6640625" style="2" customWidth="1"/>
    <col min="4867" max="4867" width="8.33203125" style="2" customWidth="1"/>
    <col min="4868" max="4868" width="1.6640625" style="2" customWidth="1"/>
    <col min="4869" max="4869" width="13.6640625" style="2" customWidth="1"/>
    <col min="4870" max="4870" width="1.6640625" style="2" customWidth="1"/>
    <col min="4871" max="4871" width="13.6640625" style="2" customWidth="1"/>
    <col min="4872" max="4872" width="1.6640625" style="2" customWidth="1"/>
    <col min="4873" max="4873" width="13.6640625" style="2" customWidth="1"/>
    <col min="4874" max="4874" width="1.6640625" style="2" customWidth="1"/>
    <col min="4875" max="4875" width="13.6640625" style="2" customWidth="1"/>
    <col min="4876" max="4876" width="0.88671875" style="2" customWidth="1"/>
    <col min="4877" max="4877" width="13" style="2" customWidth="1"/>
    <col min="4878" max="4878" width="6.109375" style="2" bestFit="1" customWidth="1"/>
    <col min="4879" max="5117" width="10.88671875" style="2"/>
    <col min="5118" max="5118" width="17.6640625" style="2" customWidth="1"/>
    <col min="5119" max="5119" width="5" style="2" customWidth="1"/>
    <col min="5120" max="5120" width="4.44140625" style="2" customWidth="1"/>
    <col min="5121" max="5121" width="6.33203125" style="2" customWidth="1"/>
    <col min="5122" max="5122" width="1.6640625" style="2" customWidth="1"/>
    <col min="5123" max="5123" width="8.33203125" style="2" customWidth="1"/>
    <col min="5124" max="5124" width="1.6640625" style="2" customWidth="1"/>
    <col min="5125" max="5125" width="13.6640625" style="2" customWidth="1"/>
    <col min="5126" max="5126" width="1.6640625" style="2" customWidth="1"/>
    <col min="5127" max="5127" width="13.6640625" style="2" customWidth="1"/>
    <col min="5128" max="5128" width="1.6640625" style="2" customWidth="1"/>
    <col min="5129" max="5129" width="13.6640625" style="2" customWidth="1"/>
    <col min="5130" max="5130" width="1.6640625" style="2" customWidth="1"/>
    <col min="5131" max="5131" width="13.6640625" style="2" customWidth="1"/>
    <col min="5132" max="5132" width="0.88671875" style="2" customWidth="1"/>
    <col min="5133" max="5133" width="13" style="2" customWidth="1"/>
    <col min="5134" max="5134" width="6.109375" style="2" bestFit="1" customWidth="1"/>
    <col min="5135" max="5373" width="10.88671875" style="2"/>
    <col min="5374" max="5374" width="17.6640625" style="2" customWidth="1"/>
    <col min="5375" max="5375" width="5" style="2" customWidth="1"/>
    <col min="5376" max="5376" width="4.44140625" style="2" customWidth="1"/>
    <col min="5377" max="5377" width="6.33203125" style="2" customWidth="1"/>
    <col min="5378" max="5378" width="1.6640625" style="2" customWidth="1"/>
    <col min="5379" max="5379" width="8.33203125" style="2" customWidth="1"/>
    <col min="5380" max="5380" width="1.6640625" style="2" customWidth="1"/>
    <col min="5381" max="5381" width="13.6640625" style="2" customWidth="1"/>
    <col min="5382" max="5382" width="1.6640625" style="2" customWidth="1"/>
    <col min="5383" max="5383" width="13.6640625" style="2" customWidth="1"/>
    <col min="5384" max="5384" width="1.6640625" style="2" customWidth="1"/>
    <col min="5385" max="5385" width="13.6640625" style="2" customWidth="1"/>
    <col min="5386" max="5386" width="1.6640625" style="2" customWidth="1"/>
    <col min="5387" max="5387" width="13.6640625" style="2" customWidth="1"/>
    <col min="5388" max="5388" width="0.88671875" style="2" customWidth="1"/>
    <col min="5389" max="5389" width="13" style="2" customWidth="1"/>
    <col min="5390" max="5390" width="6.109375" style="2" bestFit="1" customWidth="1"/>
    <col min="5391" max="5629" width="10.88671875" style="2"/>
    <col min="5630" max="5630" width="17.6640625" style="2" customWidth="1"/>
    <col min="5631" max="5631" width="5" style="2" customWidth="1"/>
    <col min="5632" max="5632" width="4.44140625" style="2" customWidth="1"/>
    <col min="5633" max="5633" width="6.33203125" style="2" customWidth="1"/>
    <col min="5634" max="5634" width="1.6640625" style="2" customWidth="1"/>
    <col min="5635" max="5635" width="8.33203125" style="2" customWidth="1"/>
    <col min="5636" max="5636" width="1.6640625" style="2" customWidth="1"/>
    <col min="5637" max="5637" width="13.6640625" style="2" customWidth="1"/>
    <col min="5638" max="5638" width="1.6640625" style="2" customWidth="1"/>
    <col min="5639" max="5639" width="13.6640625" style="2" customWidth="1"/>
    <col min="5640" max="5640" width="1.6640625" style="2" customWidth="1"/>
    <col min="5641" max="5641" width="13.6640625" style="2" customWidth="1"/>
    <col min="5642" max="5642" width="1.6640625" style="2" customWidth="1"/>
    <col min="5643" max="5643" width="13.6640625" style="2" customWidth="1"/>
    <col min="5644" max="5644" width="0.88671875" style="2" customWidth="1"/>
    <col min="5645" max="5645" width="13" style="2" customWidth="1"/>
    <col min="5646" max="5646" width="6.109375" style="2" bestFit="1" customWidth="1"/>
    <col min="5647" max="5885" width="10.88671875" style="2"/>
    <col min="5886" max="5886" width="17.6640625" style="2" customWidth="1"/>
    <col min="5887" max="5887" width="5" style="2" customWidth="1"/>
    <col min="5888" max="5888" width="4.44140625" style="2" customWidth="1"/>
    <col min="5889" max="5889" width="6.33203125" style="2" customWidth="1"/>
    <col min="5890" max="5890" width="1.6640625" style="2" customWidth="1"/>
    <col min="5891" max="5891" width="8.33203125" style="2" customWidth="1"/>
    <col min="5892" max="5892" width="1.6640625" style="2" customWidth="1"/>
    <col min="5893" max="5893" width="13.6640625" style="2" customWidth="1"/>
    <col min="5894" max="5894" width="1.6640625" style="2" customWidth="1"/>
    <col min="5895" max="5895" width="13.6640625" style="2" customWidth="1"/>
    <col min="5896" max="5896" width="1.6640625" style="2" customWidth="1"/>
    <col min="5897" max="5897" width="13.6640625" style="2" customWidth="1"/>
    <col min="5898" max="5898" width="1.6640625" style="2" customWidth="1"/>
    <col min="5899" max="5899" width="13.6640625" style="2" customWidth="1"/>
    <col min="5900" max="5900" width="0.88671875" style="2" customWidth="1"/>
    <col min="5901" max="5901" width="13" style="2" customWidth="1"/>
    <col min="5902" max="5902" width="6.109375" style="2" bestFit="1" customWidth="1"/>
    <col min="5903" max="6141" width="10.88671875" style="2"/>
    <col min="6142" max="6142" width="17.6640625" style="2" customWidth="1"/>
    <col min="6143" max="6143" width="5" style="2" customWidth="1"/>
    <col min="6144" max="6144" width="4.44140625" style="2" customWidth="1"/>
    <col min="6145" max="6145" width="6.33203125" style="2" customWidth="1"/>
    <col min="6146" max="6146" width="1.6640625" style="2" customWidth="1"/>
    <col min="6147" max="6147" width="8.33203125" style="2" customWidth="1"/>
    <col min="6148" max="6148" width="1.6640625" style="2" customWidth="1"/>
    <col min="6149" max="6149" width="13.6640625" style="2" customWidth="1"/>
    <col min="6150" max="6150" width="1.6640625" style="2" customWidth="1"/>
    <col min="6151" max="6151" width="13.6640625" style="2" customWidth="1"/>
    <col min="6152" max="6152" width="1.6640625" style="2" customWidth="1"/>
    <col min="6153" max="6153" width="13.6640625" style="2" customWidth="1"/>
    <col min="6154" max="6154" width="1.6640625" style="2" customWidth="1"/>
    <col min="6155" max="6155" width="13.6640625" style="2" customWidth="1"/>
    <col min="6156" max="6156" width="0.88671875" style="2" customWidth="1"/>
    <col min="6157" max="6157" width="13" style="2" customWidth="1"/>
    <col min="6158" max="6158" width="6.109375" style="2" bestFit="1" customWidth="1"/>
    <col min="6159" max="6397" width="10.88671875" style="2"/>
    <col min="6398" max="6398" width="17.6640625" style="2" customWidth="1"/>
    <col min="6399" max="6399" width="5" style="2" customWidth="1"/>
    <col min="6400" max="6400" width="4.44140625" style="2" customWidth="1"/>
    <col min="6401" max="6401" width="6.33203125" style="2" customWidth="1"/>
    <col min="6402" max="6402" width="1.6640625" style="2" customWidth="1"/>
    <col min="6403" max="6403" width="8.33203125" style="2" customWidth="1"/>
    <col min="6404" max="6404" width="1.6640625" style="2" customWidth="1"/>
    <col min="6405" max="6405" width="13.6640625" style="2" customWidth="1"/>
    <col min="6406" max="6406" width="1.6640625" style="2" customWidth="1"/>
    <col min="6407" max="6407" width="13.6640625" style="2" customWidth="1"/>
    <col min="6408" max="6408" width="1.6640625" style="2" customWidth="1"/>
    <col min="6409" max="6409" width="13.6640625" style="2" customWidth="1"/>
    <col min="6410" max="6410" width="1.6640625" style="2" customWidth="1"/>
    <col min="6411" max="6411" width="13.6640625" style="2" customWidth="1"/>
    <col min="6412" max="6412" width="0.88671875" style="2" customWidth="1"/>
    <col min="6413" max="6413" width="13" style="2" customWidth="1"/>
    <col min="6414" max="6414" width="6.109375" style="2" bestFit="1" customWidth="1"/>
    <col min="6415" max="6653" width="10.88671875" style="2"/>
    <col min="6654" max="6654" width="17.6640625" style="2" customWidth="1"/>
    <col min="6655" max="6655" width="5" style="2" customWidth="1"/>
    <col min="6656" max="6656" width="4.44140625" style="2" customWidth="1"/>
    <col min="6657" max="6657" width="6.33203125" style="2" customWidth="1"/>
    <col min="6658" max="6658" width="1.6640625" style="2" customWidth="1"/>
    <col min="6659" max="6659" width="8.33203125" style="2" customWidth="1"/>
    <col min="6660" max="6660" width="1.6640625" style="2" customWidth="1"/>
    <col min="6661" max="6661" width="13.6640625" style="2" customWidth="1"/>
    <col min="6662" max="6662" width="1.6640625" style="2" customWidth="1"/>
    <col min="6663" max="6663" width="13.6640625" style="2" customWidth="1"/>
    <col min="6664" max="6664" width="1.6640625" style="2" customWidth="1"/>
    <col min="6665" max="6665" width="13.6640625" style="2" customWidth="1"/>
    <col min="6666" max="6666" width="1.6640625" style="2" customWidth="1"/>
    <col min="6667" max="6667" width="13.6640625" style="2" customWidth="1"/>
    <col min="6668" max="6668" width="0.88671875" style="2" customWidth="1"/>
    <col min="6669" max="6669" width="13" style="2" customWidth="1"/>
    <col min="6670" max="6670" width="6.109375" style="2" bestFit="1" customWidth="1"/>
    <col min="6671" max="6909" width="10.88671875" style="2"/>
    <col min="6910" max="6910" width="17.6640625" style="2" customWidth="1"/>
    <col min="6911" max="6911" width="5" style="2" customWidth="1"/>
    <col min="6912" max="6912" width="4.44140625" style="2" customWidth="1"/>
    <col min="6913" max="6913" width="6.33203125" style="2" customWidth="1"/>
    <col min="6914" max="6914" width="1.6640625" style="2" customWidth="1"/>
    <col min="6915" max="6915" width="8.33203125" style="2" customWidth="1"/>
    <col min="6916" max="6916" width="1.6640625" style="2" customWidth="1"/>
    <col min="6917" max="6917" width="13.6640625" style="2" customWidth="1"/>
    <col min="6918" max="6918" width="1.6640625" style="2" customWidth="1"/>
    <col min="6919" max="6919" width="13.6640625" style="2" customWidth="1"/>
    <col min="6920" max="6920" width="1.6640625" style="2" customWidth="1"/>
    <col min="6921" max="6921" width="13.6640625" style="2" customWidth="1"/>
    <col min="6922" max="6922" width="1.6640625" style="2" customWidth="1"/>
    <col min="6923" max="6923" width="13.6640625" style="2" customWidth="1"/>
    <col min="6924" max="6924" width="0.88671875" style="2" customWidth="1"/>
    <col min="6925" max="6925" width="13" style="2" customWidth="1"/>
    <col min="6926" max="6926" width="6.109375" style="2" bestFit="1" customWidth="1"/>
    <col min="6927" max="7165" width="10.88671875" style="2"/>
    <col min="7166" max="7166" width="17.6640625" style="2" customWidth="1"/>
    <col min="7167" max="7167" width="5" style="2" customWidth="1"/>
    <col min="7168" max="7168" width="4.44140625" style="2" customWidth="1"/>
    <col min="7169" max="7169" width="6.33203125" style="2" customWidth="1"/>
    <col min="7170" max="7170" width="1.6640625" style="2" customWidth="1"/>
    <col min="7171" max="7171" width="8.33203125" style="2" customWidth="1"/>
    <col min="7172" max="7172" width="1.6640625" style="2" customWidth="1"/>
    <col min="7173" max="7173" width="13.6640625" style="2" customWidth="1"/>
    <col min="7174" max="7174" width="1.6640625" style="2" customWidth="1"/>
    <col min="7175" max="7175" width="13.6640625" style="2" customWidth="1"/>
    <col min="7176" max="7176" width="1.6640625" style="2" customWidth="1"/>
    <col min="7177" max="7177" width="13.6640625" style="2" customWidth="1"/>
    <col min="7178" max="7178" width="1.6640625" style="2" customWidth="1"/>
    <col min="7179" max="7179" width="13.6640625" style="2" customWidth="1"/>
    <col min="7180" max="7180" width="0.88671875" style="2" customWidth="1"/>
    <col min="7181" max="7181" width="13" style="2" customWidth="1"/>
    <col min="7182" max="7182" width="6.109375" style="2" bestFit="1" customWidth="1"/>
    <col min="7183" max="7421" width="10.88671875" style="2"/>
    <col min="7422" max="7422" width="17.6640625" style="2" customWidth="1"/>
    <col min="7423" max="7423" width="5" style="2" customWidth="1"/>
    <col min="7424" max="7424" width="4.44140625" style="2" customWidth="1"/>
    <col min="7425" max="7425" width="6.33203125" style="2" customWidth="1"/>
    <col min="7426" max="7426" width="1.6640625" style="2" customWidth="1"/>
    <col min="7427" max="7427" width="8.33203125" style="2" customWidth="1"/>
    <col min="7428" max="7428" width="1.6640625" style="2" customWidth="1"/>
    <col min="7429" max="7429" width="13.6640625" style="2" customWidth="1"/>
    <col min="7430" max="7430" width="1.6640625" style="2" customWidth="1"/>
    <col min="7431" max="7431" width="13.6640625" style="2" customWidth="1"/>
    <col min="7432" max="7432" width="1.6640625" style="2" customWidth="1"/>
    <col min="7433" max="7433" width="13.6640625" style="2" customWidth="1"/>
    <col min="7434" max="7434" width="1.6640625" style="2" customWidth="1"/>
    <col min="7435" max="7435" width="13.6640625" style="2" customWidth="1"/>
    <col min="7436" max="7436" width="0.88671875" style="2" customWidth="1"/>
    <col min="7437" max="7437" width="13" style="2" customWidth="1"/>
    <col min="7438" max="7438" width="6.109375" style="2" bestFit="1" customWidth="1"/>
    <col min="7439" max="7677" width="10.88671875" style="2"/>
    <col min="7678" max="7678" width="17.6640625" style="2" customWidth="1"/>
    <col min="7679" max="7679" width="5" style="2" customWidth="1"/>
    <col min="7680" max="7680" width="4.44140625" style="2" customWidth="1"/>
    <col min="7681" max="7681" width="6.33203125" style="2" customWidth="1"/>
    <col min="7682" max="7682" width="1.6640625" style="2" customWidth="1"/>
    <col min="7683" max="7683" width="8.33203125" style="2" customWidth="1"/>
    <col min="7684" max="7684" width="1.6640625" style="2" customWidth="1"/>
    <col min="7685" max="7685" width="13.6640625" style="2" customWidth="1"/>
    <col min="7686" max="7686" width="1.6640625" style="2" customWidth="1"/>
    <col min="7687" max="7687" width="13.6640625" style="2" customWidth="1"/>
    <col min="7688" max="7688" width="1.6640625" style="2" customWidth="1"/>
    <col min="7689" max="7689" width="13.6640625" style="2" customWidth="1"/>
    <col min="7690" max="7690" width="1.6640625" style="2" customWidth="1"/>
    <col min="7691" max="7691" width="13.6640625" style="2" customWidth="1"/>
    <col min="7692" max="7692" width="0.88671875" style="2" customWidth="1"/>
    <col min="7693" max="7693" width="13" style="2" customWidth="1"/>
    <col min="7694" max="7694" width="6.109375" style="2" bestFit="1" customWidth="1"/>
    <col min="7695" max="7933" width="10.88671875" style="2"/>
    <col min="7934" max="7934" width="17.6640625" style="2" customWidth="1"/>
    <col min="7935" max="7935" width="5" style="2" customWidth="1"/>
    <col min="7936" max="7936" width="4.44140625" style="2" customWidth="1"/>
    <col min="7937" max="7937" width="6.33203125" style="2" customWidth="1"/>
    <col min="7938" max="7938" width="1.6640625" style="2" customWidth="1"/>
    <col min="7939" max="7939" width="8.33203125" style="2" customWidth="1"/>
    <col min="7940" max="7940" width="1.6640625" style="2" customWidth="1"/>
    <col min="7941" max="7941" width="13.6640625" style="2" customWidth="1"/>
    <col min="7942" max="7942" width="1.6640625" style="2" customWidth="1"/>
    <col min="7943" max="7943" width="13.6640625" style="2" customWidth="1"/>
    <col min="7944" max="7944" width="1.6640625" style="2" customWidth="1"/>
    <col min="7945" max="7945" width="13.6640625" style="2" customWidth="1"/>
    <col min="7946" max="7946" width="1.6640625" style="2" customWidth="1"/>
    <col min="7947" max="7947" width="13.6640625" style="2" customWidth="1"/>
    <col min="7948" max="7948" width="0.88671875" style="2" customWidth="1"/>
    <col min="7949" max="7949" width="13" style="2" customWidth="1"/>
    <col min="7950" max="7950" width="6.109375" style="2" bestFit="1" customWidth="1"/>
    <col min="7951" max="8189" width="10.88671875" style="2"/>
    <col min="8190" max="8190" width="17.6640625" style="2" customWidth="1"/>
    <col min="8191" max="8191" width="5" style="2" customWidth="1"/>
    <col min="8192" max="8192" width="4.44140625" style="2" customWidth="1"/>
    <col min="8193" max="8193" width="6.33203125" style="2" customWidth="1"/>
    <col min="8194" max="8194" width="1.6640625" style="2" customWidth="1"/>
    <col min="8195" max="8195" width="8.33203125" style="2" customWidth="1"/>
    <col min="8196" max="8196" width="1.6640625" style="2" customWidth="1"/>
    <col min="8197" max="8197" width="13.6640625" style="2" customWidth="1"/>
    <col min="8198" max="8198" width="1.6640625" style="2" customWidth="1"/>
    <col min="8199" max="8199" width="13.6640625" style="2" customWidth="1"/>
    <col min="8200" max="8200" width="1.6640625" style="2" customWidth="1"/>
    <col min="8201" max="8201" width="13.6640625" style="2" customWidth="1"/>
    <col min="8202" max="8202" width="1.6640625" style="2" customWidth="1"/>
    <col min="8203" max="8203" width="13.6640625" style="2" customWidth="1"/>
    <col min="8204" max="8204" width="0.88671875" style="2" customWidth="1"/>
    <col min="8205" max="8205" width="13" style="2" customWidth="1"/>
    <col min="8206" max="8206" width="6.109375" style="2" bestFit="1" customWidth="1"/>
    <col min="8207" max="8445" width="10.88671875" style="2"/>
    <col min="8446" max="8446" width="17.6640625" style="2" customWidth="1"/>
    <col min="8447" max="8447" width="5" style="2" customWidth="1"/>
    <col min="8448" max="8448" width="4.44140625" style="2" customWidth="1"/>
    <col min="8449" max="8449" width="6.33203125" style="2" customWidth="1"/>
    <col min="8450" max="8450" width="1.6640625" style="2" customWidth="1"/>
    <col min="8451" max="8451" width="8.33203125" style="2" customWidth="1"/>
    <col min="8452" max="8452" width="1.6640625" style="2" customWidth="1"/>
    <col min="8453" max="8453" width="13.6640625" style="2" customWidth="1"/>
    <col min="8454" max="8454" width="1.6640625" style="2" customWidth="1"/>
    <col min="8455" max="8455" width="13.6640625" style="2" customWidth="1"/>
    <col min="8456" max="8456" width="1.6640625" style="2" customWidth="1"/>
    <col min="8457" max="8457" width="13.6640625" style="2" customWidth="1"/>
    <col min="8458" max="8458" width="1.6640625" style="2" customWidth="1"/>
    <col min="8459" max="8459" width="13.6640625" style="2" customWidth="1"/>
    <col min="8460" max="8460" width="0.88671875" style="2" customWidth="1"/>
    <col min="8461" max="8461" width="13" style="2" customWidth="1"/>
    <col min="8462" max="8462" width="6.109375" style="2" bestFit="1" customWidth="1"/>
    <col min="8463" max="8701" width="10.88671875" style="2"/>
    <col min="8702" max="8702" width="17.6640625" style="2" customWidth="1"/>
    <col min="8703" max="8703" width="5" style="2" customWidth="1"/>
    <col min="8704" max="8704" width="4.44140625" style="2" customWidth="1"/>
    <col min="8705" max="8705" width="6.33203125" style="2" customWidth="1"/>
    <col min="8706" max="8706" width="1.6640625" style="2" customWidth="1"/>
    <col min="8707" max="8707" width="8.33203125" style="2" customWidth="1"/>
    <col min="8708" max="8708" width="1.6640625" style="2" customWidth="1"/>
    <col min="8709" max="8709" width="13.6640625" style="2" customWidth="1"/>
    <col min="8710" max="8710" width="1.6640625" style="2" customWidth="1"/>
    <col min="8711" max="8711" width="13.6640625" style="2" customWidth="1"/>
    <col min="8712" max="8712" width="1.6640625" style="2" customWidth="1"/>
    <col min="8713" max="8713" width="13.6640625" style="2" customWidth="1"/>
    <col min="8714" max="8714" width="1.6640625" style="2" customWidth="1"/>
    <col min="8715" max="8715" width="13.6640625" style="2" customWidth="1"/>
    <col min="8716" max="8716" width="0.88671875" style="2" customWidth="1"/>
    <col min="8717" max="8717" width="13" style="2" customWidth="1"/>
    <col min="8718" max="8718" width="6.109375" style="2" bestFit="1" customWidth="1"/>
    <col min="8719" max="8957" width="10.88671875" style="2"/>
    <col min="8958" max="8958" width="17.6640625" style="2" customWidth="1"/>
    <col min="8959" max="8959" width="5" style="2" customWidth="1"/>
    <col min="8960" max="8960" width="4.44140625" style="2" customWidth="1"/>
    <col min="8961" max="8961" width="6.33203125" style="2" customWidth="1"/>
    <col min="8962" max="8962" width="1.6640625" style="2" customWidth="1"/>
    <col min="8963" max="8963" width="8.33203125" style="2" customWidth="1"/>
    <col min="8964" max="8964" width="1.6640625" style="2" customWidth="1"/>
    <col min="8965" max="8965" width="13.6640625" style="2" customWidth="1"/>
    <col min="8966" max="8966" width="1.6640625" style="2" customWidth="1"/>
    <col min="8967" max="8967" width="13.6640625" style="2" customWidth="1"/>
    <col min="8968" max="8968" width="1.6640625" style="2" customWidth="1"/>
    <col min="8969" max="8969" width="13.6640625" style="2" customWidth="1"/>
    <col min="8970" max="8970" width="1.6640625" style="2" customWidth="1"/>
    <col min="8971" max="8971" width="13.6640625" style="2" customWidth="1"/>
    <col min="8972" max="8972" width="0.88671875" style="2" customWidth="1"/>
    <col min="8973" max="8973" width="13" style="2" customWidth="1"/>
    <col min="8974" max="8974" width="6.109375" style="2" bestFit="1" customWidth="1"/>
    <col min="8975" max="9213" width="10.88671875" style="2"/>
    <col min="9214" max="9214" width="17.6640625" style="2" customWidth="1"/>
    <col min="9215" max="9215" width="5" style="2" customWidth="1"/>
    <col min="9216" max="9216" width="4.44140625" style="2" customWidth="1"/>
    <col min="9217" max="9217" width="6.33203125" style="2" customWidth="1"/>
    <col min="9218" max="9218" width="1.6640625" style="2" customWidth="1"/>
    <col min="9219" max="9219" width="8.33203125" style="2" customWidth="1"/>
    <col min="9220" max="9220" width="1.6640625" style="2" customWidth="1"/>
    <col min="9221" max="9221" width="13.6640625" style="2" customWidth="1"/>
    <col min="9222" max="9222" width="1.6640625" style="2" customWidth="1"/>
    <col min="9223" max="9223" width="13.6640625" style="2" customWidth="1"/>
    <col min="9224" max="9224" width="1.6640625" style="2" customWidth="1"/>
    <col min="9225" max="9225" width="13.6640625" style="2" customWidth="1"/>
    <col min="9226" max="9226" width="1.6640625" style="2" customWidth="1"/>
    <col min="9227" max="9227" width="13.6640625" style="2" customWidth="1"/>
    <col min="9228" max="9228" width="0.88671875" style="2" customWidth="1"/>
    <col min="9229" max="9229" width="13" style="2" customWidth="1"/>
    <col min="9230" max="9230" width="6.109375" style="2" bestFit="1" customWidth="1"/>
    <col min="9231" max="9469" width="10.88671875" style="2"/>
    <col min="9470" max="9470" width="17.6640625" style="2" customWidth="1"/>
    <col min="9471" max="9471" width="5" style="2" customWidth="1"/>
    <col min="9472" max="9472" width="4.44140625" style="2" customWidth="1"/>
    <col min="9473" max="9473" width="6.33203125" style="2" customWidth="1"/>
    <col min="9474" max="9474" width="1.6640625" style="2" customWidth="1"/>
    <col min="9475" max="9475" width="8.33203125" style="2" customWidth="1"/>
    <col min="9476" max="9476" width="1.6640625" style="2" customWidth="1"/>
    <col min="9477" max="9477" width="13.6640625" style="2" customWidth="1"/>
    <col min="9478" max="9478" width="1.6640625" style="2" customWidth="1"/>
    <col min="9479" max="9479" width="13.6640625" style="2" customWidth="1"/>
    <col min="9480" max="9480" width="1.6640625" style="2" customWidth="1"/>
    <col min="9481" max="9481" width="13.6640625" style="2" customWidth="1"/>
    <col min="9482" max="9482" width="1.6640625" style="2" customWidth="1"/>
    <col min="9483" max="9483" width="13.6640625" style="2" customWidth="1"/>
    <col min="9484" max="9484" width="0.88671875" style="2" customWidth="1"/>
    <col min="9485" max="9485" width="13" style="2" customWidth="1"/>
    <col min="9486" max="9486" width="6.109375" style="2" bestFit="1" customWidth="1"/>
    <col min="9487" max="9725" width="10.88671875" style="2"/>
    <col min="9726" max="9726" width="17.6640625" style="2" customWidth="1"/>
    <col min="9727" max="9727" width="5" style="2" customWidth="1"/>
    <col min="9728" max="9728" width="4.44140625" style="2" customWidth="1"/>
    <col min="9729" max="9729" width="6.33203125" style="2" customWidth="1"/>
    <col min="9730" max="9730" width="1.6640625" style="2" customWidth="1"/>
    <col min="9731" max="9731" width="8.33203125" style="2" customWidth="1"/>
    <col min="9732" max="9732" width="1.6640625" style="2" customWidth="1"/>
    <col min="9733" max="9733" width="13.6640625" style="2" customWidth="1"/>
    <col min="9734" max="9734" width="1.6640625" style="2" customWidth="1"/>
    <col min="9735" max="9735" width="13.6640625" style="2" customWidth="1"/>
    <col min="9736" max="9736" width="1.6640625" style="2" customWidth="1"/>
    <col min="9737" max="9737" width="13.6640625" style="2" customWidth="1"/>
    <col min="9738" max="9738" width="1.6640625" style="2" customWidth="1"/>
    <col min="9739" max="9739" width="13.6640625" style="2" customWidth="1"/>
    <col min="9740" max="9740" width="0.88671875" style="2" customWidth="1"/>
    <col min="9741" max="9741" width="13" style="2" customWidth="1"/>
    <col min="9742" max="9742" width="6.109375" style="2" bestFit="1" customWidth="1"/>
    <col min="9743" max="9981" width="10.88671875" style="2"/>
    <col min="9982" max="9982" width="17.6640625" style="2" customWidth="1"/>
    <col min="9983" max="9983" width="5" style="2" customWidth="1"/>
    <col min="9984" max="9984" width="4.44140625" style="2" customWidth="1"/>
    <col min="9985" max="9985" width="6.33203125" style="2" customWidth="1"/>
    <col min="9986" max="9986" width="1.6640625" style="2" customWidth="1"/>
    <col min="9987" max="9987" width="8.33203125" style="2" customWidth="1"/>
    <col min="9988" max="9988" width="1.6640625" style="2" customWidth="1"/>
    <col min="9989" max="9989" width="13.6640625" style="2" customWidth="1"/>
    <col min="9990" max="9990" width="1.6640625" style="2" customWidth="1"/>
    <col min="9991" max="9991" width="13.6640625" style="2" customWidth="1"/>
    <col min="9992" max="9992" width="1.6640625" style="2" customWidth="1"/>
    <col min="9993" max="9993" width="13.6640625" style="2" customWidth="1"/>
    <col min="9994" max="9994" width="1.6640625" style="2" customWidth="1"/>
    <col min="9995" max="9995" width="13.6640625" style="2" customWidth="1"/>
    <col min="9996" max="9996" width="0.88671875" style="2" customWidth="1"/>
    <col min="9997" max="9997" width="13" style="2" customWidth="1"/>
    <col min="9998" max="9998" width="6.109375" style="2" bestFit="1" customWidth="1"/>
    <col min="9999" max="10237" width="10.88671875" style="2"/>
    <col min="10238" max="10238" width="17.6640625" style="2" customWidth="1"/>
    <col min="10239" max="10239" width="5" style="2" customWidth="1"/>
    <col min="10240" max="10240" width="4.44140625" style="2" customWidth="1"/>
    <col min="10241" max="10241" width="6.33203125" style="2" customWidth="1"/>
    <col min="10242" max="10242" width="1.6640625" style="2" customWidth="1"/>
    <col min="10243" max="10243" width="8.33203125" style="2" customWidth="1"/>
    <col min="10244" max="10244" width="1.6640625" style="2" customWidth="1"/>
    <col min="10245" max="10245" width="13.6640625" style="2" customWidth="1"/>
    <col min="10246" max="10246" width="1.6640625" style="2" customWidth="1"/>
    <col min="10247" max="10247" width="13.6640625" style="2" customWidth="1"/>
    <col min="10248" max="10248" width="1.6640625" style="2" customWidth="1"/>
    <col min="10249" max="10249" width="13.6640625" style="2" customWidth="1"/>
    <col min="10250" max="10250" width="1.6640625" style="2" customWidth="1"/>
    <col min="10251" max="10251" width="13.6640625" style="2" customWidth="1"/>
    <col min="10252" max="10252" width="0.88671875" style="2" customWidth="1"/>
    <col min="10253" max="10253" width="13" style="2" customWidth="1"/>
    <col min="10254" max="10254" width="6.109375" style="2" bestFit="1" customWidth="1"/>
    <col min="10255" max="10493" width="10.88671875" style="2"/>
    <col min="10494" max="10494" width="17.6640625" style="2" customWidth="1"/>
    <col min="10495" max="10495" width="5" style="2" customWidth="1"/>
    <col min="10496" max="10496" width="4.44140625" style="2" customWidth="1"/>
    <col min="10497" max="10497" width="6.33203125" style="2" customWidth="1"/>
    <col min="10498" max="10498" width="1.6640625" style="2" customWidth="1"/>
    <col min="10499" max="10499" width="8.33203125" style="2" customWidth="1"/>
    <col min="10500" max="10500" width="1.6640625" style="2" customWidth="1"/>
    <col min="10501" max="10501" width="13.6640625" style="2" customWidth="1"/>
    <col min="10502" max="10502" width="1.6640625" style="2" customWidth="1"/>
    <col min="10503" max="10503" width="13.6640625" style="2" customWidth="1"/>
    <col min="10504" max="10504" width="1.6640625" style="2" customWidth="1"/>
    <col min="10505" max="10505" width="13.6640625" style="2" customWidth="1"/>
    <col min="10506" max="10506" width="1.6640625" style="2" customWidth="1"/>
    <col min="10507" max="10507" width="13.6640625" style="2" customWidth="1"/>
    <col min="10508" max="10508" width="0.88671875" style="2" customWidth="1"/>
    <col min="10509" max="10509" width="13" style="2" customWidth="1"/>
    <col min="10510" max="10510" width="6.109375" style="2" bestFit="1" customWidth="1"/>
    <col min="10511" max="10749" width="10.88671875" style="2"/>
    <col min="10750" max="10750" width="17.6640625" style="2" customWidth="1"/>
    <col min="10751" max="10751" width="5" style="2" customWidth="1"/>
    <col min="10752" max="10752" width="4.44140625" style="2" customWidth="1"/>
    <col min="10753" max="10753" width="6.33203125" style="2" customWidth="1"/>
    <col min="10754" max="10754" width="1.6640625" style="2" customWidth="1"/>
    <col min="10755" max="10755" width="8.33203125" style="2" customWidth="1"/>
    <col min="10756" max="10756" width="1.6640625" style="2" customWidth="1"/>
    <col min="10757" max="10757" width="13.6640625" style="2" customWidth="1"/>
    <col min="10758" max="10758" width="1.6640625" style="2" customWidth="1"/>
    <col min="10759" max="10759" width="13.6640625" style="2" customWidth="1"/>
    <col min="10760" max="10760" width="1.6640625" style="2" customWidth="1"/>
    <col min="10761" max="10761" width="13.6640625" style="2" customWidth="1"/>
    <col min="10762" max="10762" width="1.6640625" style="2" customWidth="1"/>
    <col min="10763" max="10763" width="13.6640625" style="2" customWidth="1"/>
    <col min="10764" max="10764" width="0.88671875" style="2" customWidth="1"/>
    <col min="10765" max="10765" width="13" style="2" customWidth="1"/>
    <col min="10766" max="10766" width="6.109375" style="2" bestFit="1" customWidth="1"/>
    <col min="10767" max="11005" width="10.88671875" style="2"/>
    <col min="11006" max="11006" width="17.6640625" style="2" customWidth="1"/>
    <col min="11007" max="11007" width="5" style="2" customWidth="1"/>
    <col min="11008" max="11008" width="4.44140625" style="2" customWidth="1"/>
    <col min="11009" max="11009" width="6.33203125" style="2" customWidth="1"/>
    <col min="11010" max="11010" width="1.6640625" style="2" customWidth="1"/>
    <col min="11011" max="11011" width="8.33203125" style="2" customWidth="1"/>
    <col min="11012" max="11012" width="1.6640625" style="2" customWidth="1"/>
    <col min="11013" max="11013" width="13.6640625" style="2" customWidth="1"/>
    <col min="11014" max="11014" width="1.6640625" style="2" customWidth="1"/>
    <col min="11015" max="11015" width="13.6640625" style="2" customWidth="1"/>
    <col min="11016" max="11016" width="1.6640625" style="2" customWidth="1"/>
    <col min="11017" max="11017" width="13.6640625" style="2" customWidth="1"/>
    <col min="11018" max="11018" width="1.6640625" style="2" customWidth="1"/>
    <col min="11019" max="11019" width="13.6640625" style="2" customWidth="1"/>
    <col min="11020" max="11020" width="0.88671875" style="2" customWidth="1"/>
    <col min="11021" max="11021" width="13" style="2" customWidth="1"/>
    <col min="11022" max="11022" width="6.109375" style="2" bestFit="1" customWidth="1"/>
    <col min="11023" max="11261" width="10.88671875" style="2"/>
    <col min="11262" max="11262" width="17.6640625" style="2" customWidth="1"/>
    <col min="11263" max="11263" width="5" style="2" customWidth="1"/>
    <col min="11264" max="11264" width="4.44140625" style="2" customWidth="1"/>
    <col min="11265" max="11265" width="6.33203125" style="2" customWidth="1"/>
    <col min="11266" max="11266" width="1.6640625" style="2" customWidth="1"/>
    <col min="11267" max="11267" width="8.33203125" style="2" customWidth="1"/>
    <col min="11268" max="11268" width="1.6640625" style="2" customWidth="1"/>
    <col min="11269" max="11269" width="13.6640625" style="2" customWidth="1"/>
    <col min="11270" max="11270" width="1.6640625" style="2" customWidth="1"/>
    <col min="11271" max="11271" width="13.6640625" style="2" customWidth="1"/>
    <col min="11272" max="11272" width="1.6640625" style="2" customWidth="1"/>
    <col min="11273" max="11273" width="13.6640625" style="2" customWidth="1"/>
    <col min="11274" max="11274" width="1.6640625" style="2" customWidth="1"/>
    <col min="11275" max="11275" width="13.6640625" style="2" customWidth="1"/>
    <col min="11276" max="11276" width="0.88671875" style="2" customWidth="1"/>
    <col min="11277" max="11277" width="13" style="2" customWidth="1"/>
    <col min="11278" max="11278" width="6.109375" style="2" bestFit="1" customWidth="1"/>
    <col min="11279" max="11517" width="10.88671875" style="2"/>
    <col min="11518" max="11518" width="17.6640625" style="2" customWidth="1"/>
    <col min="11519" max="11519" width="5" style="2" customWidth="1"/>
    <col min="11520" max="11520" width="4.44140625" style="2" customWidth="1"/>
    <col min="11521" max="11521" width="6.33203125" style="2" customWidth="1"/>
    <col min="11522" max="11522" width="1.6640625" style="2" customWidth="1"/>
    <col min="11523" max="11523" width="8.33203125" style="2" customWidth="1"/>
    <col min="11524" max="11524" width="1.6640625" style="2" customWidth="1"/>
    <col min="11525" max="11525" width="13.6640625" style="2" customWidth="1"/>
    <col min="11526" max="11526" width="1.6640625" style="2" customWidth="1"/>
    <col min="11527" max="11527" width="13.6640625" style="2" customWidth="1"/>
    <col min="11528" max="11528" width="1.6640625" style="2" customWidth="1"/>
    <col min="11529" max="11529" width="13.6640625" style="2" customWidth="1"/>
    <col min="11530" max="11530" width="1.6640625" style="2" customWidth="1"/>
    <col min="11531" max="11531" width="13.6640625" style="2" customWidth="1"/>
    <col min="11532" max="11532" width="0.88671875" style="2" customWidth="1"/>
    <col min="11533" max="11533" width="13" style="2" customWidth="1"/>
    <col min="11534" max="11534" width="6.109375" style="2" bestFit="1" customWidth="1"/>
    <col min="11535" max="11773" width="10.88671875" style="2"/>
    <col min="11774" max="11774" width="17.6640625" style="2" customWidth="1"/>
    <col min="11775" max="11775" width="5" style="2" customWidth="1"/>
    <col min="11776" max="11776" width="4.44140625" style="2" customWidth="1"/>
    <col min="11777" max="11777" width="6.33203125" style="2" customWidth="1"/>
    <col min="11778" max="11778" width="1.6640625" style="2" customWidth="1"/>
    <col min="11779" max="11779" width="8.33203125" style="2" customWidth="1"/>
    <col min="11780" max="11780" width="1.6640625" style="2" customWidth="1"/>
    <col min="11781" max="11781" width="13.6640625" style="2" customWidth="1"/>
    <col min="11782" max="11782" width="1.6640625" style="2" customWidth="1"/>
    <col min="11783" max="11783" width="13.6640625" style="2" customWidth="1"/>
    <col min="11784" max="11784" width="1.6640625" style="2" customWidth="1"/>
    <col min="11785" max="11785" width="13.6640625" style="2" customWidth="1"/>
    <col min="11786" max="11786" width="1.6640625" style="2" customWidth="1"/>
    <col min="11787" max="11787" width="13.6640625" style="2" customWidth="1"/>
    <col min="11788" max="11788" width="0.88671875" style="2" customWidth="1"/>
    <col min="11789" max="11789" width="13" style="2" customWidth="1"/>
    <col min="11790" max="11790" width="6.109375" style="2" bestFit="1" customWidth="1"/>
    <col min="11791" max="12029" width="10.88671875" style="2"/>
    <col min="12030" max="12030" width="17.6640625" style="2" customWidth="1"/>
    <col min="12031" max="12031" width="5" style="2" customWidth="1"/>
    <col min="12032" max="12032" width="4.44140625" style="2" customWidth="1"/>
    <col min="12033" max="12033" width="6.33203125" style="2" customWidth="1"/>
    <col min="12034" max="12034" width="1.6640625" style="2" customWidth="1"/>
    <col min="12035" max="12035" width="8.33203125" style="2" customWidth="1"/>
    <col min="12036" max="12036" width="1.6640625" style="2" customWidth="1"/>
    <col min="12037" max="12037" width="13.6640625" style="2" customWidth="1"/>
    <col min="12038" max="12038" width="1.6640625" style="2" customWidth="1"/>
    <col min="12039" max="12039" width="13.6640625" style="2" customWidth="1"/>
    <col min="12040" max="12040" width="1.6640625" style="2" customWidth="1"/>
    <col min="12041" max="12041" width="13.6640625" style="2" customWidth="1"/>
    <col min="12042" max="12042" width="1.6640625" style="2" customWidth="1"/>
    <col min="12043" max="12043" width="13.6640625" style="2" customWidth="1"/>
    <col min="12044" max="12044" width="0.88671875" style="2" customWidth="1"/>
    <col min="12045" max="12045" width="13" style="2" customWidth="1"/>
    <col min="12046" max="12046" width="6.109375" style="2" bestFit="1" customWidth="1"/>
    <col min="12047" max="12285" width="10.88671875" style="2"/>
    <col min="12286" max="12286" width="17.6640625" style="2" customWidth="1"/>
    <col min="12287" max="12287" width="5" style="2" customWidth="1"/>
    <col min="12288" max="12288" width="4.44140625" style="2" customWidth="1"/>
    <col min="12289" max="12289" width="6.33203125" style="2" customWidth="1"/>
    <col min="12290" max="12290" width="1.6640625" style="2" customWidth="1"/>
    <col min="12291" max="12291" width="8.33203125" style="2" customWidth="1"/>
    <col min="12292" max="12292" width="1.6640625" style="2" customWidth="1"/>
    <col min="12293" max="12293" width="13.6640625" style="2" customWidth="1"/>
    <col min="12294" max="12294" width="1.6640625" style="2" customWidth="1"/>
    <col min="12295" max="12295" width="13.6640625" style="2" customWidth="1"/>
    <col min="12296" max="12296" width="1.6640625" style="2" customWidth="1"/>
    <col min="12297" max="12297" width="13.6640625" style="2" customWidth="1"/>
    <col min="12298" max="12298" width="1.6640625" style="2" customWidth="1"/>
    <col min="12299" max="12299" width="13.6640625" style="2" customWidth="1"/>
    <col min="12300" max="12300" width="0.88671875" style="2" customWidth="1"/>
    <col min="12301" max="12301" width="13" style="2" customWidth="1"/>
    <col min="12302" max="12302" width="6.109375" style="2" bestFit="1" customWidth="1"/>
    <col min="12303" max="12541" width="10.88671875" style="2"/>
    <col min="12542" max="12542" width="17.6640625" style="2" customWidth="1"/>
    <col min="12543" max="12543" width="5" style="2" customWidth="1"/>
    <col min="12544" max="12544" width="4.44140625" style="2" customWidth="1"/>
    <col min="12545" max="12545" width="6.33203125" style="2" customWidth="1"/>
    <col min="12546" max="12546" width="1.6640625" style="2" customWidth="1"/>
    <col min="12547" max="12547" width="8.33203125" style="2" customWidth="1"/>
    <col min="12548" max="12548" width="1.6640625" style="2" customWidth="1"/>
    <col min="12549" max="12549" width="13.6640625" style="2" customWidth="1"/>
    <col min="12550" max="12550" width="1.6640625" style="2" customWidth="1"/>
    <col min="12551" max="12551" width="13.6640625" style="2" customWidth="1"/>
    <col min="12552" max="12552" width="1.6640625" style="2" customWidth="1"/>
    <col min="12553" max="12553" width="13.6640625" style="2" customWidth="1"/>
    <col min="12554" max="12554" width="1.6640625" style="2" customWidth="1"/>
    <col min="12555" max="12555" width="13.6640625" style="2" customWidth="1"/>
    <col min="12556" max="12556" width="0.88671875" style="2" customWidth="1"/>
    <col min="12557" max="12557" width="13" style="2" customWidth="1"/>
    <col min="12558" max="12558" width="6.109375" style="2" bestFit="1" customWidth="1"/>
    <col min="12559" max="12797" width="10.88671875" style="2"/>
    <col min="12798" max="12798" width="17.6640625" style="2" customWidth="1"/>
    <col min="12799" max="12799" width="5" style="2" customWidth="1"/>
    <col min="12800" max="12800" width="4.44140625" style="2" customWidth="1"/>
    <col min="12801" max="12801" width="6.33203125" style="2" customWidth="1"/>
    <col min="12802" max="12802" width="1.6640625" style="2" customWidth="1"/>
    <col min="12803" max="12803" width="8.33203125" style="2" customWidth="1"/>
    <col min="12804" max="12804" width="1.6640625" style="2" customWidth="1"/>
    <col min="12805" max="12805" width="13.6640625" style="2" customWidth="1"/>
    <col min="12806" max="12806" width="1.6640625" style="2" customWidth="1"/>
    <col min="12807" max="12807" width="13.6640625" style="2" customWidth="1"/>
    <col min="12808" max="12808" width="1.6640625" style="2" customWidth="1"/>
    <col min="12809" max="12809" width="13.6640625" style="2" customWidth="1"/>
    <col min="12810" max="12810" width="1.6640625" style="2" customWidth="1"/>
    <col min="12811" max="12811" width="13.6640625" style="2" customWidth="1"/>
    <col min="12812" max="12812" width="0.88671875" style="2" customWidth="1"/>
    <col min="12813" max="12813" width="13" style="2" customWidth="1"/>
    <col min="12814" max="12814" width="6.109375" style="2" bestFit="1" customWidth="1"/>
    <col min="12815" max="13053" width="10.88671875" style="2"/>
    <col min="13054" max="13054" width="17.6640625" style="2" customWidth="1"/>
    <col min="13055" max="13055" width="5" style="2" customWidth="1"/>
    <col min="13056" max="13056" width="4.44140625" style="2" customWidth="1"/>
    <col min="13057" max="13057" width="6.33203125" style="2" customWidth="1"/>
    <col min="13058" max="13058" width="1.6640625" style="2" customWidth="1"/>
    <col min="13059" max="13059" width="8.33203125" style="2" customWidth="1"/>
    <col min="13060" max="13060" width="1.6640625" style="2" customWidth="1"/>
    <col min="13061" max="13061" width="13.6640625" style="2" customWidth="1"/>
    <col min="13062" max="13062" width="1.6640625" style="2" customWidth="1"/>
    <col min="13063" max="13063" width="13.6640625" style="2" customWidth="1"/>
    <col min="13064" max="13064" width="1.6640625" style="2" customWidth="1"/>
    <col min="13065" max="13065" width="13.6640625" style="2" customWidth="1"/>
    <col min="13066" max="13066" width="1.6640625" style="2" customWidth="1"/>
    <col min="13067" max="13067" width="13.6640625" style="2" customWidth="1"/>
    <col min="13068" max="13068" width="0.88671875" style="2" customWidth="1"/>
    <col min="13069" max="13069" width="13" style="2" customWidth="1"/>
    <col min="13070" max="13070" width="6.109375" style="2" bestFit="1" customWidth="1"/>
    <col min="13071" max="13309" width="10.88671875" style="2"/>
    <col min="13310" max="13310" width="17.6640625" style="2" customWidth="1"/>
    <col min="13311" max="13311" width="5" style="2" customWidth="1"/>
    <col min="13312" max="13312" width="4.44140625" style="2" customWidth="1"/>
    <col min="13313" max="13313" width="6.33203125" style="2" customWidth="1"/>
    <col min="13314" max="13314" width="1.6640625" style="2" customWidth="1"/>
    <col min="13315" max="13315" width="8.33203125" style="2" customWidth="1"/>
    <col min="13316" max="13316" width="1.6640625" style="2" customWidth="1"/>
    <col min="13317" max="13317" width="13.6640625" style="2" customWidth="1"/>
    <col min="13318" max="13318" width="1.6640625" style="2" customWidth="1"/>
    <col min="13319" max="13319" width="13.6640625" style="2" customWidth="1"/>
    <col min="13320" max="13320" width="1.6640625" style="2" customWidth="1"/>
    <col min="13321" max="13321" width="13.6640625" style="2" customWidth="1"/>
    <col min="13322" max="13322" width="1.6640625" style="2" customWidth="1"/>
    <col min="13323" max="13323" width="13.6640625" style="2" customWidth="1"/>
    <col min="13324" max="13324" width="0.88671875" style="2" customWidth="1"/>
    <col min="13325" max="13325" width="13" style="2" customWidth="1"/>
    <col min="13326" max="13326" width="6.109375" style="2" bestFit="1" customWidth="1"/>
    <col min="13327" max="13565" width="10.88671875" style="2"/>
    <col min="13566" max="13566" width="17.6640625" style="2" customWidth="1"/>
    <col min="13567" max="13567" width="5" style="2" customWidth="1"/>
    <col min="13568" max="13568" width="4.44140625" style="2" customWidth="1"/>
    <col min="13569" max="13569" width="6.33203125" style="2" customWidth="1"/>
    <col min="13570" max="13570" width="1.6640625" style="2" customWidth="1"/>
    <col min="13571" max="13571" width="8.33203125" style="2" customWidth="1"/>
    <col min="13572" max="13572" width="1.6640625" style="2" customWidth="1"/>
    <col min="13573" max="13573" width="13.6640625" style="2" customWidth="1"/>
    <col min="13574" max="13574" width="1.6640625" style="2" customWidth="1"/>
    <col min="13575" max="13575" width="13.6640625" style="2" customWidth="1"/>
    <col min="13576" max="13576" width="1.6640625" style="2" customWidth="1"/>
    <col min="13577" max="13577" width="13.6640625" style="2" customWidth="1"/>
    <col min="13578" max="13578" width="1.6640625" style="2" customWidth="1"/>
    <col min="13579" max="13579" width="13.6640625" style="2" customWidth="1"/>
    <col min="13580" max="13580" width="0.88671875" style="2" customWidth="1"/>
    <col min="13581" max="13581" width="13" style="2" customWidth="1"/>
    <col min="13582" max="13582" width="6.109375" style="2" bestFit="1" customWidth="1"/>
    <col min="13583" max="13821" width="10.88671875" style="2"/>
    <col min="13822" max="13822" width="17.6640625" style="2" customWidth="1"/>
    <col min="13823" max="13823" width="5" style="2" customWidth="1"/>
    <col min="13824" max="13824" width="4.44140625" style="2" customWidth="1"/>
    <col min="13825" max="13825" width="6.33203125" style="2" customWidth="1"/>
    <col min="13826" max="13826" width="1.6640625" style="2" customWidth="1"/>
    <col min="13827" max="13827" width="8.33203125" style="2" customWidth="1"/>
    <col min="13828" max="13828" width="1.6640625" style="2" customWidth="1"/>
    <col min="13829" max="13829" width="13.6640625" style="2" customWidth="1"/>
    <col min="13830" max="13830" width="1.6640625" style="2" customWidth="1"/>
    <col min="13831" max="13831" width="13.6640625" style="2" customWidth="1"/>
    <col min="13832" max="13832" width="1.6640625" style="2" customWidth="1"/>
    <col min="13833" max="13833" width="13.6640625" style="2" customWidth="1"/>
    <col min="13834" max="13834" width="1.6640625" style="2" customWidth="1"/>
    <col min="13835" max="13835" width="13.6640625" style="2" customWidth="1"/>
    <col min="13836" max="13836" width="0.88671875" style="2" customWidth="1"/>
    <col min="13837" max="13837" width="13" style="2" customWidth="1"/>
    <col min="13838" max="13838" width="6.109375" style="2" bestFit="1" customWidth="1"/>
    <col min="13839" max="14077" width="10.88671875" style="2"/>
    <col min="14078" max="14078" width="17.6640625" style="2" customWidth="1"/>
    <col min="14079" max="14079" width="5" style="2" customWidth="1"/>
    <col min="14080" max="14080" width="4.44140625" style="2" customWidth="1"/>
    <col min="14081" max="14081" width="6.33203125" style="2" customWidth="1"/>
    <col min="14082" max="14082" width="1.6640625" style="2" customWidth="1"/>
    <col min="14083" max="14083" width="8.33203125" style="2" customWidth="1"/>
    <col min="14084" max="14084" width="1.6640625" style="2" customWidth="1"/>
    <col min="14085" max="14085" width="13.6640625" style="2" customWidth="1"/>
    <col min="14086" max="14086" width="1.6640625" style="2" customWidth="1"/>
    <col min="14087" max="14087" width="13.6640625" style="2" customWidth="1"/>
    <col min="14088" max="14088" width="1.6640625" style="2" customWidth="1"/>
    <col min="14089" max="14089" width="13.6640625" style="2" customWidth="1"/>
    <col min="14090" max="14090" width="1.6640625" style="2" customWidth="1"/>
    <col min="14091" max="14091" width="13.6640625" style="2" customWidth="1"/>
    <col min="14092" max="14092" width="0.88671875" style="2" customWidth="1"/>
    <col min="14093" max="14093" width="13" style="2" customWidth="1"/>
    <col min="14094" max="14094" width="6.109375" style="2" bestFit="1" customWidth="1"/>
    <col min="14095" max="14333" width="10.88671875" style="2"/>
    <col min="14334" max="14334" width="17.6640625" style="2" customWidth="1"/>
    <col min="14335" max="14335" width="5" style="2" customWidth="1"/>
    <col min="14336" max="14336" width="4.44140625" style="2" customWidth="1"/>
    <col min="14337" max="14337" width="6.33203125" style="2" customWidth="1"/>
    <col min="14338" max="14338" width="1.6640625" style="2" customWidth="1"/>
    <col min="14339" max="14339" width="8.33203125" style="2" customWidth="1"/>
    <col min="14340" max="14340" width="1.6640625" style="2" customWidth="1"/>
    <col min="14341" max="14341" width="13.6640625" style="2" customWidth="1"/>
    <col min="14342" max="14342" width="1.6640625" style="2" customWidth="1"/>
    <col min="14343" max="14343" width="13.6640625" style="2" customWidth="1"/>
    <col min="14344" max="14344" width="1.6640625" style="2" customWidth="1"/>
    <col min="14345" max="14345" width="13.6640625" style="2" customWidth="1"/>
    <col min="14346" max="14346" width="1.6640625" style="2" customWidth="1"/>
    <col min="14347" max="14347" width="13.6640625" style="2" customWidth="1"/>
    <col min="14348" max="14348" width="0.88671875" style="2" customWidth="1"/>
    <col min="14349" max="14349" width="13" style="2" customWidth="1"/>
    <col min="14350" max="14350" width="6.109375" style="2" bestFit="1" customWidth="1"/>
    <col min="14351" max="14589" width="10.88671875" style="2"/>
    <col min="14590" max="14590" width="17.6640625" style="2" customWidth="1"/>
    <col min="14591" max="14591" width="5" style="2" customWidth="1"/>
    <col min="14592" max="14592" width="4.44140625" style="2" customWidth="1"/>
    <col min="14593" max="14593" width="6.33203125" style="2" customWidth="1"/>
    <col min="14594" max="14594" width="1.6640625" style="2" customWidth="1"/>
    <col min="14595" max="14595" width="8.33203125" style="2" customWidth="1"/>
    <col min="14596" max="14596" width="1.6640625" style="2" customWidth="1"/>
    <col min="14597" max="14597" width="13.6640625" style="2" customWidth="1"/>
    <col min="14598" max="14598" width="1.6640625" style="2" customWidth="1"/>
    <col min="14599" max="14599" width="13.6640625" style="2" customWidth="1"/>
    <col min="14600" max="14600" width="1.6640625" style="2" customWidth="1"/>
    <col min="14601" max="14601" width="13.6640625" style="2" customWidth="1"/>
    <col min="14602" max="14602" width="1.6640625" style="2" customWidth="1"/>
    <col min="14603" max="14603" width="13.6640625" style="2" customWidth="1"/>
    <col min="14604" max="14604" width="0.88671875" style="2" customWidth="1"/>
    <col min="14605" max="14605" width="13" style="2" customWidth="1"/>
    <col min="14606" max="14606" width="6.109375" style="2" bestFit="1" customWidth="1"/>
    <col min="14607" max="14845" width="10.88671875" style="2"/>
    <col min="14846" max="14846" width="17.6640625" style="2" customWidth="1"/>
    <col min="14847" max="14847" width="5" style="2" customWidth="1"/>
    <col min="14848" max="14848" width="4.44140625" style="2" customWidth="1"/>
    <col min="14849" max="14849" width="6.33203125" style="2" customWidth="1"/>
    <col min="14850" max="14850" width="1.6640625" style="2" customWidth="1"/>
    <col min="14851" max="14851" width="8.33203125" style="2" customWidth="1"/>
    <col min="14852" max="14852" width="1.6640625" style="2" customWidth="1"/>
    <col min="14853" max="14853" width="13.6640625" style="2" customWidth="1"/>
    <col min="14854" max="14854" width="1.6640625" style="2" customWidth="1"/>
    <col min="14855" max="14855" width="13.6640625" style="2" customWidth="1"/>
    <col min="14856" max="14856" width="1.6640625" style="2" customWidth="1"/>
    <col min="14857" max="14857" width="13.6640625" style="2" customWidth="1"/>
    <col min="14858" max="14858" width="1.6640625" style="2" customWidth="1"/>
    <col min="14859" max="14859" width="13.6640625" style="2" customWidth="1"/>
    <col min="14860" max="14860" width="0.88671875" style="2" customWidth="1"/>
    <col min="14861" max="14861" width="13" style="2" customWidth="1"/>
    <col min="14862" max="14862" width="6.109375" style="2" bestFit="1" customWidth="1"/>
    <col min="14863" max="15101" width="10.88671875" style="2"/>
    <col min="15102" max="15102" width="17.6640625" style="2" customWidth="1"/>
    <col min="15103" max="15103" width="5" style="2" customWidth="1"/>
    <col min="15104" max="15104" width="4.44140625" style="2" customWidth="1"/>
    <col min="15105" max="15105" width="6.33203125" style="2" customWidth="1"/>
    <col min="15106" max="15106" width="1.6640625" style="2" customWidth="1"/>
    <col min="15107" max="15107" width="8.33203125" style="2" customWidth="1"/>
    <col min="15108" max="15108" width="1.6640625" style="2" customWidth="1"/>
    <col min="15109" max="15109" width="13.6640625" style="2" customWidth="1"/>
    <col min="15110" max="15110" width="1.6640625" style="2" customWidth="1"/>
    <col min="15111" max="15111" width="13.6640625" style="2" customWidth="1"/>
    <col min="15112" max="15112" width="1.6640625" style="2" customWidth="1"/>
    <col min="15113" max="15113" width="13.6640625" style="2" customWidth="1"/>
    <col min="15114" max="15114" width="1.6640625" style="2" customWidth="1"/>
    <col min="15115" max="15115" width="13.6640625" style="2" customWidth="1"/>
    <col min="15116" max="15116" width="0.88671875" style="2" customWidth="1"/>
    <col min="15117" max="15117" width="13" style="2" customWidth="1"/>
    <col min="15118" max="15118" width="6.109375" style="2" bestFit="1" customWidth="1"/>
    <col min="15119" max="15357" width="10.88671875" style="2"/>
    <col min="15358" max="15358" width="17.6640625" style="2" customWidth="1"/>
    <col min="15359" max="15359" width="5" style="2" customWidth="1"/>
    <col min="15360" max="15360" width="4.44140625" style="2" customWidth="1"/>
    <col min="15361" max="15361" width="6.33203125" style="2" customWidth="1"/>
    <col min="15362" max="15362" width="1.6640625" style="2" customWidth="1"/>
    <col min="15363" max="15363" width="8.33203125" style="2" customWidth="1"/>
    <col min="15364" max="15364" width="1.6640625" style="2" customWidth="1"/>
    <col min="15365" max="15365" width="13.6640625" style="2" customWidth="1"/>
    <col min="15366" max="15366" width="1.6640625" style="2" customWidth="1"/>
    <col min="15367" max="15367" width="13.6640625" style="2" customWidth="1"/>
    <col min="15368" max="15368" width="1.6640625" style="2" customWidth="1"/>
    <col min="15369" max="15369" width="13.6640625" style="2" customWidth="1"/>
    <col min="15370" max="15370" width="1.6640625" style="2" customWidth="1"/>
    <col min="15371" max="15371" width="13.6640625" style="2" customWidth="1"/>
    <col min="15372" max="15372" width="0.88671875" style="2" customWidth="1"/>
    <col min="15373" max="15373" width="13" style="2" customWidth="1"/>
    <col min="15374" max="15374" width="6.109375" style="2" bestFit="1" customWidth="1"/>
    <col min="15375" max="15613" width="10.88671875" style="2"/>
    <col min="15614" max="15614" width="17.6640625" style="2" customWidth="1"/>
    <col min="15615" max="15615" width="5" style="2" customWidth="1"/>
    <col min="15616" max="15616" width="4.44140625" style="2" customWidth="1"/>
    <col min="15617" max="15617" width="6.33203125" style="2" customWidth="1"/>
    <col min="15618" max="15618" width="1.6640625" style="2" customWidth="1"/>
    <col min="15619" max="15619" width="8.33203125" style="2" customWidth="1"/>
    <col min="15620" max="15620" width="1.6640625" style="2" customWidth="1"/>
    <col min="15621" max="15621" width="13.6640625" style="2" customWidth="1"/>
    <col min="15622" max="15622" width="1.6640625" style="2" customWidth="1"/>
    <col min="15623" max="15623" width="13.6640625" style="2" customWidth="1"/>
    <col min="15624" max="15624" width="1.6640625" style="2" customWidth="1"/>
    <col min="15625" max="15625" width="13.6640625" style="2" customWidth="1"/>
    <col min="15626" max="15626" width="1.6640625" style="2" customWidth="1"/>
    <col min="15627" max="15627" width="13.6640625" style="2" customWidth="1"/>
    <col min="15628" max="15628" width="0.88671875" style="2" customWidth="1"/>
    <col min="15629" max="15629" width="13" style="2" customWidth="1"/>
    <col min="15630" max="15630" width="6.109375" style="2" bestFit="1" customWidth="1"/>
    <col min="15631" max="15869" width="10.88671875" style="2"/>
    <col min="15870" max="15870" width="17.6640625" style="2" customWidth="1"/>
    <col min="15871" max="15871" width="5" style="2" customWidth="1"/>
    <col min="15872" max="15872" width="4.44140625" style="2" customWidth="1"/>
    <col min="15873" max="15873" width="6.33203125" style="2" customWidth="1"/>
    <col min="15874" max="15874" width="1.6640625" style="2" customWidth="1"/>
    <col min="15875" max="15875" width="8.33203125" style="2" customWidth="1"/>
    <col min="15876" max="15876" width="1.6640625" style="2" customWidth="1"/>
    <col min="15877" max="15877" width="13.6640625" style="2" customWidth="1"/>
    <col min="15878" max="15878" width="1.6640625" style="2" customWidth="1"/>
    <col min="15879" max="15879" width="13.6640625" style="2" customWidth="1"/>
    <col min="15880" max="15880" width="1.6640625" style="2" customWidth="1"/>
    <col min="15881" max="15881" width="13.6640625" style="2" customWidth="1"/>
    <col min="15882" max="15882" width="1.6640625" style="2" customWidth="1"/>
    <col min="15883" max="15883" width="13.6640625" style="2" customWidth="1"/>
    <col min="15884" max="15884" width="0.88671875" style="2" customWidth="1"/>
    <col min="15885" max="15885" width="13" style="2" customWidth="1"/>
    <col min="15886" max="15886" width="6.109375" style="2" bestFit="1" customWidth="1"/>
    <col min="15887" max="16125" width="10.88671875" style="2"/>
    <col min="16126" max="16126" width="17.6640625" style="2" customWidth="1"/>
    <col min="16127" max="16127" width="5" style="2" customWidth="1"/>
    <col min="16128" max="16128" width="4.44140625" style="2" customWidth="1"/>
    <col min="16129" max="16129" width="6.33203125" style="2" customWidth="1"/>
    <col min="16130" max="16130" width="1.6640625" style="2" customWidth="1"/>
    <col min="16131" max="16131" width="8.33203125" style="2" customWidth="1"/>
    <col min="16132" max="16132" width="1.6640625" style="2" customWidth="1"/>
    <col min="16133" max="16133" width="13.6640625" style="2" customWidth="1"/>
    <col min="16134" max="16134" width="1.6640625" style="2" customWidth="1"/>
    <col min="16135" max="16135" width="13.6640625" style="2" customWidth="1"/>
    <col min="16136" max="16136" width="1.6640625" style="2" customWidth="1"/>
    <col min="16137" max="16137" width="13.6640625" style="2" customWidth="1"/>
    <col min="16138" max="16138" width="1.6640625" style="2" customWidth="1"/>
    <col min="16139" max="16139" width="13.6640625" style="2" customWidth="1"/>
    <col min="16140" max="16140" width="0.88671875" style="2" customWidth="1"/>
    <col min="16141" max="16141" width="13" style="2" customWidth="1"/>
    <col min="16142" max="16142" width="6.109375" style="2" bestFit="1" customWidth="1"/>
    <col min="16143" max="16384" width="10.88671875" style="2"/>
  </cols>
  <sheetData>
    <row r="1" spans="1:19" ht="24" customHeight="1">
      <c r="A1" s="30" t="s">
        <v>38</v>
      </c>
      <c r="B1" s="6"/>
      <c r="C1" s="6"/>
      <c r="F1" s="17"/>
      <c r="G1" s="17"/>
      <c r="H1" s="17"/>
      <c r="I1" s="17"/>
      <c r="J1" s="17"/>
      <c r="K1" s="17"/>
      <c r="N1" s="17"/>
    </row>
    <row r="2" spans="1:19" ht="24" customHeight="1">
      <c r="A2" s="31" t="s">
        <v>52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9" ht="24" customHeight="1">
      <c r="A3" s="31" t="s">
        <v>165</v>
      </c>
      <c r="B3" s="31"/>
      <c r="C3" s="31"/>
      <c r="D3" s="31"/>
      <c r="E3" s="31"/>
      <c r="F3" s="31"/>
      <c r="G3" s="31"/>
      <c r="M3" s="31"/>
    </row>
    <row r="4" spans="1:19" ht="24" customHeight="1">
      <c r="D4" s="4"/>
      <c r="H4" s="32"/>
      <c r="I4" s="32"/>
      <c r="J4" s="32"/>
      <c r="K4" s="31"/>
      <c r="L4" s="31"/>
      <c r="N4" s="17" t="s">
        <v>62</v>
      </c>
    </row>
    <row r="5" spans="1:19" ht="24" customHeight="1">
      <c r="D5" s="4"/>
      <c r="H5" s="94" t="s">
        <v>1</v>
      </c>
      <c r="I5" s="94"/>
      <c r="J5" s="94"/>
      <c r="L5" s="93" t="s">
        <v>2</v>
      </c>
      <c r="M5" s="93"/>
      <c r="N5" s="93"/>
    </row>
    <row r="6" spans="1:19" ht="24" customHeight="1">
      <c r="E6" s="10"/>
      <c r="F6" s="68" t="s">
        <v>3</v>
      </c>
      <c r="H6" s="33">
        <v>2559</v>
      </c>
      <c r="I6" s="13"/>
      <c r="J6" s="33">
        <v>2558</v>
      </c>
      <c r="L6" s="34">
        <v>2559</v>
      </c>
      <c r="N6" s="34">
        <v>2558</v>
      </c>
    </row>
    <row r="7" spans="1:19" ht="24" customHeight="1">
      <c r="A7" s="8" t="s">
        <v>53</v>
      </c>
      <c r="D7" s="5"/>
      <c r="E7" s="10"/>
      <c r="F7" s="13"/>
      <c r="H7" s="13"/>
      <c r="I7" s="13"/>
      <c r="J7" s="13"/>
      <c r="K7" s="11"/>
      <c r="L7" s="13"/>
      <c r="N7" s="13"/>
    </row>
    <row r="8" spans="1:19" ht="24" customHeight="1">
      <c r="A8" s="8" t="s">
        <v>54</v>
      </c>
      <c r="B8" s="35"/>
      <c r="D8" s="35"/>
      <c r="E8" s="35"/>
      <c r="K8" s="35"/>
    </row>
    <row r="9" spans="1:19" ht="24" customHeight="1">
      <c r="A9" s="18" t="s">
        <v>104</v>
      </c>
      <c r="C9" s="15"/>
      <c r="D9" s="35"/>
      <c r="E9" s="35"/>
      <c r="F9" s="14" t="s">
        <v>173</v>
      </c>
      <c r="H9" s="16">
        <v>5167487147</v>
      </c>
      <c r="I9" s="16"/>
      <c r="J9" s="16">
        <v>3909761981</v>
      </c>
      <c r="K9" s="23"/>
      <c r="L9" s="17">
        <v>5132272482</v>
      </c>
      <c r="M9" s="23"/>
      <c r="N9" s="17">
        <v>3858511620</v>
      </c>
    </row>
    <row r="10" spans="1:19" ht="24" customHeight="1">
      <c r="A10" s="18" t="s">
        <v>176</v>
      </c>
      <c r="C10" s="15"/>
      <c r="D10" s="35"/>
      <c r="E10" s="35"/>
      <c r="F10" s="14"/>
      <c r="H10" s="16">
        <v>5459704</v>
      </c>
      <c r="I10" s="16"/>
      <c r="J10" s="16">
        <v>0</v>
      </c>
      <c r="K10" s="23"/>
      <c r="L10" s="17">
        <v>5459704</v>
      </c>
      <c r="M10" s="23"/>
      <c r="N10" s="16">
        <v>0</v>
      </c>
    </row>
    <row r="11" spans="1:19" ht="24" customHeight="1">
      <c r="A11" s="18" t="s">
        <v>109</v>
      </c>
      <c r="C11" s="15"/>
      <c r="D11" s="35"/>
      <c r="E11" s="35"/>
      <c r="H11" s="16">
        <v>2255260</v>
      </c>
      <c r="I11" s="16"/>
      <c r="J11" s="16">
        <v>6070588</v>
      </c>
      <c r="K11" s="23"/>
      <c r="L11" s="16">
        <v>0</v>
      </c>
      <c r="M11" s="23"/>
      <c r="N11" s="16">
        <v>1629686</v>
      </c>
    </row>
    <row r="12" spans="1:19" ht="24" customHeight="1">
      <c r="A12" s="18" t="s">
        <v>196</v>
      </c>
      <c r="C12" s="15"/>
      <c r="D12" s="35"/>
      <c r="E12" s="35"/>
      <c r="F12" s="14">
        <v>4</v>
      </c>
      <c r="H12" s="16">
        <v>14505258</v>
      </c>
      <c r="I12" s="16"/>
      <c r="J12" s="16">
        <v>0</v>
      </c>
      <c r="K12" s="23"/>
      <c r="L12" s="16">
        <v>9569093</v>
      </c>
      <c r="M12" s="23"/>
      <c r="N12" s="16">
        <v>0</v>
      </c>
    </row>
    <row r="13" spans="1:19" ht="24" customHeight="1">
      <c r="A13" s="18" t="s">
        <v>55</v>
      </c>
      <c r="B13" s="14"/>
      <c r="C13" s="18"/>
      <c r="D13" s="35"/>
      <c r="E13" s="35"/>
      <c r="H13" s="20">
        <v>11688421</v>
      </c>
      <c r="I13" s="19"/>
      <c r="J13" s="20">
        <f>415011+9189535+8</f>
        <v>9604554</v>
      </c>
      <c r="K13" s="23"/>
      <c r="L13" s="36">
        <v>20762852</v>
      </c>
      <c r="M13" s="23"/>
      <c r="N13" s="36">
        <f>1956910+10512267-1</f>
        <v>12469176</v>
      </c>
    </row>
    <row r="14" spans="1:19" ht="24" customHeight="1">
      <c r="A14" s="8" t="s">
        <v>56</v>
      </c>
      <c r="D14" s="35"/>
      <c r="E14" s="35"/>
      <c r="H14" s="20">
        <f>SUM(H9:H13)</f>
        <v>5201395790</v>
      </c>
      <c r="I14" s="19"/>
      <c r="J14" s="20">
        <f>SUM(J9:J13)</f>
        <v>3925437123</v>
      </c>
      <c r="K14" s="23"/>
      <c r="L14" s="20">
        <f>SUM(L9:L13)</f>
        <v>5168064131</v>
      </c>
      <c r="M14" s="23"/>
      <c r="N14" s="20">
        <f>SUM(N9:N13)</f>
        <v>3872610482</v>
      </c>
      <c r="R14" s="19"/>
      <c r="S14" s="19"/>
    </row>
    <row r="15" spans="1:19" ht="24" customHeight="1">
      <c r="A15" s="8" t="s">
        <v>57</v>
      </c>
      <c r="D15" s="35"/>
      <c r="E15" s="35"/>
      <c r="H15" s="16"/>
      <c r="I15" s="16"/>
      <c r="J15" s="16"/>
      <c r="K15" s="23"/>
      <c r="L15" s="16"/>
      <c r="M15" s="23"/>
      <c r="N15" s="16"/>
    </row>
    <row r="16" spans="1:19" ht="24" customHeight="1">
      <c r="A16" s="18" t="s">
        <v>105</v>
      </c>
      <c r="C16" s="15"/>
      <c r="D16" s="35"/>
      <c r="E16" s="35"/>
      <c r="H16" s="16">
        <v>4799235765</v>
      </c>
      <c r="I16" s="16"/>
      <c r="J16" s="16">
        <v>3564203102</v>
      </c>
      <c r="K16" s="23"/>
      <c r="L16" s="16">
        <v>4795189567</v>
      </c>
      <c r="M16" s="23"/>
      <c r="N16" s="16">
        <v>3547340408</v>
      </c>
    </row>
    <row r="17" spans="1:19" ht="24" customHeight="1">
      <c r="A17" s="18" t="s">
        <v>177</v>
      </c>
      <c r="C17" s="15"/>
      <c r="D17" s="35"/>
      <c r="E17" s="35"/>
      <c r="H17" s="16">
        <v>4938155</v>
      </c>
      <c r="I17" s="16"/>
      <c r="J17" s="16">
        <v>0</v>
      </c>
      <c r="K17" s="23"/>
      <c r="L17" s="16">
        <v>4938155</v>
      </c>
      <c r="M17" s="23"/>
      <c r="N17" s="16">
        <v>0</v>
      </c>
    </row>
    <row r="18" spans="1:19" ht="24" customHeight="1">
      <c r="A18" s="18" t="s">
        <v>58</v>
      </c>
      <c r="C18" s="15"/>
      <c r="D18" s="37"/>
      <c r="E18" s="35"/>
      <c r="H18" s="19">
        <v>137799069</v>
      </c>
      <c r="I18" s="19"/>
      <c r="J18" s="19">
        <v>138652780</v>
      </c>
      <c r="K18" s="38"/>
      <c r="L18" s="19">
        <v>131557528</v>
      </c>
      <c r="M18" s="38"/>
      <c r="N18" s="19">
        <v>130493253</v>
      </c>
    </row>
    <row r="19" spans="1:19" ht="24" customHeight="1">
      <c r="A19" s="18" t="s">
        <v>59</v>
      </c>
      <c r="C19" s="15"/>
      <c r="D19" s="37"/>
      <c r="E19" s="35"/>
      <c r="H19" s="19">
        <v>226924123</v>
      </c>
      <c r="I19" s="19"/>
      <c r="J19" s="19">
        <v>213482094</v>
      </c>
      <c r="K19" s="38"/>
      <c r="L19" s="19">
        <v>192325465</v>
      </c>
      <c r="M19" s="38"/>
      <c r="N19" s="19">
        <v>200446781</v>
      </c>
    </row>
    <row r="20" spans="1:19" ht="24" customHeight="1">
      <c r="A20" s="18" t="s">
        <v>144</v>
      </c>
      <c r="C20" s="15"/>
      <c r="D20" s="37"/>
      <c r="E20" s="35"/>
      <c r="H20" s="20">
        <v>0</v>
      </c>
      <c r="I20" s="19"/>
      <c r="J20" s="20">
        <v>0</v>
      </c>
      <c r="K20" s="38"/>
      <c r="L20" s="20">
        <v>2967385</v>
      </c>
      <c r="M20" s="38"/>
      <c r="N20" s="20">
        <v>0</v>
      </c>
    </row>
    <row r="21" spans="1:19" ht="24" customHeight="1">
      <c r="A21" s="8" t="s">
        <v>60</v>
      </c>
      <c r="B21" s="35"/>
      <c r="E21" s="35"/>
      <c r="H21" s="20">
        <f>SUM(H16:H20)</f>
        <v>5168897112</v>
      </c>
      <c r="I21" s="19"/>
      <c r="J21" s="20">
        <f>SUM(J16:J20)</f>
        <v>3916337976</v>
      </c>
      <c r="K21" s="23"/>
      <c r="L21" s="20">
        <f>SUM(L16:L20)</f>
        <v>5126978100</v>
      </c>
      <c r="M21" s="23"/>
      <c r="N21" s="20">
        <f>SUM(N16:N20)</f>
        <v>3878280442</v>
      </c>
      <c r="P21" s="69"/>
      <c r="Q21" s="69"/>
      <c r="R21" s="19"/>
      <c r="S21" s="19"/>
    </row>
    <row r="22" spans="1:19" ht="24" customHeight="1">
      <c r="A22" s="8" t="s">
        <v>155</v>
      </c>
      <c r="B22" s="35"/>
      <c r="D22" s="14"/>
      <c r="E22" s="35"/>
      <c r="H22" s="19">
        <f>H14-H21</f>
        <v>32498678</v>
      </c>
      <c r="I22" s="19"/>
      <c r="J22" s="19">
        <f>J14-J21</f>
        <v>9099147</v>
      </c>
      <c r="K22" s="23"/>
      <c r="L22" s="19">
        <f>L14-L21</f>
        <v>41086031</v>
      </c>
      <c r="M22" s="23"/>
      <c r="N22" s="19">
        <f>N14-N21</f>
        <v>-5669960</v>
      </c>
      <c r="R22" s="19"/>
      <c r="S22" s="19"/>
    </row>
    <row r="23" spans="1:19" ht="24" customHeight="1">
      <c r="A23" s="18" t="s">
        <v>61</v>
      </c>
      <c r="B23" s="35"/>
      <c r="C23" s="18"/>
      <c r="E23" s="35"/>
      <c r="H23" s="20">
        <v>-46703018</v>
      </c>
      <c r="I23" s="19"/>
      <c r="J23" s="20">
        <v>-37357569</v>
      </c>
      <c r="K23" s="38"/>
      <c r="L23" s="20">
        <v>-46534590</v>
      </c>
      <c r="M23" s="38"/>
      <c r="N23" s="20">
        <v>-36930082</v>
      </c>
      <c r="P23" s="70"/>
      <c r="Q23" s="70"/>
      <c r="R23" s="70"/>
    </row>
    <row r="24" spans="1:19" ht="24" customHeight="1">
      <c r="A24" s="3" t="s">
        <v>180</v>
      </c>
      <c r="B24" s="35"/>
      <c r="C24" s="18"/>
      <c r="E24" s="35"/>
      <c r="H24" s="19">
        <f>SUM(H22:H23)</f>
        <v>-14204340</v>
      </c>
      <c r="I24" s="19"/>
      <c r="J24" s="19">
        <f>SUM(J22:J23)</f>
        <v>-28258422</v>
      </c>
      <c r="K24" s="38"/>
      <c r="L24" s="19">
        <f>SUM(L22:L23)</f>
        <v>-5448559</v>
      </c>
      <c r="M24" s="19"/>
      <c r="N24" s="19">
        <f>SUM(N22:N23)</f>
        <v>-42600042</v>
      </c>
      <c r="R24" s="19"/>
      <c r="S24" s="19"/>
    </row>
    <row r="25" spans="1:19" ht="24" customHeight="1">
      <c r="A25" s="18" t="s">
        <v>156</v>
      </c>
      <c r="B25" s="35"/>
      <c r="C25" s="18"/>
      <c r="E25" s="35"/>
      <c r="F25" s="14">
        <v>26</v>
      </c>
      <c r="H25" s="20">
        <v>-2063028</v>
      </c>
      <c r="I25" s="19"/>
      <c r="J25" s="20">
        <v>9982195</v>
      </c>
      <c r="K25" s="38"/>
      <c r="L25" s="20">
        <v>-1075796</v>
      </c>
      <c r="M25" s="19"/>
      <c r="N25" s="20">
        <v>9982195</v>
      </c>
    </row>
    <row r="26" spans="1:19" ht="24" customHeight="1">
      <c r="A26" s="3" t="s">
        <v>158</v>
      </c>
      <c r="B26" s="14"/>
      <c r="C26" s="18"/>
      <c r="E26" s="35"/>
      <c r="F26" s="14"/>
      <c r="H26" s="21">
        <f>SUM(H24:H25)</f>
        <v>-16267368</v>
      </c>
      <c r="I26" s="19"/>
      <c r="J26" s="21">
        <f>SUM(J24:J25)</f>
        <v>-18276227</v>
      </c>
      <c r="K26" s="23"/>
      <c r="L26" s="21">
        <f>SUM(L24:L25)</f>
        <v>-6524355</v>
      </c>
      <c r="M26" s="23"/>
      <c r="N26" s="21">
        <f>SUM(N24:N25)</f>
        <v>-32617847</v>
      </c>
      <c r="R26" s="19"/>
      <c r="S26" s="19"/>
    </row>
    <row r="27" spans="1:19" ht="12" customHeight="1">
      <c r="A27" s="3"/>
      <c r="B27" s="14"/>
      <c r="C27" s="18"/>
      <c r="E27" s="35"/>
      <c r="F27" s="14"/>
      <c r="H27" s="19"/>
      <c r="I27" s="19"/>
      <c r="J27" s="19"/>
      <c r="K27" s="23"/>
      <c r="L27" s="19"/>
      <c r="M27" s="23"/>
      <c r="N27" s="19"/>
    </row>
    <row r="28" spans="1:19" ht="24" customHeight="1">
      <c r="A28" s="3" t="s">
        <v>111</v>
      </c>
      <c r="B28" s="14"/>
      <c r="C28" s="18"/>
      <c r="E28" s="35"/>
      <c r="H28" s="19"/>
      <c r="I28" s="19"/>
      <c r="J28" s="19"/>
      <c r="K28" s="23"/>
      <c r="L28" s="19"/>
      <c r="M28" s="23"/>
      <c r="N28" s="19"/>
    </row>
    <row r="29" spans="1:19" ht="24" customHeight="1">
      <c r="A29" s="88" t="s">
        <v>157</v>
      </c>
      <c r="B29" s="14"/>
      <c r="C29" s="18"/>
      <c r="E29" s="35"/>
      <c r="H29" s="19"/>
      <c r="I29" s="19"/>
      <c r="J29" s="19"/>
      <c r="K29" s="23"/>
      <c r="L29" s="19"/>
      <c r="M29" s="23"/>
      <c r="N29" s="19"/>
    </row>
    <row r="30" spans="1:19" ht="24" customHeight="1">
      <c r="A30" s="18" t="s">
        <v>142</v>
      </c>
      <c r="B30" s="14"/>
      <c r="C30" s="18"/>
      <c r="E30" s="35"/>
      <c r="F30" s="14"/>
      <c r="H30" s="19"/>
      <c r="I30" s="19"/>
      <c r="J30" s="19"/>
      <c r="K30" s="23"/>
      <c r="L30" s="19"/>
      <c r="M30" s="23"/>
      <c r="N30" s="19"/>
    </row>
    <row r="31" spans="1:19" ht="24" customHeight="1">
      <c r="A31" s="18" t="s">
        <v>143</v>
      </c>
      <c r="B31" s="14"/>
      <c r="C31" s="18"/>
      <c r="E31" s="35"/>
      <c r="F31" s="14">
        <v>21</v>
      </c>
      <c r="H31" s="61">
        <v>0</v>
      </c>
      <c r="I31" s="19"/>
      <c r="J31" s="61">
        <v>-791540</v>
      </c>
      <c r="K31" s="38"/>
      <c r="L31" s="61">
        <v>0</v>
      </c>
      <c r="M31" s="38"/>
      <c r="N31" s="61">
        <v>-1181430</v>
      </c>
    </row>
    <row r="32" spans="1:19" ht="24" customHeight="1">
      <c r="A32" s="18" t="s">
        <v>110</v>
      </c>
      <c r="B32" s="14"/>
      <c r="C32" s="18"/>
      <c r="E32" s="35"/>
      <c r="F32" s="14">
        <v>26</v>
      </c>
      <c r="H32" s="62">
        <v>0</v>
      </c>
      <c r="I32" s="19"/>
      <c r="J32" s="62">
        <f>J31*-20%</f>
        <v>158308</v>
      </c>
      <c r="K32" s="38"/>
      <c r="L32" s="62">
        <v>0</v>
      </c>
      <c r="M32" s="19"/>
      <c r="N32" s="62">
        <f>N31*-20%</f>
        <v>236286</v>
      </c>
    </row>
    <row r="33" spans="1:19" ht="24" customHeight="1">
      <c r="A33" s="18"/>
      <c r="B33" s="14"/>
      <c r="C33" s="18"/>
      <c r="E33" s="35"/>
      <c r="F33" s="14"/>
      <c r="H33" s="19">
        <f>SUM(H30:H32)</f>
        <v>0</v>
      </c>
      <c r="I33" s="19"/>
      <c r="J33" s="19">
        <f>SUM(J30:J32)</f>
        <v>-633232</v>
      </c>
      <c r="K33" s="38"/>
      <c r="L33" s="19">
        <f>SUM(L30:L32)</f>
        <v>0</v>
      </c>
      <c r="M33" s="19"/>
      <c r="N33" s="19">
        <f>SUM(N30:N32)</f>
        <v>-945144</v>
      </c>
    </row>
    <row r="34" spans="1:19" ht="24" customHeight="1">
      <c r="A34" s="18" t="s">
        <v>128</v>
      </c>
      <c r="B34" s="14"/>
      <c r="C34" s="18"/>
      <c r="E34" s="35"/>
      <c r="F34" s="14" t="s">
        <v>174</v>
      </c>
      <c r="H34" s="61">
        <v>0</v>
      </c>
      <c r="I34" s="19"/>
      <c r="J34" s="61">
        <v>20201326</v>
      </c>
      <c r="K34" s="23"/>
      <c r="L34" s="61">
        <v>0</v>
      </c>
      <c r="M34" s="23"/>
      <c r="N34" s="61">
        <v>20201326</v>
      </c>
    </row>
    <row r="35" spans="1:19" ht="24" customHeight="1">
      <c r="A35" s="18" t="s">
        <v>110</v>
      </c>
      <c r="B35" s="14"/>
      <c r="C35" s="18"/>
      <c r="E35" s="35"/>
      <c r="F35" s="14" t="s">
        <v>175</v>
      </c>
      <c r="H35" s="62">
        <v>0</v>
      </c>
      <c r="I35" s="19"/>
      <c r="J35" s="62">
        <f>J34*-20%</f>
        <v>-4040265.2</v>
      </c>
      <c r="K35" s="23"/>
      <c r="L35" s="62">
        <v>0</v>
      </c>
      <c r="M35" s="23"/>
      <c r="N35" s="62">
        <f>N34*-20%</f>
        <v>-4040265.2</v>
      </c>
    </row>
    <row r="36" spans="1:19" ht="24" customHeight="1">
      <c r="A36" s="18"/>
      <c r="B36" s="14"/>
      <c r="C36" s="18"/>
      <c r="E36" s="35"/>
      <c r="F36" s="14"/>
      <c r="H36" s="19">
        <f>SUM(H34:H35)</f>
        <v>0</v>
      </c>
      <c r="I36" s="19"/>
      <c r="J36" s="19">
        <f>SUM(J34:J35)</f>
        <v>16161060.800000001</v>
      </c>
      <c r="K36" s="23"/>
      <c r="L36" s="19">
        <f>SUM(L34:L35)</f>
        <v>0</v>
      </c>
      <c r="M36" s="23"/>
      <c r="N36" s="19">
        <f>SUM(N34:N35)</f>
        <v>16161060.800000001</v>
      </c>
    </row>
    <row r="37" spans="1:19" ht="24" customHeight="1">
      <c r="A37" s="3" t="s">
        <v>140</v>
      </c>
      <c r="B37" s="14"/>
      <c r="C37" s="18"/>
      <c r="E37" s="35"/>
      <c r="F37" s="14"/>
      <c r="H37" s="21">
        <f>SUM(H36,H33)</f>
        <v>0</v>
      </c>
      <c r="I37" s="19"/>
      <c r="J37" s="21">
        <f>SUM(J36,J33)</f>
        <v>15527828.800000001</v>
      </c>
      <c r="K37" s="23"/>
      <c r="L37" s="21">
        <f>SUM(L36,L33)</f>
        <v>0</v>
      </c>
      <c r="M37" s="23"/>
      <c r="N37" s="21">
        <f>SUM(N36,N33)</f>
        <v>15215916.800000001</v>
      </c>
      <c r="R37" s="19"/>
      <c r="S37" s="19"/>
    </row>
    <row r="38" spans="1:19" ht="12" customHeight="1">
      <c r="A38" s="3"/>
      <c r="B38" s="14"/>
      <c r="C38" s="18"/>
      <c r="E38" s="35"/>
      <c r="F38" s="14"/>
      <c r="H38" s="26"/>
      <c r="I38" s="26"/>
      <c r="J38" s="26"/>
      <c r="K38" s="26"/>
      <c r="L38" s="26"/>
      <c r="M38" s="26"/>
      <c r="N38" s="26"/>
    </row>
    <row r="39" spans="1:19" ht="24" customHeight="1" thickBot="1">
      <c r="A39" s="3" t="s">
        <v>138</v>
      </c>
      <c r="B39" s="14"/>
      <c r="C39" s="18"/>
      <c r="E39" s="35"/>
      <c r="F39" s="14"/>
      <c r="H39" s="22">
        <f>SUM(H26,H37)</f>
        <v>-16267368</v>
      </c>
      <c r="I39" s="19"/>
      <c r="J39" s="22">
        <f>SUM(J26,J37)</f>
        <v>-2748398.1999999993</v>
      </c>
      <c r="K39" s="23"/>
      <c r="L39" s="22">
        <f>SUM(L26,L37)</f>
        <v>-6524355</v>
      </c>
      <c r="M39" s="23"/>
      <c r="N39" s="22">
        <f>SUM(N26,N37)</f>
        <v>-17401930.199999999</v>
      </c>
      <c r="R39" s="19"/>
      <c r="S39" s="19"/>
    </row>
    <row r="40" spans="1:19" ht="12" customHeight="1" thickTop="1">
      <c r="A40" s="3"/>
      <c r="B40" s="14"/>
      <c r="C40" s="18"/>
      <c r="E40" s="35"/>
      <c r="F40" s="14"/>
      <c r="H40" s="19"/>
      <c r="I40" s="19"/>
      <c r="J40" s="19"/>
      <c r="K40" s="23"/>
      <c r="L40" s="19"/>
      <c r="M40" s="23"/>
      <c r="N40" s="19"/>
    </row>
    <row r="41" spans="1:19" ht="24" customHeight="1">
      <c r="A41" s="3" t="s">
        <v>181</v>
      </c>
      <c r="B41" s="14"/>
      <c r="C41" s="18"/>
      <c r="E41" s="35"/>
      <c r="F41" s="14">
        <v>28</v>
      </c>
      <c r="H41" s="19"/>
      <c r="I41" s="19"/>
      <c r="J41" s="19"/>
      <c r="K41" s="23"/>
      <c r="L41" s="19"/>
      <c r="M41" s="23"/>
      <c r="N41" s="19"/>
    </row>
    <row r="42" spans="1:19" ht="24" customHeight="1">
      <c r="A42" s="15" t="s">
        <v>182</v>
      </c>
      <c r="B42" s="14"/>
      <c r="C42" s="15"/>
      <c r="E42" s="35"/>
      <c r="H42" s="17"/>
      <c r="I42" s="17"/>
      <c r="J42" s="17"/>
      <c r="L42" s="17"/>
      <c r="M42" s="35"/>
      <c r="N42" s="17"/>
    </row>
    <row r="43" spans="1:19" ht="24" customHeight="1" thickBot="1">
      <c r="A43" s="18" t="s">
        <v>183</v>
      </c>
      <c r="C43" s="15"/>
      <c r="D43" s="35"/>
      <c r="E43" s="35"/>
      <c r="H43" s="75">
        <v>-2.5999999999999999E-2</v>
      </c>
      <c r="I43" s="76"/>
      <c r="J43" s="75">
        <v>-3.1E-2</v>
      </c>
      <c r="K43" s="77"/>
      <c r="L43" s="75">
        <v>-0.01</v>
      </c>
      <c r="M43" s="77"/>
      <c r="N43" s="75">
        <v>-5.5E-2</v>
      </c>
    </row>
    <row r="44" spans="1:19" ht="24" customHeight="1" thickTop="1">
      <c r="A44" s="18"/>
      <c r="B44" s="18"/>
      <c r="C44" s="18"/>
      <c r="D44" s="35"/>
      <c r="E44" s="35"/>
      <c r="F44" s="6"/>
      <c r="K44" s="35"/>
    </row>
    <row r="45" spans="1:19" ht="24" customHeight="1">
      <c r="A45" s="35" t="s">
        <v>13</v>
      </c>
      <c r="B45" s="35"/>
      <c r="C45" s="35"/>
      <c r="D45" s="35"/>
      <c r="E45" s="35"/>
      <c r="M45" s="35"/>
    </row>
  </sheetData>
  <mergeCells count="2">
    <mergeCell ref="H5:J5"/>
    <mergeCell ref="L5:N5"/>
  </mergeCells>
  <pageMargins left="0.98425196850393704" right="0.39370078740157483" top="0.78740157480314965" bottom="0.27559055118110237" header="0.19685039370078741" footer="0.19685039370078741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showGridLines="0" zoomScale="80" zoomScaleNormal="80" workbookViewId="0"/>
  </sheetViews>
  <sheetFormatPr defaultRowHeight="23.4"/>
  <cols>
    <col min="1" max="1" width="41.109375" style="43" customWidth="1"/>
    <col min="2" max="2" width="9.44140625" style="43" customWidth="1"/>
    <col min="3" max="3" width="1.5546875" style="43" customWidth="1"/>
    <col min="4" max="4" width="15.33203125" style="43" customWidth="1"/>
    <col min="5" max="5" width="1.5546875" style="43" customWidth="1"/>
    <col min="6" max="6" width="15.33203125" style="43" customWidth="1"/>
    <col min="7" max="7" width="1.5546875" style="43" customWidth="1"/>
    <col min="8" max="8" width="15.33203125" style="43" customWidth="1"/>
    <col min="9" max="9" width="1.5546875" style="43" customWidth="1"/>
    <col min="10" max="10" width="15.33203125" style="43" customWidth="1"/>
    <col min="11" max="11" width="1.5546875" style="43" customWidth="1"/>
    <col min="12" max="12" width="15.33203125" style="43" customWidth="1"/>
    <col min="13" max="13" width="1.5546875" style="43" customWidth="1"/>
    <col min="14" max="14" width="15.33203125" style="43" customWidth="1"/>
    <col min="15" max="15" width="1.5546875" style="43" customWidth="1"/>
    <col min="16" max="16" width="16.109375" style="43" customWidth="1"/>
    <col min="17" max="17" width="1.5546875" style="43" customWidth="1"/>
    <col min="18" max="18" width="15.33203125" style="43" customWidth="1"/>
    <col min="19" max="19" width="1.5546875" style="43" customWidth="1"/>
    <col min="20" max="20" width="15.33203125" style="43" customWidth="1"/>
    <col min="21" max="21" width="9.109375" style="43"/>
    <col min="22" max="22" width="9.33203125" style="43" bestFit="1" customWidth="1"/>
    <col min="23" max="260" width="9.109375" style="43"/>
    <col min="261" max="261" width="26.5546875" style="43" customWidth="1"/>
    <col min="262" max="262" width="5.6640625" style="43" customWidth="1"/>
    <col min="263" max="263" width="2.33203125" style="43" customWidth="1"/>
    <col min="264" max="264" width="15.33203125" style="43" customWidth="1"/>
    <col min="265" max="265" width="1.5546875" style="43" customWidth="1"/>
    <col min="266" max="266" width="15.33203125" style="43" customWidth="1"/>
    <col min="267" max="267" width="1.5546875" style="43" customWidth="1"/>
    <col min="268" max="268" width="15.33203125" style="43" customWidth="1"/>
    <col min="269" max="269" width="1.5546875" style="43" customWidth="1"/>
    <col min="270" max="270" width="15.33203125" style="43" customWidth="1"/>
    <col min="271" max="271" width="1.5546875" style="43" customWidth="1"/>
    <col min="272" max="272" width="15.33203125" style="43" customWidth="1"/>
    <col min="273" max="273" width="1.5546875" style="43" customWidth="1"/>
    <col min="274" max="274" width="15.33203125" style="43" customWidth="1"/>
    <col min="275" max="275" width="1.5546875" style="43" customWidth="1"/>
    <col min="276" max="276" width="15.33203125" style="43" customWidth="1"/>
    <col min="277" max="277" width="9.109375" style="43"/>
    <col min="278" max="278" width="9.33203125" style="43" bestFit="1" customWidth="1"/>
    <col min="279" max="516" width="9.109375" style="43"/>
    <col min="517" max="517" width="26.5546875" style="43" customWidth="1"/>
    <col min="518" max="518" width="5.6640625" style="43" customWidth="1"/>
    <col min="519" max="519" width="2.33203125" style="43" customWidth="1"/>
    <col min="520" max="520" width="15.33203125" style="43" customWidth="1"/>
    <col min="521" max="521" width="1.5546875" style="43" customWidth="1"/>
    <col min="522" max="522" width="15.33203125" style="43" customWidth="1"/>
    <col min="523" max="523" width="1.5546875" style="43" customWidth="1"/>
    <col min="524" max="524" width="15.33203125" style="43" customWidth="1"/>
    <col min="525" max="525" width="1.5546875" style="43" customWidth="1"/>
    <col min="526" max="526" width="15.33203125" style="43" customWidth="1"/>
    <col min="527" max="527" width="1.5546875" style="43" customWidth="1"/>
    <col min="528" max="528" width="15.33203125" style="43" customWidth="1"/>
    <col min="529" max="529" width="1.5546875" style="43" customWidth="1"/>
    <col min="530" max="530" width="15.33203125" style="43" customWidth="1"/>
    <col min="531" max="531" width="1.5546875" style="43" customWidth="1"/>
    <col min="532" max="532" width="15.33203125" style="43" customWidth="1"/>
    <col min="533" max="533" width="9.109375" style="43"/>
    <col min="534" max="534" width="9.33203125" style="43" bestFit="1" customWidth="1"/>
    <col min="535" max="772" width="9.109375" style="43"/>
    <col min="773" max="773" width="26.5546875" style="43" customWidth="1"/>
    <col min="774" max="774" width="5.6640625" style="43" customWidth="1"/>
    <col min="775" max="775" width="2.33203125" style="43" customWidth="1"/>
    <col min="776" max="776" width="15.33203125" style="43" customWidth="1"/>
    <col min="777" max="777" width="1.5546875" style="43" customWidth="1"/>
    <col min="778" max="778" width="15.33203125" style="43" customWidth="1"/>
    <col min="779" max="779" width="1.5546875" style="43" customWidth="1"/>
    <col min="780" max="780" width="15.33203125" style="43" customWidth="1"/>
    <col min="781" max="781" width="1.5546875" style="43" customWidth="1"/>
    <col min="782" max="782" width="15.33203125" style="43" customWidth="1"/>
    <col min="783" max="783" width="1.5546875" style="43" customWidth="1"/>
    <col min="784" max="784" width="15.33203125" style="43" customWidth="1"/>
    <col min="785" max="785" width="1.5546875" style="43" customWidth="1"/>
    <col min="786" max="786" width="15.33203125" style="43" customWidth="1"/>
    <col min="787" max="787" width="1.5546875" style="43" customWidth="1"/>
    <col min="788" max="788" width="15.33203125" style="43" customWidth="1"/>
    <col min="789" max="789" width="9.109375" style="43"/>
    <col min="790" max="790" width="9.33203125" style="43" bestFit="1" customWidth="1"/>
    <col min="791" max="1028" width="9.109375" style="43"/>
    <col min="1029" max="1029" width="26.5546875" style="43" customWidth="1"/>
    <col min="1030" max="1030" width="5.6640625" style="43" customWidth="1"/>
    <col min="1031" max="1031" width="2.33203125" style="43" customWidth="1"/>
    <col min="1032" max="1032" width="15.33203125" style="43" customWidth="1"/>
    <col min="1033" max="1033" width="1.5546875" style="43" customWidth="1"/>
    <col min="1034" max="1034" width="15.33203125" style="43" customWidth="1"/>
    <col min="1035" max="1035" width="1.5546875" style="43" customWidth="1"/>
    <col min="1036" max="1036" width="15.33203125" style="43" customWidth="1"/>
    <col min="1037" max="1037" width="1.5546875" style="43" customWidth="1"/>
    <col min="1038" max="1038" width="15.33203125" style="43" customWidth="1"/>
    <col min="1039" max="1039" width="1.5546875" style="43" customWidth="1"/>
    <col min="1040" max="1040" width="15.33203125" style="43" customWidth="1"/>
    <col min="1041" max="1041" width="1.5546875" style="43" customWidth="1"/>
    <col min="1042" max="1042" width="15.33203125" style="43" customWidth="1"/>
    <col min="1043" max="1043" width="1.5546875" style="43" customWidth="1"/>
    <col min="1044" max="1044" width="15.33203125" style="43" customWidth="1"/>
    <col min="1045" max="1045" width="9.109375" style="43"/>
    <col min="1046" max="1046" width="9.33203125" style="43" bestFit="1" customWidth="1"/>
    <col min="1047" max="1284" width="9.109375" style="43"/>
    <col min="1285" max="1285" width="26.5546875" style="43" customWidth="1"/>
    <col min="1286" max="1286" width="5.6640625" style="43" customWidth="1"/>
    <col min="1287" max="1287" width="2.33203125" style="43" customWidth="1"/>
    <col min="1288" max="1288" width="15.33203125" style="43" customWidth="1"/>
    <col min="1289" max="1289" width="1.5546875" style="43" customWidth="1"/>
    <col min="1290" max="1290" width="15.33203125" style="43" customWidth="1"/>
    <col min="1291" max="1291" width="1.5546875" style="43" customWidth="1"/>
    <col min="1292" max="1292" width="15.33203125" style="43" customWidth="1"/>
    <col min="1293" max="1293" width="1.5546875" style="43" customWidth="1"/>
    <col min="1294" max="1294" width="15.33203125" style="43" customWidth="1"/>
    <col min="1295" max="1295" width="1.5546875" style="43" customWidth="1"/>
    <col min="1296" max="1296" width="15.33203125" style="43" customWidth="1"/>
    <col min="1297" max="1297" width="1.5546875" style="43" customWidth="1"/>
    <col min="1298" max="1298" width="15.33203125" style="43" customWidth="1"/>
    <col min="1299" max="1299" width="1.5546875" style="43" customWidth="1"/>
    <col min="1300" max="1300" width="15.33203125" style="43" customWidth="1"/>
    <col min="1301" max="1301" width="9.109375" style="43"/>
    <col min="1302" max="1302" width="9.33203125" style="43" bestFit="1" customWidth="1"/>
    <col min="1303" max="1540" width="9.109375" style="43"/>
    <col min="1541" max="1541" width="26.5546875" style="43" customWidth="1"/>
    <col min="1542" max="1542" width="5.6640625" style="43" customWidth="1"/>
    <col min="1543" max="1543" width="2.33203125" style="43" customWidth="1"/>
    <col min="1544" max="1544" width="15.33203125" style="43" customWidth="1"/>
    <col min="1545" max="1545" width="1.5546875" style="43" customWidth="1"/>
    <col min="1546" max="1546" width="15.33203125" style="43" customWidth="1"/>
    <col min="1547" max="1547" width="1.5546875" style="43" customWidth="1"/>
    <col min="1548" max="1548" width="15.33203125" style="43" customWidth="1"/>
    <col min="1549" max="1549" width="1.5546875" style="43" customWidth="1"/>
    <col min="1550" max="1550" width="15.33203125" style="43" customWidth="1"/>
    <col min="1551" max="1551" width="1.5546875" style="43" customWidth="1"/>
    <col min="1552" max="1552" width="15.33203125" style="43" customWidth="1"/>
    <col min="1553" max="1553" width="1.5546875" style="43" customWidth="1"/>
    <col min="1554" max="1554" width="15.33203125" style="43" customWidth="1"/>
    <col min="1555" max="1555" width="1.5546875" style="43" customWidth="1"/>
    <col min="1556" max="1556" width="15.33203125" style="43" customWidth="1"/>
    <col min="1557" max="1557" width="9.109375" style="43"/>
    <col min="1558" max="1558" width="9.33203125" style="43" bestFit="1" customWidth="1"/>
    <col min="1559" max="1796" width="9.109375" style="43"/>
    <col min="1797" max="1797" width="26.5546875" style="43" customWidth="1"/>
    <col min="1798" max="1798" width="5.6640625" style="43" customWidth="1"/>
    <col min="1799" max="1799" width="2.33203125" style="43" customWidth="1"/>
    <col min="1800" max="1800" width="15.33203125" style="43" customWidth="1"/>
    <col min="1801" max="1801" width="1.5546875" style="43" customWidth="1"/>
    <col min="1802" max="1802" width="15.33203125" style="43" customWidth="1"/>
    <col min="1803" max="1803" width="1.5546875" style="43" customWidth="1"/>
    <col min="1804" max="1804" width="15.33203125" style="43" customWidth="1"/>
    <col min="1805" max="1805" width="1.5546875" style="43" customWidth="1"/>
    <col min="1806" max="1806" width="15.33203125" style="43" customWidth="1"/>
    <col min="1807" max="1807" width="1.5546875" style="43" customWidth="1"/>
    <col min="1808" max="1808" width="15.33203125" style="43" customWidth="1"/>
    <col min="1809" max="1809" width="1.5546875" style="43" customWidth="1"/>
    <col min="1810" max="1810" width="15.33203125" style="43" customWidth="1"/>
    <col min="1811" max="1811" width="1.5546875" style="43" customWidth="1"/>
    <col min="1812" max="1812" width="15.33203125" style="43" customWidth="1"/>
    <col min="1813" max="1813" width="9.109375" style="43"/>
    <col min="1814" max="1814" width="9.33203125" style="43" bestFit="1" customWidth="1"/>
    <col min="1815" max="2052" width="9.109375" style="43"/>
    <col min="2053" max="2053" width="26.5546875" style="43" customWidth="1"/>
    <col min="2054" max="2054" width="5.6640625" style="43" customWidth="1"/>
    <col min="2055" max="2055" width="2.33203125" style="43" customWidth="1"/>
    <col min="2056" max="2056" width="15.33203125" style="43" customWidth="1"/>
    <col min="2057" max="2057" width="1.5546875" style="43" customWidth="1"/>
    <col min="2058" max="2058" width="15.33203125" style="43" customWidth="1"/>
    <col min="2059" max="2059" width="1.5546875" style="43" customWidth="1"/>
    <col min="2060" max="2060" width="15.33203125" style="43" customWidth="1"/>
    <col min="2061" max="2061" width="1.5546875" style="43" customWidth="1"/>
    <col min="2062" max="2062" width="15.33203125" style="43" customWidth="1"/>
    <col min="2063" max="2063" width="1.5546875" style="43" customWidth="1"/>
    <col min="2064" max="2064" width="15.33203125" style="43" customWidth="1"/>
    <col min="2065" max="2065" width="1.5546875" style="43" customWidth="1"/>
    <col min="2066" max="2066" width="15.33203125" style="43" customWidth="1"/>
    <col min="2067" max="2067" width="1.5546875" style="43" customWidth="1"/>
    <col min="2068" max="2068" width="15.33203125" style="43" customWidth="1"/>
    <col min="2069" max="2069" width="9.109375" style="43"/>
    <col min="2070" max="2070" width="9.33203125" style="43" bestFit="1" customWidth="1"/>
    <col min="2071" max="2308" width="9.109375" style="43"/>
    <col min="2309" max="2309" width="26.5546875" style="43" customWidth="1"/>
    <col min="2310" max="2310" width="5.6640625" style="43" customWidth="1"/>
    <col min="2311" max="2311" width="2.33203125" style="43" customWidth="1"/>
    <col min="2312" max="2312" width="15.33203125" style="43" customWidth="1"/>
    <col min="2313" max="2313" width="1.5546875" style="43" customWidth="1"/>
    <col min="2314" max="2314" width="15.33203125" style="43" customWidth="1"/>
    <col min="2315" max="2315" width="1.5546875" style="43" customWidth="1"/>
    <col min="2316" max="2316" width="15.33203125" style="43" customWidth="1"/>
    <col min="2317" max="2317" width="1.5546875" style="43" customWidth="1"/>
    <col min="2318" max="2318" width="15.33203125" style="43" customWidth="1"/>
    <col min="2319" max="2319" width="1.5546875" style="43" customWidth="1"/>
    <col min="2320" max="2320" width="15.33203125" style="43" customWidth="1"/>
    <col min="2321" max="2321" width="1.5546875" style="43" customWidth="1"/>
    <col min="2322" max="2322" width="15.33203125" style="43" customWidth="1"/>
    <col min="2323" max="2323" width="1.5546875" style="43" customWidth="1"/>
    <col min="2324" max="2324" width="15.33203125" style="43" customWidth="1"/>
    <col min="2325" max="2325" width="9.109375" style="43"/>
    <col min="2326" max="2326" width="9.33203125" style="43" bestFit="1" customWidth="1"/>
    <col min="2327" max="2564" width="9.109375" style="43"/>
    <col min="2565" max="2565" width="26.5546875" style="43" customWidth="1"/>
    <col min="2566" max="2566" width="5.6640625" style="43" customWidth="1"/>
    <col min="2567" max="2567" width="2.33203125" style="43" customWidth="1"/>
    <col min="2568" max="2568" width="15.33203125" style="43" customWidth="1"/>
    <col min="2569" max="2569" width="1.5546875" style="43" customWidth="1"/>
    <col min="2570" max="2570" width="15.33203125" style="43" customWidth="1"/>
    <col min="2571" max="2571" width="1.5546875" style="43" customWidth="1"/>
    <col min="2572" max="2572" width="15.33203125" style="43" customWidth="1"/>
    <col min="2573" max="2573" width="1.5546875" style="43" customWidth="1"/>
    <col min="2574" max="2574" width="15.33203125" style="43" customWidth="1"/>
    <col min="2575" max="2575" width="1.5546875" style="43" customWidth="1"/>
    <col min="2576" max="2576" width="15.33203125" style="43" customWidth="1"/>
    <col min="2577" max="2577" width="1.5546875" style="43" customWidth="1"/>
    <col min="2578" max="2578" width="15.33203125" style="43" customWidth="1"/>
    <col min="2579" max="2579" width="1.5546875" style="43" customWidth="1"/>
    <col min="2580" max="2580" width="15.33203125" style="43" customWidth="1"/>
    <col min="2581" max="2581" width="9.109375" style="43"/>
    <col min="2582" max="2582" width="9.33203125" style="43" bestFit="1" customWidth="1"/>
    <col min="2583" max="2820" width="9.109375" style="43"/>
    <col min="2821" max="2821" width="26.5546875" style="43" customWidth="1"/>
    <col min="2822" max="2822" width="5.6640625" style="43" customWidth="1"/>
    <col min="2823" max="2823" width="2.33203125" style="43" customWidth="1"/>
    <col min="2824" max="2824" width="15.33203125" style="43" customWidth="1"/>
    <col min="2825" max="2825" width="1.5546875" style="43" customWidth="1"/>
    <col min="2826" max="2826" width="15.33203125" style="43" customWidth="1"/>
    <col min="2827" max="2827" width="1.5546875" style="43" customWidth="1"/>
    <col min="2828" max="2828" width="15.33203125" style="43" customWidth="1"/>
    <col min="2829" max="2829" width="1.5546875" style="43" customWidth="1"/>
    <col min="2830" max="2830" width="15.33203125" style="43" customWidth="1"/>
    <col min="2831" max="2831" width="1.5546875" style="43" customWidth="1"/>
    <col min="2832" max="2832" width="15.33203125" style="43" customWidth="1"/>
    <col min="2833" max="2833" width="1.5546875" style="43" customWidth="1"/>
    <col min="2834" max="2834" width="15.33203125" style="43" customWidth="1"/>
    <col min="2835" max="2835" width="1.5546875" style="43" customWidth="1"/>
    <col min="2836" max="2836" width="15.33203125" style="43" customWidth="1"/>
    <col min="2837" max="2837" width="9.109375" style="43"/>
    <col min="2838" max="2838" width="9.33203125" style="43" bestFit="1" customWidth="1"/>
    <col min="2839" max="3076" width="9.109375" style="43"/>
    <col min="3077" max="3077" width="26.5546875" style="43" customWidth="1"/>
    <col min="3078" max="3078" width="5.6640625" style="43" customWidth="1"/>
    <col min="3079" max="3079" width="2.33203125" style="43" customWidth="1"/>
    <col min="3080" max="3080" width="15.33203125" style="43" customWidth="1"/>
    <col min="3081" max="3081" width="1.5546875" style="43" customWidth="1"/>
    <col min="3082" max="3082" width="15.33203125" style="43" customWidth="1"/>
    <col min="3083" max="3083" width="1.5546875" style="43" customWidth="1"/>
    <col min="3084" max="3084" width="15.33203125" style="43" customWidth="1"/>
    <col min="3085" max="3085" width="1.5546875" style="43" customWidth="1"/>
    <col min="3086" max="3086" width="15.33203125" style="43" customWidth="1"/>
    <col min="3087" max="3087" width="1.5546875" style="43" customWidth="1"/>
    <col min="3088" max="3088" width="15.33203125" style="43" customWidth="1"/>
    <col min="3089" max="3089" width="1.5546875" style="43" customWidth="1"/>
    <col min="3090" max="3090" width="15.33203125" style="43" customWidth="1"/>
    <col min="3091" max="3091" width="1.5546875" style="43" customWidth="1"/>
    <col min="3092" max="3092" width="15.33203125" style="43" customWidth="1"/>
    <col min="3093" max="3093" width="9.109375" style="43"/>
    <col min="3094" max="3094" width="9.33203125" style="43" bestFit="1" customWidth="1"/>
    <col min="3095" max="3332" width="9.109375" style="43"/>
    <col min="3333" max="3333" width="26.5546875" style="43" customWidth="1"/>
    <col min="3334" max="3334" width="5.6640625" style="43" customWidth="1"/>
    <col min="3335" max="3335" width="2.33203125" style="43" customWidth="1"/>
    <col min="3336" max="3336" width="15.33203125" style="43" customWidth="1"/>
    <col min="3337" max="3337" width="1.5546875" style="43" customWidth="1"/>
    <col min="3338" max="3338" width="15.33203125" style="43" customWidth="1"/>
    <col min="3339" max="3339" width="1.5546875" style="43" customWidth="1"/>
    <col min="3340" max="3340" width="15.33203125" style="43" customWidth="1"/>
    <col min="3341" max="3341" width="1.5546875" style="43" customWidth="1"/>
    <col min="3342" max="3342" width="15.33203125" style="43" customWidth="1"/>
    <col min="3343" max="3343" width="1.5546875" style="43" customWidth="1"/>
    <col min="3344" max="3344" width="15.33203125" style="43" customWidth="1"/>
    <col min="3345" max="3345" width="1.5546875" style="43" customWidth="1"/>
    <col min="3346" max="3346" width="15.33203125" style="43" customWidth="1"/>
    <col min="3347" max="3347" width="1.5546875" style="43" customWidth="1"/>
    <col min="3348" max="3348" width="15.33203125" style="43" customWidth="1"/>
    <col min="3349" max="3349" width="9.109375" style="43"/>
    <col min="3350" max="3350" width="9.33203125" style="43" bestFit="1" customWidth="1"/>
    <col min="3351" max="3588" width="9.109375" style="43"/>
    <col min="3589" max="3589" width="26.5546875" style="43" customWidth="1"/>
    <col min="3590" max="3590" width="5.6640625" style="43" customWidth="1"/>
    <col min="3591" max="3591" width="2.33203125" style="43" customWidth="1"/>
    <col min="3592" max="3592" width="15.33203125" style="43" customWidth="1"/>
    <col min="3593" max="3593" width="1.5546875" style="43" customWidth="1"/>
    <col min="3594" max="3594" width="15.33203125" style="43" customWidth="1"/>
    <col min="3595" max="3595" width="1.5546875" style="43" customWidth="1"/>
    <col min="3596" max="3596" width="15.33203125" style="43" customWidth="1"/>
    <col min="3597" max="3597" width="1.5546875" style="43" customWidth="1"/>
    <col min="3598" max="3598" width="15.33203125" style="43" customWidth="1"/>
    <col min="3599" max="3599" width="1.5546875" style="43" customWidth="1"/>
    <col min="3600" max="3600" width="15.33203125" style="43" customWidth="1"/>
    <col min="3601" max="3601" width="1.5546875" style="43" customWidth="1"/>
    <col min="3602" max="3602" width="15.33203125" style="43" customWidth="1"/>
    <col min="3603" max="3603" width="1.5546875" style="43" customWidth="1"/>
    <col min="3604" max="3604" width="15.33203125" style="43" customWidth="1"/>
    <col min="3605" max="3605" width="9.109375" style="43"/>
    <col min="3606" max="3606" width="9.33203125" style="43" bestFit="1" customWidth="1"/>
    <col min="3607" max="3844" width="9.109375" style="43"/>
    <col min="3845" max="3845" width="26.5546875" style="43" customWidth="1"/>
    <col min="3846" max="3846" width="5.6640625" style="43" customWidth="1"/>
    <col min="3847" max="3847" width="2.33203125" style="43" customWidth="1"/>
    <col min="3848" max="3848" width="15.33203125" style="43" customWidth="1"/>
    <col min="3849" max="3849" width="1.5546875" style="43" customWidth="1"/>
    <col min="3850" max="3850" width="15.33203125" style="43" customWidth="1"/>
    <col min="3851" max="3851" width="1.5546875" style="43" customWidth="1"/>
    <col min="3852" max="3852" width="15.33203125" style="43" customWidth="1"/>
    <col min="3853" max="3853" width="1.5546875" style="43" customWidth="1"/>
    <col min="3854" max="3854" width="15.33203125" style="43" customWidth="1"/>
    <col min="3855" max="3855" width="1.5546875" style="43" customWidth="1"/>
    <col min="3856" max="3856" width="15.33203125" style="43" customWidth="1"/>
    <col min="3857" max="3857" width="1.5546875" style="43" customWidth="1"/>
    <col min="3858" max="3858" width="15.33203125" style="43" customWidth="1"/>
    <col min="3859" max="3859" width="1.5546875" style="43" customWidth="1"/>
    <col min="3860" max="3860" width="15.33203125" style="43" customWidth="1"/>
    <col min="3861" max="3861" width="9.109375" style="43"/>
    <col min="3862" max="3862" width="9.33203125" style="43" bestFit="1" customWidth="1"/>
    <col min="3863" max="4100" width="9.109375" style="43"/>
    <col min="4101" max="4101" width="26.5546875" style="43" customWidth="1"/>
    <col min="4102" max="4102" width="5.6640625" style="43" customWidth="1"/>
    <col min="4103" max="4103" width="2.33203125" style="43" customWidth="1"/>
    <col min="4104" max="4104" width="15.33203125" style="43" customWidth="1"/>
    <col min="4105" max="4105" width="1.5546875" style="43" customWidth="1"/>
    <col min="4106" max="4106" width="15.33203125" style="43" customWidth="1"/>
    <col min="4107" max="4107" width="1.5546875" style="43" customWidth="1"/>
    <col min="4108" max="4108" width="15.33203125" style="43" customWidth="1"/>
    <col min="4109" max="4109" width="1.5546875" style="43" customWidth="1"/>
    <col min="4110" max="4110" width="15.33203125" style="43" customWidth="1"/>
    <col min="4111" max="4111" width="1.5546875" style="43" customWidth="1"/>
    <col min="4112" max="4112" width="15.33203125" style="43" customWidth="1"/>
    <col min="4113" max="4113" width="1.5546875" style="43" customWidth="1"/>
    <col min="4114" max="4114" width="15.33203125" style="43" customWidth="1"/>
    <col min="4115" max="4115" width="1.5546875" style="43" customWidth="1"/>
    <col min="4116" max="4116" width="15.33203125" style="43" customWidth="1"/>
    <col min="4117" max="4117" width="9.109375" style="43"/>
    <col min="4118" max="4118" width="9.33203125" style="43" bestFit="1" customWidth="1"/>
    <col min="4119" max="4356" width="9.109375" style="43"/>
    <col min="4357" max="4357" width="26.5546875" style="43" customWidth="1"/>
    <col min="4358" max="4358" width="5.6640625" style="43" customWidth="1"/>
    <col min="4359" max="4359" width="2.33203125" style="43" customWidth="1"/>
    <col min="4360" max="4360" width="15.33203125" style="43" customWidth="1"/>
    <col min="4361" max="4361" width="1.5546875" style="43" customWidth="1"/>
    <col min="4362" max="4362" width="15.33203125" style="43" customWidth="1"/>
    <col min="4363" max="4363" width="1.5546875" style="43" customWidth="1"/>
    <col min="4364" max="4364" width="15.33203125" style="43" customWidth="1"/>
    <col min="4365" max="4365" width="1.5546875" style="43" customWidth="1"/>
    <col min="4366" max="4366" width="15.33203125" style="43" customWidth="1"/>
    <col min="4367" max="4367" width="1.5546875" style="43" customWidth="1"/>
    <col min="4368" max="4368" width="15.33203125" style="43" customWidth="1"/>
    <col min="4369" max="4369" width="1.5546875" style="43" customWidth="1"/>
    <col min="4370" max="4370" width="15.33203125" style="43" customWidth="1"/>
    <col min="4371" max="4371" width="1.5546875" style="43" customWidth="1"/>
    <col min="4372" max="4372" width="15.33203125" style="43" customWidth="1"/>
    <col min="4373" max="4373" width="9.109375" style="43"/>
    <col min="4374" max="4374" width="9.33203125" style="43" bestFit="1" customWidth="1"/>
    <col min="4375" max="4612" width="9.109375" style="43"/>
    <col min="4613" max="4613" width="26.5546875" style="43" customWidth="1"/>
    <col min="4614" max="4614" width="5.6640625" style="43" customWidth="1"/>
    <col min="4615" max="4615" width="2.33203125" style="43" customWidth="1"/>
    <col min="4616" max="4616" width="15.33203125" style="43" customWidth="1"/>
    <col min="4617" max="4617" width="1.5546875" style="43" customWidth="1"/>
    <col min="4618" max="4618" width="15.33203125" style="43" customWidth="1"/>
    <col min="4619" max="4619" width="1.5546875" style="43" customWidth="1"/>
    <col min="4620" max="4620" width="15.33203125" style="43" customWidth="1"/>
    <col min="4621" max="4621" width="1.5546875" style="43" customWidth="1"/>
    <col min="4622" max="4622" width="15.33203125" style="43" customWidth="1"/>
    <col min="4623" max="4623" width="1.5546875" style="43" customWidth="1"/>
    <col min="4624" max="4624" width="15.33203125" style="43" customWidth="1"/>
    <col min="4625" max="4625" width="1.5546875" style="43" customWidth="1"/>
    <col min="4626" max="4626" width="15.33203125" style="43" customWidth="1"/>
    <col min="4627" max="4627" width="1.5546875" style="43" customWidth="1"/>
    <col min="4628" max="4628" width="15.33203125" style="43" customWidth="1"/>
    <col min="4629" max="4629" width="9.109375" style="43"/>
    <col min="4630" max="4630" width="9.33203125" style="43" bestFit="1" customWidth="1"/>
    <col min="4631" max="4868" width="9.109375" style="43"/>
    <col min="4869" max="4869" width="26.5546875" style="43" customWidth="1"/>
    <col min="4870" max="4870" width="5.6640625" style="43" customWidth="1"/>
    <col min="4871" max="4871" width="2.33203125" style="43" customWidth="1"/>
    <col min="4872" max="4872" width="15.33203125" style="43" customWidth="1"/>
    <col min="4873" max="4873" width="1.5546875" style="43" customWidth="1"/>
    <col min="4874" max="4874" width="15.33203125" style="43" customWidth="1"/>
    <col min="4875" max="4875" width="1.5546875" style="43" customWidth="1"/>
    <col min="4876" max="4876" width="15.33203125" style="43" customWidth="1"/>
    <col min="4877" max="4877" width="1.5546875" style="43" customWidth="1"/>
    <col min="4878" max="4878" width="15.33203125" style="43" customWidth="1"/>
    <col min="4879" max="4879" width="1.5546875" style="43" customWidth="1"/>
    <col min="4880" max="4880" width="15.33203125" style="43" customWidth="1"/>
    <col min="4881" max="4881" width="1.5546875" style="43" customWidth="1"/>
    <col min="4882" max="4882" width="15.33203125" style="43" customWidth="1"/>
    <col min="4883" max="4883" width="1.5546875" style="43" customWidth="1"/>
    <col min="4884" max="4884" width="15.33203125" style="43" customWidth="1"/>
    <col min="4885" max="4885" width="9.109375" style="43"/>
    <col min="4886" max="4886" width="9.33203125" style="43" bestFit="1" customWidth="1"/>
    <col min="4887" max="5124" width="9.109375" style="43"/>
    <col min="5125" max="5125" width="26.5546875" style="43" customWidth="1"/>
    <col min="5126" max="5126" width="5.6640625" style="43" customWidth="1"/>
    <col min="5127" max="5127" width="2.33203125" style="43" customWidth="1"/>
    <col min="5128" max="5128" width="15.33203125" style="43" customWidth="1"/>
    <col min="5129" max="5129" width="1.5546875" style="43" customWidth="1"/>
    <col min="5130" max="5130" width="15.33203125" style="43" customWidth="1"/>
    <col min="5131" max="5131" width="1.5546875" style="43" customWidth="1"/>
    <col min="5132" max="5132" width="15.33203125" style="43" customWidth="1"/>
    <col min="5133" max="5133" width="1.5546875" style="43" customWidth="1"/>
    <col min="5134" max="5134" width="15.33203125" style="43" customWidth="1"/>
    <col min="5135" max="5135" width="1.5546875" style="43" customWidth="1"/>
    <col min="5136" max="5136" width="15.33203125" style="43" customWidth="1"/>
    <col min="5137" max="5137" width="1.5546875" style="43" customWidth="1"/>
    <col min="5138" max="5138" width="15.33203125" style="43" customWidth="1"/>
    <col min="5139" max="5139" width="1.5546875" style="43" customWidth="1"/>
    <col min="5140" max="5140" width="15.33203125" style="43" customWidth="1"/>
    <col min="5141" max="5141" width="9.109375" style="43"/>
    <col min="5142" max="5142" width="9.33203125" style="43" bestFit="1" customWidth="1"/>
    <col min="5143" max="5380" width="9.109375" style="43"/>
    <col min="5381" max="5381" width="26.5546875" style="43" customWidth="1"/>
    <col min="5382" max="5382" width="5.6640625" style="43" customWidth="1"/>
    <col min="5383" max="5383" width="2.33203125" style="43" customWidth="1"/>
    <col min="5384" max="5384" width="15.33203125" style="43" customWidth="1"/>
    <col min="5385" max="5385" width="1.5546875" style="43" customWidth="1"/>
    <col min="5386" max="5386" width="15.33203125" style="43" customWidth="1"/>
    <col min="5387" max="5387" width="1.5546875" style="43" customWidth="1"/>
    <col min="5388" max="5388" width="15.33203125" style="43" customWidth="1"/>
    <col min="5389" max="5389" width="1.5546875" style="43" customWidth="1"/>
    <col min="5390" max="5390" width="15.33203125" style="43" customWidth="1"/>
    <col min="5391" max="5391" width="1.5546875" style="43" customWidth="1"/>
    <col min="5392" max="5392" width="15.33203125" style="43" customWidth="1"/>
    <col min="5393" max="5393" width="1.5546875" style="43" customWidth="1"/>
    <col min="5394" max="5394" width="15.33203125" style="43" customWidth="1"/>
    <col min="5395" max="5395" width="1.5546875" style="43" customWidth="1"/>
    <col min="5396" max="5396" width="15.33203125" style="43" customWidth="1"/>
    <col min="5397" max="5397" width="9.109375" style="43"/>
    <col min="5398" max="5398" width="9.33203125" style="43" bestFit="1" customWidth="1"/>
    <col min="5399" max="5636" width="9.109375" style="43"/>
    <col min="5637" max="5637" width="26.5546875" style="43" customWidth="1"/>
    <col min="5638" max="5638" width="5.6640625" style="43" customWidth="1"/>
    <col min="5639" max="5639" width="2.33203125" style="43" customWidth="1"/>
    <col min="5640" max="5640" width="15.33203125" style="43" customWidth="1"/>
    <col min="5641" max="5641" width="1.5546875" style="43" customWidth="1"/>
    <col min="5642" max="5642" width="15.33203125" style="43" customWidth="1"/>
    <col min="5643" max="5643" width="1.5546875" style="43" customWidth="1"/>
    <col min="5644" max="5644" width="15.33203125" style="43" customWidth="1"/>
    <col min="5645" max="5645" width="1.5546875" style="43" customWidth="1"/>
    <col min="5646" max="5646" width="15.33203125" style="43" customWidth="1"/>
    <col min="5647" max="5647" width="1.5546875" style="43" customWidth="1"/>
    <col min="5648" max="5648" width="15.33203125" style="43" customWidth="1"/>
    <col min="5649" max="5649" width="1.5546875" style="43" customWidth="1"/>
    <col min="5650" max="5650" width="15.33203125" style="43" customWidth="1"/>
    <col min="5651" max="5651" width="1.5546875" style="43" customWidth="1"/>
    <col min="5652" max="5652" width="15.33203125" style="43" customWidth="1"/>
    <col min="5653" max="5653" width="9.109375" style="43"/>
    <col min="5654" max="5654" width="9.33203125" style="43" bestFit="1" customWidth="1"/>
    <col min="5655" max="5892" width="9.109375" style="43"/>
    <col min="5893" max="5893" width="26.5546875" style="43" customWidth="1"/>
    <col min="5894" max="5894" width="5.6640625" style="43" customWidth="1"/>
    <col min="5895" max="5895" width="2.33203125" style="43" customWidth="1"/>
    <col min="5896" max="5896" width="15.33203125" style="43" customWidth="1"/>
    <col min="5897" max="5897" width="1.5546875" style="43" customWidth="1"/>
    <col min="5898" max="5898" width="15.33203125" style="43" customWidth="1"/>
    <col min="5899" max="5899" width="1.5546875" style="43" customWidth="1"/>
    <col min="5900" max="5900" width="15.33203125" style="43" customWidth="1"/>
    <col min="5901" max="5901" width="1.5546875" style="43" customWidth="1"/>
    <col min="5902" max="5902" width="15.33203125" style="43" customWidth="1"/>
    <col min="5903" max="5903" width="1.5546875" style="43" customWidth="1"/>
    <col min="5904" max="5904" width="15.33203125" style="43" customWidth="1"/>
    <col min="5905" max="5905" width="1.5546875" style="43" customWidth="1"/>
    <col min="5906" max="5906" width="15.33203125" style="43" customWidth="1"/>
    <col min="5907" max="5907" width="1.5546875" style="43" customWidth="1"/>
    <col min="5908" max="5908" width="15.33203125" style="43" customWidth="1"/>
    <col min="5909" max="5909" width="9.109375" style="43"/>
    <col min="5910" max="5910" width="9.33203125" style="43" bestFit="1" customWidth="1"/>
    <col min="5911" max="6148" width="9.109375" style="43"/>
    <col min="6149" max="6149" width="26.5546875" style="43" customWidth="1"/>
    <col min="6150" max="6150" width="5.6640625" style="43" customWidth="1"/>
    <col min="6151" max="6151" width="2.33203125" style="43" customWidth="1"/>
    <col min="6152" max="6152" width="15.33203125" style="43" customWidth="1"/>
    <col min="6153" max="6153" width="1.5546875" style="43" customWidth="1"/>
    <col min="6154" max="6154" width="15.33203125" style="43" customWidth="1"/>
    <col min="6155" max="6155" width="1.5546875" style="43" customWidth="1"/>
    <col min="6156" max="6156" width="15.33203125" style="43" customWidth="1"/>
    <col min="6157" max="6157" width="1.5546875" style="43" customWidth="1"/>
    <col min="6158" max="6158" width="15.33203125" style="43" customWidth="1"/>
    <col min="6159" max="6159" width="1.5546875" style="43" customWidth="1"/>
    <col min="6160" max="6160" width="15.33203125" style="43" customWidth="1"/>
    <col min="6161" max="6161" width="1.5546875" style="43" customWidth="1"/>
    <col min="6162" max="6162" width="15.33203125" style="43" customWidth="1"/>
    <col min="6163" max="6163" width="1.5546875" style="43" customWidth="1"/>
    <col min="6164" max="6164" width="15.33203125" style="43" customWidth="1"/>
    <col min="6165" max="6165" width="9.109375" style="43"/>
    <col min="6166" max="6166" width="9.33203125" style="43" bestFit="1" customWidth="1"/>
    <col min="6167" max="6404" width="9.109375" style="43"/>
    <col min="6405" max="6405" width="26.5546875" style="43" customWidth="1"/>
    <col min="6406" max="6406" width="5.6640625" style="43" customWidth="1"/>
    <col min="6407" max="6407" width="2.33203125" style="43" customWidth="1"/>
    <col min="6408" max="6408" width="15.33203125" style="43" customWidth="1"/>
    <col min="6409" max="6409" width="1.5546875" style="43" customWidth="1"/>
    <col min="6410" max="6410" width="15.33203125" style="43" customWidth="1"/>
    <col min="6411" max="6411" width="1.5546875" style="43" customWidth="1"/>
    <col min="6412" max="6412" width="15.33203125" style="43" customWidth="1"/>
    <col min="6413" max="6413" width="1.5546875" style="43" customWidth="1"/>
    <col min="6414" max="6414" width="15.33203125" style="43" customWidth="1"/>
    <col min="6415" max="6415" width="1.5546875" style="43" customWidth="1"/>
    <col min="6416" max="6416" width="15.33203125" style="43" customWidth="1"/>
    <col min="6417" max="6417" width="1.5546875" style="43" customWidth="1"/>
    <col min="6418" max="6418" width="15.33203125" style="43" customWidth="1"/>
    <col min="6419" max="6419" width="1.5546875" style="43" customWidth="1"/>
    <col min="6420" max="6420" width="15.33203125" style="43" customWidth="1"/>
    <col min="6421" max="6421" width="9.109375" style="43"/>
    <col min="6422" max="6422" width="9.33203125" style="43" bestFit="1" customWidth="1"/>
    <col min="6423" max="6660" width="9.109375" style="43"/>
    <col min="6661" max="6661" width="26.5546875" style="43" customWidth="1"/>
    <col min="6662" max="6662" width="5.6640625" style="43" customWidth="1"/>
    <col min="6663" max="6663" width="2.33203125" style="43" customWidth="1"/>
    <col min="6664" max="6664" width="15.33203125" style="43" customWidth="1"/>
    <col min="6665" max="6665" width="1.5546875" style="43" customWidth="1"/>
    <col min="6666" max="6666" width="15.33203125" style="43" customWidth="1"/>
    <col min="6667" max="6667" width="1.5546875" style="43" customWidth="1"/>
    <col min="6668" max="6668" width="15.33203125" style="43" customWidth="1"/>
    <col min="6669" max="6669" width="1.5546875" style="43" customWidth="1"/>
    <col min="6670" max="6670" width="15.33203125" style="43" customWidth="1"/>
    <col min="6671" max="6671" width="1.5546875" style="43" customWidth="1"/>
    <col min="6672" max="6672" width="15.33203125" style="43" customWidth="1"/>
    <col min="6673" max="6673" width="1.5546875" style="43" customWidth="1"/>
    <col min="6674" max="6674" width="15.33203125" style="43" customWidth="1"/>
    <col min="6675" max="6675" width="1.5546875" style="43" customWidth="1"/>
    <col min="6676" max="6676" width="15.33203125" style="43" customWidth="1"/>
    <col min="6677" max="6677" width="9.109375" style="43"/>
    <col min="6678" max="6678" width="9.33203125" style="43" bestFit="1" customWidth="1"/>
    <col min="6679" max="6916" width="9.109375" style="43"/>
    <col min="6917" max="6917" width="26.5546875" style="43" customWidth="1"/>
    <col min="6918" max="6918" width="5.6640625" style="43" customWidth="1"/>
    <col min="6919" max="6919" width="2.33203125" style="43" customWidth="1"/>
    <col min="6920" max="6920" width="15.33203125" style="43" customWidth="1"/>
    <col min="6921" max="6921" width="1.5546875" style="43" customWidth="1"/>
    <col min="6922" max="6922" width="15.33203125" style="43" customWidth="1"/>
    <col min="6923" max="6923" width="1.5546875" style="43" customWidth="1"/>
    <col min="6924" max="6924" width="15.33203125" style="43" customWidth="1"/>
    <col min="6925" max="6925" width="1.5546875" style="43" customWidth="1"/>
    <col min="6926" max="6926" width="15.33203125" style="43" customWidth="1"/>
    <col min="6927" max="6927" width="1.5546875" style="43" customWidth="1"/>
    <col min="6928" max="6928" width="15.33203125" style="43" customWidth="1"/>
    <col min="6929" max="6929" width="1.5546875" style="43" customWidth="1"/>
    <col min="6930" max="6930" width="15.33203125" style="43" customWidth="1"/>
    <col min="6931" max="6931" width="1.5546875" style="43" customWidth="1"/>
    <col min="6932" max="6932" width="15.33203125" style="43" customWidth="1"/>
    <col min="6933" max="6933" width="9.109375" style="43"/>
    <col min="6934" max="6934" width="9.33203125" style="43" bestFit="1" customWidth="1"/>
    <col min="6935" max="7172" width="9.109375" style="43"/>
    <col min="7173" max="7173" width="26.5546875" style="43" customWidth="1"/>
    <col min="7174" max="7174" width="5.6640625" style="43" customWidth="1"/>
    <col min="7175" max="7175" width="2.33203125" style="43" customWidth="1"/>
    <col min="7176" max="7176" width="15.33203125" style="43" customWidth="1"/>
    <col min="7177" max="7177" width="1.5546875" style="43" customWidth="1"/>
    <col min="7178" max="7178" width="15.33203125" style="43" customWidth="1"/>
    <col min="7179" max="7179" width="1.5546875" style="43" customWidth="1"/>
    <col min="7180" max="7180" width="15.33203125" style="43" customWidth="1"/>
    <col min="7181" max="7181" width="1.5546875" style="43" customWidth="1"/>
    <col min="7182" max="7182" width="15.33203125" style="43" customWidth="1"/>
    <col min="7183" max="7183" width="1.5546875" style="43" customWidth="1"/>
    <col min="7184" max="7184" width="15.33203125" style="43" customWidth="1"/>
    <col min="7185" max="7185" width="1.5546875" style="43" customWidth="1"/>
    <col min="7186" max="7186" width="15.33203125" style="43" customWidth="1"/>
    <col min="7187" max="7187" width="1.5546875" style="43" customWidth="1"/>
    <col min="7188" max="7188" width="15.33203125" style="43" customWidth="1"/>
    <col min="7189" max="7189" width="9.109375" style="43"/>
    <col min="7190" max="7190" width="9.33203125" style="43" bestFit="1" customWidth="1"/>
    <col min="7191" max="7428" width="9.109375" style="43"/>
    <col min="7429" max="7429" width="26.5546875" style="43" customWidth="1"/>
    <col min="7430" max="7430" width="5.6640625" style="43" customWidth="1"/>
    <col min="7431" max="7431" width="2.33203125" style="43" customWidth="1"/>
    <col min="7432" max="7432" width="15.33203125" style="43" customWidth="1"/>
    <col min="7433" max="7433" width="1.5546875" style="43" customWidth="1"/>
    <col min="7434" max="7434" width="15.33203125" style="43" customWidth="1"/>
    <col min="7435" max="7435" width="1.5546875" style="43" customWidth="1"/>
    <col min="7436" max="7436" width="15.33203125" style="43" customWidth="1"/>
    <col min="7437" max="7437" width="1.5546875" style="43" customWidth="1"/>
    <col min="7438" max="7438" width="15.33203125" style="43" customWidth="1"/>
    <col min="7439" max="7439" width="1.5546875" style="43" customWidth="1"/>
    <col min="7440" max="7440" width="15.33203125" style="43" customWidth="1"/>
    <col min="7441" max="7441" width="1.5546875" style="43" customWidth="1"/>
    <col min="7442" max="7442" width="15.33203125" style="43" customWidth="1"/>
    <col min="7443" max="7443" width="1.5546875" style="43" customWidth="1"/>
    <col min="7444" max="7444" width="15.33203125" style="43" customWidth="1"/>
    <col min="7445" max="7445" width="9.109375" style="43"/>
    <col min="7446" max="7446" width="9.33203125" style="43" bestFit="1" customWidth="1"/>
    <col min="7447" max="7684" width="9.109375" style="43"/>
    <col min="7685" max="7685" width="26.5546875" style="43" customWidth="1"/>
    <col min="7686" max="7686" width="5.6640625" style="43" customWidth="1"/>
    <col min="7687" max="7687" width="2.33203125" style="43" customWidth="1"/>
    <col min="7688" max="7688" width="15.33203125" style="43" customWidth="1"/>
    <col min="7689" max="7689" width="1.5546875" style="43" customWidth="1"/>
    <col min="7690" max="7690" width="15.33203125" style="43" customWidth="1"/>
    <col min="7691" max="7691" width="1.5546875" style="43" customWidth="1"/>
    <col min="7692" max="7692" width="15.33203125" style="43" customWidth="1"/>
    <col min="7693" max="7693" width="1.5546875" style="43" customWidth="1"/>
    <col min="7694" max="7694" width="15.33203125" style="43" customWidth="1"/>
    <col min="7695" max="7695" width="1.5546875" style="43" customWidth="1"/>
    <col min="7696" max="7696" width="15.33203125" style="43" customWidth="1"/>
    <col min="7697" max="7697" width="1.5546875" style="43" customWidth="1"/>
    <col min="7698" max="7698" width="15.33203125" style="43" customWidth="1"/>
    <col min="7699" max="7699" width="1.5546875" style="43" customWidth="1"/>
    <col min="7700" max="7700" width="15.33203125" style="43" customWidth="1"/>
    <col min="7701" max="7701" width="9.109375" style="43"/>
    <col min="7702" max="7702" width="9.33203125" style="43" bestFit="1" customWidth="1"/>
    <col min="7703" max="7940" width="9.109375" style="43"/>
    <col min="7941" max="7941" width="26.5546875" style="43" customWidth="1"/>
    <col min="7942" max="7942" width="5.6640625" style="43" customWidth="1"/>
    <col min="7943" max="7943" width="2.33203125" style="43" customWidth="1"/>
    <col min="7944" max="7944" width="15.33203125" style="43" customWidth="1"/>
    <col min="7945" max="7945" width="1.5546875" style="43" customWidth="1"/>
    <col min="7946" max="7946" width="15.33203125" style="43" customWidth="1"/>
    <col min="7947" max="7947" width="1.5546875" style="43" customWidth="1"/>
    <col min="7948" max="7948" width="15.33203125" style="43" customWidth="1"/>
    <col min="7949" max="7949" width="1.5546875" style="43" customWidth="1"/>
    <col min="7950" max="7950" width="15.33203125" style="43" customWidth="1"/>
    <col min="7951" max="7951" width="1.5546875" style="43" customWidth="1"/>
    <col min="7952" max="7952" width="15.33203125" style="43" customWidth="1"/>
    <col min="7953" max="7953" width="1.5546875" style="43" customWidth="1"/>
    <col min="7954" max="7954" width="15.33203125" style="43" customWidth="1"/>
    <col min="7955" max="7955" width="1.5546875" style="43" customWidth="1"/>
    <col min="7956" max="7956" width="15.33203125" style="43" customWidth="1"/>
    <col min="7957" max="7957" width="9.109375" style="43"/>
    <col min="7958" max="7958" width="9.33203125" style="43" bestFit="1" customWidth="1"/>
    <col min="7959" max="8196" width="9.109375" style="43"/>
    <col min="8197" max="8197" width="26.5546875" style="43" customWidth="1"/>
    <col min="8198" max="8198" width="5.6640625" style="43" customWidth="1"/>
    <col min="8199" max="8199" width="2.33203125" style="43" customWidth="1"/>
    <col min="8200" max="8200" width="15.33203125" style="43" customWidth="1"/>
    <col min="8201" max="8201" width="1.5546875" style="43" customWidth="1"/>
    <col min="8202" max="8202" width="15.33203125" style="43" customWidth="1"/>
    <col min="8203" max="8203" width="1.5546875" style="43" customWidth="1"/>
    <col min="8204" max="8204" width="15.33203125" style="43" customWidth="1"/>
    <col min="8205" max="8205" width="1.5546875" style="43" customWidth="1"/>
    <col min="8206" max="8206" width="15.33203125" style="43" customWidth="1"/>
    <col min="8207" max="8207" width="1.5546875" style="43" customWidth="1"/>
    <col min="8208" max="8208" width="15.33203125" style="43" customWidth="1"/>
    <col min="8209" max="8209" width="1.5546875" style="43" customWidth="1"/>
    <col min="8210" max="8210" width="15.33203125" style="43" customWidth="1"/>
    <col min="8211" max="8211" width="1.5546875" style="43" customWidth="1"/>
    <col min="8212" max="8212" width="15.33203125" style="43" customWidth="1"/>
    <col min="8213" max="8213" width="9.109375" style="43"/>
    <col min="8214" max="8214" width="9.33203125" style="43" bestFit="1" customWidth="1"/>
    <col min="8215" max="8452" width="9.109375" style="43"/>
    <col min="8453" max="8453" width="26.5546875" style="43" customWidth="1"/>
    <col min="8454" max="8454" width="5.6640625" style="43" customWidth="1"/>
    <col min="8455" max="8455" width="2.33203125" style="43" customWidth="1"/>
    <col min="8456" max="8456" width="15.33203125" style="43" customWidth="1"/>
    <col min="8457" max="8457" width="1.5546875" style="43" customWidth="1"/>
    <col min="8458" max="8458" width="15.33203125" style="43" customWidth="1"/>
    <col min="8459" max="8459" width="1.5546875" style="43" customWidth="1"/>
    <col min="8460" max="8460" width="15.33203125" style="43" customWidth="1"/>
    <col min="8461" max="8461" width="1.5546875" style="43" customWidth="1"/>
    <col min="8462" max="8462" width="15.33203125" style="43" customWidth="1"/>
    <col min="8463" max="8463" width="1.5546875" style="43" customWidth="1"/>
    <col min="8464" max="8464" width="15.33203125" style="43" customWidth="1"/>
    <col min="8465" max="8465" width="1.5546875" style="43" customWidth="1"/>
    <col min="8466" max="8466" width="15.33203125" style="43" customWidth="1"/>
    <col min="8467" max="8467" width="1.5546875" style="43" customWidth="1"/>
    <col min="8468" max="8468" width="15.33203125" style="43" customWidth="1"/>
    <col min="8469" max="8469" width="9.109375" style="43"/>
    <col min="8470" max="8470" width="9.33203125" style="43" bestFit="1" customWidth="1"/>
    <col min="8471" max="8708" width="9.109375" style="43"/>
    <col min="8709" max="8709" width="26.5546875" style="43" customWidth="1"/>
    <col min="8710" max="8710" width="5.6640625" style="43" customWidth="1"/>
    <col min="8711" max="8711" width="2.33203125" style="43" customWidth="1"/>
    <col min="8712" max="8712" width="15.33203125" style="43" customWidth="1"/>
    <col min="8713" max="8713" width="1.5546875" style="43" customWidth="1"/>
    <col min="8714" max="8714" width="15.33203125" style="43" customWidth="1"/>
    <col min="8715" max="8715" width="1.5546875" style="43" customWidth="1"/>
    <col min="8716" max="8716" width="15.33203125" style="43" customWidth="1"/>
    <col min="8717" max="8717" width="1.5546875" style="43" customWidth="1"/>
    <col min="8718" max="8718" width="15.33203125" style="43" customWidth="1"/>
    <col min="8719" max="8719" width="1.5546875" style="43" customWidth="1"/>
    <col min="8720" max="8720" width="15.33203125" style="43" customWidth="1"/>
    <col min="8721" max="8721" width="1.5546875" style="43" customWidth="1"/>
    <col min="8722" max="8722" width="15.33203125" style="43" customWidth="1"/>
    <col min="8723" max="8723" width="1.5546875" style="43" customWidth="1"/>
    <col min="8724" max="8724" width="15.33203125" style="43" customWidth="1"/>
    <col min="8725" max="8725" width="9.109375" style="43"/>
    <col min="8726" max="8726" width="9.33203125" style="43" bestFit="1" customWidth="1"/>
    <col min="8727" max="8964" width="9.109375" style="43"/>
    <col min="8965" max="8965" width="26.5546875" style="43" customWidth="1"/>
    <col min="8966" max="8966" width="5.6640625" style="43" customWidth="1"/>
    <col min="8967" max="8967" width="2.33203125" style="43" customWidth="1"/>
    <col min="8968" max="8968" width="15.33203125" style="43" customWidth="1"/>
    <col min="8969" max="8969" width="1.5546875" style="43" customWidth="1"/>
    <col min="8970" max="8970" width="15.33203125" style="43" customWidth="1"/>
    <col min="8971" max="8971" width="1.5546875" style="43" customWidth="1"/>
    <col min="8972" max="8972" width="15.33203125" style="43" customWidth="1"/>
    <col min="8973" max="8973" width="1.5546875" style="43" customWidth="1"/>
    <col min="8974" max="8974" width="15.33203125" style="43" customWidth="1"/>
    <col min="8975" max="8975" width="1.5546875" style="43" customWidth="1"/>
    <col min="8976" max="8976" width="15.33203125" style="43" customWidth="1"/>
    <col min="8977" max="8977" width="1.5546875" style="43" customWidth="1"/>
    <col min="8978" max="8978" width="15.33203125" style="43" customWidth="1"/>
    <col min="8979" max="8979" width="1.5546875" style="43" customWidth="1"/>
    <col min="8980" max="8980" width="15.33203125" style="43" customWidth="1"/>
    <col min="8981" max="8981" width="9.109375" style="43"/>
    <col min="8982" max="8982" width="9.33203125" style="43" bestFit="1" customWidth="1"/>
    <col min="8983" max="9220" width="9.109375" style="43"/>
    <col min="9221" max="9221" width="26.5546875" style="43" customWidth="1"/>
    <col min="9222" max="9222" width="5.6640625" style="43" customWidth="1"/>
    <col min="9223" max="9223" width="2.33203125" style="43" customWidth="1"/>
    <col min="9224" max="9224" width="15.33203125" style="43" customWidth="1"/>
    <col min="9225" max="9225" width="1.5546875" style="43" customWidth="1"/>
    <col min="9226" max="9226" width="15.33203125" style="43" customWidth="1"/>
    <col min="9227" max="9227" width="1.5546875" style="43" customWidth="1"/>
    <col min="9228" max="9228" width="15.33203125" style="43" customWidth="1"/>
    <col min="9229" max="9229" width="1.5546875" style="43" customWidth="1"/>
    <col min="9230" max="9230" width="15.33203125" style="43" customWidth="1"/>
    <col min="9231" max="9231" width="1.5546875" style="43" customWidth="1"/>
    <col min="9232" max="9232" width="15.33203125" style="43" customWidth="1"/>
    <col min="9233" max="9233" width="1.5546875" style="43" customWidth="1"/>
    <col min="9234" max="9234" width="15.33203125" style="43" customWidth="1"/>
    <col min="9235" max="9235" width="1.5546875" style="43" customWidth="1"/>
    <col min="9236" max="9236" width="15.33203125" style="43" customWidth="1"/>
    <col min="9237" max="9237" width="9.109375" style="43"/>
    <col min="9238" max="9238" width="9.33203125" style="43" bestFit="1" customWidth="1"/>
    <col min="9239" max="9476" width="9.109375" style="43"/>
    <col min="9477" max="9477" width="26.5546875" style="43" customWidth="1"/>
    <col min="9478" max="9478" width="5.6640625" style="43" customWidth="1"/>
    <col min="9479" max="9479" width="2.33203125" style="43" customWidth="1"/>
    <col min="9480" max="9480" width="15.33203125" style="43" customWidth="1"/>
    <col min="9481" max="9481" width="1.5546875" style="43" customWidth="1"/>
    <col min="9482" max="9482" width="15.33203125" style="43" customWidth="1"/>
    <col min="9483" max="9483" width="1.5546875" style="43" customWidth="1"/>
    <col min="9484" max="9484" width="15.33203125" style="43" customWidth="1"/>
    <col min="9485" max="9485" width="1.5546875" style="43" customWidth="1"/>
    <col min="9486" max="9486" width="15.33203125" style="43" customWidth="1"/>
    <col min="9487" max="9487" width="1.5546875" style="43" customWidth="1"/>
    <col min="9488" max="9488" width="15.33203125" style="43" customWidth="1"/>
    <col min="9489" max="9489" width="1.5546875" style="43" customWidth="1"/>
    <col min="9490" max="9490" width="15.33203125" style="43" customWidth="1"/>
    <col min="9491" max="9491" width="1.5546875" style="43" customWidth="1"/>
    <col min="9492" max="9492" width="15.33203125" style="43" customWidth="1"/>
    <col min="9493" max="9493" width="9.109375" style="43"/>
    <col min="9494" max="9494" width="9.33203125" style="43" bestFit="1" customWidth="1"/>
    <col min="9495" max="9732" width="9.109375" style="43"/>
    <col min="9733" max="9733" width="26.5546875" style="43" customWidth="1"/>
    <col min="9734" max="9734" width="5.6640625" style="43" customWidth="1"/>
    <col min="9735" max="9735" width="2.33203125" style="43" customWidth="1"/>
    <col min="9736" max="9736" width="15.33203125" style="43" customWidth="1"/>
    <col min="9737" max="9737" width="1.5546875" style="43" customWidth="1"/>
    <col min="9738" max="9738" width="15.33203125" style="43" customWidth="1"/>
    <col min="9739" max="9739" width="1.5546875" style="43" customWidth="1"/>
    <col min="9740" max="9740" width="15.33203125" style="43" customWidth="1"/>
    <col min="9741" max="9741" width="1.5546875" style="43" customWidth="1"/>
    <col min="9742" max="9742" width="15.33203125" style="43" customWidth="1"/>
    <col min="9743" max="9743" width="1.5546875" style="43" customWidth="1"/>
    <col min="9744" max="9744" width="15.33203125" style="43" customWidth="1"/>
    <col min="9745" max="9745" width="1.5546875" style="43" customWidth="1"/>
    <col min="9746" max="9746" width="15.33203125" style="43" customWidth="1"/>
    <col min="9747" max="9747" width="1.5546875" style="43" customWidth="1"/>
    <col min="9748" max="9748" width="15.33203125" style="43" customWidth="1"/>
    <col min="9749" max="9749" width="9.109375" style="43"/>
    <col min="9750" max="9750" width="9.33203125" style="43" bestFit="1" customWidth="1"/>
    <col min="9751" max="9988" width="9.109375" style="43"/>
    <col min="9989" max="9989" width="26.5546875" style="43" customWidth="1"/>
    <col min="9990" max="9990" width="5.6640625" style="43" customWidth="1"/>
    <col min="9991" max="9991" width="2.33203125" style="43" customWidth="1"/>
    <col min="9992" max="9992" width="15.33203125" style="43" customWidth="1"/>
    <col min="9993" max="9993" width="1.5546875" style="43" customWidth="1"/>
    <col min="9994" max="9994" width="15.33203125" style="43" customWidth="1"/>
    <col min="9995" max="9995" width="1.5546875" style="43" customWidth="1"/>
    <col min="9996" max="9996" width="15.33203125" style="43" customWidth="1"/>
    <col min="9997" max="9997" width="1.5546875" style="43" customWidth="1"/>
    <col min="9998" max="9998" width="15.33203125" style="43" customWidth="1"/>
    <col min="9999" max="9999" width="1.5546875" style="43" customWidth="1"/>
    <col min="10000" max="10000" width="15.33203125" style="43" customWidth="1"/>
    <col min="10001" max="10001" width="1.5546875" style="43" customWidth="1"/>
    <col min="10002" max="10002" width="15.33203125" style="43" customWidth="1"/>
    <col min="10003" max="10003" width="1.5546875" style="43" customWidth="1"/>
    <col min="10004" max="10004" width="15.33203125" style="43" customWidth="1"/>
    <col min="10005" max="10005" width="9.109375" style="43"/>
    <col min="10006" max="10006" width="9.33203125" style="43" bestFit="1" customWidth="1"/>
    <col min="10007" max="10244" width="9.109375" style="43"/>
    <col min="10245" max="10245" width="26.5546875" style="43" customWidth="1"/>
    <col min="10246" max="10246" width="5.6640625" style="43" customWidth="1"/>
    <col min="10247" max="10247" width="2.33203125" style="43" customWidth="1"/>
    <col min="10248" max="10248" width="15.33203125" style="43" customWidth="1"/>
    <col min="10249" max="10249" width="1.5546875" style="43" customWidth="1"/>
    <col min="10250" max="10250" width="15.33203125" style="43" customWidth="1"/>
    <col min="10251" max="10251" width="1.5546875" style="43" customWidth="1"/>
    <col min="10252" max="10252" width="15.33203125" style="43" customWidth="1"/>
    <col min="10253" max="10253" width="1.5546875" style="43" customWidth="1"/>
    <col min="10254" max="10254" width="15.33203125" style="43" customWidth="1"/>
    <col min="10255" max="10255" width="1.5546875" style="43" customWidth="1"/>
    <col min="10256" max="10256" width="15.33203125" style="43" customWidth="1"/>
    <col min="10257" max="10257" width="1.5546875" style="43" customWidth="1"/>
    <col min="10258" max="10258" width="15.33203125" style="43" customWidth="1"/>
    <col min="10259" max="10259" width="1.5546875" style="43" customWidth="1"/>
    <col min="10260" max="10260" width="15.33203125" style="43" customWidth="1"/>
    <col min="10261" max="10261" width="9.109375" style="43"/>
    <col min="10262" max="10262" width="9.33203125" style="43" bestFit="1" customWidth="1"/>
    <col min="10263" max="10500" width="9.109375" style="43"/>
    <col min="10501" max="10501" width="26.5546875" style="43" customWidth="1"/>
    <col min="10502" max="10502" width="5.6640625" style="43" customWidth="1"/>
    <col min="10503" max="10503" width="2.33203125" style="43" customWidth="1"/>
    <col min="10504" max="10504" width="15.33203125" style="43" customWidth="1"/>
    <col min="10505" max="10505" width="1.5546875" style="43" customWidth="1"/>
    <col min="10506" max="10506" width="15.33203125" style="43" customWidth="1"/>
    <col min="10507" max="10507" width="1.5546875" style="43" customWidth="1"/>
    <col min="10508" max="10508" width="15.33203125" style="43" customWidth="1"/>
    <col min="10509" max="10509" width="1.5546875" style="43" customWidth="1"/>
    <col min="10510" max="10510" width="15.33203125" style="43" customWidth="1"/>
    <col min="10511" max="10511" width="1.5546875" style="43" customWidth="1"/>
    <col min="10512" max="10512" width="15.33203125" style="43" customWidth="1"/>
    <col min="10513" max="10513" width="1.5546875" style="43" customWidth="1"/>
    <col min="10514" max="10514" width="15.33203125" style="43" customWidth="1"/>
    <col min="10515" max="10515" width="1.5546875" style="43" customWidth="1"/>
    <col min="10516" max="10516" width="15.33203125" style="43" customWidth="1"/>
    <col min="10517" max="10517" width="9.109375" style="43"/>
    <col min="10518" max="10518" width="9.33203125" style="43" bestFit="1" customWidth="1"/>
    <col min="10519" max="10756" width="9.109375" style="43"/>
    <col min="10757" max="10757" width="26.5546875" style="43" customWidth="1"/>
    <col min="10758" max="10758" width="5.6640625" style="43" customWidth="1"/>
    <col min="10759" max="10759" width="2.33203125" style="43" customWidth="1"/>
    <col min="10760" max="10760" width="15.33203125" style="43" customWidth="1"/>
    <col min="10761" max="10761" width="1.5546875" style="43" customWidth="1"/>
    <col min="10762" max="10762" width="15.33203125" style="43" customWidth="1"/>
    <col min="10763" max="10763" width="1.5546875" style="43" customWidth="1"/>
    <col min="10764" max="10764" width="15.33203125" style="43" customWidth="1"/>
    <col min="10765" max="10765" width="1.5546875" style="43" customWidth="1"/>
    <col min="10766" max="10766" width="15.33203125" style="43" customWidth="1"/>
    <col min="10767" max="10767" width="1.5546875" style="43" customWidth="1"/>
    <col min="10768" max="10768" width="15.33203125" style="43" customWidth="1"/>
    <col min="10769" max="10769" width="1.5546875" style="43" customWidth="1"/>
    <col min="10770" max="10770" width="15.33203125" style="43" customWidth="1"/>
    <col min="10771" max="10771" width="1.5546875" style="43" customWidth="1"/>
    <col min="10772" max="10772" width="15.33203125" style="43" customWidth="1"/>
    <col min="10773" max="10773" width="9.109375" style="43"/>
    <col min="10774" max="10774" width="9.33203125" style="43" bestFit="1" customWidth="1"/>
    <col min="10775" max="11012" width="9.109375" style="43"/>
    <col min="11013" max="11013" width="26.5546875" style="43" customWidth="1"/>
    <col min="11014" max="11014" width="5.6640625" style="43" customWidth="1"/>
    <col min="11015" max="11015" width="2.33203125" style="43" customWidth="1"/>
    <col min="11016" max="11016" width="15.33203125" style="43" customWidth="1"/>
    <col min="11017" max="11017" width="1.5546875" style="43" customWidth="1"/>
    <col min="11018" max="11018" width="15.33203125" style="43" customWidth="1"/>
    <col min="11019" max="11019" width="1.5546875" style="43" customWidth="1"/>
    <col min="11020" max="11020" width="15.33203125" style="43" customWidth="1"/>
    <col min="11021" max="11021" width="1.5546875" style="43" customWidth="1"/>
    <col min="11022" max="11022" width="15.33203125" style="43" customWidth="1"/>
    <col min="11023" max="11023" width="1.5546875" style="43" customWidth="1"/>
    <col min="11024" max="11024" width="15.33203125" style="43" customWidth="1"/>
    <col min="11025" max="11025" width="1.5546875" style="43" customWidth="1"/>
    <col min="11026" max="11026" width="15.33203125" style="43" customWidth="1"/>
    <col min="11027" max="11027" width="1.5546875" style="43" customWidth="1"/>
    <col min="11028" max="11028" width="15.33203125" style="43" customWidth="1"/>
    <col min="11029" max="11029" width="9.109375" style="43"/>
    <col min="11030" max="11030" width="9.33203125" style="43" bestFit="1" customWidth="1"/>
    <col min="11031" max="11268" width="9.109375" style="43"/>
    <col min="11269" max="11269" width="26.5546875" style="43" customWidth="1"/>
    <col min="11270" max="11270" width="5.6640625" style="43" customWidth="1"/>
    <col min="11271" max="11271" width="2.33203125" style="43" customWidth="1"/>
    <col min="11272" max="11272" width="15.33203125" style="43" customWidth="1"/>
    <col min="11273" max="11273" width="1.5546875" style="43" customWidth="1"/>
    <col min="11274" max="11274" width="15.33203125" style="43" customWidth="1"/>
    <col min="11275" max="11275" width="1.5546875" style="43" customWidth="1"/>
    <col min="11276" max="11276" width="15.33203125" style="43" customWidth="1"/>
    <col min="11277" max="11277" width="1.5546875" style="43" customWidth="1"/>
    <col min="11278" max="11278" width="15.33203125" style="43" customWidth="1"/>
    <col min="11279" max="11279" width="1.5546875" style="43" customWidth="1"/>
    <col min="11280" max="11280" width="15.33203125" style="43" customWidth="1"/>
    <col min="11281" max="11281" width="1.5546875" style="43" customWidth="1"/>
    <col min="11282" max="11282" width="15.33203125" style="43" customWidth="1"/>
    <col min="11283" max="11283" width="1.5546875" style="43" customWidth="1"/>
    <col min="11284" max="11284" width="15.33203125" style="43" customWidth="1"/>
    <col min="11285" max="11285" width="9.109375" style="43"/>
    <col min="11286" max="11286" width="9.33203125" style="43" bestFit="1" customWidth="1"/>
    <col min="11287" max="11524" width="9.109375" style="43"/>
    <col min="11525" max="11525" width="26.5546875" style="43" customWidth="1"/>
    <col min="11526" max="11526" width="5.6640625" style="43" customWidth="1"/>
    <col min="11527" max="11527" width="2.33203125" style="43" customWidth="1"/>
    <col min="11528" max="11528" width="15.33203125" style="43" customWidth="1"/>
    <col min="11529" max="11529" width="1.5546875" style="43" customWidth="1"/>
    <col min="11530" max="11530" width="15.33203125" style="43" customWidth="1"/>
    <col min="11531" max="11531" width="1.5546875" style="43" customWidth="1"/>
    <col min="11532" max="11532" width="15.33203125" style="43" customWidth="1"/>
    <col min="11533" max="11533" width="1.5546875" style="43" customWidth="1"/>
    <col min="11534" max="11534" width="15.33203125" style="43" customWidth="1"/>
    <col min="11535" max="11535" width="1.5546875" style="43" customWidth="1"/>
    <col min="11536" max="11536" width="15.33203125" style="43" customWidth="1"/>
    <col min="11537" max="11537" width="1.5546875" style="43" customWidth="1"/>
    <col min="11538" max="11538" width="15.33203125" style="43" customWidth="1"/>
    <col min="11539" max="11539" width="1.5546875" style="43" customWidth="1"/>
    <col min="11540" max="11540" width="15.33203125" style="43" customWidth="1"/>
    <col min="11541" max="11541" width="9.109375" style="43"/>
    <col min="11542" max="11542" width="9.33203125" style="43" bestFit="1" customWidth="1"/>
    <col min="11543" max="11780" width="9.109375" style="43"/>
    <col min="11781" max="11781" width="26.5546875" style="43" customWidth="1"/>
    <col min="11782" max="11782" width="5.6640625" style="43" customWidth="1"/>
    <col min="11783" max="11783" width="2.33203125" style="43" customWidth="1"/>
    <col min="11784" max="11784" width="15.33203125" style="43" customWidth="1"/>
    <col min="11785" max="11785" width="1.5546875" style="43" customWidth="1"/>
    <col min="11786" max="11786" width="15.33203125" style="43" customWidth="1"/>
    <col min="11787" max="11787" width="1.5546875" style="43" customWidth="1"/>
    <col min="11788" max="11788" width="15.33203125" style="43" customWidth="1"/>
    <col min="11789" max="11789" width="1.5546875" style="43" customWidth="1"/>
    <col min="11790" max="11790" width="15.33203125" style="43" customWidth="1"/>
    <col min="11791" max="11791" width="1.5546875" style="43" customWidth="1"/>
    <col min="11792" max="11792" width="15.33203125" style="43" customWidth="1"/>
    <col min="11793" max="11793" width="1.5546875" style="43" customWidth="1"/>
    <col min="11794" max="11794" width="15.33203125" style="43" customWidth="1"/>
    <col min="11795" max="11795" width="1.5546875" style="43" customWidth="1"/>
    <col min="11796" max="11796" width="15.33203125" style="43" customWidth="1"/>
    <col min="11797" max="11797" width="9.109375" style="43"/>
    <col min="11798" max="11798" width="9.33203125" style="43" bestFit="1" customWidth="1"/>
    <col min="11799" max="12036" width="9.109375" style="43"/>
    <col min="12037" max="12037" width="26.5546875" style="43" customWidth="1"/>
    <col min="12038" max="12038" width="5.6640625" style="43" customWidth="1"/>
    <col min="12039" max="12039" width="2.33203125" style="43" customWidth="1"/>
    <col min="12040" max="12040" width="15.33203125" style="43" customWidth="1"/>
    <col min="12041" max="12041" width="1.5546875" style="43" customWidth="1"/>
    <col min="12042" max="12042" width="15.33203125" style="43" customWidth="1"/>
    <col min="12043" max="12043" width="1.5546875" style="43" customWidth="1"/>
    <col min="12044" max="12044" width="15.33203125" style="43" customWidth="1"/>
    <col min="12045" max="12045" width="1.5546875" style="43" customWidth="1"/>
    <col min="12046" max="12046" width="15.33203125" style="43" customWidth="1"/>
    <col min="12047" max="12047" width="1.5546875" style="43" customWidth="1"/>
    <col min="12048" max="12048" width="15.33203125" style="43" customWidth="1"/>
    <col min="12049" max="12049" width="1.5546875" style="43" customWidth="1"/>
    <col min="12050" max="12050" width="15.33203125" style="43" customWidth="1"/>
    <col min="12051" max="12051" width="1.5546875" style="43" customWidth="1"/>
    <col min="12052" max="12052" width="15.33203125" style="43" customWidth="1"/>
    <col min="12053" max="12053" width="9.109375" style="43"/>
    <col min="12054" max="12054" width="9.33203125" style="43" bestFit="1" customWidth="1"/>
    <col min="12055" max="12292" width="9.109375" style="43"/>
    <col min="12293" max="12293" width="26.5546875" style="43" customWidth="1"/>
    <col min="12294" max="12294" width="5.6640625" style="43" customWidth="1"/>
    <col min="12295" max="12295" width="2.33203125" style="43" customWidth="1"/>
    <col min="12296" max="12296" width="15.33203125" style="43" customWidth="1"/>
    <col min="12297" max="12297" width="1.5546875" style="43" customWidth="1"/>
    <col min="12298" max="12298" width="15.33203125" style="43" customWidth="1"/>
    <col min="12299" max="12299" width="1.5546875" style="43" customWidth="1"/>
    <col min="12300" max="12300" width="15.33203125" style="43" customWidth="1"/>
    <col min="12301" max="12301" width="1.5546875" style="43" customWidth="1"/>
    <col min="12302" max="12302" width="15.33203125" style="43" customWidth="1"/>
    <col min="12303" max="12303" width="1.5546875" style="43" customWidth="1"/>
    <col min="12304" max="12304" width="15.33203125" style="43" customWidth="1"/>
    <col min="12305" max="12305" width="1.5546875" style="43" customWidth="1"/>
    <col min="12306" max="12306" width="15.33203125" style="43" customWidth="1"/>
    <col min="12307" max="12307" width="1.5546875" style="43" customWidth="1"/>
    <col min="12308" max="12308" width="15.33203125" style="43" customWidth="1"/>
    <col min="12309" max="12309" width="9.109375" style="43"/>
    <col min="12310" max="12310" width="9.33203125" style="43" bestFit="1" customWidth="1"/>
    <col min="12311" max="12548" width="9.109375" style="43"/>
    <col min="12549" max="12549" width="26.5546875" style="43" customWidth="1"/>
    <col min="12550" max="12550" width="5.6640625" style="43" customWidth="1"/>
    <col min="12551" max="12551" width="2.33203125" style="43" customWidth="1"/>
    <col min="12552" max="12552" width="15.33203125" style="43" customWidth="1"/>
    <col min="12553" max="12553" width="1.5546875" style="43" customWidth="1"/>
    <col min="12554" max="12554" width="15.33203125" style="43" customWidth="1"/>
    <col min="12555" max="12555" width="1.5546875" style="43" customWidth="1"/>
    <col min="12556" max="12556" width="15.33203125" style="43" customWidth="1"/>
    <col min="12557" max="12557" width="1.5546875" style="43" customWidth="1"/>
    <col min="12558" max="12558" width="15.33203125" style="43" customWidth="1"/>
    <col min="12559" max="12559" width="1.5546875" style="43" customWidth="1"/>
    <col min="12560" max="12560" width="15.33203125" style="43" customWidth="1"/>
    <col min="12561" max="12561" width="1.5546875" style="43" customWidth="1"/>
    <col min="12562" max="12562" width="15.33203125" style="43" customWidth="1"/>
    <col min="12563" max="12563" width="1.5546875" style="43" customWidth="1"/>
    <col min="12564" max="12564" width="15.33203125" style="43" customWidth="1"/>
    <col min="12565" max="12565" width="9.109375" style="43"/>
    <col min="12566" max="12566" width="9.33203125" style="43" bestFit="1" customWidth="1"/>
    <col min="12567" max="12804" width="9.109375" style="43"/>
    <col min="12805" max="12805" width="26.5546875" style="43" customWidth="1"/>
    <col min="12806" max="12806" width="5.6640625" style="43" customWidth="1"/>
    <col min="12807" max="12807" width="2.33203125" style="43" customWidth="1"/>
    <col min="12808" max="12808" width="15.33203125" style="43" customWidth="1"/>
    <col min="12809" max="12809" width="1.5546875" style="43" customWidth="1"/>
    <col min="12810" max="12810" width="15.33203125" style="43" customWidth="1"/>
    <col min="12811" max="12811" width="1.5546875" style="43" customWidth="1"/>
    <col min="12812" max="12812" width="15.33203125" style="43" customWidth="1"/>
    <col min="12813" max="12813" width="1.5546875" style="43" customWidth="1"/>
    <col min="12814" max="12814" width="15.33203125" style="43" customWidth="1"/>
    <col min="12815" max="12815" width="1.5546875" style="43" customWidth="1"/>
    <col min="12816" max="12816" width="15.33203125" style="43" customWidth="1"/>
    <col min="12817" max="12817" width="1.5546875" style="43" customWidth="1"/>
    <col min="12818" max="12818" width="15.33203125" style="43" customWidth="1"/>
    <col min="12819" max="12819" width="1.5546875" style="43" customWidth="1"/>
    <col min="12820" max="12820" width="15.33203125" style="43" customWidth="1"/>
    <col min="12821" max="12821" width="9.109375" style="43"/>
    <col min="12822" max="12822" width="9.33203125" style="43" bestFit="1" customWidth="1"/>
    <col min="12823" max="13060" width="9.109375" style="43"/>
    <col min="13061" max="13061" width="26.5546875" style="43" customWidth="1"/>
    <col min="13062" max="13062" width="5.6640625" style="43" customWidth="1"/>
    <col min="13063" max="13063" width="2.33203125" style="43" customWidth="1"/>
    <col min="13064" max="13064" width="15.33203125" style="43" customWidth="1"/>
    <col min="13065" max="13065" width="1.5546875" style="43" customWidth="1"/>
    <col min="13066" max="13066" width="15.33203125" style="43" customWidth="1"/>
    <col min="13067" max="13067" width="1.5546875" style="43" customWidth="1"/>
    <col min="13068" max="13068" width="15.33203125" style="43" customWidth="1"/>
    <col min="13069" max="13069" width="1.5546875" style="43" customWidth="1"/>
    <col min="13070" max="13070" width="15.33203125" style="43" customWidth="1"/>
    <col min="13071" max="13071" width="1.5546875" style="43" customWidth="1"/>
    <col min="13072" max="13072" width="15.33203125" style="43" customWidth="1"/>
    <col min="13073" max="13073" width="1.5546875" style="43" customWidth="1"/>
    <col min="13074" max="13074" width="15.33203125" style="43" customWidth="1"/>
    <col min="13075" max="13075" width="1.5546875" style="43" customWidth="1"/>
    <col min="13076" max="13076" width="15.33203125" style="43" customWidth="1"/>
    <col min="13077" max="13077" width="9.109375" style="43"/>
    <col min="13078" max="13078" width="9.33203125" style="43" bestFit="1" customWidth="1"/>
    <col min="13079" max="13316" width="9.109375" style="43"/>
    <col min="13317" max="13317" width="26.5546875" style="43" customWidth="1"/>
    <col min="13318" max="13318" width="5.6640625" style="43" customWidth="1"/>
    <col min="13319" max="13319" width="2.33203125" style="43" customWidth="1"/>
    <col min="13320" max="13320" width="15.33203125" style="43" customWidth="1"/>
    <col min="13321" max="13321" width="1.5546875" style="43" customWidth="1"/>
    <col min="13322" max="13322" width="15.33203125" style="43" customWidth="1"/>
    <col min="13323" max="13323" width="1.5546875" style="43" customWidth="1"/>
    <col min="13324" max="13324" width="15.33203125" style="43" customWidth="1"/>
    <col min="13325" max="13325" width="1.5546875" style="43" customWidth="1"/>
    <col min="13326" max="13326" width="15.33203125" style="43" customWidth="1"/>
    <col min="13327" max="13327" width="1.5546875" style="43" customWidth="1"/>
    <col min="13328" max="13328" width="15.33203125" style="43" customWidth="1"/>
    <col min="13329" max="13329" width="1.5546875" style="43" customWidth="1"/>
    <col min="13330" max="13330" width="15.33203125" style="43" customWidth="1"/>
    <col min="13331" max="13331" width="1.5546875" style="43" customWidth="1"/>
    <col min="13332" max="13332" width="15.33203125" style="43" customWidth="1"/>
    <col min="13333" max="13333" width="9.109375" style="43"/>
    <col min="13334" max="13334" width="9.33203125" style="43" bestFit="1" customWidth="1"/>
    <col min="13335" max="13572" width="9.109375" style="43"/>
    <col min="13573" max="13573" width="26.5546875" style="43" customWidth="1"/>
    <col min="13574" max="13574" width="5.6640625" style="43" customWidth="1"/>
    <col min="13575" max="13575" width="2.33203125" style="43" customWidth="1"/>
    <col min="13576" max="13576" width="15.33203125" style="43" customWidth="1"/>
    <col min="13577" max="13577" width="1.5546875" style="43" customWidth="1"/>
    <col min="13578" max="13578" width="15.33203125" style="43" customWidth="1"/>
    <col min="13579" max="13579" width="1.5546875" style="43" customWidth="1"/>
    <col min="13580" max="13580" width="15.33203125" style="43" customWidth="1"/>
    <col min="13581" max="13581" width="1.5546875" style="43" customWidth="1"/>
    <col min="13582" max="13582" width="15.33203125" style="43" customWidth="1"/>
    <col min="13583" max="13583" width="1.5546875" style="43" customWidth="1"/>
    <col min="13584" max="13584" width="15.33203125" style="43" customWidth="1"/>
    <col min="13585" max="13585" width="1.5546875" style="43" customWidth="1"/>
    <col min="13586" max="13586" width="15.33203125" style="43" customWidth="1"/>
    <col min="13587" max="13587" width="1.5546875" style="43" customWidth="1"/>
    <col min="13588" max="13588" width="15.33203125" style="43" customWidth="1"/>
    <col min="13589" max="13589" width="9.109375" style="43"/>
    <col min="13590" max="13590" width="9.33203125" style="43" bestFit="1" customWidth="1"/>
    <col min="13591" max="13828" width="9.109375" style="43"/>
    <col min="13829" max="13829" width="26.5546875" style="43" customWidth="1"/>
    <col min="13830" max="13830" width="5.6640625" style="43" customWidth="1"/>
    <col min="13831" max="13831" width="2.33203125" style="43" customWidth="1"/>
    <col min="13832" max="13832" width="15.33203125" style="43" customWidth="1"/>
    <col min="13833" max="13833" width="1.5546875" style="43" customWidth="1"/>
    <col min="13834" max="13834" width="15.33203125" style="43" customWidth="1"/>
    <col min="13835" max="13835" width="1.5546875" style="43" customWidth="1"/>
    <col min="13836" max="13836" width="15.33203125" style="43" customWidth="1"/>
    <col min="13837" max="13837" width="1.5546875" style="43" customWidth="1"/>
    <col min="13838" max="13838" width="15.33203125" style="43" customWidth="1"/>
    <col min="13839" max="13839" width="1.5546875" style="43" customWidth="1"/>
    <col min="13840" max="13840" width="15.33203125" style="43" customWidth="1"/>
    <col min="13841" max="13841" width="1.5546875" style="43" customWidth="1"/>
    <col min="13842" max="13842" width="15.33203125" style="43" customWidth="1"/>
    <col min="13843" max="13843" width="1.5546875" style="43" customWidth="1"/>
    <col min="13844" max="13844" width="15.33203125" style="43" customWidth="1"/>
    <col min="13845" max="13845" width="9.109375" style="43"/>
    <col min="13846" max="13846" width="9.33203125" style="43" bestFit="1" customWidth="1"/>
    <col min="13847" max="14084" width="9.109375" style="43"/>
    <col min="14085" max="14085" width="26.5546875" style="43" customWidth="1"/>
    <col min="14086" max="14086" width="5.6640625" style="43" customWidth="1"/>
    <col min="14087" max="14087" width="2.33203125" style="43" customWidth="1"/>
    <col min="14088" max="14088" width="15.33203125" style="43" customWidth="1"/>
    <col min="14089" max="14089" width="1.5546875" style="43" customWidth="1"/>
    <col min="14090" max="14090" width="15.33203125" style="43" customWidth="1"/>
    <col min="14091" max="14091" width="1.5546875" style="43" customWidth="1"/>
    <col min="14092" max="14092" width="15.33203125" style="43" customWidth="1"/>
    <col min="14093" max="14093" width="1.5546875" style="43" customWidth="1"/>
    <col min="14094" max="14094" width="15.33203125" style="43" customWidth="1"/>
    <col min="14095" max="14095" width="1.5546875" style="43" customWidth="1"/>
    <col min="14096" max="14096" width="15.33203125" style="43" customWidth="1"/>
    <col min="14097" max="14097" width="1.5546875" style="43" customWidth="1"/>
    <col min="14098" max="14098" width="15.33203125" style="43" customWidth="1"/>
    <col min="14099" max="14099" width="1.5546875" style="43" customWidth="1"/>
    <col min="14100" max="14100" width="15.33203125" style="43" customWidth="1"/>
    <col min="14101" max="14101" width="9.109375" style="43"/>
    <col min="14102" max="14102" width="9.33203125" style="43" bestFit="1" customWidth="1"/>
    <col min="14103" max="14340" width="9.109375" style="43"/>
    <col min="14341" max="14341" width="26.5546875" style="43" customWidth="1"/>
    <col min="14342" max="14342" width="5.6640625" style="43" customWidth="1"/>
    <col min="14343" max="14343" width="2.33203125" style="43" customWidth="1"/>
    <col min="14344" max="14344" width="15.33203125" style="43" customWidth="1"/>
    <col min="14345" max="14345" width="1.5546875" style="43" customWidth="1"/>
    <col min="14346" max="14346" width="15.33203125" style="43" customWidth="1"/>
    <col min="14347" max="14347" width="1.5546875" style="43" customWidth="1"/>
    <col min="14348" max="14348" width="15.33203125" style="43" customWidth="1"/>
    <col min="14349" max="14349" width="1.5546875" style="43" customWidth="1"/>
    <col min="14350" max="14350" width="15.33203125" style="43" customWidth="1"/>
    <col min="14351" max="14351" width="1.5546875" style="43" customWidth="1"/>
    <col min="14352" max="14352" width="15.33203125" style="43" customWidth="1"/>
    <col min="14353" max="14353" width="1.5546875" style="43" customWidth="1"/>
    <col min="14354" max="14354" width="15.33203125" style="43" customWidth="1"/>
    <col min="14355" max="14355" width="1.5546875" style="43" customWidth="1"/>
    <col min="14356" max="14356" width="15.33203125" style="43" customWidth="1"/>
    <col min="14357" max="14357" width="9.109375" style="43"/>
    <col min="14358" max="14358" width="9.33203125" style="43" bestFit="1" customWidth="1"/>
    <col min="14359" max="14596" width="9.109375" style="43"/>
    <col min="14597" max="14597" width="26.5546875" style="43" customWidth="1"/>
    <col min="14598" max="14598" width="5.6640625" style="43" customWidth="1"/>
    <col min="14599" max="14599" width="2.33203125" style="43" customWidth="1"/>
    <col min="14600" max="14600" width="15.33203125" style="43" customWidth="1"/>
    <col min="14601" max="14601" width="1.5546875" style="43" customWidth="1"/>
    <col min="14602" max="14602" width="15.33203125" style="43" customWidth="1"/>
    <col min="14603" max="14603" width="1.5546875" style="43" customWidth="1"/>
    <col min="14604" max="14604" width="15.33203125" style="43" customWidth="1"/>
    <col min="14605" max="14605" width="1.5546875" style="43" customWidth="1"/>
    <col min="14606" max="14606" width="15.33203125" style="43" customWidth="1"/>
    <col min="14607" max="14607" width="1.5546875" style="43" customWidth="1"/>
    <col min="14608" max="14608" width="15.33203125" style="43" customWidth="1"/>
    <col min="14609" max="14609" width="1.5546875" style="43" customWidth="1"/>
    <col min="14610" max="14610" width="15.33203125" style="43" customWidth="1"/>
    <col min="14611" max="14611" width="1.5546875" style="43" customWidth="1"/>
    <col min="14612" max="14612" width="15.33203125" style="43" customWidth="1"/>
    <col min="14613" max="14613" width="9.109375" style="43"/>
    <col min="14614" max="14614" width="9.33203125" style="43" bestFit="1" customWidth="1"/>
    <col min="14615" max="14852" width="9.109375" style="43"/>
    <col min="14853" max="14853" width="26.5546875" style="43" customWidth="1"/>
    <col min="14854" max="14854" width="5.6640625" style="43" customWidth="1"/>
    <col min="14855" max="14855" width="2.33203125" style="43" customWidth="1"/>
    <col min="14856" max="14856" width="15.33203125" style="43" customWidth="1"/>
    <col min="14857" max="14857" width="1.5546875" style="43" customWidth="1"/>
    <col min="14858" max="14858" width="15.33203125" style="43" customWidth="1"/>
    <col min="14859" max="14859" width="1.5546875" style="43" customWidth="1"/>
    <col min="14860" max="14860" width="15.33203125" style="43" customWidth="1"/>
    <col min="14861" max="14861" width="1.5546875" style="43" customWidth="1"/>
    <col min="14862" max="14862" width="15.33203125" style="43" customWidth="1"/>
    <col min="14863" max="14863" width="1.5546875" style="43" customWidth="1"/>
    <col min="14864" max="14864" width="15.33203125" style="43" customWidth="1"/>
    <col min="14865" max="14865" width="1.5546875" style="43" customWidth="1"/>
    <col min="14866" max="14866" width="15.33203125" style="43" customWidth="1"/>
    <col min="14867" max="14867" width="1.5546875" style="43" customWidth="1"/>
    <col min="14868" max="14868" width="15.33203125" style="43" customWidth="1"/>
    <col min="14869" max="14869" width="9.109375" style="43"/>
    <col min="14870" max="14870" width="9.33203125" style="43" bestFit="1" customWidth="1"/>
    <col min="14871" max="15108" width="9.109375" style="43"/>
    <col min="15109" max="15109" width="26.5546875" style="43" customWidth="1"/>
    <col min="15110" max="15110" width="5.6640625" style="43" customWidth="1"/>
    <col min="15111" max="15111" width="2.33203125" style="43" customWidth="1"/>
    <col min="15112" max="15112" width="15.33203125" style="43" customWidth="1"/>
    <col min="15113" max="15113" width="1.5546875" style="43" customWidth="1"/>
    <col min="15114" max="15114" width="15.33203125" style="43" customWidth="1"/>
    <col min="15115" max="15115" width="1.5546875" style="43" customWidth="1"/>
    <col min="15116" max="15116" width="15.33203125" style="43" customWidth="1"/>
    <col min="15117" max="15117" width="1.5546875" style="43" customWidth="1"/>
    <col min="15118" max="15118" width="15.33203125" style="43" customWidth="1"/>
    <col min="15119" max="15119" width="1.5546875" style="43" customWidth="1"/>
    <col min="15120" max="15120" width="15.33203125" style="43" customWidth="1"/>
    <col min="15121" max="15121" width="1.5546875" style="43" customWidth="1"/>
    <col min="15122" max="15122" width="15.33203125" style="43" customWidth="1"/>
    <col min="15123" max="15123" width="1.5546875" style="43" customWidth="1"/>
    <col min="15124" max="15124" width="15.33203125" style="43" customWidth="1"/>
    <col min="15125" max="15125" width="9.109375" style="43"/>
    <col min="15126" max="15126" width="9.33203125" style="43" bestFit="1" customWidth="1"/>
    <col min="15127" max="15364" width="9.109375" style="43"/>
    <col min="15365" max="15365" width="26.5546875" style="43" customWidth="1"/>
    <col min="15366" max="15366" width="5.6640625" style="43" customWidth="1"/>
    <col min="15367" max="15367" width="2.33203125" style="43" customWidth="1"/>
    <col min="15368" max="15368" width="15.33203125" style="43" customWidth="1"/>
    <col min="15369" max="15369" width="1.5546875" style="43" customWidth="1"/>
    <col min="15370" max="15370" width="15.33203125" style="43" customWidth="1"/>
    <col min="15371" max="15371" width="1.5546875" style="43" customWidth="1"/>
    <col min="15372" max="15372" width="15.33203125" style="43" customWidth="1"/>
    <col min="15373" max="15373" width="1.5546875" style="43" customWidth="1"/>
    <col min="15374" max="15374" width="15.33203125" style="43" customWidth="1"/>
    <col min="15375" max="15375" width="1.5546875" style="43" customWidth="1"/>
    <col min="15376" max="15376" width="15.33203125" style="43" customWidth="1"/>
    <col min="15377" max="15377" width="1.5546875" style="43" customWidth="1"/>
    <col min="15378" max="15378" width="15.33203125" style="43" customWidth="1"/>
    <col min="15379" max="15379" width="1.5546875" style="43" customWidth="1"/>
    <col min="15380" max="15380" width="15.33203125" style="43" customWidth="1"/>
    <col min="15381" max="15381" width="9.109375" style="43"/>
    <col min="15382" max="15382" width="9.33203125" style="43" bestFit="1" customWidth="1"/>
    <col min="15383" max="15620" width="9.109375" style="43"/>
    <col min="15621" max="15621" width="26.5546875" style="43" customWidth="1"/>
    <col min="15622" max="15622" width="5.6640625" style="43" customWidth="1"/>
    <col min="15623" max="15623" width="2.33203125" style="43" customWidth="1"/>
    <col min="15624" max="15624" width="15.33203125" style="43" customWidth="1"/>
    <col min="15625" max="15625" width="1.5546875" style="43" customWidth="1"/>
    <col min="15626" max="15626" width="15.33203125" style="43" customWidth="1"/>
    <col min="15627" max="15627" width="1.5546875" style="43" customWidth="1"/>
    <col min="15628" max="15628" width="15.33203125" style="43" customWidth="1"/>
    <col min="15629" max="15629" width="1.5546875" style="43" customWidth="1"/>
    <col min="15630" max="15630" width="15.33203125" style="43" customWidth="1"/>
    <col min="15631" max="15631" width="1.5546875" style="43" customWidth="1"/>
    <col min="15632" max="15632" width="15.33203125" style="43" customWidth="1"/>
    <col min="15633" max="15633" width="1.5546875" style="43" customWidth="1"/>
    <col min="15634" max="15634" width="15.33203125" style="43" customWidth="1"/>
    <col min="15635" max="15635" width="1.5546875" style="43" customWidth="1"/>
    <col min="15636" max="15636" width="15.33203125" style="43" customWidth="1"/>
    <col min="15637" max="15637" width="9.109375" style="43"/>
    <col min="15638" max="15638" width="9.33203125" style="43" bestFit="1" customWidth="1"/>
    <col min="15639" max="15876" width="9.109375" style="43"/>
    <col min="15877" max="15877" width="26.5546875" style="43" customWidth="1"/>
    <col min="15878" max="15878" width="5.6640625" style="43" customWidth="1"/>
    <col min="15879" max="15879" width="2.33203125" style="43" customWidth="1"/>
    <col min="15880" max="15880" width="15.33203125" style="43" customWidth="1"/>
    <col min="15881" max="15881" width="1.5546875" style="43" customWidth="1"/>
    <col min="15882" max="15882" width="15.33203125" style="43" customWidth="1"/>
    <col min="15883" max="15883" width="1.5546875" style="43" customWidth="1"/>
    <col min="15884" max="15884" width="15.33203125" style="43" customWidth="1"/>
    <col min="15885" max="15885" width="1.5546875" style="43" customWidth="1"/>
    <col min="15886" max="15886" width="15.33203125" style="43" customWidth="1"/>
    <col min="15887" max="15887" width="1.5546875" style="43" customWidth="1"/>
    <col min="15888" max="15888" width="15.33203125" style="43" customWidth="1"/>
    <col min="15889" max="15889" width="1.5546875" style="43" customWidth="1"/>
    <col min="15890" max="15890" width="15.33203125" style="43" customWidth="1"/>
    <col min="15891" max="15891" width="1.5546875" style="43" customWidth="1"/>
    <col min="15892" max="15892" width="15.33203125" style="43" customWidth="1"/>
    <col min="15893" max="15893" width="9.109375" style="43"/>
    <col min="15894" max="15894" width="9.33203125" style="43" bestFit="1" customWidth="1"/>
    <col min="15895" max="16132" width="9.109375" style="43"/>
    <col min="16133" max="16133" width="26.5546875" style="43" customWidth="1"/>
    <col min="16134" max="16134" width="5.6640625" style="43" customWidth="1"/>
    <col min="16135" max="16135" width="2.33203125" style="43" customWidth="1"/>
    <col min="16136" max="16136" width="15.33203125" style="43" customWidth="1"/>
    <col min="16137" max="16137" width="1.5546875" style="43" customWidth="1"/>
    <col min="16138" max="16138" width="15.33203125" style="43" customWidth="1"/>
    <col min="16139" max="16139" width="1.5546875" style="43" customWidth="1"/>
    <col min="16140" max="16140" width="15.33203125" style="43" customWidth="1"/>
    <col min="16141" max="16141" width="1.5546875" style="43" customWidth="1"/>
    <col min="16142" max="16142" width="15.33203125" style="43" customWidth="1"/>
    <col min="16143" max="16143" width="1.5546875" style="43" customWidth="1"/>
    <col min="16144" max="16144" width="15.33203125" style="43" customWidth="1"/>
    <col min="16145" max="16145" width="1.5546875" style="43" customWidth="1"/>
    <col min="16146" max="16146" width="15.33203125" style="43" customWidth="1"/>
    <col min="16147" max="16147" width="1.5546875" style="43" customWidth="1"/>
    <col min="16148" max="16148" width="15.33203125" style="43" customWidth="1"/>
    <col min="16149" max="16149" width="9.109375" style="43"/>
    <col min="16150" max="16150" width="9.33203125" style="43" bestFit="1" customWidth="1"/>
    <col min="16151" max="16384" width="9.109375" style="43"/>
  </cols>
  <sheetData>
    <row r="1" spans="1:22">
      <c r="A1" s="1" t="s">
        <v>38</v>
      </c>
      <c r="T1" s="45"/>
    </row>
    <row r="2" spans="1:22">
      <c r="A2" s="1" t="s">
        <v>51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66"/>
      <c r="O2" s="66"/>
      <c r="P2" s="5"/>
      <c r="Q2" s="5"/>
      <c r="R2" s="5"/>
      <c r="S2" s="5"/>
      <c r="T2" s="66"/>
      <c r="U2" s="17"/>
      <c r="V2" s="2"/>
    </row>
    <row r="3" spans="1:22">
      <c r="A3" s="64" t="s">
        <v>165</v>
      </c>
      <c r="B3" s="67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5"/>
      <c r="S3" s="5"/>
      <c r="T3" s="66"/>
      <c r="U3" s="17"/>
      <c r="V3" s="2"/>
    </row>
    <row r="4" spans="1:22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6"/>
      <c r="M4" s="6"/>
      <c r="N4" s="4"/>
      <c r="O4" s="4"/>
      <c r="P4" s="6"/>
      <c r="Q4" s="6"/>
      <c r="R4" s="6"/>
      <c r="S4" s="6"/>
      <c r="T4" s="17" t="s">
        <v>62</v>
      </c>
      <c r="U4" s="17"/>
      <c r="V4" s="2"/>
    </row>
    <row r="5" spans="1:22">
      <c r="A5" s="2"/>
      <c r="B5" s="4"/>
      <c r="C5" s="47"/>
      <c r="D5" s="46" t="s">
        <v>1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65"/>
      <c r="Q5" s="46"/>
      <c r="R5" s="46"/>
      <c r="S5" s="46"/>
      <c r="T5" s="46"/>
      <c r="U5" s="17"/>
      <c r="V5" s="2"/>
    </row>
    <row r="6" spans="1:22">
      <c r="A6" s="2"/>
      <c r="B6" s="4"/>
      <c r="C6" s="47"/>
      <c r="D6" s="47"/>
      <c r="E6" s="47"/>
      <c r="G6" s="47"/>
      <c r="H6" s="47"/>
      <c r="I6" s="47"/>
      <c r="J6" s="47"/>
      <c r="K6" s="47"/>
      <c r="M6" s="47"/>
      <c r="O6" s="47"/>
      <c r="P6" s="95" t="s">
        <v>35</v>
      </c>
      <c r="Q6" s="95"/>
      <c r="R6" s="95"/>
      <c r="S6" s="5"/>
      <c r="T6" s="47"/>
      <c r="U6" s="17"/>
      <c r="V6" s="2"/>
    </row>
    <row r="7" spans="1:22">
      <c r="A7" s="8"/>
      <c r="B7" s="8"/>
      <c r="C7" s="5"/>
      <c r="D7" s="5"/>
      <c r="E7" s="5"/>
      <c r="F7" s="5"/>
      <c r="G7" s="6"/>
      <c r="H7" s="6"/>
      <c r="I7" s="6"/>
      <c r="J7" s="6"/>
      <c r="K7" s="6"/>
      <c r="L7" s="96" t="s">
        <v>32</v>
      </c>
      <c r="M7" s="96"/>
      <c r="N7" s="96"/>
      <c r="O7" s="5"/>
      <c r="P7" s="5" t="s">
        <v>40</v>
      </c>
      <c r="Q7" s="6"/>
      <c r="R7" s="6"/>
      <c r="S7" s="6"/>
      <c r="T7" s="5"/>
      <c r="U7" s="48"/>
      <c r="V7" s="8"/>
    </row>
    <row r="8" spans="1:22">
      <c r="A8" s="8"/>
      <c r="B8" s="8"/>
      <c r="C8" s="5"/>
      <c r="D8" s="5" t="s">
        <v>28</v>
      </c>
      <c r="E8" s="5"/>
      <c r="F8" s="5"/>
      <c r="G8" s="6"/>
      <c r="H8" s="5" t="s">
        <v>133</v>
      </c>
      <c r="I8" s="6"/>
      <c r="J8" s="59" t="s">
        <v>130</v>
      </c>
      <c r="K8" s="6"/>
      <c r="L8" s="49" t="s">
        <v>41</v>
      </c>
      <c r="M8" s="49"/>
      <c r="N8" s="49"/>
      <c r="O8" s="5"/>
      <c r="P8" s="5" t="s">
        <v>118</v>
      </c>
      <c r="R8" s="5" t="s">
        <v>42</v>
      </c>
      <c r="S8" s="6"/>
      <c r="T8" s="5"/>
      <c r="U8" s="48"/>
      <c r="V8" s="8"/>
    </row>
    <row r="9" spans="1:22">
      <c r="A9" s="8"/>
      <c r="B9" s="8"/>
      <c r="C9" s="5"/>
      <c r="D9" s="5" t="s">
        <v>43</v>
      </c>
      <c r="E9" s="5"/>
      <c r="F9" s="5" t="s">
        <v>44</v>
      </c>
      <c r="G9" s="6"/>
      <c r="H9" s="5" t="s">
        <v>122</v>
      </c>
      <c r="I9" s="6"/>
      <c r="J9" s="59" t="s">
        <v>125</v>
      </c>
      <c r="K9" s="6"/>
      <c r="L9" s="5" t="s">
        <v>45</v>
      </c>
      <c r="M9" s="6"/>
      <c r="N9" s="5"/>
      <c r="O9" s="5"/>
      <c r="P9" s="5" t="s">
        <v>119</v>
      </c>
      <c r="R9" s="5" t="s">
        <v>120</v>
      </c>
      <c r="S9" s="6"/>
      <c r="T9" s="5"/>
      <c r="U9" s="48"/>
      <c r="V9" s="8"/>
    </row>
    <row r="10" spans="1:22">
      <c r="A10" s="8"/>
      <c r="B10" s="68" t="s">
        <v>3</v>
      </c>
      <c r="C10" s="5"/>
      <c r="D10" s="9" t="s">
        <v>46</v>
      </c>
      <c r="E10" s="5"/>
      <c r="F10" s="9" t="s">
        <v>47</v>
      </c>
      <c r="G10" s="6"/>
      <c r="H10" s="53" t="s">
        <v>134</v>
      </c>
      <c r="I10" s="6"/>
      <c r="J10" s="60" t="s">
        <v>126</v>
      </c>
      <c r="K10" s="6"/>
      <c r="L10" s="9" t="s">
        <v>48</v>
      </c>
      <c r="M10" s="6"/>
      <c r="N10" s="9" t="s">
        <v>49</v>
      </c>
      <c r="O10" s="5"/>
      <c r="P10" s="9" t="s">
        <v>161</v>
      </c>
      <c r="R10" s="9" t="s">
        <v>27</v>
      </c>
      <c r="S10" s="6"/>
      <c r="T10" s="9" t="s">
        <v>50</v>
      </c>
      <c r="U10" s="48"/>
      <c r="V10" s="8"/>
    </row>
    <row r="11" spans="1:22">
      <c r="A11" s="8" t="s">
        <v>168</v>
      </c>
      <c r="B11" s="14"/>
      <c r="C11" s="6"/>
      <c r="D11" s="6">
        <v>560569547</v>
      </c>
      <c r="E11" s="6"/>
      <c r="F11" s="6">
        <v>249436348</v>
      </c>
      <c r="G11" s="6"/>
      <c r="H11" s="38">
        <v>74449240</v>
      </c>
      <c r="I11" s="6"/>
      <c r="J11" s="38">
        <v>4980713</v>
      </c>
      <c r="K11" s="6"/>
      <c r="L11" s="6">
        <v>32345939</v>
      </c>
      <c r="M11" s="6"/>
      <c r="N11" s="6">
        <v>265539681</v>
      </c>
      <c r="O11" s="6"/>
      <c r="P11" s="6">
        <v>467084261</v>
      </c>
      <c r="Q11" s="6"/>
      <c r="R11" s="38">
        <f>SUM(P11)</f>
        <v>467084261</v>
      </c>
      <c r="S11" s="6"/>
      <c r="T11" s="2">
        <f>SUM(D11:N11,R11)</f>
        <v>1654405729</v>
      </c>
      <c r="U11" s="6"/>
      <c r="V11" s="2"/>
    </row>
    <row r="12" spans="1:22">
      <c r="A12" s="18" t="s">
        <v>158</v>
      </c>
      <c r="B12" s="14"/>
      <c r="C12" s="6"/>
      <c r="D12" s="90">
        <v>0</v>
      </c>
      <c r="E12" s="6"/>
      <c r="F12" s="90">
        <v>0</v>
      </c>
      <c r="G12" s="6"/>
      <c r="H12" s="90">
        <v>0</v>
      </c>
      <c r="I12" s="6"/>
      <c r="J12" s="90">
        <v>0</v>
      </c>
      <c r="K12" s="6"/>
      <c r="L12" s="90">
        <v>0</v>
      </c>
      <c r="M12" s="6"/>
      <c r="N12" s="90">
        <f>SUM(PL!J26)</f>
        <v>-18276227</v>
      </c>
      <c r="O12" s="38"/>
      <c r="P12" s="90">
        <v>0</v>
      </c>
      <c r="Q12" s="38"/>
      <c r="R12" s="90">
        <f>SUM(P12)</f>
        <v>0</v>
      </c>
      <c r="S12" s="6"/>
      <c r="T12" s="90">
        <f>SUM(D12:N12,R12)</f>
        <v>-18276227</v>
      </c>
      <c r="U12" s="6"/>
      <c r="V12" s="2"/>
    </row>
    <row r="13" spans="1:22">
      <c r="A13" s="18" t="s">
        <v>147</v>
      </c>
      <c r="B13" s="14"/>
      <c r="C13" s="6"/>
      <c r="D13" s="91">
        <v>0</v>
      </c>
      <c r="E13" s="6"/>
      <c r="F13" s="91">
        <v>0</v>
      </c>
      <c r="G13" s="6"/>
      <c r="H13" s="91">
        <v>0</v>
      </c>
      <c r="I13" s="6"/>
      <c r="J13" s="91">
        <v>0</v>
      </c>
      <c r="K13" s="6"/>
      <c r="L13" s="91">
        <v>0</v>
      </c>
      <c r="M13" s="6"/>
      <c r="N13" s="91">
        <f>SUM(PL!J33)</f>
        <v>-633232</v>
      </c>
      <c r="O13" s="38"/>
      <c r="P13" s="91">
        <v>16161061</v>
      </c>
      <c r="Q13" s="6"/>
      <c r="R13" s="91">
        <f>SUM(P13)</f>
        <v>16161061</v>
      </c>
      <c r="S13" s="6"/>
      <c r="T13" s="91">
        <f>SUM(D13:N13,R13)</f>
        <v>15527829</v>
      </c>
      <c r="U13" s="6"/>
      <c r="V13" s="2"/>
    </row>
    <row r="14" spans="1:22">
      <c r="A14" s="18" t="s">
        <v>148</v>
      </c>
      <c r="B14" s="14"/>
      <c r="C14" s="5"/>
      <c r="D14" s="79">
        <f>SUM(D12:D13)</f>
        <v>0</v>
      </c>
      <c r="E14" s="5"/>
      <c r="F14" s="79">
        <f>SUM(F12:F13)</f>
        <v>0</v>
      </c>
      <c r="G14" s="5"/>
      <c r="H14" s="79">
        <f>SUM(H12:H13)</f>
        <v>0</v>
      </c>
      <c r="I14" s="5"/>
      <c r="J14" s="79">
        <f>SUM(J12:J13)</f>
        <v>0</v>
      </c>
      <c r="K14" s="5"/>
      <c r="L14" s="79">
        <f>SUM(L12:L13)</f>
        <v>0</v>
      </c>
      <c r="M14" s="6"/>
      <c r="N14" s="79">
        <f>SUM(N12:N13)</f>
        <v>-18909459</v>
      </c>
      <c r="O14" s="7"/>
      <c r="P14" s="79">
        <f>SUM(P12:P13)</f>
        <v>16161061</v>
      </c>
      <c r="Q14" s="16"/>
      <c r="R14" s="79">
        <f>SUM(R12:R13)</f>
        <v>16161061</v>
      </c>
      <c r="S14" s="7"/>
      <c r="T14" s="79">
        <f>SUM(T12:T13)</f>
        <v>-2748398</v>
      </c>
      <c r="U14" s="17"/>
      <c r="V14" s="2"/>
    </row>
    <row r="15" spans="1:22">
      <c r="A15" s="2" t="s">
        <v>121</v>
      </c>
      <c r="B15" s="14">
        <v>31</v>
      </c>
      <c r="C15" s="6"/>
      <c r="D15" s="38">
        <v>0</v>
      </c>
      <c r="E15" s="6"/>
      <c r="F15" s="38">
        <v>0</v>
      </c>
      <c r="G15" s="6"/>
      <c r="H15" s="38">
        <v>0</v>
      </c>
      <c r="I15" s="6"/>
      <c r="J15" s="38">
        <v>0</v>
      </c>
      <c r="K15" s="6"/>
      <c r="L15" s="38">
        <v>0</v>
      </c>
      <c r="M15" s="6"/>
      <c r="N15" s="6">
        <v>-33634173</v>
      </c>
      <c r="O15" s="6"/>
      <c r="P15" s="38">
        <v>0</v>
      </c>
      <c r="R15" s="38">
        <v>0</v>
      </c>
      <c r="S15" s="6"/>
      <c r="T15" s="38">
        <f>SUM(D15:R15)</f>
        <v>-33634173</v>
      </c>
      <c r="U15" s="6"/>
      <c r="V15" s="2"/>
    </row>
    <row r="16" spans="1:22">
      <c r="A16" s="2" t="s">
        <v>145</v>
      </c>
      <c r="B16" s="71"/>
      <c r="C16" s="6"/>
      <c r="D16" s="38">
        <v>72183103</v>
      </c>
      <c r="E16" s="6"/>
      <c r="F16" s="38">
        <v>124116151</v>
      </c>
      <c r="G16" s="6"/>
      <c r="H16" s="38">
        <v>-35691849</v>
      </c>
      <c r="I16" s="6"/>
      <c r="J16" s="38">
        <v>0</v>
      </c>
      <c r="K16" s="6"/>
      <c r="L16" s="38">
        <v>0</v>
      </c>
      <c r="M16" s="6"/>
      <c r="N16" s="38">
        <v>0</v>
      </c>
      <c r="O16" s="6"/>
      <c r="P16" s="38">
        <v>0</v>
      </c>
      <c r="R16" s="38">
        <v>0</v>
      </c>
      <c r="S16" s="6"/>
      <c r="T16" s="38">
        <f>SUM(D16:R16)</f>
        <v>160607405</v>
      </c>
      <c r="U16" s="6"/>
      <c r="V16" s="2"/>
    </row>
    <row r="17" spans="1:22">
      <c r="A17" s="2" t="s">
        <v>163</v>
      </c>
      <c r="C17" s="5"/>
      <c r="D17" s="38"/>
      <c r="E17" s="6"/>
      <c r="F17" s="38"/>
      <c r="G17" s="6"/>
      <c r="H17" s="38"/>
      <c r="I17" s="6"/>
      <c r="J17" s="38"/>
      <c r="K17" s="6"/>
      <c r="L17" s="38"/>
      <c r="M17" s="6"/>
      <c r="N17" s="38"/>
      <c r="O17" s="6"/>
      <c r="P17" s="38"/>
      <c r="U17" s="17"/>
      <c r="V17" s="2"/>
    </row>
    <row r="18" spans="1:22">
      <c r="A18" s="2" t="s">
        <v>162</v>
      </c>
      <c r="B18" s="14"/>
      <c r="C18" s="5"/>
      <c r="D18" s="38">
        <v>0</v>
      </c>
      <c r="E18" s="6"/>
      <c r="F18" s="38">
        <v>38757391</v>
      </c>
      <c r="G18" s="6"/>
      <c r="H18" s="38">
        <v>-38757391</v>
      </c>
      <c r="I18" s="6"/>
      <c r="J18" s="38">
        <v>0</v>
      </c>
      <c r="K18" s="6"/>
      <c r="L18" s="38">
        <v>0</v>
      </c>
      <c r="M18" s="6"/>
      <c r="N18" s="38">
        <v>0</v>
      </c>
      <c r="O18" s="6"/>
      <c r="P18" s="38">
        <v>0</v>
      </c>
      <c r="Q18" s="16"/>
      <c r="R18" s="38">
        <v>0</v>
      </c>
      <c r="S18" s="7"/>
      <c r="T18" s="38">
        <f>SUM(D18:N18,R18)</f>
        <v>0</v>
      </c>
      <c r="U18" s="17"/>
      <c r="V18" s="2"/>
    </row>
    <row r="19" spans="1:22">
      <c r="A19" s="58" t="s">
        <v>135</v>
      </c>
      <c r="B19" s="14">
        <v>22</v>
      </c>
      <c r="C19" s="6"/>
      <c r="D19" s="38">
        <v>0</v>
      </c>
      <c r="E19" s="6"/>
      <c r="F19" s="38">
        <v>0</v>
      </c>
      <c r="G19" s="6"/>
      <c r="H19" s="29">
        <v>0</v>
      </c>
      <c r="I19" s="6"/>
      <c r="J19" s="38">
        <v>3320474</v>
      </c>
      <c r="K19" s="6"/>
      <c r="L19" s="38">
        <v>0</v>
      </c>
      <c r="M19" s="6"/>
      <c r="N19" s="38">
        <v>0</v>
      </c>
      <c r="O19" s="6"/>
      <c r="P19" s="38">
        <v>0</v>
      </c>
      <c r="R19" s="38">
        <v>0</v>
      </c>
      <c r="S19" s="6"/>
      <c r="T19" s="38">
        <f>SUM(D19:R19)</f>
        <v>3320474</v>
      </c>
      <c r="U19" s="6"/>
      <c r="V19" s="2"/>
    </row>
    <row r="20" spans="1:22" ht="24" thickBot="1">
      <c r="A20" s="8" t="s">
        <v>152</v>
      </c>
      <c r="B20" s="14"/>
      <c r="C20" s="7"/>
      <c r="D20" s="50">
        <f>SUM(D11,D14:D19)</f>
        <v>632752650</v>
      </c>
      <c r="E20" s="7"/>
      <c r="F20" s="50">
        <f>SUM(F11,F14:F19)</f>
        <v>412309890</v>
      </c>
      <c r="G20" s="7"/>
      <c r="H20" s="87">
        <f>SUM(H11,H14:H19)</f>
        <v>0</v>
      </c>
      <c r="I20" s="7"/>
      <c r="J20" s="50">
        <f>SUM(J11,J14:J19)</f>
        <v>8301187</v>
      </c>
      <c r="K20" s="7"/>
      <c r="L20" s="50">
        <f>SUM(L11,L14:L19)</f>
        <v>32345939</v>
      </c>
      <c r="M20" s="7"/>
      <c r="N20" s="50">
        <f>SUM(N11,N14:N19)</f>
        <v>212996049</v>
      </c>
      <c r="O20" s="7"/>
      <c r="P20" s="50">
        <f>SUM(P11,P14:P19)</f>
        <v>483245322</v>
      </c>
      <c r="R20" s="50">
        <f>SUM(R11,R14:R19)</f>
        <v>483245322</v>
      </c>
      <c r="S20" s="7"/>
      <c r="T20" s="50">
        <f>SUM(T11,T14:T19)</f>
        <v>1781951037</v>
      </c>
      <c r="U20" s="17"/>
      <c r="V20" s="2"/>
    </row>
    <row r="21" spans="1:22" ht="24" thickTop="1">
      <c r="A21" s="2"/>
      <c r="B21" s="14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R21" s="38"/>
      <c r="S21" s="7"/>
      <c r="T21" s="7"/>
    </row>
    <row r="22" spans="1:22">
      <c r="A22" s="8" t="s">
        <v>166</v>
      </c>
      <c r="B22" s="14"/>
      <c r="C22" s="6"/>
      <c r="D22" s="38">
        <f>SUM(D20)</f>
        <v>632752650</v>
      </c>
      <c r="E22" s="38"/>
      <c r="F22" s="38">
        <f>SUM(F20)</f>
        <v>412309890</v>
      </c>
      <c r="G22" s="38"/>
      <c r="H22" s="38">
        <f>SUM(H20)</f>
        <v>0</v>
      </c>
      <c r="I22" s="38"/>
      <c r="J22" s="38">
        <f>SUM(J20)</f>
        <v>8301187</v>
      </c>
      <c r="K22" s="38"/>
      <c r="L22" s="38">
        <f>SUM(L20)</f>
        <v>32345939</v>
      </c>
      <c r="M22" s="38"/>
      <c r="N22" s="38">
        <f>SUM(N20)</f>
        <v>212996049</v>
      </c>
      <c r="O22" s="38"/>
      <c r="P22" s="38">
        <f>SUM(P20)</f>
        <v>483245322</v>
      </c>
      <c r="Q22" s="38"/>
      <c r="R22" s="38">
        <f>SUM(R20)</f>
        <v>483245322</v>
      </c>
      <c r="S22" s="38"/>
      <c r="T22" s="38">
        <f>SUM(T20)</f>
        <v>1781951037</v>
      </c>
      <c r="U22" s="6"/>
      <c r="V22" s="2"/>
    </row>
    <row r="23" spans="1:22">
      <c r="A23" s="2" t="s">
        <v>178</v>
      </c>
      <c r="B23" s="14"/>
      <c r="C23" s="6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6"/>
      <c r="V23" s="2"/>
    </row>
    <row r="24" spans="1:22">
      <c r="A24" s="2" t="s">
        <v>199</v>
      </c>
      <c r="B24" s="14">
        <v>4</v>
      </c>
      <c r="C24" s="6"/>
      <c r="D24" s="29">
        <v>0</v>
      </c>
      <c r="E24" s="38"/>
      <c r="F24" s="29">
        <v>0</v>
      </c>
      <c r="G24" s="38"/>
      <c r="H24" s="29">
        <v>0</v>
      </c>
      <c r="I24" s="38"/>
      <c r="J24" s="29">
        <v>0</v>
      </c>
      <c r="K24" s="38"/>
      <c r="L24" s="29">
        <v>0</v>
      </c>
      <c r="M24" s="38"/>
      <c r="N24" s="29">
        <v>22208762</v>
      </c>
      <c r="O24" s="38"/>
      <c r="P24" s="29">
        <v>0</v>
      </c>
      <c r="Q24" s="38"/>
      <c r="R24" s="29">
        <f>SUM(P24:Q24)</f>
        <v>0</v>
      </c>
      <c r="S24" s="38"/>
      <c r="T24" s="29">
        <f>SUM(D24:N24,R24)</f>
        <v>22208762</v>
      </c>
      <c r="U24" s="6"/>
      <c r="V24" s="2"/>
    </row>
    <row r="25" spans="1:22">
      <c r="A25" s="18" t="s">
        <v>158</v>
      </c>
      <c r="B25" s="14"/>
      <c r="C25" s="6"/>
      <c r="D25" s="90">
        <v>0</v>
      </c>
      <c r="E25" s="6"/>
      <c r="F25" s="90">
        <v>0</v>
      </c>
      <c r="G25" s="6"/>
      <c r="H25" s="90">
        <v>0</v>
      </c>
      <c r="I25" s="6"/>
      <c r="J25" s="90">
        <v>0</v>
      </c>
      <c r="K25" s="6"/>
      <c r="L25" s="90">
        <v>0</v>
      </c>
      <c r="M25" s="6"/>
      <c r="N25" s="90">
        <f>PL!H26</f>
        <v>-16267368</v>
      </c>
      <c r="O25" s="6"/>
      <c r="P25" s="90">
        <v>0</v>
      </c>
      <c r="Q25" s="6"/>
      <c r="R25" s="90">
        <f>SUM(P25:Q25)</f>
        <v>0</v>
      </c>
      <c r="S25" s="38"/>
      <c r="T25" s="90">
        <f>SUM(D25:N25,R25)</f>
        <v>-16267368</v>
      </c>
      <c r="U25" s="6"/>
      <c r="V25" s="2"/>
    </row>
    <row r="26" spans="1:22">
      <c r="A26" s="18" t="s">
        <v>147</v>
      </c>
      <c r="B26" s="14"/>
      <c r="C26" s="6"/>
      <c r="D26" s="91">
        <v>0</v>
      </c>
      <c r="E26" s="6"/>
      <c r="F26" s="91">
        <v>0</v>
      </c>
      <c r="G26" s="6"/>
      <c r="H26" s="91">
        <v>0</v>
      </c>
      <c r="I26" s="6"/>
      <c r="J26" s="91">
        <v>0</v>
      </c>
      <c r="K26" s="6"/>
      <c r="L26" s="91">
        <v>0</v>
      </c>
      <c r="M26" s="6"/>
      <c r="N26" s="62">
        <f>+PL!H33</f>
        <v>0</v>
      </c>
      <c r="O26" s="6"/>
      <c r="P26" s="62">
        <f>PL!H36</f>
        <v>0</v>
      </c>
      <c r="Q26" s="6"/>
      <c r="R26" s="91">
        <f>SUM(P26:Q26)</f>
        <v>0</v>
      </c>
      <c r="S26" s="38"/>
      <c r="T26" s="91">
        <f>SUM(D26:N26,R26)</f>
        <v>0</v>
      </c>
      <c r="U26" s="6"/>
      <c r="V26" s="2"/>
    </row>
    <row r="27" spans="1:22">
      <c r="A27" s="18" t="s">
        <v>148</v>
      </c>
      <c r="B27" s="14"/>
      <c r="C27" s="5"/>
      <c r="D27" s="79">
        <f>SUM(D25:D26)</f>
        <v>0</v>
      </c>
      <c r="E27" s="5"/>
      <c r="F27" s="79">
        <f>SUM(F25:F26)</f>
        <v>0</v>
      </c>
      <c r="G27" s="5"/>
      <c r="H27" s="79">
        <f>SUM(H25:H26)</f>
        <v>0</v>
      </c>
      <c r="I27" s="5"/>
      <c r="J27" s="79">
        <f>SUM(J25:J26)</f>
        <v>0</v>
      </c>
      <c r="K27" s="5"/>
      <c r="L27" s="79">
        <f>SUM(L25:L26)</f>
        <v>0</v>
      </c>
      <c r="M27" s="6"/>
      <c r="N27" s="79">
        <f>SUM(N25:N26)</f>
        <v>-16267368</v>
      </c>
      <c r="O27" s="7"/>
      <c r="P27" s="79">
        <f>SUM(P25:P26)</f>
        <v>0</v>
      </c>
      <c r="Q27" s="16"/>
      <c r="R27" s="79">
        <f>SUM(R25:R26)</f>
        <v>0</v>
      </c>
      <c r="S27" s="7"/>
      <c r="T27" s="79">
        <f>SUM(T25:T26)</f>
        <v>-16267368</v>
      </c>
      <c r="U27" s="17"/>
      <c r="V27" s="2"/>
    </row>
    <row r="28" spans="1:22">
      <c r="A28" s="2" t="s">
        <v>121</v>
      </c>
      <c r="B28" s="14">
        <v>31</v>
      </c>
      <c r="C28" s="6"/>
      <c r="D28" s="38">
        <v>0</v>
      </c>
      <c r="E28" s="6"/>
      <c r="F28" s="38">
        <v>0</v>
      </c>
      <c r="G28" s="6"/>
      <c r="H28" s="38">
        <v>0</v>
      </c>
      <c r="I28" s="6"/>
      <c r="J28" s="38">
        <v>0</v>
      </c>
      <c r="K28" s="6"/>
      <c r="L28" s="38">
        <v>0</v>
      </c>
      <c r="M28" s="6"/>
      <c r="N28" s="6">
        <v>-18982456</v>
      </c>
      <c r="O28" s="6"/>
      <c r="P28" s="38">
        <v>0</v>
      </c>
      <c r="R28" s="38">
        <f t="shared" ref="R28:R29" si="0">SUM(P28:Q28)</f>
        <v>0</v>
      </c>
      <c r="S28" s="6"/>
      <c r="T28" s="38">
        <f>SUM(D28:R28)</f>
        <v>-18982456</v>
      </c>
      <c r="U28" s="6"/>
      <c r="V28" s="2"/>
    </row>
    <row r="29" spans="1:22">
      <c r="A29" s="58" t="s">
        <v>135</v>
      </c>
      <c r="B29" s="14">
        <v>22</v>
      </c>
      <c r="C29" s="6"/>
      <c r="D29" s="38">
        <v>0</v>
      </c>
      <c r="E29" s="6"/>
      <c r="F29" s="38">
        <v>0</v>
      </c>
      <c r="G29" s="6"/>
      <c r="H29" s="29">
        <v>0</v>
      </c>
      <c r="I29" s="6"/>
      <c r="J29" s="38">
        <v>2760056</v>
      </c>
      <c r="K29" s="6"/>
      <c r="L29" s="38">
        <v>0</v>
      </c>
      <c r="M29" s="6"/>
      <c r="N29" s="38">
        <v>0</v>
      </c>
      <c r="O29" s="6"/>
      <c r="P29" s="38">
        <v>0</v>
      </c>
      <c r="R29" s="38">
        <f t="shared" si="0"/>
        <v>0</v>
      </c>
      <c r="S29" s="6"/>
      <c r="T29" s="38">
        <f>SUM(D29:R29)</f>
        <v>2760056</v>
      </c>
      <c r="U29" s="6"/>
      <c r="V29" s="2"/>
    </row>
    <row r="30" spans="1:22" ht="24" thickBot="1">
      <c r="A30" s="8" t="s">
        <v>167</v>
      </c>
      <c r="B30" s="14"/>
      <c r="C30" s="7"/>
      <c r="D30" s="50">
        <f>SUM(D22:D24,D27:D29)</f>
        <v>632752650</v>
      </c>
      <c r="E30" s="7"/>
      <c r="F30" s="50">
        <f>SUM(F22:F24,F27:F29)</f>
        <v>412309890</v>
      </c>
      <c r="G30" s="7"/>
      <c r="H30" s="87">
        <f>SUM(H22:H24,H27:H29)</f>
        <v>0</v>
      </c>
      <c r="I30" s="7"/>
      <c r="J30" s="50">
        <f>SUM(J22:J24,J27:J29)</f>
        <v>11061243</v>
      </c>
      <c r="K30" s="7"/>
      <c r="L30" s="50">
        <f>SUM(L22:L24,L27:L29)</f>
        <v>32345939</v>
      </c>
      <c r="M30" s="7"/>
      <c r="N30" s="50">
        <f>SUM(N22:N24,N27:N29)</f>
        <v>199954987</v>
      </c>
      <c r="O30" s="7"/>
      <c r="P30" s="50">
        <f>SUM(P22:P24,P27:P29)</f>
        <v>483245322</v>
      </c>
      <c r="R30" s="50">
        <f>SUM(R22:R24,R27:R29)</f>
        <v>483245322</v>
      </c>
      <c r="S30" s="7"/>
      <c r="T30" s="50">
        <f>SUM(T22:T24,T27:T29)</f>
        <v>1771670031</v>
      </c>
      <c r="U30" s="17"/>
      <c r="V30" s="2"/>
    </row>
    <row r="31" spans="1:22" s="38" customFormat="1" ht="24" thickTop="1">
      <c r="D31" s="38">
        <f>D22-BS!J69</f>
        <v>0</v>
      </c>
      <c r="F31" s="38">
        <f>F22-BS!J70</f>
        <v>0</v>
      </c>
      <c r="H31" s="38">
        <f>H22-BS!J71</f>
        <v>0</v>
      </c>
      <c r="J31" s="38">
        <f>J22-BS!J72</f>
        <v>0</v>
      </c>
      <c r="L31" s="38">
        <f>L22-BS!J74</f>
        <v>0</v>
      </c>
      <c r="N31" s="38">
        <f>N22-BS!J75</f>
        <v>0</v>
      </c>
      <c r="R31" s="38">
        <f>R22-BS!J76</f>
        <v>0</v>
      </c>
      <c r="T31" s="38">
        <f>T22-BS!J77</f>
        <v>0</v>
      </c>
    </row>
    <row r="32" spans="1:22" s="38" customFormat="1">
      <c r="D32" s="38">
        <f>D30-BS!H69</f>
        <v>0</v>
      </c>
      <c r="F32" s="38">
        <f>F30-BS!H70</f>
        <v>0</v>
      </c>
      <c r="H32" s="38">
        <f>H30-BS!H71</f>
        <v>0</v>
      </c>
      <c r="J32" s="38">
        <f>J30-BS!H72</f>
        <v>0</v>
      </c>
      <c r="L32" s="38">
        <f>L30-BS!H74</f>
        <v>0</v>
      </c>
      <c r="N32" s="38">
        <f>N30-BS!H75</f>
        <v>0</v>
      </c>
      <c r="R32" s="38">
        <f>R30-BS!H76</f>
        <v>0</v>
      </c>
      <c r="T32" s="38">
        <f>T30-BS!H77</f>
        <v>0</v>
      </c>
    </row>
    <row r="33" spans="1:15" s="38" customFormat="1">
      <c r="A33" s="38" t="s">
        <v>13</v>
      </c>
    </row>
    <row r="34" spans="1:15">
      <c r="N34" s="2"/>
      <c r="O34" s="2"/>
    </row>
  </sheetData>
  <mergeCells count="2">
    <mergeCell ref="P6:R6"/>
    <mergeCell ref="L7:N7"/>
  </mergeCells>
  <printOptions horizontalCentered="1"/>
  <pageMargins left="0.46" right="0.39370078740157499" top="0.98425196850393704" bottom="0.39370078740157499" header="0.196850393700787" footer="0.196850393700787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showGridLines="0" zoomScale="80" zoomScaleNormal="80" zoomScaleSheetLayoutView="80" workbookViewId="0"/>
  </sheetViews>
  <sheetFormatPr defaultRowHeight="21.9" customHeight="1"/>
  <cols>
    <col min="1" max="1" width="41.109375" style="43" customWidth="1"/>
    <col min="2" max="2" width="8.6640625" style="43" customWidth="1"/>
    <col min="3" max="3" width="1.5546875" style="43" customWidth="1"/>
    <col min="4" max="4" width="14.88671875" style="43" customWidth="1"/>
    <col min="5" max="5" width="1.5546875" style="43" customWidth="1"/>
    <col min="6" max="6" width="14.88671875" style="43" customWidth="1"/>
    <col min="7" max="7" width="1.5546875" style="43" customWidth="1"/>
    <col min="8" max="8" width="14.88671875" style="43" customWidth="1"/>
    <col min="9" max="9" width="1.5546875" style="43" customWidth="1"/>
    <col min="10" max="10" width="14.88671875" style="43" customWidth="1"/>
    <col min="11" max="11" width="1.5546875" style="43" customWidth="1"/>
    <col min="12" max="12" width="14.88671875" style="43" customWidth="1"/>
    <col min="13" max="13" width="1.5546875" style="43" customWidth="1"/>
    <col min="14" max="14" width="14.88671875" style="43" customWidth="1"/>
    <col min="15" max="15" width="1.5546875" style="43" customWidth="1"/>
    <col min="16" max="16" width="15.88671875" style="43" customWidth="1"/>
    <col min="17" max="17" width="1.5546875" style="43" customWidth="1"/>
    <col min="18" max="18" width="14.88671875" style="43" customWidth="1"/>
    <col min="19" max="19" width="1.5546875" style="51" customWidth="1"/>
    <col min="20" max="20" width="14.88671875" style="43" customWidth="1"/>
    <col min="21" max="21" width="9.109375" style="43"/>
    <col min="22" max="22" width="9.5546875" style="43" bestFit="1" customWidth="1"/>
    <col min="23" max="260" width="9.109375" style="43"/>
    <col min="261" max="261" width="25" style="43" customWidth="1"/>
    <col min="262" max="262" width="5.6640625" style="43" customWidth="1"/>
    <col min="263" max="263" width="3.6640625" style="43" customWidth="1"/>
    <col min="264" max="264" width="14.88671875" style="43" customWidth="1"/>
    <col min="265" max="265" width="1.5546875" style="43" customWidth="1"/>
    <col min="266" max="266" width="14.88671875" style="43" customWidth="1"/>
    <col min="267" max="267" width="1.5546875" style="43" customWidth="1"/>
    <col min="268" max="268" width="14.88671875" style="43" customWidth="1"/>
    <col min="269" max="269" width="1.5546875" style="43" customWidth="1"/>
    <col min="270" max="270" width="14.88671875" style="43" customWidth="1"/>
    <col min="271" max="271" width="1.5546875" style="43" customWidth="1"/>
    <col min="272" max="272" width="14.88671875" style="43" customWidth="1"/>
    <col min="273" max="273" width="1.5546875" style="43" customWidth="1"/>
    <col min="274" max="274" width="14.88671875" style="43" customWidth="1"/>
    <col min="275" max="275" width="1.5546875" style="43" customWidth="1"/>
    <col min="276" max="276" width="14.88671875" style="43" customWidth="1"/>
    <col min="277" max="277" width="9.109375" style="43"/>
    <col min="278" max="278" width="9.33203125" style="43" bestFit="1" customWidth="1"/>
    <col min="279" max="516" width="9.109375" style="43"/>
    <col min="517" max="517" width="25" style="43" customWidth="1"/>
    <col min="518" max="518" width="5.6640625" style="43" customWidth="1"/>
    <col min="519" max="519" width="3.6640625" style="43" customWidth="1"/>
    <col min="520" max="520" width="14.88671875" style="43" customWidth="1"/>
    <col min="521" max="521" width="1.5546875" style="43" customWidth="1"/>
    <col min="522" max="522" width="14.88671875" style="43" customWidth="1"/>
    <col min="523" max="523" width="1.5546875" style="43" customWidth="1"/>
    <col min="524" max="524" width="14.88671875" style="43" customWidth="1"/>
    <col min="525" max="525" width="1.5546875" style="43" customWidth="1"/>
    <col min="526" max="526" width="14.88671875" style="43" customWidth="1"/>
    <col min="527" max="527" width="1.5546875" style="43" customWidth="1"/>
    <col min="528" max="528" width="14.88671875" style="43" customWidth="1"/>
    <col min="529" max="529" width="1.5546875" style="43" customWidth="1"/>
    <col min="530" max="530" width="14.88671875" style="43" customWidth="1"/>
    <col min="531" max="531" width="1.5546875" style="43" customWidth="1"/>
    <col min="532" max="532" width="14.88671875" style="43" customWidth="1"/>
    <col min="533" max="533" width="9.109375" style="43"/>
    <col min="534" max="534" width="9.33203125" style="43" bestFit="1" customWidth="1"/>
    <col min="535" max="772" width="9.109375" style="43"/>
    <col min="773" max="773" width="25" style="43" customWidth="1"/>
    <col min="774" max="774" width="5.6640625" style="43" customWidth="1"/>
    <col min="775" max="775" width="3.6640625" style="43" customWidth="1"/>
    <col min="776" max="776" width="14.88671875" style="43" customWidth="1"/>
    <col min="777" max="777" width="1.5546875" style="43" customWidth="1"/>
    <col min="778" max="778" width="14.88671875" style="43" customWidth="1"/>
    <col min="779" max="779" width="1.5546875" style="43" customWidth="1"/>
    <col min="780" max="780" width="14.88671875" style="43" customWidth="1"/>
    <col min="781" max="781" width="1.5546875" style="43" customWidth="1"/>
    <col min="782" max="782" width="14.88671875" style="43" customWidth="1"/>
    <col min="783" max="783" width="1.5546875" style="43" customWidth="1"/>
    <col min="784" max="784" width="14.88671875" style="43" customWidth="1"/>
    <col min="785" max="785" width="1.5546875" style="43" customWidth="1"/>
    <col min="786" max="786" width="14.88671875" style="43" customWidth="1"/>
    <col min="787" max="787" width="1.5546875" style="43" customWidth="1"/>
    <col min="788" max="788" width="14.88671875" style="43" customWidth="1"/>
    <col min="789" max="789" width="9.109375" style="43"/>
    <col min="790" max="790" width="9.33203125" style="43" bestFit="1" customWidth="1"/>
    <col min="791" max="1028" width="9.109375" style="43"/>
    <col min="1029" max="1029" width="25" style="43" customWidth="1"/>
    <col min="1030" max="1030" width="5.6640625" style="43" customWidth="1"/>
    <col min="1031" max="1031" width="3.6640625" style="43" customWidth="1"/>
    <col min="1032" max="1032" width="14.88671875" style="43" customWidth="1"/>
    <col min="1033" max="1033" width="1.5546875" style="43" customWidth="1"/>
    <col min="1034" max="1034" width="14.88671875" style="43" customWidth="1"/>
    <col min="1035" max="1035" width="1.5546875" style="43" customWidth="1"/>
    <col min="1036" max="1036" width="14.88671875" style="43" customWidth="1"/>
    <col min="1037" max="1037" width="1.5546875" style="43" customWidth="1"/>
    <col min="1038" max="1038" width="14.88671875" style="43" customWidth="1"/>
    <col min="1039" max="1039" width="1.5546875" style="43" customWidth="1"/>
    <col min="1040" max="1040" width="14.88671875" style="43" customWidth="1"/>
    <col min="1041" max="1041" width="1.5546875" style="43" customWidth="1"/>
    <col min="1042" max="1042" width="14.88671875" style="43" customWidth="1"/>
    <col min="1043" max="1043" width="1.5546875" style="43" customWidth="1"/>
    <col min="1044" max="1044" width="14.88671875" style="43" customWidth="1"/>
    <col min="1045" max="1045" width="9.109375" style="43"/>
    <col min="1046" max="1046" width="9.33203125" style="43" bestFit="1" customWidth="1"/>
    <col min="1047" max="1284" width="9.109375" style="43"/>
    <col min="1285" max="1285" width="25" style="43" customWidth="1"/>
    <col min="1286" max="1286" width="5.6640625" style="43" customWidth="1"/>
    <col min="1287" max="1287" width="3.6640625" style="43" customWidth="1"/>
    <col min="1288" max="1288" width="14.88671875" style="43" customWidth="1"/>
    <col min="1289" max="1289" width="1.5546875" style="43" customWidth="1"/>
    <col min="1290" max="1290" width="14.88671875" style="43" customWidth="1"/>
    <col min="1291" max="1291" width="1.5546875" style="43" customWidth="1"/>
    <col min="1292" max="1292" width="14.88671875" style="43" customWidth="1"/>
    <col min="1293" max="1293" width="1.5546875" style="43" customWidth="1"/>
    <col min="1294" max="1294" width="14.88671875" style="43" customWidth="1"/>
    <col min="1295" max="1295" width="1.5546875" style="43" customWidth="1"/>
    <col min="1296" max="1296" width="14.88671875" style="43" customWidth="1"/>
    <col min="1297" max="1297" width="1.5546875" style="43" customWidth="1"/>
    <col min="1298" max="1298" width="14.88671875" style="43" customWidth="1"/>
    <col min="1299" max="1299" width="1.5546875" style="43" customWidth="1"/>
    <col min="1300" max="1300" width="14.88671875" style="43" customWidth="1"/>
    <col min="1301" max="1301" width="9.109375" style="43"/>
    <col min="1302" max="1302" width="9.33203125" style="43" bestFit="1" customWidth="1"/>
    <col min="1303" max="1540" width="9.109375" style="43"/>
    <col min="1541" max="1541" width="25" style="43" customWidth="1"/>
    <col min="1542" max="1542" width="5.6640625" style="43" customWidth="1"/>
    <col min="1543" max="1543" width="3.6640625" style="43" customWidth="1"/>
    <col min="1544" max="1544" width="14.88671875" style="43" customWidth="1"/>
    <col min="1545" max="1545" width="1.5546875" style="43" customWidth="1"/>
    <col min="1546" max="1546" width="14.88671875" style="43" customWidth="1"/>
    <col min="1547" max="1547" width="1.5546875" style="43" customWidth="1"/>
    <col min="1548" max="1548" width="14.88671875" style="43" customWidth="1"/>
    <col min="1549" max="1549" width="1.5546875" style="43" customWidth="1"/>
    <col min="1550" max="1550" width="14.88671875" style="43" customWidth="1"/>
    <col min="1551" max="1551" width="1.5546875" style="43" customWidth="1"/>
    <col min="1552" max="1552" width="14.88671875" style="43" customWidth="1"/>
    <col min="1553" max="1553" width="1.5546875" style="43" customWidth="1"/>
    <col min="1554" max="1554" width="14.88671875" style="43" customWidth="1"/>
    <col min="1555" max="1555" width="1.5546875" style="43" customWidth="1"/>
    <col min="1556" max="1556" width="14.88671875" style="43" customWidth="1"/>
    <col min="1557" max="1557" width="9.109375" style="43"/>
    <col min="1558" max="1558" width="9.33203125" style="43" bestFit="1" customWidth="1"/>
    <col min="1559" max="1796" width="9.109375" style="43"/>
    <col min="1797" max="1797" width="25" style="43" customWidth="1"/>
    <col min="1798" max="1798" width="5.6640625" style="43" customWidth="1"/>
    <col min="1799" max="1799" width="3.6640625" style="43" customWidth="1"/>
    <col min="1800" max="1800" width="14.88671875" style="43" customWidth="1"/>
    <col min="1801" max="1801" width="1.5546875" style="43" customWidth="1"/>
    <col min="1802" max="1802" width="14.88671875" style="43" customWidth="1"/>
    <col min="1803" max="1803" width="1.5546875" style="43" customWidth="1"/>
    <col min="1804" max="1804" width="14.88671875" style="43" customWidth="1"/>
    <col min="1805" max="1805" width="1.5546875" style="43" customWidth="1"/>
    <col min="1806" max="1806" width="14.88671875" style="43" customWidth="1"/>
    <col min="1807" max="1807" width="1.5546875" style="43" customWidth="1"/>
    <col min="1808" max="1808" width="14.88671875" style="43" customWidth="1"/>
    <col min="1809" max="1809" width="1.5546875" style="43" customWidth="1"/>
    <col min="1810" max="1810" width="14.88671875" style="43" customWidth="1"/>
    <col min="1811" max="1811" width="1.5546875" style="43" customWidth="1"/>
    <col min="1812" max="1812" width="14.88671875" style="43" customWidth="1"/>
    <col min="1813" max="1813" width="9.109375" style="43"/>
    <col min="1814" max="1814" width="9.33203125" style="43" bestFit="1" customWidth="1"/>
    <col min="1815" max="2052" width="9.109375" style="43"/>
    <col min="2053" max="2053" width="25" style="43" customWidth="1"/>
    <col min="2054" max="2054" width="5.6640625" style="43" customWidth="1"/>
    <col min="2055" max="2055" width="3.6640625" style="43" customWidth="1"/>
    <col min="2056" max="2056" width="14.88671875" style="43" customWidth="1"/>
    <col min="2057" max="2057" width="1.5546875" style="43" customWidth="1"/>
    <col min="2058" max="2058" width="14.88671875" style="43" customWidth="1"/>
    <col min="2059" max="2059" width="1.5546875" style="43" customWidth="1"/>
    <col min="2060" max="2060" width="14.88671875" style="43" customWidth="1"/>
    <col min="2061" max="2061" width="1.5546875" style="43" customWidth="1"/>
    <col min="2062" max="2062" width="14.88671875" style="43" customWidth="1"/>
    <col min="2063" max="2063" width="1.5546875" style="43" customWidth="1"/>
    <col min="2064" max="2064" width="14.88671875" style="43" customWidth="1"/>
    <col min="2065" max="2065" width="1.5546875" style="43" customWidth="1"/>
    <col min="2066" max="2066" width="14.88671875" style="43" customWidth="1"/>
    <col min="2067" max="2067" width="1.5546875" style="43" customWidth="1"/>
    <col min="2068" max="2068" width="14.88671875" style="43" customWidth="1"/>
    <col min="2069" max="2069" width="9.109375" style="43"/>
    <col min="2070" max="2070" width="9.33203125" style="43" bestFit="1" customWidth="1"/>
    <col min="2071" max="2308" width="9.109375" style="43"/>
    <col min="2309" max="2309" width="25" style="43" customWidth="1"/>
    <col min="2310" max="2310" width="5.6640625" style="43" customWidth="1"/>
    <col min="2311" max="2311" width="3.6640625" style="43" customWidth="1"/>
    <col min="2312" max="2312" width="14.88671875" style="43" customWidth="1"/>
    <col min="2313" max="2313" width="1.5546875" style="43" customWidth="1"/>
    <col min="2314" max="2314" width="14.88671875" style="43" customWidth="1"/>
    <col min="2315" max="2315" width="1.5546875" style="43" customWidth="1"/>
    <col min="2316" max="2316" width="14.88671875" style="43" customWidth="1"/>
    <col min="2317" max="2317" width="1.5546875" style="43" customWidth="1"/>
    <col min="2318" max="2318" width="14.88671875" style="43" customWidth="1"/>
    <col min="2319" max="2319" width="1.5546875" style="43" customWidth="1"/>
    <col min="2320" max="2320" width="14.88671875" style="43" customWidth="1"/>
    <col min="2321" max="2321" width="1.5546875" style="43" customWidth="1"/>
    <col min="2322" max="2322" width="14.88671875" style="43" customWidth="1"/>
    <col min="2323" max="2323" width="1.5546875" style="43" customWidth="1"/>
    <col min="2324" max="2324" width="14.88671875" style="43" customWidth="1"/>
    <col min="2325" max="2325" width="9.109375" style="43"/>
    <col min="2326" max="2326" width="9.33203125" style="43" bestFit="1" customWidth="1"/>
    <col min="2327" max="2564" width="9.109375" style="43"/>
    <col min="2565" max="2565" width="25" style="43" customWidth="1"/>
    <col min="2566" max="2566" width="5.6640625" style="43" customWidth="1"/>
    <col min="2567" max="2567" width="3.6640625" style="43" customWidth="1"/>
    <col min="2568" max="2568" width="14.88671875" style="43" customWidth="1"/>
    <col min="2569" max="2569" width="1.5546875" style="43" customWidth="1"/>
    <col min="2570" max="2570" width="14.88671875" style="43" customWidth="1"/>
    <col min="2571" max="2571" width="1.5546875" style="43" customWidth="1"/>
    <col min="2572" max="2572" width="14.88671875" style="43" customWidth="1"/>
    <col min="2573" max="2573" width="1.5546875" style="43" customWidth="1"/>
    <col min="2574" max="2574" width="14.88671875" style="43" customWidth="1"/>
    <col min="2575" max="2575" width="1.5546875" style="43" customWidth="1"/>
    <col min="2576" max="2576" width="14.88671875" style="43" customWidth="1"/>
    <col min="2577" max="2577" width="1.5546875" style="43" customWidth="1"/>
    <col min="2578" max="2578" width="14.88671875" style="43" customWidth="1"/>
    <col min="2579" max="2579" width="1.5546875" style="43" customWidth="1"/>
    <col min="2580" max="2580" width="14.88671875" style="43" customWidth="1"/>
    <col min="2581" max="2581" width="9.109375" style="43"/>
    <col min="2582" max="2582" width="9.33203125" style="43" bestFit="1" customWidth="1"/>
    <col min="2583" max="2820" width="9.109375" style="43"/>
    <col min="2821" max="2821" width="25" style="43" customWidth="1"/>
    <col min="2822" max="2822" width="5.6640625" style="43" customWidth="1"/>
    <col min="2823" max="2823" width="3.6640625" style="43" customWidth="1"/>
    <col min="2824" max="2824" width="14.88671875" style="43" customWidth="1"/>
    <col min="2825" max="2825" width="1.5546875" style="43" customWidth="1"/>
    <col min="2826" max="2826" width="14.88671875" style="43" customWidth="1"/>
    <col min="2827" max="2827" width="1.5546875" style="43" customWidth="1"/>
    <col min="2828" max="2828" width="14.88671875" style="43" customWidth="1"/>
    <col min="2829" max="2829" width="1.5546875" style="43" customWidth="1"/>
    <col min="2830" max="2830" width="14.88671875" style="43" customWidth="1"/>
    <col min="2831" max="2831" width="1.5546875" style="43" customWidth="1"/>
    <col min="2832" max="2832" width="14.88671875" style="43" customWidth="1"/>
    <col min="2833" max="2833" width="1.5546875" style="43" customWidth="1"/>
    <col min="2834" max="2834" width="14.88671875" style="43" customWidth="1"/>
    <col min="2835" max="2835" width="1.5546875" style="43" customWidth="1"/>
    <col min="2836" max="2836" width="14.88671875" style="43" customWidth="1"/>
    <col min="2837" max="2837" width="9.109375" style="43"/>
    <col min="2838" max="2838" width="9.33203125" style="43" bestFit="1" customWidth="1"/>
    <col min="2839" max="3076" width="9.109375" style="43"/>
    <col min="3077" max="3077" width="25" style="43" customWidth="1"/>
    <col min="3078" max="3078" width="5.6640625" style="43" customWidth="1"/>
    <col min="3079" max="3079" width="3.6640625" style="43" customWidth="1"/>
    <col min="3080" max="3080" width="14.88671875" style="43" customWidth="1"/>
    <col min="3081" max="3081" width="1.5546875" style="43" customWidth="1"/>
    <col min="3082" max="3082" width="14.88671875" style="43" customWidth="1"/>
    <col min="3083" max="3083" width="1.5546875" style="43" customWidth="1"/>
    <col min="3084" max="3084" width="14.88671875" style="43" customWidth="1"/>
    <col min="3085" max="3085" width="1.5546875" style="43" customWidth="1"/>
    <col min="3086" max="3086" width="14.88671875" style="43" customWidth="1"/>
    <col min="3087" max="3087" width="1.5546875" style="43" customWidth="1"/>
    <col min="3088" max="3088" width="14.88671875" style="43" customWidth="1"/>
    <col min="3089" max="3089" width="1.5546875" style="43" customWidth="1"/>
    <col min="3090" max="3090" width="14.88671875" style="43" customWidth="1"/>
    <col min="3091" max="3091" width="1.5546875" style="43" customWidth="1"/>
    <col min="3092" max="3092" width="14.88671875" style="43" customWidth="1"/>
    <col min="3093" max="3093" width="9.109375" style="43"/>
    <col min="3094" max="3094" width="9.33203125" style="43" bestFit="1" customWidth="1"/>
    <col min="3095" max="3332" width="9.109375" style="43"/>
    <col min="3333" max="3333" width="25" style="43" customWidth="1"/>
    <col min="3334" max="3334" width="5.6640625" style="43" customWidth="1"/>
    <col min="3335" max="3335" width="3.6640625" style="43" customWidth="1"/>
    <col min="3336" max="3336" width="14.88671875" style="43" customWidth="1"/>
    <col min="3337" max="3337" width="1.5546875" style="43" customWidth="1"/>
    <col min="3338" max="3338" width="14.88671875" style="43" customWidth="1"/>
    <col min="3339" max="3339" width="1.5546875" style="43" customWidth="1"/>
    <col min="3340" max="3340" width="14.88671875" style="43" customWidth="1"/>
    <col min="3341" max="3341" width="1.5546875" style="43" customWidth="1"/>
    <col min="3342" max="3342" width="14.88671875" style="43" customWidth="1"/>
    <col min="3343" max="3343" width="1.5546875" style="43" customWidth="1"/>
    <col min="3344" max="3344" width="14.88671875" style="43" customWidth="1"/>
    <col min="3345" max="3345" width="1.5546875" style="43" customWidth="1"/>
    <col min="3346" max="3346" width="14.88671875" style="43" customWidth="1"/>
    <col min="3347" max="3347" width="1.5546875" style="43" customWidth="1"/>
    <col min="3348" max="3348" width="14.88671875" style="43" customWidth="1"/>
    <col min="3349" max="3349" width="9.109375" style="43"/>
    <col min="3350" max="3350" width="9.33203125" style="43" bestFit="1" customWidth="1"/>
    <col min="3351" max="3588" width="9.109375" style="43"/>
    <col min="3589" max="3589" width="25" style="43" customWidth="1"/>
    <col min="3590" max="3590" width="5.6640625" style="43" customWidth="1"/>
    <col min="3591" max="3591" width="3.6640625" style="43" customWidth="1"/>
    <col min="3592" max="3592" width="14.88671875" style="43" customWidth="1"/>
    <col min="3593" max="3593" width="1.5546875" style="43" customWidth="1"/>
    <col min="3594" max="3594" width="14.88671875" style="43" customWidth="1"/>
    <col min="3595" max="3595" width="1.5546875" style="43" customWidth="1"/>
    <col min="3596" max="3596" width="14.88671875" style="43" customWidth="1"/>
    <col min="3597" max="3597" width="1.5546875" style="43" customWidth="1"/>
    <col min="3598" max="3598" width="14.88671875" style="43" customWidth="1"/>
    <col min="3599" max="3599" width="1.5546875" style="43" customWidth="1"/>
    <col min="3600" max="3600" width="14.88671875" style="43" customWidth="1"/>
    <col min="3601" max="3601" width="1.5546875" style="43" customWidth="1"/>
    <col min="3602" max="3602" width="14.88671875" style="43" customWidth="1"/>
    <col min="3603" max="3603" width="1.5546875" style="43" customWidth="1"/>
    <col min="3604" max="3604" width="14.88671875" style="43" customWidth="1"/>
    <col min="3605" max="3605" width="9.109375" style="43"/>
    <col min="3606" max="3606" width="9.33203125" style="43" bestFit="1" customWidth="1"/>
    <col min="3607" max="3844" width="9.109375" style="43"/>
    <col min="3845" max="3845" width="25" style="43" customWidth="1"/>
    <col min="3846" max="3846" width="5.6640625" style="43" customWidth="1"/>
    <col min="3847" max="3847" width="3.6640625" style="43" customWidth="1"/>
    <col min="3848" max="3848" width="14.88671875" style="43" customWidth="1"/>
    <col min="3849" max="3849" width="1.5546875" style="43" customWidth="1"/>
    <col min="3850" max="3850" width="14.88671875" style="43" customWidth="1"/>
    <col min="3851" max="3851" width="1.5546875" style="43" customWidth="1"/>
    <col min="3852" max="3852" width="14.88671875" style="43" customWidth="1"/>
    <col min="3853" max="3853" width="1.5546875" style="43" customWidth="1"/>
    <col min="3854" max="3854" width="14.88671875" style="43" customWidth="1"/>
    <col min="3855" max="3855" width="1.5546875" style="43" customWidth="1"/>
    <col min="3856" max="3856" width="14.88671875" style="43" customWidth="1"/>
    <col min="3857" max="3857" width="1.5546875" style="43" customWidth="1"/>
    <col min="3858" max="3858" width="14.88671875" style="43" customWidth="1"/>
    <col min="3859" max="3859" width="1.5546875" style="43" customWidth="1"/>
    <col min="3860" max="3860" width="14.88671875" style="43" customWidth="1"/>
    <col min="3861" max="3861" width="9.109375" style="43"/>
    <col min="3862" max="3862" width="9.33203125" style="43" bestFit="1" customWidth="1"/>
    <col min="3863" max="4100" width="9.109375" style="43"/>
    <col min="4101" max="4101" width="25" style="43" customWidth="1"/>
    <col min="4102" max="4102" width="5.6640625" style="43" customWidth="1"/>
    <col min="4103" max="4103" width="3.6640625" style="43" customWidth="1"/>
    <col min="4104" max="4104" width="14.88671875" style="43" customWidth="1"/>
    <col min="4105" max="4105" width="1.5546875" style="43" customWidth="1"/>
    <col min="4106" max="4106" width="14.88671875" style="43" customWidth="1"/>
    <col min="4107" max="4107" width="1.5546875" style="43" customWidth="1"/>
    <col min="4108" max="4108" width="14.88671875" style="43" customWidth="1"/>
    <col min="4109" max="4109" width="1.5546875" style="43" customWidth="1"/>
    <col min="4110" max="4110" width="14.88671875" style="43" customWidth="1"/>
    <col min="4111" max="4111" width="1.5546875" style="43" customWidth="1"/>
    <col min="4112" max="4112" width="14.88671875" style="43" customWidth="1"/>
    <col min="4113" max="4113" width="1.5546875" style="43" customWidth="1"/>
    <col min="4114" max="4114" width="14.88671875" style="43" customWidth="1"/>
    <col min="4115" max="4115" width="1.5546875" style="43" customWidth="1"/>
    <col min="4116" max="4116" width="14.88671875" style="43" customWidth="1"/>
    <col min="4117" max="4117" width="9.109375" style="43"/>
    <col min="4118" max="4118" width="9.33203125" style="43" bestFit="1" customWidth="1"/>
    <col min="4119" max="4356" width="9.109375" style="43"/>
    <col min="4357" max="4357" width="25" style="43" customWidth="1"/>
    <col min="4358" max="4358" width="5.6640625" style="43" customWidth="1"/>
    <col min="4359" max="4359" width="3.6640625" style="43" customWidth="1"/>
    <col min="4360" max="4360" width="14.88671875" style="43" customWidth="1"/>
    <col min="4361" max="4361" width="1.5546875" style="43" customWidth="1"/>
    <col min="4362" max="4362" width="14.88671875" style="43" customWidth="1"/>
    <col min="4363" max="4363" width="1.5546875" style="43" customWidth="1"/>
    <col min="4364" max="4364" width="14.88671875" style="43" customWidth="1"/>
    <col min="4365" max="4365" width="1.5546875" style="43" customWidth="1"/>
    <col min="4366" max="4366" width="14.88671875" style="43" customWidth="1"/>
    <col min="4367" max="4367" width="1.5546875" style="43" customWidth="1"/>
    <col min="4368" max="4368" width="14.88671875" style="43" customWidth="1"/>
    <col min="4369" max="4369" width="1.5546875" style="43" customWidth="1"/>
    <col min="4370" max="4370" width="14.88671875" style="43" customWidth="1"/>
    <col min="4371" max="4371" width="1.5546875" style="43" customWidth="1"/>
    <col min="4372" max="4372" width="14.88671875" style="43" customWidth="1"/>
    <col min="4373" max="4373" width="9.109375" style="43"/>
    <col min="4374" max="4374" width="9.33203125" style="43" bestFit="1" customWidth="1"/>
    <col min="4375" max="4612" width="9.109375" style="43"/>
    <col min="4613" max="4613" width="25" style="43" customWidth="1"/>
    <col min="4614" max="4614" width="5.6640625" style="43" customWidth="1"/>
    <col min="4615" max="4615" width="3.6640625" style="43" customWidth="1"/>
    <col min="4616" max="4616" width="14.88671875" style="43" customWidth="1"/>
    <col min="4617" max="4617" width="1.5546875" style="43" customWidth="1"/>
    <col min="4618" max="4618" width="14.88671875" style="43" customWidth="1"/>
    <col min="4619" max="4619" width="1.5546875" style="43" customWidth="1"/>
    <col min="4620" max="4620" width="14.88671875" style="43" customWidth="1"/>
    <col min="4621" max="4621" width="1.5546875" style="43" customWidth="1"/>
    <col min="4622" max="4622" width="14.88671875" style="43" customWidth="1"/>
    <col min="4623" max="4623" width="1.5546875" style="43" customWidth="1"/>
    <col min="4624" max="4624" width="14.88671875" style="43" customWidth="1"/>
    <col min="4625" max="4625" width="1.5546875" style="43" customWidth="1"/>
    <col min="4626" max="4626" width="14.88671875" style="43" customWidth="1"/>
    <col min="4627" max="4627" width="1.5546875" style="43" customWidth="1"/>
    <col min="4628" max="4628" width="14.88671875" style="43" customWidth="1"/>
    <col min="4629" max="4629" width="9.109375" style="43"/>
    <col min="4630" max="4630" width="9.33203125" style="43" bestFit="1" customWidth="1"/>
    <col min="4631" max="4868" width="9.109375" style="43"/>
    <col min="4869" max="4869" width="25" style="43" customWidth="1"/>
    <col min="4870" max="4870" width="5.6640625" style="43" customWidth="1"/>
    <col min="4871" max="4871" width="3.6640625" style="43" customWidth="1"/>
    <col min="4872" max="4872" width="14.88671875" style="43" customWidth="1"/>
    <col min="4873" max="4873" width="1.5546875" style="43" customWidth="1"/>
    <col min="4874" max="4874" width="14.88671875" style="43" customWidth="1"/>
    <col min="4875" max="4875" width="1.5546875" style="43" customWidth="1"/>
    <col min="4876" max="4876" width="14.88671875" style="43" customWidth="1"/>
    <col min="4877" max="4877" width="1.5546875" style="43" customWidth="1"/>
    <col min="4878" max="4878" width="14.88671875" style="43" customWidth="1"/>
    <col min="4879" max="4879" width="1.5546875" style="43" customWidth="1"/>
    <col min="4880" max="4880" width="14.88671875" style="43" customWidth="1"/>
    <col min="4881" max="4881" width="1.5546875" style="43" customWidth="1"/>
    <col min="4882" max="4882" width="14.88671875" style="43" customWidth="1"/>
    <col min="4883" max="4883" width="1.5546875" style="43" customWidth="1"/>
    <col min="4884" max="4884" width="14.88671875" style="43" customWidth="1"/>
    <col min="4885" max="4885" width="9.109375" style="43"/>
    <col min="4886" max="4886" width="9.33203125" style="43" bestFit="1" customWidth="1"/>
    <col min="4887" max="5124" width="9.109375" style="43"/>
    <col min="5125" max="5125" width="25" style="43" customWidth="1"/>
    <col min="5126" max="5126" width="5.6640625" style="43" customWidth="1"/>
    <col min="5127" max="5127" width="3.6640625" style="43" customWidth="1"/>
    <col min="5128" max="5128" width="14.88671875" style="43" customWidth="1"/>
    <col min="5129" max="5129" width="1.5546875" style="43" customWidth="1"/>
    <col min="5130" max="5130" width="14.88671875" style="43" customWidth="1"/>
    <col min="5131" max="5131" width="1.5546875" style="43" customWidth="1"/>
    <col min="5132" max="5132" width="14.88671875" style="43" customWidth="1"/>
    <col min="5133" max="5133" width="1.5546875" style="43" customWidth="1"/>
    <col min="5134" max="5134" width="14.88671875" style="43" customWidth="1"/>
    <col min="5135" max="5135" width="1.5546875" style="43" customWidth="1"/>
    <col min="5136" max="5136" width="14.88671875" style="43" customWidth="1"/>
    <col min="5137" max="5137" width="1.5546875" style="43" customWidth="1"/>
    <col min="5138" max="5138" width="14.88671875" style="43" customWidth="1"/>
    <col min="5139" max="5139" width="1.5546875" style="43" customWidth="1"/>
    <col min="5140" max="5140" width="14.88671875" style="43" customWidth="1"/>
    <col min="5141" max="5141" width="9.109375" style="43"/>
    <col min="5142" max="5142" width="9.33203125" style="43" bestFit="1" customWidth="1"/>
    <col min="5143" max="5380" width="9.109375" style="43"/>
    <col min="5381" max="5381" width="25" style="43" customWidth="1"/>
    <col min="5382" max="5382" width="5.6640625" style="43" customWidth="1"/>
    <col min="5383" max="5383" width="3.6640625" style="43" customWidth="1"/>
    <col min="5384" max="5384" width="14.88671875" style="43" customWidth="1"/>
    <col min="5385" max="5385" width="1.5546875" style="43" customWidth="1"/>
    <col min="5386" max="5386" width="14.88671875" style="43" customWidth="1"/>
    <col min="5387" max="5387" width="1.5546875" style="43" customWidth="1"/>
    <col min="5388" max="5388" width="14.88671875" style="43" customWidth="1"/>
    <col min="5389" max="5389" width="1.5546875" style="43" customWidth="1"/>
    <col min="5390" max="5390" width="14.88671875" style="43" customWidth="1"/>
    <col min="5391" max="5391" width="1.5546875" style="43" customWidth="1"/>
    <col min="5392" max="5392" width="14.88671875" style="43" customWidth="1"/>
    <col min="5393" max="5393" width="1.5546875" style="43" customWidth="1"/>
    <col min="5394" max="5394" width="14.88671875" style="43" customWidth="1"/>
    <col min="5395" max="5395" width="1.5546875" style="43" customWidth="1"/>
    <col min="5396" max="5396" width="14.88671875" style="43" customWidth="1"/>
    <col min="5397" max="5397" width="9.109375" style="43"/>
    <col min="5398" max="5398" width="9.33203125" style="43" bestFit="1" customWidth="1"/>
    <col min="5399" max="5636" width="9.109375" style="43"/>
    <col min="5637" max="5637" width="25" style="43" customWidth="1"/>
    <col min="5638" max="5638" width="5.6640625" style="43" customWidth="1"/>
    <col min="5639" max="5639" width="3.6640625" style="43" customWidth="1"/>
    <col min="5640" max="5640" width="14.88671875" style="43" customWidth="1"/>
    <col min="5641" max="5641" width="1.5546875" style="43" customWidth="1"/>
    <col min="5642" max="5642" width="14.88671875" style="43" customWidth="1"/>
    <col min="5643" max="5643" width="1.5546875" style="43" customWidth="1"/>
    <col min="5644" max="5644" width="14.88671875" style="43" customWidth="1"/>
    <col min="5645" max="5645" width="1.5546875" style="43" customWidth="1"/>
    <col min="5646" max="5646" width="14.88671875" style="43" customWidth="1"/>
    <col min="5647" max="5647" width="1.5546875" style="43" customWidth="1"/>
    <col min="5648" max="5648" width="14.88671875" style="43" customWidth="1"/>
    <col min="5649" max="5649" width="1.5546875" style="43" customWidth="1"/>
    <col min="5650" max="5650" width="14.88671875" style="43" customWidth="1"/>
    <col min="5651" max="5651" width="1.5546875" style="43" customWidth="1"/>
    <col min="5652" max="5652" width="14.88671875" style="43" customWidth="1"/>
    <col min="5653" max="5653" width="9.109375" style="43"/>
    <col min="5654" max="5654" width="9.33203125" style="43" bestFit="1" customWidth="1"/>
    <col min="5655" max="5892" width="9.109375" style="43"/>
    <col min="5893" max="5893" width="25" style="43" customWidth="1"/>
    <col min="5894" max="5894" width="5.6640625" style="43" customWidth="1"/>
    <col min="5895" max="5895" width="3.6640625" style="43" customWidth="1"/>
    <col min="5896" max="5896" width="14.88671875" style="43" customWidth="1"/>
    <col min="5897" max="5897" width="1.5546875" style="43" customWidth="1"/>
    <col min="5898" max="5898" width="14.88671875" style="43" customWidth="1"/>
    <col min="5899" max="5899" width="1.5546875" style="43" customWidth="1"/>
    <col min="5900" max="5900" width="14.88671875" style="43" customWidth="1"/>
    <col min="5901" max="5901" width="1.5546875" style="43" customWidth="1"/>
    <col min="5902" max="5902" width="14.88671875" style="43" customWidth="1"/>
    <col min="5903" max="5903" width="1.5546875" style="43" customWidth="1"/>
    <col min="5904" max="5904" width="14.88671875" style="43" customWidth="1"/>
    <col min="5905" max="5905" width="1.5546875" style="43" customWidth="1"/>
    <col min="5906" max="5906" width="14.88671875" style="43" customWidth="1"/>
    <col min="5907" max="5907" width="1.5546875" style="43" customWidth="1"/>
    <col min="5908" max="5908" width="14.88671875" style="43" customWidth="1"/>
    <col min="5909" max="5909" width="9.109375" style="43"/>
    <col min="5910" max="5910" width="9.33203125" style="43" bestFit="1" customWidth="1"/>
    <col min="5911" max="6148" width="9.109375" style="43"/>
    <col min="6149" max="6149" width="25" style="43" customWidth="1"/>
    <col min="6150" max="6150" width="5.6640625" style="43" customWidth="1"/>
    <col min="6151" max="6151" width="3.6640625" style="43" customWidth="1"/>
    <col min="6152" max="6152" width="14.88671875" style="43" customWidth="1"/>
    <col min="6153" max="6153" width="1.5546875" style="43" customWidth="1"/>
    <col min="6154" max="6154" width="14.88671875" style="43" customWidth="1"/>
    <col min="6155" max="6155" width="1.5546875" style="43" customWidth="1"/>
    <col min="6156" max="6156" width="14.88671875" style="43" customWidth="1"/>
    <col min="6157" max="6157" width="1.5546875" style="43" customWidth="1"/>
    <col min="6158" max="6158" width="14.88671875" style="43" customWidth="1"/>
    <col min="6159" max="6159" width="1.5546875" style="43" customWidth="1"/>
    <col min="6160" max="6160" width="14.88671875" style="43" customWidth="1"/>
    <col min="6161" max="6161" width="1.5546875" style="43" customWidth="1"/>
    <col min="6162" max="6162" width="14.88671875" style="43" customWidth="1"/>
    <col min="6163" max="6163" width="1.5546875" style="43" customWidth="1"/>
    <col min="6164" max="6164" width="14.88671875" style="43" customWidth="1"/>
    <col min="6165" max="6165" width="9.109375" style="43"/>
    <col min="6166" max="6166" width="9.33203125" style="43" bestFit="1" customWidth="1"/>
    <col min="6167" max="6404" width="9.109375" style="43"/>
    <col min="6405" max="6405" width="25" style="43" customWidth="1"/>
    <col min="6406" max="6406" width="5.6640625" style="43" customWidth="1"/>
    <col min="6407" max="6407" width="3.6640625" style="43" customWidth="1"/>
    <col min="6408" max="6408" width="14.88671875" style="43" customWidth="1"/>
    <col min="6409" max="6409" width="1.5546875" style="43" customWidth="1"/>
    <col min="6410" max="6410" width="14.88671875" style="43" customWidth="1"/>
    <col min="6411" max="6411" width="1.5546875" style="43" customWidth="1"/>
    <col min="6412" max="6412" width="14.88671875" style="43" customWidth="1"/>
    <col min="6413" max="6413" width="1.5546875" style="43" customWidth="1"/>
    <col min="6414" max="6414" width="14.88671875" style="43" customWidth="1"/>
    <col min="6415" max="6415" width="1.5546875" style="43" customWidth="1"/>
    <col min="6416" max="6416" width="14.88671875" style="43" customWidth="1"/>
    <col min="6417" max="6417" width="1.5546875" style="43" customWidth="1"/>
    <col min="6418" max="6418" width="14.88671875" style="43" customWidth="1"/>
    <col min="6419" max="6419" width="1.5546875" style="43" customWidth="1"/>
    <col min="6420" max="6420" width="14.88671875" style="43" customWidth="1"/>
    <col min="6421" max="6421" width="9.109375" style="43"/>
    <col min="6422" max="6422" width="9.33203125" style="43" bestFit="1" customWidth="1"/>
    <col min="6423" max="6660" width="9.109375" style="43"/>
    <col min="6661" max="6661" width="25" style="43" customWidth="1"/>
    <col min="6662" max="6662" width="5.6640625" style="43" customWidth="1"/>
    <col min="6663" max="6663" width="3.6640625" style="43" customWidth="1"/>
    <col min="6664" max="6664" width="14.88671875" style="43" customWidth="1"/>
    <col min="6665" max="6665" width="1.5546875" style="43" customWidth="1"/>
    <col min="6666" max="6666" width="14.88671875" style="43" customWidth="1"/>
    <col min="6667" max="6667" width="1.5546875" style="43" customWidth="1"/>
    <col min="6668" max="6668" width="14.88671875" style="43" customWidth="1"/>
    <col min="6669" max="6669" width="1.5546875" style="43" customWidth="1"/>
    <col min="6670" max="6670" width="14.88671875" style="43" customWidth="1"/>
    <col min="6671" max="6671" width="1.5546875" style="43" customWidth="1"/>
    <col min="6672" max="6672" width="14.88671875" style="43" customWidth="1"/>
    <col min="6673" max="6673" width="1.5546875" style="43" customWidth="1"/>
    <col min="6674" max="6674" width="14.88671875" style="43" customWidth="1"/>
    <col min="6675" max="6675" width="1.5546875" style="43" customWidth="1"/>
    <col min="6676" max="6676" width="14.88671875" style="43" customWidth="1"/>
    <col min="6677" max="6677" width="9.109375" style="43"/>
    <col min="6678" max="6678" width="9.33203125" style="43" bestFit="1" customWidth="1"/>
    <col min="6679" max="6916" width="9.109375" style="43"/>
    <col min="6917" max="6917" width="25" style="43" customWidth="1"/>
    <col min="6918" max="6918" width="5.6640625" style="43" customWidth="1"/>
    <col min="6919" max="6919" width="3.6640625" style="43" customWidth="1"/>
    <col min="6920" max="6920" width="14.88671875" style="43" customWidth="1"/>
    <col min="6921" max="6921" width="1.5546875" style="43" customWidth="1"/>
    <col min="6922" max="6922" width="14.88671875" style="43" customWidth="1"/>
    <col min="6923" max="6923" width="1.5546875" style="43" customWidth="1"/>
    <col min="6924" max="6924" width="14.88671875" style="43" customWidth="1"/>
    <col min="6925" max="6925" width="1.5546875" style="43" customWidth="1"/>
    <col min="6926" max="6926" width="14.88671875" style="43" customWidth="1"/>
    <col min="6927" max="6927" width="1.5546875" style="43" customWidth="1"/>
    <col min="6928" max="6928" width="14.88671875" style="43" customWidth="1"/>
    <col min="6929" max="6929" width="1.5546875" style="43" customWidth="1"/>
    <col min="6930" max="6930" width="14.88671875" style="43" customWidth="1"/>
    <col min="6931" max="6931" width="1.5546875" style="43" customWidth="1"/>
    <col min="6932" max="6932" width="14.88671875" style="43" customWidth="1"/>
    <col min="6933" max="6933" width="9.109375" style="43"/>
    <col min="6934" max="6934" width="9.33203125" style="43" bestFit="1" customWidth="1"/>
    <col min="6935" max="7172" width="9.109375" style="43"/>
    <col min="7173" max="7173" width="25" style="43" customWidth="1"/>
    <col min="7174" max="7174" width="5.6640625" style="43" customWidth="1"/>
    <col min="7175" max="7175" width="3.6640625" style="43" customWidth="1"/>
    <col min="7176" max="7176" width="14.88671875" style="43" customWidth="1"/>
    <col min="7177" max="7177" width="1.5546875" style="43" customWidth="1"/>
    <col min="7178" max="7178" width="14.88671875" style="43" customWidth="1"/>
    <col min="7179" max="7179" width="1.5546875" style="43" customWidth="1"/>
    <col min="7180" max="7180" width="14.88671875" style="43" customWidth="1"/>
    <col min="7181" max="7181" width="1.5546875" style="43" customWidth="1"/>
    <col min="7182" max="7182" width="14.88671875" style="43" customWidth="1"/>
    <col min="7183" max="7183" width="1.5546875" style="43" customWidth="1"/>
    <col min="7184" max="7184" width="14.88671875" style="43" customWidth="1"/>
    <col min="7185" max="7185" width="1.5546875" style="43" customWidth="1"/>
    <col min="7186" max="7186" width="14.88671875" style="43" customWidth="1"/>
    <col min="7187" max="7187" width="1.5546875" style="43" customWidth="1"/>
    <col min="7188" max="7188" width="14.88671875" style="43" customWidth="1"/>
    <col min="7189" max="7189" width="9.109375" style="43"/>
    <col min="7190" max="7190" width="9.33203125" style="43" bestFit="1" customWidth="1"/>
    <col min="7191" max="7428" width="9.109375" style="43"/>
    <col min="7429" max="7429" width="25" style="43" customWidth="1"/>
    <col min="7430" max="7430" width="5.6640625" style="43" customWidth="1"/>
    <col min="7431" max="7431" width="3.6640625" style="43" customWidth="1"/>
    <col min="7432" max="7432" width="14.88671875" style="43" customWidth="1"/>
    <col min="7433" max="7433" width="1.5546875" style="43" customWidth="1"/>
    <col min="7434" max="7434" width="14.88671875" style="43" customWidth="1"/>
    <col min="7435" max="7435" width="1.5546875" style="43" customWidth="1"/>
    <col min="7436" max="7436" width="14.88671875" style="43" customWidth="1"/>
    <col min="7437" max="7437" width="1.5546875" style="43" customWidth="1"/>
    <col min="7438" max="7438" width="14.88671875" style="43" customWidth="1"/>
    <col min="7439" max="7439" width="1.5546875" style="43" customWidth="1"/>
    <col min="7440" max="7440" width="14.88671875" style="43" customWidth="1"/>
    <col min="7441" max="7441" width="1.5546875" style="43" customWidth="1"/>
    <col min="7442" max="7442" width="14.88671875" style="43" customWidth="1"/>
    <col min="7443" max="7443" width="1.5546875" style="43" customWidth="1"/>
    <col min="7444" max="7444" width="14.88671875" style="43" customWidth="1"/>
    <col min="7445" max="7445" width="9.109375" style="43"/>
    <col min="7446" max="7446" width="9.33203125" style="43" bestFit="1" customWidth="1"/>
    <col min="7447" max="7684" width="9.109375" style="43"/>
    <col min="7685" max="7685" width="25" style="43" customWidth="1"/>
    <col min="7686" max="7686" width="5.6640625" style="43" customWidth="1"/>
    <col min="7687" max="7687" width="3.6640625" style="43" customWidth="1"/>
    <col min="7688" max="7688" width="14.88671875" style="43" customWidth="1"/>
    <col min="7689" max="7689" width="1.5546875" style="43" customWidth="1"/>
    <col min="7690" max="7690" width="14.88671875" style="43" customWidth="1"/>
    <col min="7691" max="7691" width="1.5546875" style="43" customWidth="1"/>
    <col min="7692" max="7692" width="14.88671875" style="43" customWidth="1"/>
    <col min="7693" max="7693" width="1.5546875" style="43" customWidth="1"/>
    <col min="7694" max="7694" width="14.88671875" style="43" customWidth="1"/>
    <col min="7695" max="7695" width="1.5546875" style="43" customWidth="1"/>
    <col min="7696" max="7696" width="14.88671875" style="43" customWidth="1"/>
    <col min="7697" max="7697" width="1.5546875" style="43" customWidth="1"/>
    <col min="7698" max="7698" width="14.88671875" style="43" customWidth="1"/>
    <col min="7699" max="7699" width="1.5546875" style="43" customWidth="1"/>
    <col min="7700" max="7700" width="14.88671875" style="43" customWidth="1"/>
    <col min="7701" max="7701" width="9.109375" style="43"/>
    <col min="7702" max="7702" width="9.33203125" style="43" bestFit="1" customWidth="1"/>
    <col min="7703" max="7940" width="9.109375" style="43"/>
    <col min="7941" max="7941" width="25" style="43" customWidth="1"/>
    <col min="7942" max="7942" width="5.6640625" style="43" customWidth="1"/>
    <col min="7943" max="7943" width="3.6640625" style="43" customWidth="1"/>
    <col min="7944" max="7944" width="14.88671875" style="43" customWidth="1"/>
    <col min="7945" max="7945" width="1.5546875" style="43" customWidth="1"/>
    <col min="7946" max="7946" width="14.88671875" style="43" customWidth="1"/>
    <col min="7947" max="7947" width="1.5546875" style="43" customWidth="1"/>
    <col min="7948" max="7948" width="14.88671875" style="43" customWidth="1"/>
    <col min="7949" max="7949" width="1.5546875" style="43" customWidth="1"/>
    <col min="7950" max="7950" width="14.88671875" style="43" customWidth="1"/>
    <col min="7951" max="7951" width="1.5546875" style="43" customWidth="1"/>
    <col min="7952" max="7952" width="14.88671875" style="43" customWidth="1"/>
    <col min="7953" max="7953" width="1.5546875" style="43" customWidth="1"/>
    <col min="7954" max="7954" width="14.88671875" style="43" customWidth="1"/>
    <col min="7955" max="7955" width="1.5546875" style="43" customWidth="1"/>
    <col min="7956" max="7956" width="14.88671875" style="43" customWidth="1"/>
    <col min="7957" max="7957" width="9.109375" style="43"/>
    <col min="7958" max="7958" width="9.33203125" style="43" bestFit="1" customWidth="1"/>
    <col min="7959" max="8196" width="9.109375" style="43"/>
    <col min="8197" max="8197" width="25" style="43" customWidth="1"/>
    <col min="8198" max="8198" width="5.6640625" style="43" customWidth="1"/>
    <col min="8199" max="8199" width="3.6640625" style="43" customWidth="1"/>
    <col min="8200" max="8200" width="14.88671875" style="43" customWidth="1"/>
    <col min="8201" max="8201" width="1.5546875" style="43" customWidth="1"/>
    <col min="8202" max="8202" width="14.88671875" style="43" customWidth="1"/>
    <col min="8203" max="8203" width="1.5546875" style="43" customWidth="1"/>
    <col min="8204" max="8204" width="14.88671875" style="43" customWidth="1"/>
    <col min="8205" max="8205" width="1.5546875" style="43" customWidth="1"/>
    <col min="8206" max="8206" width="14.88671875" style="43" customWidth="1"/>
    <col min="8207" max="8207" width="1.5546875" style="43" customWidth="1"/>
    <col min="8208" max="8208" width="14.88671875" style="43" customWidth="1"/>
    <col min="8209" max="8209" width="1.5546875" style="43" customWidth="1"/>
    <col min="8210" max="8210" width="14.88671875" style="43" customWidth="1"/>
    <col min="8211" max="8211" width="1.5546875" style="43" customWidth="1"/>
    <col min="8212" max="8212" width="14.88671875" style="43" customWidth="1"/>
    <col min="8213" max="8213" width="9.109375" style="43"/>
    <col min="8214" max="8214" width="9.33203125" style="43" bestFit="1" customWidth="1"/>
    <col min="8215" max="8452" width="9.109375" style="43"/>
    <col min="8453" max="8453" width="25" style="43" customWidth="1"/>
    <col min="8454" max="8454" width="5.6640625" style="43" customWidth="1"/>
    <col min="8455" max="8455" width="3.6640625" style="43" customWidth="1"/>
    <col min="8456" max="8456" width="14.88671875" style="43" customWidth="1"/>
    <col min="8457" max="8457" width="1.5546875" style="43" customWidth="1"/>
    <col min="8458" max="8458" width="14.88671875" style="43" customWidth="1"/>
    <col min="8459" max="8459" width="1.5546875" style="43" customWidth="1"/>
    <col min="8460" max="8460" width="14.88671875" style="43" customWidth="1"/>
    <col min="8461" max="8461" width="1.5546875" style="43" customWidth="1"/>
    <col min="8462" max="8462" width="14.88671875" style="43" customWidth="1"/>
    <col min="8463" max="8463" width="1.5546875" style="43" customWidth="1"/>
    <col min="8464" max="8464" width="14.88671875" style="43" customWidth="1"/>
    <col min="8465" max="8465" width="1.5546875" style="43" customWidth="1"/>
    <col min="8466" max="8466" width="14.88671875" style="43" customWidth="1"/>
    <col min="8467" max="8467" width="1.5546875" style="43" customWidth="1"/>
    <col min="8468" max="8468" width="14.88671875" style="43" customWidth="1"/>
    <col min="8469" max="8469" width="9.109375" style="43"/>
    <col min="8470" max="8470" width="9.33203125" style="43" bestFit="1" customWidth="1"/>
    <col min="8471" max="8708" width="9.109375" style="43"/>
    <col min="8709" max="8709" width="25" style="43" customWidth="1"/>
    <col min="8710" max="8710" width="5.6640625" style="43" customWidth="1"/>
    <col min="8711" max="8711" width="3.6640625" style="43" customWidth="1"/>
    <col min="8712" max="8712" width="14.88671875" style="43" customWidth="1"/>
    <col min="8713" max="8713" width="1.5546875" style="43" customWidth="1"/>
    <col min="8714" max="8714" width="14.88671875" style="43" customWidth="1"/>
    <col min="8715" max="8715" width="1.5546875" style="43" customWidth="1"/>
    <col min="8716" max="8716" width="14.88671875" style="43" customWidth="1"/>
    <col min="8717" max="8717" width="1.5546875" style="43" customWidth="1"/>
    <col min="8718" max="8718" width="14.88671875" style="43" customWidth="1"/>
    <col min="8719" max="8719" width="1.5546875" style="43" customWidth="1"/>
    <col min="8720" max="8720" width="14.88671875" style="43" customWidth="1"/>
    <col min="8721" max="8721" width="1.5546875" style="43" customWidth="1"/>
    <col min="8722" max="8722" width="14.88671875" style="43" customWidth="1"/>
    <col min="8723" max="8723" width="1.5546875" style="43" customWidth="1"/>
    <col min="8724" max="8724" width="14.88671875" style="43" customWidth="1"/>
    <col min="8725" max="8725" width="9.109375" style="43"/>
    <col min="8726" max="8726" width="9.33203125" style="43" bestFit="1" customWidth="1"/>
    <col min="8727" max="8964" width="9.109375" style="43"/>
    <col min="8965" max="8965" width="25" style="43" customWidth="1"/>
    <col min="8966" max="8966" width="5.6640625" style="43" customWidth="1"/>
    <col min="8967" max="8967" width="3.6640625" style="43" customWidth="1"/>
    <col min="8968" max="8968" width="14.88671875" style="43" customWidth="1"/>
    <col min="8969" max="8969" width="1.5546875" style="43" customWidth="1"/>
    <col min="8970" max="8970" width="14.88671875" style="43" customWidth="1"/>
    <col min="8971" max="8971" width="1.5546875" style="43" customWidth="1"/>
    <col min="8972" max="8972" width="14.88671875" style="43" customWidth="1"/>
    <col min="8973" max="8973" width="1.5546875" style="43" customWidth="1"/>
    <col min="8974" max="8974" width="14.88671875" style="43" customWidth="1"/>
    <col min="8975" max="8975" width="1.5546875" style="43" customWidth="1"/>
    <col min="8976" max="8976" width="14.88671875" style="43" customWidth="1"/>
    <col min="8977" max="8977" width="1.5546875" style="43" customWidth="1"/>
    <col min="8978" max="8978" width="14.88671875" style="43" customWidth="1"/>
    <col min="8979" max="8979" width="1.5546875" style="43" customWidth="1"/>
    <col min="8980" max="8980" width="14.88671875" style="43" customWidth="1"/>
    <col min="8981" max="8981" width="9.109375" style="43"/>
    <col min="8982" max="8982" width="9.33203125" style="43" bestFit="1" customWidth="1"/>
    <col min="8983" max="9220" width="9.109375" style="43"/>
    <col min="9221" max="9221" width="25" style="43" customWidth="1"/>
    <col min="9222" max="9222" width="5.6640625" style="43" customWidth="1"/>
    <col min="9223" max="9223" width="3.6640625" style="43" customWidth="1"/>
    <col min="9224" max="9224" width="14.88671875" style="43" customWidth="1"/>
    <col min="9225" max="9225" width="1.5546875" style="43" customWidth="1"/>
    <col min="9226" max="9226" width="14.88671875" style="43" customWidth="1"/>
    <col min="9227" max="9227" width="1.5546875" style="43" customWidth="1"/>
    <col min="9228" max="9228" width="14.88671875" style="43" customWidth="1"/>
    <col min="9229" max="9229" width="1.5546875" style="43" customWidth="1"/>
    <col min="9230" max="9230" width="14.88671875" style="43" customWidth="1"/>
    <col min="9231" max="9231" width="1.5546875" style="43" customWidth="1"/>
    <col min="9232" max="9232" width="14.88671875" style="43" customWidth="1"/>
    <col min="9233" max="9233" width="1.5546875" style="43" customWidth="1"/>
    <col min="9234" max="9234" width="14.88671875" style="43" customWidth="1"/>
    <col min="9235" max="9235" width="1.5546875" style="43" customWidth="1"/>
    <col min="9236" max="9236" width="14.88671875" style="43" customWidth="1"/>
    <col min="9237" max="9237" width="9.109375" style="43"/>
    <col min="9238" max="9238" width="9.33203125" style="43" bestFit="1" customWidth="1"/>
    <col min="9239" max="9476" width="9.109375" style="43"/>
    <col min="9477" max="9477" width="25" style="43" customWidth="1"/>
    <col min="9478" max="9478" width="5.6640625" style="43" customWidth="1"/>
    <col min="9479" max="9479" width="3.6640625" style="43" customWidth="1"/>
    <col min="9480" max="9480" width="14.88671875" style="43" customWidth="1"/>
    <col min="9481" max="9481" width="1.5546875" style="43" customWidth="1"/>
    <col min="9482" max="9482" width="14.88671875" style="43" customWidth="1"/>
    <col min="9483" max="9483" width="1.5546875" style="43" customWidth="1"/>
    <col min="9484" max="9484" width="14.88671875" style="43" customWidth="1"/>
    <col min="9485" max="9485" width="1.5546875" style="43" customWidth="1"/>
    <col min="9486" max="9486" width="14.88671875" style="43" customWidth="1"/>
    <col min="9487" max="9487" width="1.5546875" style="43" customWidth="1"/>
    <col min="9488" max="9488" width="14.88671875" style="43" customWidth="1"/>
    <col min="9489" max="9489" width="1.5546875" style="43" customWidth="1"/>
    <col min="9490" max="9490" width="14.88671875" style="43" customWidth="1"/>
    <col min="9491" max="9491" width="1.5546875" style="43" customWidth="1"/>
    <col min="9492" max="9492" width="14.88671875" style="43" customWidth="1"/>
    <col min="9493" max="9493" width="9.109375" style="43"/>
    <col min="9494" max="9494" width="9.33203125" style="43" bestFit="1" customWidth="1"/>
    <col min="9495" max="9732" width="9.109375" style="43"/>
    <col min="9733" max="9733" width="25" style="43" customWidth="1"/>
    <col min="9734" max="9734" width="5.6640625" style="43" customWidth="1"/>
    <col min="9735" max="9735" width="3.6640625" style="43" customWidth="1"/>
    <col min="9736" max="9736" width="14.88671875" style="43" customWidth="1"/>
    <col min="9737" max="9737" width="1.5546875" style="43" customWidth="1"/>
    <col min="9738" max="9738" width="14.88671875" style="43" customWidth="1"/>
    <col min="9739" max="9739" width="1.5546875" style="43" customWidth="1"/>
    <col min="9740" max="9740" width="14.88671875" style="43" customWidth="1"/>
    <col min="9741" max="9741" width="1.5546875" style="43" customWidth="1"/>
    <col min="9742" max="9742" width="14.88671875" style="43" customWidth="1"/>
    <col min="9743" max="9743" width="1.5546875" style="43" customWidth="1"/>
    <col min="9744" max="9744" width="14.88671875" style="43" customWidth="1"/>
    <col min="9745" max="9745" width="1.5546875" style="43" customWidth="1"/>
    <col min="9746" max="9746" width="14.88671875" style="43" customWidth="1"/>
    <col min="9747" max="9747" width="1.5546875" style="43" customWidth="1"/>
    <col min="9748" max="9748" width="14.88671875" style="43" customWidth="1"/>
    <col min="9749" max="9749" width="9.109375" style="43"/>
    <col min="9750" max="9750" width="9.33203125" style="43" bestFit="1" customWidth="1"/>
    <col min="9751" max="9988" width="9.109375" style="43"/>
    <col min="9989" max="9989" width="25" style="43" customWidth="1"/>
    <col min="9990" max="9990" width="5.6640625" style="43" customWidth="1"/>
    <col min="9991" max="9991" width="3.6640625" style="43" customWidth="1"/>
    <col min="9992" max="9992" width="14.88671875" style="43" customWidth="1"/>
    <col min="9993" max="9993" width="1.5546875" style="43" customWidth="1"/>
    <col min="9994" max="9994" width="14.88671875" style="43" customWidth="1"/>
    <col min="9995" max="9995" width="1.5546875" style="43" customWidth="1"/>
    <col min="9996" max="9996" width="14.88671875" style="43" customWidth="1"/>
    <col min="9997" max="9997" width="1.5546875" style="43" customWidth="1"/>
    <col min="9998" max="9998" width="14.88671875" style="43" customWidth="1"/>
    <col min="9999" max="9999" width="1.5546875" style="43" customWidth="1"/>
    <col min="10000" max="10000" width="14.88671875" style="43" customWidth="1"/>
    <col min="10001" max="10001" width="1.5546875" style="43" customWidth="1"/>
    <col min="10002" max="10002" width="14.88671875" style="43" customWidth="1"/>
    <col min="10003" max="10003" width="1.5546875" style="43" customWidth="1"/>
    <col min="10004" max="10004" width="14.88671875" style="43" customWidth="1"/>
    <col min="10005" max="10005" width="9.109375" style="43"/>
    <col min="10006" max="10006" width="9.33203125" style="43" bestFit="1" customWidth="1"/>
    <col min="10007" max="10244" width="9.109375" style="43"/>
    <col min="10245" max="10245" width="25" style="43" customWidth="1"/>
    <col min="10246" max="10246" width="5.6640625" style="43" customWidth="1"/>
    <col min="10247" max="10247" width="3.6640625" style="43" customWidth="1"/>
    <col min="10248" max="10248" width="14.88671875" style="43" customWidth="1"/>
    <col min="10249" max="10249" width="1.5546875" style="43" customWidth="1"/>
    <col min="10250" max="10250" width="14.88671875" style="43" customWidth="1"/>
    <col min="10251" max="10251" width="1.5546875" style="43" customWidth="1"/>
    <col min="10252" max="10252" width="14.88671875" style="43" customWidth="1"/>
    <col min="10253" max="10253" width="1.5546875" style="43" customWidth="1"/>
    <col min="10254" max="10254" width="14.88671875" style="43" customWidth="1"/>
    <col min="10255" max="10255" width="1.5546875" style="43" customWidth="1"/>
    <col min="10256" max="10256" width="14.88671875" style="43" customWidth="1"/>
    <col min="10257" max="10257" width="1.5546875" style="43" customWidth="1"/>
    <col min="10258" max="10258" width="14.88671875" style="43" customWidth="1"/>
    <col min="10259" max="10259" width="1.5546875" style="43" customWidth="1"/>
    <col min="10260" max="10260" width="14.88671875" style="43" customWidth="1"/>
    <col min="10261" max="10261" width="9.109375" style="43"/>
    <col min="10262" max="10262" width="9.33203125" style="43" bestFit="1" customWidth="1"/>
    <col min="10263" max="10500" width="9.109375" style="43"/>
    <col min="10501" max="10501" width="25" style="43" customWidth="1"/>
    <col min="10502" max="10502" width="5.6640625" style="43" customWidth="1"/>
    <col min="10503" max="10503" width="3.6640625" style="43" customWidth="1"/>
    <col min="10504" max="10504" width="14.88671875" style="43" customWidth="1"/>
    <col min="10505" max="10505" width="1.5546875" style="43" customWidth="1"/>
    <col min="10506" max="10506" width="14.88671875" style="43" customWidth="1"/>
    <col min="10507" max="10507" width="1.5546875" style="43" customWidth="1"/>
    <col min="10508" max="10508" width="14.88671875" style="43" customWidth="1"/>
    <col min="10509" max="10509" width="1.5546875" style="43" customWidth="1"/>
    <col min="10510" max="10510" width="14.88671875" style="43" customWidth="1"/>
    <col min="10511" max="10511" width="1.5546875" style="43" customWidth="1"/>
    <col min="10512" max="10512" width="14.88671875" style="43" customWidth="1"/>
    <col min="10513" max="10513" width="1.5546875" style="43" customWidth="1"/>
    <col min="10514" max="10514" width="14.88671875" style="43" customWidth="1"/>
    <col min="10515" max="10515" width="1.5546875" style="43" customWidth="1"/>
    <col min="10516" max="10516" width="14.88671875" style="43" customWidth="1"/>
    <col min="10517" max="10517" width="9.109375" style="43"/>
    <col min="10518" max="10518" width="9.33203125" style="43" bestFit="1" customWidth="1"/>
    <col min="10519" max="10756" width="9.109375" style="43"/>
    <col min="10757" max="10757" width="25" style="43" customWidth="1"/>
    <col min="10758" max="10758" width="5.6640625" style="43" customWidth="1"/>
    <col min="10759" max="10759" width="3.6640625" style="43" customWidth="1"/>
    <col min="10760" max="10760" width="14.88671875" style="43" customWidth="1"/>
    <col min="10761" max="10761" width="1.5546875" style="43" customWidth="1"/>
    <col min="10762" max="10762" width="14.88671875" style="43" customWidth="1"/>
    <col min="10763" max="10763" width="1.5546875" style="43" customWidth="1"/>
    <col min="10764" max="10764" width="14.88671875" style="43" customWidth="1"/>
    <col min="10765" max="10765" width="1.5546875" style="43" customWidth="1"/>
    <col min="10766" max="10766" width="14.88671875" style="43" customWidth="1"/>
    <col min="10767" max="10767" width="1.5546875" style="43" customWidth="1"/>
    <col min="10768" max="10768" width="14.88671875" style="43" customWidth="1"/>
    <col min="10769" max="10769" width="1.5546875" style="43" customWidth="1"/>
    <col min="10770" max="10770" width="14.88671875" style="43" customWidth="1"/>
    <col min="10771" max="10771" width="1.5546875" style="43" customWidth="1"/>
    <col min="10772" max="10772" width="14.88671875" style="43" customWidth="1"/>
    <col min="10773" max="10773" width="9.109375" style="43"/>
    <col min="10774" max="10774" width="9.33203125" style="43" bestFit="1" customWidth="1"/>
    <col min="10775" max="11012" width="9.109375" style="43"/>
    <col min="11013" max="11013" width="25" style="43" customWidth="1"/>
    <col min="11014" max="11014" width="5.6640625" style="43" customWidth="1"/>
    <col min="11015" max="11015" width="3.6640625" style="43" customWidth="1"/>
    <col min="11016" max="11016" width="14.88671875" style="43" customWidth="1"/>
    <col min="11017" max="11017" width="1.5546875" style="43" customWidth="1"/>
    <col min="11018" max="11018" width="14.88671875" style="43" customWidth="1"/>
    <col min="11019" max="11019" width="1.5546875" style="43" customWidth="1"/>
    <col min="11020" max="11020" width="14.88671875" style="43" customWidth="1"/>
    <col min="11021" max="11021" width="1.5546875" style="43" customWidth="1"/>
    <col min="11022" max="11022" width="14.88671875" style="43" customWidth="1"/>
    <col min="11023" max="11023" width="1.5546875" style="43" customWidth="1"/>
    <col min="11024" max="11024" width="14.88671875" style="43" customWidth="1"/>
    <col min="11025" max="11025" width="1.5546875" style="43" customWidth="1"/>
    <col min="11026" max="11026" width="14.88671875" style="43" customWidth="1"/>
    <col min="11027" max="11027" width="1.5546875" style="43" customWidth="1"/>
    <col min="11028" max="11028" width="14.88671875" style="43" customWidth="1"/>
    <col min="11029" max="11029" width="9.109375" style="43"/>
    <col min="11030" max="11030" width="9.33203125" style="43" bestFit="1" customWidth="1"/>
    <col min="11031" max="11268" width="9.109375" style="43"/>
    <col min="11269" max="11269" width="25" style="43" customWidth="1"/>
    <col min="11270" max="11270" width="5.6640625" style="43" customWidth="1"/>
    <col min="11271" max="11271" width="3.6640625" style="43" customWidth="1"/>
    <col min="11272" max="11272" width="14.88671875" style="43" customWidth="1"/>
    <col min="11273" max="11273" width="1.5546875" style="43" customWidth="1"/>
    <col min="11274" max="11274" width="14.88671875" style="43" customWidth="1"/>
    <col min="11275" max="11275" width="1.5546875" style="43" customWidth="1"/>
    <col min="11276" max="11276" width="14.88671875" style="43" customWidth="1"/>
    <col min="11277" max="11277" width="1.5546875" style="43" customWidth="1"/>
    <col min="11278" max="11278" width="14.88671875" style="43" customWidth="1"/>
    <col min="11279" max="11279" width="1.5546875" style="43" customWidth="1"/>
    <col min="11280" max="11280" width="14.88671875" style="43" customWidth="1"/>
    <col min="11281" max="11281" width="1.5546875" style="43" customWidth="1"/>
    <col min="11282" max="11282" width="14.88671875" style="43" customWidth="1"/>
    <col min="11283" max="11283" width="1.5546875" style="43" customWidth="1"/>
    <col min="11284" max="11284" width="14.88671875" style="43" customWidth="1"/>
    <col min="11285" max="11285" width="9.109375" style="43"/>
    <col min="11286" max="11286" width="9.33203125" style="43" bestFit="1" customWidth="1"/>
    <col min="11287" max="11524" width="9.109375" style="43"/>
    <col min="11525" max="11525" width="25" style="43" customWidth="1"/>
    <col min="11526" max="11526" width="5.6640625" style="43" customWidth="1"/>
    <col min="11527" max="11527" width="3.6640625" style="43" customWidth="1"/>
    <col min="11528" max="11528" width="14.88671875" style="43" customWidth="1"/>
    <col min="11529" max="11529" width="1.5546875" style="43" customWidth="1"/>
    <col min="11530" max="11530" width="14.88671875" style="43" customWidth="1"/>
    <col min="11531" max="11531" width="1.5546875" style="43" customWidth="1"/>
    <col min="11532" max="11532" width="14.88671875" style="43" customWidth="1"/>
    <col min="11533" max="11533" width="1.5546875" style="43" customWidth="1"/>
    <col min="11534" max="11534" width="14.88671875" style="43" customWidth="1"/>
    <col min="11535" max="11535" width="1.5546875" style="43" customWidth="1"/>
    <col min="11536" max="11536" width="14.88671875" style="43" customWidth="1"/>
    <col min="11537" max="11537" width="1.5546875" style="43" customWidth="1"/>
    <col min="11538" max="11538" width="14.88671875" style="43" customWidth="1"/>
    <col min="11539" max="11539" width="1.5546875" style="43" customWidth="1"/>
    <col min="11540" max="11540" width="14.88671875" style="43" customWidth="1"/>
    <col min="11541" max="11541" width="9.109375" style="43"/>
    <col min="11542" max="11542" width="9.33203125" style="43" bestFit="1" customWidth="1"/>
    <col min="11543" max="11780" width="9.109375" style="43"/>
    <col min="11781" max="11781" width="25" style="43" customWidth="1"/>
    <col min="11782" max="11782" width="5.6640625" style="43" customWidth="1"/>
    <col min="11783" max="11783" width="3.6640625" style="43" customWidth="1"/>
    <col min="11784" max="11784" width="14.88671875" style="43" customWidth="1"/>
    <col min="11785" max="11785" width="1.5546875" style="43" customWidth="1"/>
    <col min="11786" max="11786" width="14.88671875" style="43" customWidth="1"/>
    <col min="11787" max="11787" width="1.5546875" style="43" customWidth="1"/>
    <col min="11788" max="11788" width="14.88671875" style="43" customWidth="1"/>
    <col min="11789" max="11789" width="1.5546875" style="43" customWidth="1"/>
    <col min="11790" max="11790" width="14.88671875" style="43" customWidth="1"/>
    <col min="11791" max="11791" width="1.5546875" style="43" customWidth="1"/>
    <col min="11792" max="11792" width="14.88671875" style="43" customWidth="1"/>
    <col min="11793" max="11793" width="1.5546875" style="43" customWidth="1"/>
    <col min="11794" max="11794" width="14.88671875" style="43" customWidth="1"/>
    <col min="11795" max="11795" width="1.5546875" style="43" customWidth="1"/>
    <col min="11796" max="11796" width="14.88671875" style="43" customWidth="1"/>
    <col min="11797" max="11797" width="9.109375" style="43"/>
    <col min="11798" max="11798" width="9.33203125" style="43" bestFit="1" customWidth="1"/>
    <col min="11799" max="12036" width="9.109375" style="43"/>
    <col min="12037" max="12037" width="25" style="43" customWidth="1"/>
    <col min="12038" max="12038" width="5.6640625" style="43" customWidth="1"/>
    <col min="12039" max="12039" width="3.6640625" style="43" customWidth="1"/>
    <col min="12040" max="12040" width="14.88671875" style="43" customWidth="1"/>
    <col min="12041" max="12041" width="1.5546875" style="43" customWidth="1"/>
    <col min="12042" max="12042" width="14.88671875" style="43" customWidth="1"/>
    <col min="12043" max="12043" width="1.5546875" style="43" customWidth="1"/>
    <col min="12044" max="12044" width="14.88671875" style="43" customWidth="1"/>
    <col min="12045" max="12045" width="1.5546875" style="43" customWidth="1"/>
    <col min="12046" max="12046" width="14.88671875" style="43" customWidth="1"/>
    <col min="12047" max="12047" width="1.5546875" style="43" customWidth="1"/>
    <col min="12048" max="12048" width="14.88671875" style="43" customWidth="1"/>
    <col min="12049" max="12049" width="1.5546875" style="43" customWidth="1"/>
    <col min="12050" max="12050" width="14.88671875" style="43" customWidth="1"/>
    <col min="12051" max="12051" width="1.5546875" style="43" customWidth="1"/>
    <col min="12052" max="12052" width="14.88671875" style="43" customWidth="1"/>
    <col min="12053" max="12053" width="9.109375" style="43"/>
    <col min="12054" max="12054" width="9.33203125" style="43" bestFit="1" customWidth="1"/>
    <col min="12055" max="12292" width="9.109375" style="43"/>
    <col min="12293" max="12293" width="25" style="43" customWidth="1"/>
    <col min="12294" max="12294" width="5.6640625" style="43" customWidth="1"/>
    <col min="12295" max="12295" width="3.6640625" style="43" customWidth="1"/>
    <col min="12296" max="12296" width="14.88671875" style="43" customWidth="1"/>
    <col min="12297" max="12297" width="1.5546875" style="43" customWidth="1"/>
    <col min="12298" max="12298" width="14.88671875" style="43" customWidth="1"/>
    <col min="12299" max="12299" width="1.5546875" style="43" customWidth="1"/>
    <col min="12300" max="12300" width="14.88671875" style="43" customWidth="1"/>
    <col min="12301" max="12301" width="1.5546875" style="43" customWidth="1"/>
    <col min="12302" max="12302" width="14.88671875" style="43" customWidth="1"/>
    <col min="12303" max="12303" width="1.5546875" style="43" customWidth="1"/>
    <col min="12304" max="12304" width="14.88671875" style="43" customWidth="1"/>
    <col min="12305" max="12305" width="1.5546875" style="43" customWidth="1"/>
    <col min="12306" max="12306" width="14.88671875" style="43" customWidth="1"/>
    <col min="12307" max="12307" width="1.5546875" style="43" customWidth="1"/>
    <col min="12308" max="12308" width="14.88671875" style="43" customWidth="1"/>
    <col min="12309" max="12309" width="9.109375" style="43"/>
    <col min="12310" max="12310" width="9.33203125" style="43" bestFit="1" customWidth="1"/>
    <col min="12311" max="12548" width="9.109375" style="43"/>
    <col min="12549" max="12549" width="25" style="43" customWidth="1"/>
    <col min="12550" max="12550" width="5.6640625" style="43" customWidth="1"/>
    <col min="12551" max="12551" width="3.6640625" style="43" customWidth="1"/>
    <col min="12552" max="12552" width="14.88671875" style="43" customWidth="1"/>
    <col min="12553" max="12553" width="1.5546875" style="43" customWidth="1"/>
    <col min="12554" max="12554" width="14.88671875" style="43" customWidth="1"/>
    <col min="12555" max="12555" width="1.5546875" style="43" customWidth="1"/>
    <col min="12556" max="12556" width="14.88671875" style="43" customWidth="1"/>
    <col min="12557" max="12557" width="1.5546875" style="43" customWidth="1"/>
    <col min="12558" max="12558" width="14.88671875" style="43" customWidth="1"/>
    <col min="12559" max="12559" width="1.5546875" style="43" customWidth="1"/>
    <col min="12560" max="12560" width="14.88671875" style="43" customWidth="1"/>
    <col min="12561" max="12561" width="1.5546875" style="43" customWidth="1"/>
    <col min="12562" max="12562" width="14.88671875" style="43" customWidth="1"/>
    <col min="12563" max="12563" width="1.5546875" style="43" customWidth="1"/>
    <col min="12564" max="12564" width="14.88671875" style="43" customWidth="1"/>
    <col min="12565" max="12565" width="9.109375" style="43"/>
    <col min="12566" max="12566" width="9.33203125" style="43" bestFit="1" customWidth="1"/>
    <col min="12567" max="12804" width="9.109375" style="43"/>
    <col min="12805" max="12805" width="25" style="43" customWidth="1"/>
    <col min="12806" max="12806" width="5.6640625" style="43" customWidth="1"/>
    <col min="12807" max="12807" width="3.6640625" style="43" customWidth="1"/>
    <col min="12808" max="12808" width="14.88671875" style="43" customWidth="1"/>
    <col min="12809" max="12809" width="1.5546875" style="43" customWidth="1"/>
    <col min="12810" max="12810" width="14.88671875" style="43" customWidth="1"/>
    <col min="12811" max="12811" width="1.5546875" style="43" customWidth="1"/>
    <col min="12812" max="12812" width="14.88671875" style="43" customWidth="1"/>
    <col min="12813" max="12813" width="1.5546875" style="43" customWidth="1"/>
    <col min="12814" max="12814" width="14.88671875" style="43" customWidth="1"/>
    <col min="12815" max="12815" width="1.5546875" style="43" customWidth="1"/>
    <col min="12816" max="12816" width="14.88671875" style="43" customWidth="1"/>
    <col min="12817" max="12817" width="1.5546875" style="43" customWidth="1"/>
    <col min="12818" max="12818" width="14.88671875" style="43" customWidth="1"/>
    <col min="12819" max="12819" width="1.5546875" style="43" customWidth="1"/>
    <col min="12820" max="12820" width="14.88671875" style="43" customWidth="1"/>
    <col min="12821" max="12821" width="9.109375" style="43"/>
    <col min="12822" max="12822" width="9.33203125" style="43" bestFit="1" customWidth="1"/>
    <col min="12823" max="13060" width="9.109375" style="43"/>
    <col min="13061" max="13061" width="25" style="43" customWidth="1"/>
    <col min="13062" max="13062" width="5.6640625" style="43" customWidth="1"/>
    <col min="13063" max="13063" width="3.6640625" style="43" customWidth="1"/>
    <col min="13064" max="13064" width="14.88671875" style="43" customWidth="1"/>
    <col min="13065" max="13065" width="1.5546875" style="43" customWidth="1"/>
    <col min="13066" max="13066" width="14.88671875" style="43" customWidth="1"/>
    <col min="13067" max="13067" width="1.5546875" style="43" customWidth="1"/>
    <col min="13068" max="13068" width="14.88671875" style="43" customWidth="1"/>
    <col min="13069" max="13069" width="1.5546875" style="43" customWidth="1"/>
    <col min="13070" max="13070" width="14.88671875" style="43" customWidth="1"/>
    <col min="13071" max="13071" width="1.5546875" style="43" customWidth="1"/>
    <col min="13072" max="13072" width="14.88671875" style="43" customWidth="1"/>
    <col min="13073" max="13073" width="1.5546875" style="43" customWidth="1"/>
    <col min="13074" max="13074" width="14.88671875" style="43" customWidth="1"/>
    <col min="13075" max="13075" width="1.5546875" style="43" customWidth="1"/>
    <col min="13076" max="13076" width="14.88671875" style="43" customWidth="1"/>
    <col min="13077" max="13077" width="9.109375" style="43"/>
    <col min="13078" max="13078" width="9.33203125" style="43" bestFit="1" customWidth="1"/>
    <col min="13079" max="13316" width="9.109375" style="43"/>
    <col min="13317" max="13317" width="25" style="43" customWidth="1"/>
    <col min="13318" max="13318" width="5.6640625" style="43" customWidth="1"/>
    <col min="13319" max="13319" width="3.6640625" style="43" customWidth="1"/>
    <col min="13320" max="13320" width="14.88671875" style="43" customWidth="1"/>
    <col min="13321" max="13321" width="1.5546875" style="43" customWidth="1"/>
    <col min="13322" max="13322" width="14.88671875" style="43" customWidth="1"/>
    <col min="13323" max="13323" width="1.5546875" style="43" customWidth="1"/>
    <col min="13324" max="13324" width="14.88671875" style="43" customWidth="1"/>
    <col min="13325" max="13325" width="1.5546875" style="43" customWidth="1"/>
    <col min="13326" max="13326" width="14.88671875" style="43" customWidth="1"/>
    <col min="13327" max="13327" width="1.5546875" style="43" customWidth="1"/>
    <col min="13328" max="13328" width="14.88671875" style="43" customWidth="1"/>
    <col min="13329" max="13329" width="1.5546875" style="43" customWidth="1"/>
    <col min="13330" max="13330" width="14.88671875" style="43" customWidth="1"/>
    <col min="13331" max="13331" width="1.5546875" style="43" customWidth="1"/>
    <col min="13332" max="13332" width="14.88671875" style="43" customWidth="1"/>
    <col min="13333" max="13333" width="9.109375" style="43"/>
    <col min="13334" max="13334" width="9.33203125" style="43" bestFit="1" customWidth="1"/>
    <col min="13335" max="13572" width="9.109375" style="43"/>
    <col min="13573" max="13573" width="25" style="43" customWidth="1"/>
    <col min="13574" max="13574" width="5.6640625" style="43" customWidth="1"/>
    <col min="13575" max="13575" width="3.6640625" style="43" customWidth="1"/>
    <col min="13576" max="13576" width="14.88671875" style="43" customWidth="1"/>
    <col min="13577" max="13577" width="1.5546875" style="43" customWidth="1"/>
    <col min="13578" max="13578" width="14.88671875" style="43" customWidth="1"/>
    <col min="13579" max="13579" width="1.5546875" style="43" customWidth="1"/>
    <col min="13580" max="13580" width="14.88671875" style="43" customWidth="1"/>
    <col min="13581" max="13581" width="1.5546875" style="43" customWidth="1"/>
    <col min="13582" max="13582" width="14.88671875" style="43" customWidth="1"/>
    <col min="13583" max="13583" width="1.5546875" style="43" customWidth="1"/>
    <col min="13584" max="13584" width="14.88671875" style="43" customWidth="1"/>
    <col min="13585" max="13585" width="1.5546875" style="43" customWidth="1"/>
    <col min="13586" max="13586" width="14.88671875" style="43" customWidth="1"/>
    <col min="13587" max="13587" width="1.5546875" style="43" customWidth="1"/>
    <col min="13588" max="13588" width="14.88671875" style="43" customWidth="1"/>
    <col min="13589" max="13589" width="9.109375" style="43"/>
    <col min="13590" max="13590" width="9.33203125" style="43" bestFit="1" customWidth="1"/>
    <col min="13591" max="13828" width="9.109375" style="43"/>
    <col min="13829" max="13829" width="25" style="43" customWidth="1"/>
    <col min="13830" max="13830" width="5.6640625" style="43" customWidth="1"/>
    <col min="13831" max="13831" width="3.6640625" style="43" customWidth="1"/>
    <col min="13832" max="13832" width="14.88671875" style="43" customWidth="1"/>
    <col min="13833" max="13833" width="1.5546875" style="43" customWidth="1"/>
    <col min="13834" max="13834" width="14.88671875" style="43" customWidth="1"/>
    <col min="13835" max="13835" width="1.5546875" style="43" customWidth="1"/>
    <col min="13836" max="13836" width="14.88671875" style="43" customWidth="1"/>
    <col min="13837" max="13837" width="1.5546875" style="43" customWidth="1"/>
    <col min="13838" max="13838" width="14.88671875" style="43" customWidth="1"/>
    <col min="13839" max="13839" width="1.5546875" style="43" customWidth="1"/>
    <col min="13840" max="13840" width="14.88671875" style="43" customWidth="1"/>
    <col min="13841" max="13841" width="1.5546875" style="43" customWidth="1"/>
    <col min="13842" max="13842" width="14.88671875" style="43" customWidth="1"/>
    <col min="13843" max="13843" width="1.5546875" style="43" customWidth="1"/>
    <col min="13844" max="13844" width="14.88671875" style="43" customWidth="1"/>
    <col min="13845" max="13845" width="9.109375" style="43"/>
    <col min="13846" max="13846" width="9.33203125" style="43" bestFit="1" customWidth="1"/>
    <col min="13847" max="14084" width="9.109375" style="43"/>
    <col min="14085" max="14085" width="25" style="43" customWidth="1"/>
    <col min="14086" max="14086" width="5.6640625" style="43" customWidth="1"/>
    <col min="14087" max="14087" width="3.6640625" style="43" customWidth="1"/>
    <col min="14088" max="14088" width="14.88671875" style="43" customWidth="1"/>
    <col min="14089" max="14089" width="1.5546875" style="43" customWidth="1"/>
    <col min="14090" max="14090" width="14.88671875" style="43" customWidth="1"/>
    <col min="14091" max="14091" width="1.5546875" style="43" customWidth="1"/>
    <col min="14092" max="14092" width="14.88671875" style="43" customWidth="1"/>
    <col min="14093" max="14093" width="1.5546875" style="43" customWidth="1"/>
    <col min="14094" max="14094" width="14.88671875" style="43" customWidth="1"/>
    <col min="14095" max="14095" width="1.5546875" style="43" customWidth="1"/>
    <col min="14096" max="14096" width="14.88671875" style="43" customWidth="1"/>
    <col min="14097" max="14097" width="1.5546875" style="43" customWidth="1"/>
    <col min="14098" max="14098" width="14.88671875" style="43" customWidth="1"/>
    <col min="14099" max="14099" width="1.5546875" style="43" customWidth="1"/>
    <col min="14100" max="14100" width="14.88671875" style="43" customWidth="1"/>
    <col min="14101" max="14101" width="9.109375" style="43"/>
    <col min="14102" max="14102" width="9.33203125" style="43" bestFit="1" customWidth="1"/>
    <col min="14103" max="14340" width="9.109375" style="43"/>
    <col min="14341" max="14341" width="25" style="43" customWidth="1"/>
    <col min="14342" max="14342" width="5.6640625" style="43" customWidth="1"/>
    <col min="14343" max="14343" width="3.6640625" style="43" customWidth="1"/>
    <col min="14344" max="14344" width="14.88671875" style="43" customWidth="1"/>
    <col min="14345" max="14345" width="1.5546875" style="43" customWidth="1"/>
    <col min="14346" max="14346" width="14.88671875" style="43" customWidth="1"/>
    <col min="14347" max="14347" width="1.5546875" style="43" customWidth="1"/>
    <col min="14348" max="14348" width="14.88671875" style="43" customWidth="1"/>
    <col min="14349" max="14349" width="1.5546875" style="43" customWidth="1"/>
    <col min="14350" max="14350" width="14.88671875" style="43" customWidth="1"/>
    <col min="14351" max="14351" width="1.5546875" style="43" customWidth="1"/>
    <col min="14352" max="14352" width="14.88671875" style="43" customWidth="1"/>
    <col min="14353" max="14353" width="1.5546875" style="43" customWidth="1"/>
    <col min="14354" max="14354" width="14.88671875" style="43" customWidth="1"/>
    <col min="14355" max="14355" width="1.5546875" style="43" customWidth="1"/>
    <col min="14356" max="14356" width="14.88671875" style="43" customWidth="1"/>
    <col min="14357" max="14357" width="9.109375" style="43"/>
    <col min="14358" max="14358" width="9.33203125" style="43" bestFit="1" customWidth="1"/>
    <col min="14359" max="14596" width="9.109375" style="43"/>
    <col min="14597" max="14597" width="25" style="43" customWidth="1"/>
    <col min="14598" max="14598" width="5.6640625" style="43" customWidth="1"/>
    <col min="14599" max="14599" width="3.6640625" style="43" customWidth="1"/>
    <col min="14600" max="14600" width="14.88671875" style="43" customWidth="1"/>
    <col min="14601" max="14601" width="1.5546875" style="43" customWidth="1"/>
    <col min="14602" max="14602" width="14.88671875" style="43" customWidth="1"/>
    <col min="14603" max="14603" width="1.5546875" style="43" customWidth="1"/>
    <col min="14604" max="14604" width="14.88671875" style="43" customWidth="1"/>
    <col min="14605" max="14605" width="1.5546875" style="43" customWidth="1"/>
    <col min="14606" max="14606" width="14.88671875" style="43" customWidth="1"/>
    <col min="14607" max="14607" width="1.5546875" style="43" customWidth="1"/>
    <col min="14608" max="14608" width="14.88671875" style="43" customWidth="1"/>
    <col min="14609" max="14609" width="1.5546875" style="43" customWidth="1"/>
    <col min="14610" max="14610" width="14.88671875" style="43" customWidth="1"/>
    <col min="14611" max="14611" width="1.5546875" style="43" customWidth="1"/>
    <col min="14612" max="14612" width="14.88671875" style="43" customWidth="1"/>
    <col min="14613" max="14613" width="9.109375" style="43"/>
    <col min="14614" max="14614" width="9.33203125" style="43" bestFit="1" customWidth="1"/>
    <col min="14615" max="14852" width="9.109375" style="43"/>
    <col min="14853" max="14853" width="25" style="43" customWidth="1"/>
    <col min="14854" max="14854" width="5.6640625" style="43" customWidth="1"/>
    <col min="14855" max="14855" width="3.6640625" style="43" customWidth="1"/>
    <col min="14856" max="14856" width="14.88671875" style="43" customWidth="1"/>
    <col min="14857" max="14857" width="1.5546875" style="43" customWidth="1"/>
    <col min="14858" max="14858" width="14.88671875" style="43" customWidth="1"/>
    <col min="14859" max="14859" width="1.5546875" style="43" customWidth="1"/>
    <col min="14860" max="14860" width="14.88671875" style="43" customWidth="1"/>
    <col min="14861" max="14861" width="1.5546875" style="43" customWidth="1"/>
    <col min="14862" max="14862" width="14.88671875" style="43" customWidth="1"/>
    <col min="14863" max="14863" width="1.5546875" style="43" customWidth="1"/>
    <col min="14864" max="14864" width="14.88671875" style="43" customWidth="1"/>
    <col min="14865" max="14865" width="1.5546875" style="43" customWidth="1"/>
    <col min="14866" max="14866" width="14.88671875" style="43" customWidth="1"/>
    <col min="14867" max="14867" width="1.5546875" style="43" customWidth="1"/>
    <col min="14868" max="14868" width="14.88671875" style="43" customWidth="1"/>
    <col min="14869" max="14869" width="9.109375" style="43"/>
    <col min="14870" max="14870" width="9.33203125" style="43" bestFit="1" customWidth="1"/>
    <col min="14871" max="15108" width="9.109375" style="43"/>
    <col min="15109" max="15109" width="25" style="43" customWidth="1"/>
    <col min="15110" max="15110" width="5.6640625" style="43" customWidth="1"/>
    <col min="15111" max="15111" width="3.6640625" style="43" customWidth="1"/>
    <col min="15112" max="15112" width="14.88671875" style="43" customWidth="1"/>
    <col min="15113" max="15113" width="1.5546875" style="43" customWidth="1"/>
    <col min="15114" max="15114" width="14.88671875" style="43" customWidth="1"/>
    <col min="15115" max="15115" width="1.5546875" style="43" customWidth="1"/>
    <col min="15116" max="15116" width="14.88671875" style="43" customWidth="1"/>
    <col min="15117" max="15117" width="1.5546875" style="43" customWidth="1"/>
    <col min="15118" max="15118" width="14.88671875" style="43" customWidth="1"/>
    <col min="15119" max="15119" width="1.5546875" style="43" customWidth="1"/>
    <col min="15120" max="15120" width="14.88671875" style="43" customWidth="1"/>
    <col min="15121" max="15121" width="1.5546875" style="43" customWidth="1"/>
    <col min="15122" max="15122" width="14.88671875" style="43" customWidth="1"/>
    <col min="15123" max="15123" width="1.5546875" style="43" customWidth="1"/>
    <col min="15124" max="15124" width="14.88671875" style="43" customWidth="1"/>
    <col min="15125" max="15125" width="9.109375" style="43"/>
    <col min="15126" max="15126" width="9.33203125" style="43" bestFit="1" customWidth="1"/>
    <col min="15127" max="15364" width="9.109375" style="43"/>
    <col min="15365" max="15365" width="25" style="43" customWidth="1"/>
    <col min="15366" max="15366" width="5.6640625" style="43" customWidth="1"/>
    <col min="15367" max="15367" width="3.6640625" style="43" customWidth="1"/>
    <col min="15368" max="15368" width="14.88671875" style="43" customWidth="1"/>
    <col min="15369" max="15369" width="1.5546875" style="43" customWidth="1"/>
    <col min="15370" max="15370" width="14.88671875" style="43" customWidth="1"/>
    <col min="15371" max="15371" width="1.5546875" style="43" customWidth="1"/>
    <col min="15372" max="15372" width="14.88671875" style="43" customWidth="1"/>
    <col min="15373" max="15373" width="1.5546875" style="43" customWidth="1"/>
    <col min="15374" max="15374" width="14.88671875" style="43" customWidth="1"/>
    <col min="15375" max="15375" width="1.5546875" style="43" customWidth="1"/>
    <col min="15376" max="15376" width="14.88671875" style="43" customWidth="1"/>
    <col min="15377" max="15377" width="1.5546875" style="43" customWidth="1"/>
    <col min="15378" max="15378" width="14.88671875" style="43" customWidth="1"/>
    <col min="15379" max="15379" width="1.5546875" style="43" customWidth="1"/>
    <col min="15380" max="15380" width="14.88671875" style="43" customWidth="1"/>
    <col min="15381" max="15381" width="9.109375" style="43"/>
    <col min="15382" max="15382" width="9.33203125" style="43" bestFit="1" customWidth="1"/>
    <col min="15383" max="15620" width="9.109375" style="43"/>
    <col min="15621" max="15621" width="25" style="43" customWidth="1"/>
    <col min="15622" max="15622" width="5.6640625" style="43" customWidth="1"/>
    <col min="15623" max="15623" width="3.6640625" style="43" customWidth="1"/>
    <col min="15624" max="15624" width="14.88671875" style="43" customWidth="1"/>
    <col min="15625" max="15625" width="1.5546875" style="43" customWidth="1"/>
    <col min="15626" max="15626" width="14.88671875" style="43" customWidth="1"/>
    <col min="15627" max="15627" width="1.5546875" style="43" customWidth="1"/>
    <col min="15628" max="15628" width="14.88671875" style="43" customWidth="1"/>
    <col min="15629" max="15629" width="1.5546875" style="43" customWidth="1"/>
    <col min="15630" max="15630" width="14.88671875" style="43" customWidth="1"/>
    <col min="15631" max="15631" width="1.5546875" style="43" customWidth="1"/>
    <col min="15632" max="15632" width="14.88671875" style="43" customWidth="1"/>
    <col min="15633" max="15633" width="1.5546875" style="43" customWidth="1"/>
    <col min="15634" max="15634" width="14.88671875" style="43" customWidth="1"/>
    <col min="15635" max="15635" width="1.5546875" style="43" customWidth="1"/>
    <col min="15636" max="15636" width="14.88671875" style="43" customWidth="1"/>
    <col min="15637" max="15637" width="9.109375" style="43"/>
    <col min="15638" max="15638" width="9.33203125" style="43" bestFit="1" customWidth="1"/>
    <col min="15639" max="15876" width="9.109375" style="43"/>
    <col min="15877" max="15877" width="25" style="43" customWidth="1"/>
    <col min="15878" max="15878" width="5.6640625" style="43" customWidth="1"/>
    <col min="15879" max="15879" width="3.6640625" style="43" customWidth="1"/>
    <col min="15880" max="15880" width="14.88671875" style="43" customWidth="1"/>
    <col min="15881" max="15881" width="1.5546875" style="43" customWidth="1"/>
    <col min="15882" max="15882" width="14.88671875" style="43" customWidth="1"/>
    <col min="15883" max="15883" width="1.5546875" style="43" customWidth="1"/>
    <col min="15884" max="15884" width="14.88671875" style="43" customWidth="1"/>
    <col min="15885" max="15885" width="1.5546875" style="43" customWidth="1"/>
    <col min="15886" max="15886" width="14.88671875" style="43" customWidth="1"/>
    <col min="15887" max="15887" width="1.5546875" style="43" customWidth="1"/>
    <col min="15888" max="15888" width="14.88671875" style="43" customWidth="1"/>
    <col min="15889" max="15889" width="1.5546875" style="43" customWidth="1"/>
    <col min="15890" max="15890" width="14.88671875" style="43" customWidth="1"/>
    <col min="15891" max="15891" width="1.5546875" style="43" customWidth="1"/>
    <col min="15892" max="15892" width="14.88671875" style="43" customWidth="1"/>
    <col min="15893" max="15893" width="9.109375" style="43"/>
    <col min="15894" max="15894" width="9.33203125" style="43" bestFit="1" customWidth="1"/>
    <col min="15895" max="16132" width="9.109375" style="43"/>
    <col min="16133" max="16133" width="25" style="43" customWidth="1"/>
    <col min="16134" max="16134" width="5.6640625" style="43" customWidth="1"/>
    <col min="16135" max="16135" width="3.6640625" style="43" customWidth="1"/>
    <col min="16136" max="16136" width="14.88671875" style="43" customWidth="1"/>
    <col min="16137" max="16137" width="1.5546875" style="43" customWidth="1"/>
    <col min="16138" max="16138" width="14.88671875" style="43" customWidth="1"/>
    <col min="16139" max="16139" width="1.5546875" style="43" customWidth="1"/>
    <col min="16140" max="16140" width="14.88671875" style="43" customWidth="1"/>
    <col min="16141" max="16141" width="1.5546875" style="43" customWidth="1"/>
    <col min="16142" max="16142" width="14.88671875" style="43" customWidth="1"/>
    <col min="16143" max="16143" width="1.5546875" style="43" customWidth="1"/>
    <col min="16144" max="16144" width="14.88671875" style="43" customWidth="1"/>
    <col min="16145" max="16145" width="1.5546875" style="43" customWidth="1"/>
    <col min="16146" max="16146" width="14.88671875" style="43" customWidth="1"/>
    <col min="16147" max="16147" width="1.5546875" style="43" customWidth="1"/>
    <col min="16148" max="16148" width="14.88671875" style="43" customWidth="1"/>
    <col min="16149" max="16149" width="9.109375" style="43"/>
    <col min="16150" max="16150" width="9.33203125" style="43" bestFit="1" customWidth="1"/>
    <col min="16151" max="16384" width="9.109375" style="43"/>
  </cols>
  <sheetData>
    <row r="1" spans="1:22" ht="21.9" customHeight="1">
      <c r="A1" s="1" t="s">
        <v>38</v>
      </c>
      <c r="T1" s="45"/>
    </row>
    <row r="2" spans="1:22" ht="21.9" customHeight="1">
      <c r="A2" s="1" t="s">
        <v>39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66"/>
      <c r="O2" s="66"/>
      <c r="P2" s="66"/>
      <c r="Q2" s="66"/>
      <c r="R2" s="66"/>
      <c r="S2" s="5"/>
      <c r="T2" s="66"/>
      <c r="U2" s="17"/>
      <c r="V2" s="2"/>
    </row>
    <row r="3" spans="1:22" ht="21.9" customHeight="1">
      <c r="A3" s="64" t="s">
        <v>165</v>
      </c>
      <c r="B3" s="67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6"/>
      <c r="S3" s="5"/>
      <c r="T3" s="66"/>
      <c r="U3" s="17"/>
      <c r="V3" s="2"/>
    </row>
    <row r="4" spans="1:22" ht="21.9" customHeight="1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6"/>
      <c r="M4" s="6"/>
      <c r="N4" s="4"/>
      <c r="O4" s="4"/>
      <c r="P4" s="4"/>
      <c r="Q4" s="4"/>
      <c r="R4" s="4"/>
      <c r="S4" s="6"/>
      <c r="T4" s="17" t="s">
        <v>62</v>
      </c>
      <c r="U4" s="17"/>
      <c r="V4" s="2"/>
    </row>
    <row r="5" spans="1:22" ht="21.9" customHeight="1">
      <c r="A5" s="2"/>
      <c r="B5" s="4"/>
      <c r="C5" s="47"/>
      <c r="D5" s="46" t="s">
        <v>2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17"/>
      <c r="V5" s="2"/>
    </row>
    <row r="6" spans="1:22" ht="21.9" customHeight="1">
      <c r="A6" s="2"/>
      <c r="B6" s="4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95" t="s">
        <v>35</v>
      </c>
      <c r="Q6" s="95"/>
      <c r="R6" s="95"/>
      <c r="S6" s="47"/>
      <c r="T6" s="47"/>
      <c r="U6" s="17"/>
      <c r="V6" s="2"/>
    </row>
    <row r="7" spans="1:22" ht="21.9" customHeight="1">
      <c r="A7" s="8"/>
      <c r="B7" s="8"/>
      <c r="C7" s="5"/>
      <c r="D7" s="5"/>
      <c r="E7" s="5"/>
      <c r="F7" s="5"/>
      <c r="G7" s="6"/>
      <c r="H7" s="6"/>
      <c r="I7" s="6"/>
      <c r="J7" s="6"/>
      <c r="K7" s="6"/>
      <c r="L7" s="96" t="s">
        <v>32</v>
      </c>
      <c r="M7" s="96"/>
      <c r="N7" s="96"/>
      <c r="O7" s="5"/>
      <c r="P7" s="5" t="s">
        <v>40</v>
      </c>
      <c r="Q7" s="6"/>
      <c r="R7" s="6"/>
      <c r="S7" s="5"/>
      <c r="T7" s="5"/>
      <c r="U7" s="48"/>
      <c r="V7" s="8"/>
    </row>
    <row r="8" spans="1:22" ht="21.9" customHeight="1">
      <c r="A8" s="8"/>
      <c r="B8" s="8"/>
      <c r="C8" s="5"/>
      <c r="D8" s="5" t="s">
        <v>28</v>
      </c>
      <c r="E8" s="5"/>
      <c r="F8" s="5"/>
      <c r="G8" s="6"/>
      <c r="H8" s="5" t="s">
        <v>133</v>
      </c>
      <c r="I8" s="6"/>
      <c r="J8" s="59" t="s">
        <v>130</v>
      </c>
      <c r="K8" s="6"/>
      <c r="L8" s="49" t="s">
        <v>41</v>
      </c>
      <c r="M8" s="49"/>
      <c r="N8" s="49"/>
      <c r="O8" s="5"/>
      <c r="P8" s="5" t="s">
        <v>118</v>
      </c>
      <c r="R8" s="5" t="s">
        <v>42</v>
      </c>
      <c r="S8" s="5"/>
      <c r="T8" s="5"/>
      <c r="U8" s="48"/>
      <c r="V8" s="8"/>
    </row>
    <row r="9" spans="1:22" ht="21.9" customHeight="1">
      <c r="A9" s="8"/>
      <c r="B9" s="8"/>
      <c r="C9" s="5"/>
      <c r="D9" s="5" t="s">
        <v>43</v>
      </c>
      <c r="E9" s="5"/>
      <c r="F9" s="5" t="s">
        <v>44</v>
      </c>
      <c r="G9" s="6"/>
      <c r="H9" s="5" t="s">
        <v>122</v>
      </c>
      <c r="I9" s="6"/>
      <c r="J9" s="59" t="s">
        <v>125</v>
      </c>
      <c r="K9" s="6"/>
      <c r="L9" s="5" t="s">
        <v>45</v>
      </c>
      <c r="M9" s="6"/>
      <c r="N9" s="5"/>
      <c r="O9" s="5"/>
      <c r="P9" s="5" t="s">
        <v>119</v>
      </c>
      <c r="R9" s="5" t="s">
        <v>120</v>
      </c>
      <c r="S9" s="5"/>
      <c r="T9" s="5"/>
      <c r="U9" s="48"/>
      <c r="V9" s="8"/>
    </row>
    <row r="10" spans="1:22" ht="21.9" customHeight="1">
      <c r="A10" s="8"/>
      <c r="B10" s="68" t="s">
        <v>3</v>
      </c>
      <c r="C10" s="5"/>
      <c r="D10" s="9" t="s">
        <v>46</v>
      </c>
      <c r="E10" s="5"/>
      <c r="F10" s="9" t="s">
        <v>47</v>
      </c>
      <c r="G10" s="6"/>
      <c r="H10" s="63" t="s">
        <v>134</v>
      </c>
      <c r="I10" s="6"/>
      <c r="J10" s="60" t="s">
        <v>126</v>
      </c>
      <c r="K10" s="6"/>
      <c r="L10" s="9" t="s">
        <v>48</v>
      </c>
      <c r="M10" s="6"/>
      <c r="N10" s="9" t="s">
        <v>49</v>
      </c>
      <c r="O10" s="5"/>
      <c r="P10" s="56" t="s">
        <v>161</v>
      </c>
      <c r="R10" s="52" t="s">
        <v>27</v>
      </c>
      <c r="S10" s="5"/>
      <c r="T10" s="9" t="s">
        <v>50</v>
      </c>
      <c r="U10" s="48"/>
      <c r="V10" s="8"/>
    </row>
    <row r="11" spans="1:22" ht="21.9" customHeight="1">
      <c r="A11" s="8" t="s">
        <v>168</v>
      </c>
      <c r="B11" s="14"/>
      <c r="C11" s="6"/>
      <c r="D11" s="6">
        <v>560569547</v>
      </c>
      <c r="E11" s="6"/>
      <c r="F11" s="6">
        <v>249436348</v>
      </c>
      <c r="G11" s="6"/>
      <c r="H11" s="38">
        <v>74449240</v>
      </c>
      <c r="I11" s="6"/>
      <c r="J11" s="38">
        <v>4980713</v>
      </c>
      <c r="K11" s="6"/>
      <c r="L11" s="6">
        <v>32345939</v>
      </c>
      <c r="M11" s="6"/>
      <c r="N11" s="6">
        <v>311049701</v>
      </c>
      <c r="O11" s="6"/>
      <c r="P11" s="6">
        <v>465770261</v>
      </c>
      <c r="Q11" s="6"/>
      <c r="R11" s="6">
        <f>SUM(P11:Q11)</f>
        <v>465770261</v>
      </c>
      <c r="S11" s="6"/>
      <c r="T11" s="2">
        <f>SUM(D11:N11,R11)</f>
        <v>1698601749</v>
      </c>
      <c r="U11" s="17"/>
      <c r="V11" s="2"/>
    </row>
    <row r="12" spans="1:22" ht="21.9" customHeight="1">
      <c r="A12" s="18" t="s">
        <v>158</v>
      </c>
      <c r="B12" s="14"/>
      <c r="C12" s="6"/>
      <c r="D12" s="90">
        <v>0</v>
      </c>
      <c r="E12" s="6"/>
      <c r="F12" s="90">
        <v>0</v>
      </c>
      <c r="G12" s="6"/>
      <c r="H12" s="90">
        <v>0</v>
      </c>
      <c r="I12" s="6"/>
      <c r="J12" s="90">
        <v>0</v>
      </c>
      <c r="K12" s="6"/>
      <c r="L12" s="90">
        <v>0</v>
      </c>
      <c r="M12" s="6"/>
      <c r="N12" s="90">
        <f>SUM(PL!N26)</f>
        <v>-32617847</v>
      </c>
      <c r="O12" s="6"/>
      <c r="P12" s="90">
        <v>0</v>
      </c>
      <c r="Q12" s="6"/>
      <c r="R12" s="90">
        <f>SUM(P12:Q12)</f>
        <v>0</v>
      </c>
      <c r="S12" s="7"/>
      <c r="T12" s="90">
        <f>SUM(D12:N12,R12)</f>
        <v>-32617847</v>
      </c>
      <c r="U12" s="17"/>
      <c r="V12" s="2"/>
    </row>
    <row r="13" spans="1:22" ht="21.9" customHeight="1">
      <c r="A13" s="18" t="s">
        <v>147</v>
      </c>
      <c r="B13" s="14"/>
      <c r="C13" s="6"/>
      <c r="D13" s="91">
        <v>0</v>
      </c>
      <c r="E13" s="6"/>
      <c r="F13" s="91">
        <v>0</v>
      </c>
      <c r="G13" s="6"/>
      <c r="H13" s="91">
        <v>0</v>
      </c>
      <c r="I13" s="6"/>
      <c r="J13" s="91">
        <v>0</v>
      </c>
      <c r="K13" s="6"/>
      <c r="L13" s="91">
        <v>0</v>
      </c>
      <c r="M13" s="6"/>
      <c r="N13" s="91">
        <f>SUM(PL!N33)</f>
        <v>-945144</v>
      </c>
      <c r="O13" s="6"/>
      <c r="P13" s="62">
        <v>16161061</v>
      </c>
      <c r="Q13" s="6"/>
      <c r="R13" s="91">
        <f>SUM(P13:Q13)</f>
        <v>16161061</v>
      </c>
      <c r="S13" s="7"/>
      <c r="T13" s="91">
        <f>SUM(D13:N13,R13)</f>
        <v>15215917</v>
      </c>
      <c r="U13" s="17"/>
      <c r="V13" s="2"/>
    </row>
    <row r="14" spans="1:22" ht="24" customHeight="1">
      <c r="A14" s="18" t="s">
        <v>148</v>
      </c>
      <c r="B14" s="14"/>
      <c r="C14" s="5"/>
      <c r="D14" s="79">
        <f>SUM(D12:D13)</f>
        <v>0</v>
      </c>
      <c r="E14" s="5"/>
      <c r="F14" s="79">
        <f>SUM(F12:F13)</f>
        <v>0</v>
      </c>
      <c r="G14" s="5"/>
      <c r="H14" s="79">
        <f>SUM(H12:H13)</f>
        <v>0</v>
      </c>
      <c r="I14" s="5"/>
      <c r="J14" s="79">
        <f>SUM(J12:J13)</f>
        <v>0</v>
      </c>
      <c r="K14" s="5"/>
      <c r="L14" s="79">
        <f>SUM(L12:L13)</f>
        <v>0</v>
      </c>
      <c r="M14" s="6"/>
      <c r="N14" s="79">
        <f>SUM(N12:N13)</f>
        <v>-33562991</v>
      </c>
      <c r="O14" s="7"/>
      <c r="P14" s="79">
        <f>SUM(P12:P13)</f>
        <v>16161061</v>
      </c>
      <c r="Q14" s="16"/>
      <c r="R14" s="79">
        <f>SUM(R12:R13)</f>
        <v>16161061</v>
      </c>
      <c r="S14" s="7"/>
      <c r="T14" s="79">
        <f>SUM(T12:T13)</f>
        <v>-17401930</v>
      </c>
      <c r="U14" s="17"/>
      <c r="V14" s="2"/>
    </row>
    <row r="15" spans="1:22" ht="24" customHeight="1">
      <c r="A15" s="2" t="s">
        <v>121</v>
      </c>
      <c r="B15" s="14">
        <v>31</v>
      </c>
      <c r="C15" s="6"/>
      <c r="D15" s="38">
        <v>0</v>
      </c>
      <c r="E15" s="6"/>
      <c r="F15" s="38">
        <v>0</v>
      </c>
      <c r="G15" s="6"/>
      <c r="H15" s="38">
        <v>0</v>
      </c>
      <c r="I15" s="6"/>
      <c r="J15" s="38">
        <v>0</v>
      </c>
      <c r="K15" s="6"/>
      <c r="L15" s="38">
        <v>0</v>
      </c>
      <c r="M15" s="6"/>
      <c r="N15" s="6">
        <v>-33634173</v>
      </c>
      <c r="O15" s="6"/>
      <c r="P15" s="38">
        <v>0</v>
      </c>
      <c r="R15" s="38">
        <f>SUM(P15:Q15)</f>
        <v>0</v>
      </c>
      <c r="S15" s="6"/>
      <c r="T15" s="38">
        <f>SUM(D15:N15,R15)</f>
        <v>-33634173</v>
      </c>
      <c r="U15" s="17"/>
      <c r="V15" s="2"/>
    </row>
    <row r="16" spans="1:22" ht="24" customHeight="1">
      <c r="A16" s="2" t="s">
        <v>145</v>
      </c>
      <c r="B16" s="71"/>
      <c r="C16" s="6"/>
      <c r="D16" s="38">
        <v>72183103</v>
      </c>
      <c r="E16" s="6"/>
      <c r="F16" s="38">
        <v>124116151</v>
      </c>
      <c r="G16" s="6"/>
      <c r="H16" s="38">
        <v>-35691849</v>
      </c>
      <c r="I16" s="6"/>
      <c r="J16" s="38">
        <v>0</v>
      </c>
      <c r="K16" s="6"/>
      <c r="L16" s="38">
        <v>0</v>
      </c>
      <c r="M16" s="6"/>
      <c r="N16" s="38">
        <v>0</v>
      </c>
      <c r="O16" s="6"/>
      <c r="P16" s="38">
        <v>0</v>
      </c>
      <c r="Q16" s="6"/>
      <c r="R16" s="38">
        <v>0</v>
      </c>
      <c r="S16" s="6"/>
      <c r="T16" s="38">
        <f>SUM(D16:N16,R16)</f>
        <v>160607405</v>
      </c>
      <c r="U16" s="17"/>
      <c r="V16" s="2"/>
    </row>
    <row r="17" spans="1:22" ht="24" customHeight="1">
      <c r="A17" s="2" t="s">
        <v>163</v>
      </c>
      <c r="B17" s="71"/>
      <c r="C17" s="6"/>
      <c r="D17" s="38"/>
      <c r="E17" s="6"/>
      <c r="F17" s="38"/>
      <c r="G17" s="6"/>
      <c r="H17" s="38"/>
      <c r="I17" s="6"/>
      <c r="J17" s="38"/>
      <c r="K17" s="6"/>
      <c r="L17" s="38"/>
      <c r="M17" s="6"/>
      <c r="N17" s="38"/>
      <c r="O17" s="6"/>
      <c r="P17" s="38"/>
      <c r="Q17" s="6"/>
      <c r="R17" s="38"/>
      <c r="S17" s="6"/>
      <c r="T17" s="38"/>
      <c r="U17" s="17"/>
      <c r="V17" s="2"/>
    </row>
    <row r="18" spans="1:22" ht="24" customHeight="1">
      <c r="A18" s="2" t="s">
        <v>162</v>
      </c>
      <c r="B18" s="14"/>
      <c r="C18" s="5"/>
      <c r="D18" s="38">
        <v>0</v>
      </c>
      <c r="E18" s="6"/>
      <c r="F18" s="38">
        <v>38757391</v>
      </c>
      <c r="G18" s="6"/>
      <c r="H18" s="38">
        <v>-38757391</v>
      </c>
      <c r="I18" s="6"/>
      <c r="J18" s="38">
        <v>0</v>
      </c>
      <c r="K18" s="6"/>
      <c r="L18" s="38">
        <v>0</v>
      </c>
      <c r="M18" s="6"/>
      <c r="N18" s="38">
        <v>0</v>
      </c>
      <c r="O18" s="6"/>
      <c r="P18" s="38">
        <v>0</v>
      </c>
      <c r="Q18" s="16"/>
      <c r="R18" s="38">
        <f>SUM(P18:Q18)</f>
        <v>0</v>
      </c>
      <c r="S18" s="7"/>
      <c r="T18" s="38">
        <f>SUM(D18:N18,R18)</f>
        <v>0</v>
      </c>
      <c r="U18" s="17"/>
      <c r="V18" s="2"/>
    </row>
    <row r="19" spans="1:22" ht="24" customHeight="1">
      <c r="A19" s="58" t="s">
        <v>135</v>
      </c>
      <c r="B19" s="14">
        <v>22.2</v>
      </c>
      <c r="C19" s="6"/>
      <c r="D19" s="38">
        <v>0</v>
      </c>
      <c r="E19" s="6"/>
      <c r="F19" s="38">
        <v>0</v>
      </c>
      <c r="G19" s="6"/>
      <c r="H19" s="29">
        <v>0</v>
      </c>
      <c r="I19" s="6"/>
      <c r="J19" s="38">
        <v>3320474</v>
      </c>
      <c r="K19" s="6"/>
      <c r="L19" s="38">
        <v>0</v>
      </c>
      <c r="M19" s="6"/>
      <c r="N19" s="38">
        <v>0</v>
      </c>
      <c r="O19" s="6"/>
      <c r="P19" s="38">
        <v>0</v>
      </c>
      <c r="Q19" s="6"/>
      <c r="R19" s="38">
        <v>0</v>
      </c>
      <c r="S19" s="6"/>
      <c r="T19" s="38">
        <f>SUM(D19:N19,R19)</f>
        <v>3320474</v>
      </c>
      <c r="U19" s="17"/>
      <c r="V19" s="2"/>
    </row>
    <row r="20" spans="1:22" ht="21.9" customHeight="1" thickBot="1">
      <c r="A20" s="8" t="s">
        <v>152</v>
      </c>
      <c r="B20" s="14"/>
      <c r="C20" s="7"/>
      <c r="D20" s="50">
        <f>SUM(D11,D14:D19)</f>
        <v>632752650</v>
      </c>
      <c r="E20" s="7"/>
      <c r="F20" s="50">
        <f>SUM(F11,F14:F19)</f>
        <v>412309890</v>
      </c>
      <c r="G20" s="7"/>
      <c r="H20" s="87">
        <f>SUM(H11,H14:H19)</f>
        <v>0</v>
      </c>
      <c r="I20" s="7"/>
      <c r="J20" s="50">
        <f>SUM(J11,J14:J19)</f>
        <v>8301187</v>
      </c>
      <c r="K20" s="7"/>
      <c r="L20" s="50">
        <f>SUM(L11,L14:L19)</f>
        <v>32345939</v>
      </c>
      <c r="M20" s="7"/>
      <c r="N20" s="50">
        <f>SUM(N11,N14:N19)</f>
        <v>243852537</v>
      </c>
      <c r="O20" s="7"/>
      <c r="P20" s="50">
        <f>SUM(P11,P14:P19)</f>
        <v>481931322</v>
      </c>
      <c r="R20" s="50">
        <f>SUM(R11,R14:R19)</f>
        <v>481931322</v>
      </c>
      <c r="S20" s="7"/>
      <c r="T20" s="50">
        <f>SUM(T11,T14:T19)</f>
        <v>1811493525</v>
      </c>
      <c r="U20" s="17"/>
      <c r="V20" s="2"/>
    </row>
    <row r="21" spans="1:22" ht="21.9" customHeight="1" thickTop="1">
      <c r="A21" s="8"/>
      <c r="B21" s="14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17"/>
      <c r="V21" s="2"/>
    </row>
    <row r="22" spans="1:22" ht="21.9" customHeight="1">
      <c r="A22" s="8" t="s">
        <v>166</v>
      </c>
      <c r="B22" s="14"/>
      <c r="C22" s="6"/>
      <c r="D22" s="38">
        <f>SUM(D20)</f>
        <v>632752650</v>
      </c>
      <c r="E22" s="38"/>
      <c r="F22" s="38">
        <f>SUM(F20)</f>
        <v>412309890</v>
      </c>
      <c r="G22" s="38"/>
      <c r="H22" s="38">
        <f>SUM(H20)</f>
        <v>0</v>
      </c>
      <c r="I22" s="38"/>
      <c r="J22" s="38">
        <f>SUM(J20)</f>
        <v>8301187</v>
      </c>
      <c r="K22" s="38"/>
      <c r="L22" s="38">
        <f>SUM(L20)</f>
        <v>32345939</v>
      </c>
      <c r="M22" s="38"/>
      <c r="N22" s="38">
        <f>SUM(N20)</f>
        <v>243852537</v>
      </c>
      <c r="O22" s="38"/>
      <c r="P22" s="38">
        <f>SUM(P20)</f>
        <v>481931322</v>
      </c>
      <c r="Q22" s="38"/>
      <c r="R22" s="38">
        <f>SUM(R20)</f>
        <v>481931322</v>
      </c>
      <c r="S22" s="38"/>
      <c r="T22" s="38">
        <f>SUM(T20)</f>
        <v>1811493525</v>
      </c>
      <c r="U22" s="6"/>
      <c r="V22" s="2"/>
    </row>
    <row r="23" spans="1:22" ht="21.9" customHeight="1">
      <c r="A23" s="2" t="s">
        <v>178</v>
      </c>
      <c r="B23" s="14"/>
      <c r="C23" s="6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6"/>
      <c r="V23" s="2"/>
    </row>
    <row r="24" spans="1:22" ht="21.9" customHeight="1">
      <c r="A24" s="2" t="s">
        <v>199</v>
      </c>
      <c r="B24" s="14">
        <v>4</v>
      </c>
      <c r="C24" s="6"/>
      <c r="D24" s="29">
        <v>0</v>
      </c>
      <c r="E24" s="6"/>
      <c r="F24" s="29">
        <v>0</v>
      </c>
      <c r="G24" s="6"/>
      <c r="H24" s="29">
        <v>0</v>
      </c>
      <c r="I24" s="6"/>
      <c r="J24" s="29">
        <v>0</v>
      </c>
      <c r="K24" s="6"/>
      <c r="L24" s="29">
        <v>0</v>
      </c>
      <c r="M24" s="6"/>
      <c r="N24" s="29">
        <v>14215215</v>
      </c>
      <c r="O24" s="6"/>
      <c r="P24" s="29">
        <v>0</v>
      </c>
      <c r="Q24" s="6"/>
      <c r="R24" s="29">
        <v>0</v>
      </c>
      <c r="S24" s="6"/>
      <c r="T24" s="29">
        <f>SUM(D24:N24,R24)</f>
        <v>14215215</v>
      </c>
      <c r="U24" s="6"/>
      <c r="V24" s="2"/>
    </row>
    <row r="25" spans="1:22" ht="21.9" customHeight="1">
      <c r="A25" s="18" t="s">
        <v>158</v>
      </c>
      <c r="B25" s="14"/>
      <c r="C25" s="6"/>
      <c r="D25" s="90">
        <v>0</v>
      </c>
      <c r="E25" s="38"/>
      <c r="F25" s="90">
        <v>0</v>
      </c>
      <c r="G25" s="38"/>
      <c r="H25" s="90">
        <v>0</v>
      </c>
      <c r="I25" s="38"/>
      <c r="J25" s="90">
        <v>0</v>
      </c>
      <c r="K25" s="38"/>
      <c r="L25" s="90">
        <v>0</v>
      </c>
      <c r="M25" s="38"/>
      <c r="N25" s="90">
        <f>+PL!L26</f>
        <v>-6524355</v>
      </c>
      <c r="O25" s="38"/>
      <c r="P25" s="90">
        <v>0</v>
      </c>
      <c r="Q25" s="38"/>
      <c r="R25" s="90">
        <f>SUM(P25:Q25)</f>
        <v>0</v>
      </c>
      <c r="S25" s="38"/>
      <c r="T25" s="90">
        <f>SUM(D25:N25,R25)</f>
        <v>-6524355</v>
      </c>
      <c r="U25" s="6"/>
      <c r="V25" s="2"/>
    </row>
    <row r="26" spans="1:22" ht="21.9" customHeight="1">
      <c r="A26" s="18" t="s">
        <v>147</v>
      </c>
      <c r="B26" s="14"/>
      <c r="C26" s="6"/>
      <c r="D26" s="91">
        <v>0</v>
      </c>
      <c r="E26" s="6"/>
      <c r="F26" s="91">
        <v>0</v>
      </c>
      <c r="G26" s="6"/>
      <c r="H26" s="91">
        <v>0</v>
      </c>
      <c r="I26" s="6"/>
      <c r="J26" s="91">
        <v>0</v>
      </c>
      <c r="K26" s="6"/>
      <c r="L26" s="91">
        <v>0</v>
      </c>
      <c r="M26" s="6"/>
      <c r="N26" s="91">
        <f>PL!L33</f>
        <v>0</v>
      </c>
      <c r="O26" s="6"/>
      <c r="P26" s="62">
        <f>PL!L36</f>
        <v>0</v>
      </c>
      <c r="Q26" s="6"/>
      <c r="R26" s="91">
        <f>SUM(P26:Q26)</f>
        <v>0</v>
      </c>
      <c r="S26" s="7"/>
      <c r="T26" s="91">
        <f>SUM(D26:N26,R26)</f>
        <v>0</v>
      </c>
      <c r="U26" s="6"/>
      <c r="V26" s="2"/>
    </row>
    <row r="27" spans="1:22" ht="24" customHeight="1">
      <c r="A27" s="18" t="s">
        <v>148</v>
      </c>
      <c r="B27" s="14"/>
      <c r="C27" s="5"/>
      <c r="D27" s="79">
        <f>SUM(D25:D26)</f>
        <v>0</v>
      </c>
      <c r="E27" s="5"/>
      <c r="F27" s="79">
        <f>SUM(F25:F26)</f>
        <v>0</v>
      </c>
      <c r="G27" s="5"/>
      <c r="H27" s="79">
        <f>SUM(H25:H26)</f>
        <v>0</v>
      </c>
      <c r="I27" s="5"/>
      <c r="J27" s="79">
        <f>SUM(J25:J26)</f>
        <v>0</v>
      </c>
      <c r="K27" s="5"/>
      <c r="L27" s="79">
        <f>SUM(L25:L26)</f>
        <v>0</v>
      </c>
      <c r="M27" s="6"/>
      <c r="N27" s="79">
        <f>SUM(N25:N26)</f>
        <v>-6524355</v>
      </c>
      <c r="O27" s="7"/>
      <c r="P27" s="79">
        <f>SUM(P25:P26)</f>
        <v>0</v>
      </c>
      <c r="Q27" s="16"/>
      <c r="R27" s="79">
        <f>SUM(R25:R26)</f>
        <v>0</v>
      </c>
      <c r="S27" s="7"/>
      <c r="T27" s="79">
        <f>SUM(T25:T26)</f>
        <v>-6524355</v>
      </c>
      <c r="U27" s="17"/>
      <c r="V27" s="2"/>
    </row>
    <row r="28" spans="1:22" ht="24" customHeight="1">
      <c r="A28" s="2" t="s">
        <v>121</v>
      </c>
      <c r="B28" s="14">
        <v>31</v>
      </c>
      <c r="C28" s="6"/>
      <c r="D28" s="38">
        <v>0</v>
      </c>
      <c r="E28" s="6"/>
      <c r="F28" s="38">
        <v>0</v>
      </c>
      <c r="G28" s="6"/>
      <c r="H28" s="38">
        <v>0</v>
      </c>
      <c r="I28" s="6"/>
      <c r="J28" s="38">
        <v>0</v>
      </c>
      <c r="K28" s="6"/>
      <c r="L28" s="38">
        <v>0</v>
      </c>
      <c r="M28" s="6"/>
      <c r="N28" s="6">
        <v>-18982456</v>
      </c>
      <c r="O28" s="6"/>
      <c r="P28" s="38">
        <v>0</v>
      </c>
      <c r="R28" s="38">
        <f>SUM(P28:Q28)</f>
        <v>0</v>
      </c>
      <c r="S28" s="6"/>
      <c r="T28" s="38">
        <f t="shared" ref="T28:T29" si="0">SUM(D28:N28,R28)</f>
        <v>-18982456</v>
      </c>
      <c r="U28" s="17"/>
      <c r="V28" s="2"/>
    </row>
    <row r="29" spans="1:22" ht="24" customHeight="1">
      <c r="A29" s="58" t="s">
        <v>135</v>
      </c>
      <c r="B29" s="14">
        <v>22.2</v>
      </c>
      <c r="C29" s="6"/>
      <c r="D29" s="38">
        <v>0</v>
      </c>
      <c r="E29" s="6"/>
      <c r="F29" s="38">
        <v>0</v>
      </c>
      <c r="G29" s="6"/>
      <c r="H29" s="29">
        <v>0</v>
      </c>
      <c r="I29" s="6"/>
      <c r="J29" s="38">
        <v>2760056</v>
      </c>
      <c r="K29" s="6"/>
      <c r="L29" s="38">
        <v>0</v>
      </c>
      <c r="M29" s="6"/>
      <c r="N29" s="38">
        <v>0</v>
      </c>
      <c r="O29" s="6"/>
      <c r="P29" s="38">
        <v>0</v>
      </c>
      <c r="Q29" s="6"/>
      <c r="R29" s="38">
        <v>0</v>
      </c>
      <c r="S29" s="6"/>
      <c r="T29" s="38">
        <f t="shared" si="0"/>
        <v>2760056</v>
      </c>
      <c r="U29" s="17"/>
      <c r="V29" s="2"/>
    </row>
    <row r="30" spans="1:22" ht="24" customHeight="1" thickBot="1">
      <c r="A30" s="8" t="s">
        <v>167</v>
      </c>
      <c r="B30" s="14"/>
      <c r="C30" s="7"/>
      <c r="D30" s="50">
        <f>SUM(D22:D24,D27:D29)</f>
        <v>632752650</v>
      </c>
      <c r="E30" s="7"/>
      <c r="F30" s="50">
        <f>SUM(F22:F24,F27:F29)</f>
        <v>412309890</v>
      </c>
      <c r="G30" s="7"/>
      <c r="H30" s="87">
        <f>SUM(H22:H24,H27:H29)</f>
        <v>0</v>
      </c>
      <c r="I30" s="7"/>
      <c r="J30" s="50">
        <f>SUM(J22:J24,J27:J29)</f>
        <v>11061243</v>
      </c>
      <c r="K30" s="7"/>
      <c r="L30" s="50">
        <f>SUM(L22:L24,L27:L29)</f>
        <v>32345939</v>
      </c>
      <c r="M30" s="7"/>
      <c r="N30" s="50">
        <f>SUM(N22:N24,N27:N29)</f>
        <v>232560941</v>
      </c>
      <c r="O30" s="7"/>
      <c r="P30" s="50">
        <f>SUM(P22:P24,P27:P29)</f>
        <v>481931322</v>
      </c>
      <c r="R30" s="50">
        <f>SUM(R22:R24,R27:R29)</f>
        <v>481931322</v>
      </c>
      <c r="S30" s="7"/>
      <c r="T30" s="50">
        <f>SUM(T22:T24,T27:T29)</f>
        <v>1802961985</v>
      </c>
      <c r="U30" s="17"/>
      <c r="V30" s="2"/>
    </row>
    <row r="31" spans="1:22" ht="24" thickTop="1">
      <c r="A31" s="2"/>
      <c r="B31" s="14"/>
      <c r="C31" s="38"/>
      <c r="D31" s="38">
        <f>D22-BS!P69</f>
        <v>0</v>
      </c>
      <c r="E31" s="38"/>
      <c r="F31" s="38">
        <f>F22-BS!P70</f>
        <v>0</v>
      </c>
      <c r="G31" s="38"/>
      <c r="H31" s="38">
        <f>H22-BS!P71</f>
        <v>0</v>
      </c>
      <c r="I31" s="38"/>
      <c r="J31" s="38">
        <f>J22-BS!P72</f>
        <v>0</v>
      </c>
      <c r="K31" s="38"/>
      <c r="L31" s="38">
        <f>L22-BS!P74</f>
        <v>0</v>
      </c>
      <c r="M31" s="38"/>
      <c r="N31" s="38">
        <f>N22-BS!P75</f>
        <v>0</v>
      </c>
      <c r="O31" s="38"/>
      <c r="P31" s="38"/>
      <c r="Q31" s="38"/>
      <c r="R31" s="38">
        <f>R22-BS!P76</f>
        <v>0</v>
      </c>
      <c r="S31" s="38"/>
      <c r="T31" s="38">
        <f>T22-BS!P77</f>
        <v>0</v>
      </c>
    </row>
    <row r="32" spans="1:22" ht="23.4">
      <c r="A32" s="2"/>
      <c r="B32" s="14"/>
      <c r="C32" s="38"/>
      <c r="D32" s="38">
        <f>D30-BS!N69</f>
        <v>0</v>
      </c>
      <c r="E32" s="38"/>
      <c r="F32" s="38">
        <f>F30-BS!N70</f>
        <v>0</v>
      </c>
      <c r="G32" s="38"/>
      <c r="H32" s="38">
        <f>H30-BS!N71</f>
        <v>0</v>
      </c>
      <c r="I32" s="38"/>
      <c r="J32" s="38">
        <f>J30-BS!N72</f>
        <v>0</v>
      </c>
      <c r="K32" s="38"/>
      <c r="L32" s="38">
        <f>L30-BS!N74</f>
        <v>0</v>
      </c>
      <c r="M32" s="38"/>
      <c r="N32" s="38">
        <f>N30-BS!N75</f>
        <v>0</v>
      </c>
      <c r="O32" s="38"/>
      <c r="P32" s="38"/>
      <c r="Q32" s="38"/>
      <c r="R32" s="38">
        <f>R30-BS!N76</f>
        <v>0</v>
      </c>
      <c r="S32" s="38"/>
      <c r="T32" s="38">
        <f>T30-BS!N77</f>
        <v>0</v>
      </c>
    </row>
    <row r="33" spans="1:1" ht="23.4">
      <c r="A33" s="2" t="s">
        <v>13</v>
      </c>
    </row>
  </sheetData>
  <mergeCells count="2">
    <mergeCell ref="P6:R6"/>
    <mergeCell ref="L7:N7"/>
  </mergeCells>
  <printOptions horizontalCentered="1"/>
  <pageMargins left="0.39370078740157499" right="0.39370078740157499" top="0.98425196850393704" bottom="0.39370078740157499" header="0.196850393700787" footer="0.196850393700787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showGridLines="0" zoomScaleNormal="100" zoomScaleSheetLayoutView="85" workbookViewId="0"/>
  </sheetViews>
  <sheetFormatPr defaultColWidth="10.88671875" defaultRowHeight="24" customHeight="1"/>
  <cols>
    <col min="1" max="1" width="17.6640625" style="2" customWidth="1"/>
    <col min="2" max="2" width="5" style="2" customWidth="1"/>
    <col min="3" max="3" width="4.44140625" style="2" customWidth="1"/>
    <col min="4" max="4" width="12" style="2" customWidth="1"/>
    <col min="5" max="5" width="8.6640625" style="2" customWidth="1"/>
    <col min="6" max="6" width="8.5546875" style="2" bestFit="1" customWidth="1"/>
    <col min="7" max="7" width="1.6640625" style="2" customWidth="1"/>
    <col min="8" max="8" width="13.6640625" style="2" customWidth="1"/>
    <col min="9" max="9" width="1.6640625" style="2" customWidth="1"/>
    <col min="10" max="10" width="13.6640625" style="2" customWidth="1"/>
    <col min="11" max="11" width="1.6640625" style="2" customWidth="1"/>
    <col min="12" max="12" width="13.6640625" style="2" customWidth="1"/>
    <col min="13" max="13" width="1.6640625" style="2" customWidth="1"/>
    <col min="14" max="14" width="13.6640625" style="2" customWidth="1"/>
    <col min="15" max="15" width="0.6640625" style="2" customWidth="1"/>
    <col min="16" max="16" width="13" style="6" customWidth="1"/>
    <col min="17" max="19" width="10.88671875" style="6"/>
    <col min="20" max="253" width="10.88671875" style="2"/>
    <col min="254" max="254" width="17.6640625" style="2" customWidth="1"/>
    <col min="255" max="255" width="5" style="2" customWidth="1"/>
    <col min="256" max="256" width="4.44140625" style="2" customWidth="1"/>
    <col min="257" max="257" width="6.33203125" style="2" customWidth="1"/>
    <col min="258" max="258" width="1.6640625" style="2" customWidth="1"/>
    <col min="259" max="259" width="8.33203125" style="2" customWidth="1"/>
    <col min="260" max="260" width="1.6640625" style="2" customWidth="1"/>
    <col min="261" max="261" width="13.6640625" style="2" customWidth="1"/>
    <col min="262" max="262" width="1.6640625" style="2" customWidth="1"/>
    <col min="263" max="263" width="13.6640625" style="2" customWidth="1"/>
    <col min="264" max="264" width="1.6640625" style="2" customWidth="1"/>
    <col min="265" max="265" width="13.6640625" style="2" customWidth="1"/>
    <col min="266" max="266" width="1.6640625" style="2" customWidth="1"/>
    <col min="267" max="267" width="13.6640625" style="2" customWidth="1"/>
    <col min="268" max="268" width="0.88671875" style="2" customWidth="1"/>
    <col min="269" max="269" width="13" style="2" customWidth="1"/>
    <col min="270" max="270" width="6.109375" style="2" bestFit="1" customWidth="1"/>
    <col min="271" max="509" width="10.88671875" style="2"/>
    <col min="510" max="510" width="17.6640625" style="2" customWidth="1"/>
    <col min="511" max="511" width="5" style="2" customWidth="1"/>
    <col min="512" max="512" width="4.44140625" style="2" customWidth="1"/>
    <col min="513" max="513" width="6.33203125" style="2" customWidth="1"/>
    <col min="514" max="514" width="1.6640625" style="2" customWidth="1"/>
    <col min="515" max="515" width="8.33203125" style="2" customWidth="1"/>
    <col min="516" max="516" width="1.6640625" style="2" customWidth="1"/>
    <col min="517" max="517" width="13.6640625" style="2" customWidth="1"/>
    <col min="518" max="518" width="1.6640625" style="2" customWidth="1"/>
    <col min="519" max="519" width="13.6640625" style="2" customWidth="1"/>
    <col min="520" max="520" width="1.6640625" style="2" customWidth="1"/>
    <col min="521" max="521" width="13.6640625" style="2" customWidth="1"/>
    <col min="522" max="522" width="1.6640625" style="2" customWidth="1"/>
    <col min="523" max="523" width="13.6640625" style="2" customWidth="1"/>
    <col min="524" max="524" width="0.88671875" style="2" customWidth="1"/>
    <col min="525" max="525" width="13" style="2" customWidth="1"/>
    <col min="526" max="526" width="6.109375" style="2" bestFit="1" customWidth="1"/>
    <col min="527" max="765" width="10.88671875" style="2"/>
    <col min="766" max="766" width="17.6640625" style="2" customWidth="1"/>
    <col min="767" max="767" width="5" style="2" customWidth="1"/>
    <col min="768" max="768" width="4.44140625" style="2" customWidth="1"/>
    <col min="769" max="769" width="6.33203125" style="2" customWidth="1"/>
    <col min="770" max="770" width="1.6640625" style="2" customWidth="1"/>
    <col min="771" max="771" width="8.33203125" style="2" customWidth="1"/>
    <col min="772" max="772" width="1.6640625" style="2" customWidth="1"/>
    <col min="773" max="773" width="13.6640625" style="2" customWidth="1"/>
    <col min="774" max="774" width="1.6640625" style="2" customWidth="1"/>
    <col min="775" max="775" width="13.6640625" style="2" customWidth="1"/>
    <col min="776" max="776" width="1.6640625" style="2" customWidth="1"/>
    <col min="777" max="777" width="13.6640625" style="2" customWidth="1"/>
    <col min="778" max="778" width="1.6640625" style="2" customWidth="1"/>
    <col min="779" max="779" width="13.6640625" style="2" customWidth="1"/>
    <col min="780" max="780" width="0.88671875" style="2" customWidth="1"/>
    <col min="781" max="781" width="13" style="2" customWidth="1"/>
    <col min="782" max="782" width="6.109375" style="2" bestFit="1" customWidth="1"/>
    <col min="783" max="1021" width="10.88671875" style="2"/>
    <col min="1022" max="1022" width="17.6640625" style="2" customWidth="1"/>
    <col min="1023" max="1023" width="5" style="2" customWidth="1"/>
    <col min="1024" max="1024" width="4.44140625" style="2" customWidth="1"/>
    <col min="1025" max="1025" width="6.33203125" style="2" customWidth="1"/>
    <col min="1026" max="1026" width="1.6640625" style="2" customWidth="1"/>
    <col min="1027" max="1027" width="8.33203125" style="2" customWidth="1"/>
    <col min="1028" max="1028" width="1.6640625" style="2" customWidth="1"/>
    <col min="1029" max="1029" width="13.6640625" style="2" customWidth="1"/>
    <col min="1030" max="1030" width="1.6640625" style="2" customWidth="1"/>
    <col min="1031" max="1031" width="13.6640625" style="2" customWidth="1"/>
    <col min="1032" max="1032" width="1.6640625" style="2" customWidth="1"/>
    <col min="1033" max="1033" width="13.6640625" style="2" customWidth="1"/>
    <col min="1034" max="1034" width="1.6640625" style="2" customWidth="1"/>
    <col min="1035" max="1035" width="13.6640625" style="2" customWidth="1"/>
    <col min="1036" max="1036" width="0.88671875" style="2" customWidth="1"/>
    <col min="1037" max="1037" width="13" style="2" customWidth="1"/>
    <col min="1038" max="1038" width="6.109375" style="2" bestFit="1" customWidth="1"/>
    <col min="1039" max="1277" width="10.88671875" style="2"/>
    <col min="1278" max="1278" width="17.6640625" style="2" customWidth="1"/>
    <col min="1279" max="1279" width="5" style="2" customWidth="1"/>
    <col min="1280" max="1280" width="4.44140625" style="2" customWidth="1"/>
    <col min="1281" max="1281" width="6.33203125" style="2" customWidth="1"/>
    <col min="1282" max="1282" width="1.6640625" style="2" customWidth="1"/>
    <col min="1283" max="1283" width="8.33203125" style="2" customWidth="1"/>
    <col min="1284" max="1284" width="1.6640625" style="2" customWidth="1"/>
    <col min="1285" max="1285" width="13.6640625" style="2" customWidth="1"/>
    <col min="1286" max="1286" width="1.6640625" style="2" customWidth="1"/>
    <col min="1287" max="1287" width="13.6640625" style="2" customWidth="1"/>
    <col min="1288" max="1288" width="1.6640625" style="2" customWidth="1"/>
    <col min="1289" max="1289" width="13.6640625" style="2" customWidth="1"/>
    <col min="1290" max="1290" width="1.6640625" style="2" customWidth="1"/>
    <col min="1291" max="1291" width="13.6640625" style="2" customWidth="1"/>
    <col min="1292" max="1292" width="0.88671875" style="2" customWidth="1"/>
    <col min="1293" max="1293" width="13" style="2" customWidth="1"/>
    <col min="1294" max="1294" width="6.109375" style="2" bestFit="1" customWidth="1"/>
    <col min="1295" max="1533" width="10.88671875" style="2"/>
    <col min="1534" max="1534" width="17.6640625" style="2" customWidth="1"/>
    <col min="1535" max="1535" width="5" style="2" customWidth="1"/>
    <col min="1536" max="1536" width="4.44140625" style="2" customWidth="1"/>
    <col min="1537" max="1537" width="6.33203125" style="2" customWidth="1"/>
    <col min="1538" max="1538" width="1.6640625" style="2" customWidth="1"/>
    <col min="1539" max="1539" width="8.33203125" style="2" customWidth="1"/>
    <col min="1540" max="1540" width="1.6640625" style="2" customWidth="1"/>
    <col min="1541" max="1541" width="13.6640625" style="2" customWidth="1"/>
    <col min="1542" max="1542" width="1.6640625" style="2" customWidth="1"/>
    <col min="1543" max="1543" width="13.6640625" style="2" customWidth="1"/>
    <col min="1544" max="1544" width="1.6640625" style="2" customWidth="1"/>
    <col min="1545" max="1545" width="13.6640625" style="2" customWidth="1"/>
    <col min="1546" max="1546" width="1.6640625" style="2" customWidth="1"/>
    <col min="1547" max="1547" width="13.6640625" style="2" customWidth="1"/>
    <col min="1548" max="1548" width="0.88671875" style="2" customWidth="1"/>
    <col min="1549" max="1549" width="13" style="2" customWidth="1"/>
    <col min="1550" max="1550" width="6.109375" style="2" bestFit="1" customWidth="1"/>
    <col min="1551" max="1789" width="10.88671875" style="2"/>
    <col min="1790" max="1790" width="17.6640625" style="2" customWidth="1"/>
    <col min="1791" max="1791" width="5" style="2" customWidth="1"/>
    <col min="1792" max="1792" width="4.44140625" style="2" customWidth="1"/>
    <col min="1793" max="1793" width="6.33203125" style="2" customWidth="1"/>
    <col min="1794" max="1794" width="1.6640625" style="2" customWidth="1"/>
    <col min="1795" max="1795" width="8.33203125" style="2" customWidth="1"/>
    <col min="1796" max="1796" width="1.6640625" style="2" customWidth="1"/>
    <col min="1797" max="1797" width="13.6640625" style="2" customWidth="1"/>
    <col min="1798" max="1798" width="1.6640625" style="2" customWidth="1"/>
    <col min="1799" max="1799" width="13.6640625" style="2" customWidth="1"/>
    <col min="1800" max="1800" width="1.6640625" style="2" customWidth="1"/>
    <col min="1801" max="1801" width="13.6640625" style="2" customWidth="1"/>
    <col min="1802" max="1802" width="1.6640625" style="2" customWidth="1"/>
    <col min="1803" max="1803" width="13.6640625" style="2" customWidth="1"/>
    <col min="1804" max="1804" width="0.88671875" style="2" customWidth="1"/>
    <col min="1805" max="1805" width="13" style="2" customWidth="1"/>
    <col min="1806" max="1806" width="6.109375" style="2" bestFit="1" customWidth="1"/>
    <col min="1807" max="2045" width="10.88671875" style="2"/>
    <col min="2046" max="2046" width="17.6640625" style="2" customWidth="1"/>
    <col min="2047" max="2047" width="5" style="2" customWidth="1"/>
    <col min="2048" max="2048" width="4.44140625" style="2" customWidth="1"/>
    <col min="2049" max="2049" width="6.33203125" style="2" customWidth="1"/>
    <col min="2050" max="2050" width="1.6640625" style="2" customWidth="1"/>
    <col min="2051" max="2051" width="8.33203125" style="2" customWidth="1"/>
    <col min="2052" max="2052" width="1.6640625" style="2" customWidth="1"/>
    <col min="2053" max="2053" width="13.6640625" style="2" customWidth="1"/>
    <col min="2054" max="2054" width="1.6640625" style="2" customWidth="1"/>
    <col min="2055" max="2055" width="13.6640625" style="2" customWidth="1"/>
    <col min="2056" max="2056" width="1.6640625" style="2" customWidth="1"/>
    <col min="2057" max="2057" width="13.6640625" style="2" customWidth="1"/>
    <col min="2058" max="2058" width="1.6640625" style="2" customWidth="1"/>
    <col min="2059" max="2059" width="13.6640625" style="2" customWidth="1"/>
    <col min="2060" max="2060" width="0.88671875" style="2" customWidth="1"/>
    <col min="2061" max="2061" width="13" style="2" customWidth="1"/>
    <col min="2062" max="2062" width="6.109375" style="2" bestFit="1" customWidth="1"/>
    <col min="2063" max="2301" width="10.88671875" style="2"/>
    <col min="2302" max="2302" width="17.6640625" style="2" customWidth="1"/>
    <col min="2303" max="2303" width="5" style="2" customWidth="1"/>
    <col min="2304" max="2304" width="4.44140625" style="2" customWidth="1"/>
    <col min="2305" max="2305" width="6.33203125" style="2" customWidth="1"/>
    <col min="2306" max="2306" width="1.6640625" style="2" customWidth="1"/>
    <col min="2307" max="2307" width="8.33203125" style="2" customWidth="1"/>
    <col min="2308" max="2308" width="1.6640625" style="2" customWidth="1"/>
    <col min="2309" max="2309" width="13.6640625" style="2" customWidth="1"/>
    <col min="2310" max="2310" width="1.6640625" style="2" customWidth="1"/>
    <col min="2311" max="2311" width="13.6640625" style="2" customWidth="1"/>
    <col min="2312" max="2312" width="1.6640625" style="2" customWidth="1"/>
    <col min="2313" max="2313" width="13.6640625" style="2" customWidth="1"/>
    <col min="2314" max="2314" width="1.6640625" style="2" customWidth="1"/>
    <col min="2315" max="2315" width="13.6640625" style="2" customWidth="1"/>
    <col min="2316" max="2316" width="0.88671875" style="2" customWidth="1"/>
    <col min="2317" max="2317" width="13" style="2" customWidth="1"/>
    <col min="2318" max="2318" width="6.109375" style="2" bestFit="1" customWidth="1"/>
    <col min="2319" max="2557" width="10.88671875" style="2"/>
    <col min="2558" max="2558" width="17.6640625" style="2" customWidth="1"/>
    <col min="2559" max="2559" width="5" style="2" customWidth="1"/>
    <col min="2560" max="2560" width="4.44140625" style="2" customWidth="1"/>
    <col min="2561" max="2561" width="6.33203125" style="2" customWidth="1"/>
    <col min="2562" max="2562" width="1.6640625" style="2" customWidth="1"/>
    <col min="2563" max="2563" width="8.33203125" style="2" customWidth="1"/>
    <col min="2564" max="2564" width="1.6640625" style="2" customWidth="1"/>
    <col min="2565" max="2565" width="13.6640625" style="2" customWidth="1"/>
    <col min="2566" max="2566" width="1.6640625" style="2" customWidth="1"/>
    <col min="2567" max="2567" width="13.6640625" style="2" customWidth="1"/>
    <col min="2568" max="2568" width="1.6640625" style="2" customWidth="1"/>
    <col min="2569" max="2569" width="13.6640625" style="2" customWidth="1"/>
    <col min="2570" max="2570" width="1.6640625" style="2" customWidth="1"/>
    <col min="2571" max="2571" width="13.6640625" style="2" customWidth="1"/>
    <col min="2572" max="2572" width="0.88671875" style="2" customWidth="1"/>
    <col min="2573" max="2573" width="13" style="2" customWidth="1"/>
    <col min="2574" max="2574" width="6.109375" style="2" bestFit="1" customWidth="1"/>
    <col min="2575" max="2813" width="10.88671875" style="2"/>
    <col min="2814" max="2814" width="17.6640625" style="2" customWidth="1"/>
    <col min="2815" max="2815" width="5" style="2" customWidth="1"/>
    <col min="2816" max="2816" width="4.44140625" style="2" customWidth="1"/>
    <col min="2817" max="2817" width="6.33203125" style="2" customWidth="1"/>
    <col min="2818" max="2818" width="1.6640625" style="2" customWidth="1"/>
    <col min="2819" max="2819" width="8.33203125" style="2" customWidth="1"/>
    <col min="2820" max="2820" width="1.6640625" style="2" customWidth="1"/>
    <col min="2821" max="2821" width="13.6640625" style="2" customWidth="1"/>
    <col min="2822" max="2822" width="1.6640625" style="2" customWidth="1"/>
    <col min="2823" max="2823" width="13.6640625" style="2" customWidth="1"/>
    <col min="2824" max="2824" width="1.6640625" style="2" customWidth="1"/>
    <col min="2825" max="2825" width="13.6640625" style="2" customWidth="1"/>
    <col min="2826" max="2826" width="1.6640625" style="2" customWidth="1"/>
    <col min="2827" max="2827" width="13.6640625" style="2" customWidth="1"/>
    <col min="2828" max="2828" width="0.88671875" style="2" customWidth="1"/>
    <col min="2829" max="2829" width="13" style="2" customWidth="1"/>
    <col min="2830" max="2830" width="6.109375" style="2" bestFit="1" customWidth="1"/>
    <col min="2831" max="3069" width="10.88671875" style="2"/>
    <col min="3070" max="3070" width="17.6640625" style="2" customWidth="1"/>
    <col min="3071" max="3071" width="5" style="2" customWidth="1"/>
    <col min="3072" max="3072" width="4.44140625" style="2" customWidth="1"/>
    <col min="3073" max="3073" width="6.33203125" style="2" customWidth="1"/>
    <col min="3074" max="3074" width="1.6640625" style="2" customWidth="1"/>
    <col min="3075" max="3075" width="8.33203125" style="2" customWidth="1"/>
    <col min="3076" max="3076" width="1.6640625" style="2" customWidth="1"/>
    <col min="3077" max="3077" width="13.6640625" style="2" customWidth="1"/>
    <col min="3078" max="3078" width="1.6640625" style="2" customWidth="1"/>
    <col min="3079" max="3079" width="13.6640625" style="2" customWidth="1"/>
    <col min="3080" max="3080" width="1.6640625" style="2" customWidth="1"/>
    <col min="3081" max="3081" width="13.6640625" style="2" customWidth="1"/>
    <col min="3082" max="3082" width="1.6640625" style="2" customWidth="1"/>
    <col min="3083" max="3083" width="13.6640625" style="2" customWidth="1"/>
    <col min="3084" max="3084" width="0.88671875" style="2" customWidth="1"/>
    <col min="3085" max="3085" width="13" style="2" customWidth="1"/>
    <col min="3086" max="3086" width="6.109375" style="2" bestFit="1" customWidth="1"/>
    <col min="3087" max="3325" width="10.88671875" style="2"/>
    <col min="3326" max="3326" width="17.6640625" style="2" customWidth="1"/>
    <col min="3327" max="3327" width="5" style="2" customWidth="1"/>
    <col min="3328" max="3328" width="4.44140625" style="2" customWidth="1"/>
    <col min="3329" max="3329" width="6.33203125" style="2" customWidth="1"/>
    <col min="3330" max="3330" width="1.6640625" style="2" customWidth="1"/>
    <col min="3331" max="3331" width="8.33203125" style="2" customWidth="1"/>
    <col min="3332" max="3332" width="1.6640625" style="2" customWidth="1"/>
    <col min="3333" max="3333" width="13.6640625" style="2" customWidth="1"/>
    <col min="3334" max="3334" width="1.6640625" style="2" customWidth="1"/>
    <col min="3335" max="3335" width="13.6640625" style="2" customWidth="1"/>
    <col min="3336" max="3336" width="1.6640625" style="2" customWidth="1"/>
    <col min="3337" max="3337" width="13.6640625" style="2" customWidth="1"/>
    <col min="3338" max="3338" width="1.6640625" style="2" customWidth="1"/>
    <col min="3339" max="3339" width="13.6640625" style="2" customWidth="1"/>
    <col min="3340" max="3340" width="0.88671875" style="2" customWidth="1"/>
    <col min="3341" max="3341" width="13" style="2" customWidth="1"/>
    <col min="3342" max="3342" width="6.109375" style="2" bestFit="1" customWidth="1"/>
    <col min="3343" max="3581" width="10.88671875" style="2"/>
    <col min="3582" max="3582" width="17.6640625" style="2" customWidth="1"/>
    <col min="3583" max="3583" width="5" style="2" customWidth="1"/>
    <col min="3584" max="3584" width="4.44140625" style="2" customWidth="1"/>
    <col min="3585" max="3585" width="6.33203125" style="2" customWidth="1"/>
    <col min="3586" max="3586" width="1.6640625" style="2" customWidth="1"/>
    <col min="3587" max="3587" width="8.33203125" style="2" customWidth="1"/>
    <col min="3588" max="3588" width="1.6640625" style="2" customWidth="1"/>
    <col min="3589" max="3589" width="13.6640625" style="2" customWidth="1"/>
    <col min="3590" max="3590" width="1.6640625" style="2" customWidth="1"/>
    <col min="3591" max="3591" width="13.6640625" style="2" customWidth="1"/>
    <col min="3592" max="3592" width="1.6640625" style="2" customWidth="1"/>
    <col min="3593" max="3593" width="13.6640625" style="2" customWidth="1"/>
    <col min="3594" max="3594" width="1.6640625" style="2" customWidth="1"/>
    <col min="3595" max="3595" width="13.6640625" style="2" customWidth="1"/>
    <col min="3596" max="3596" width="0.88671875" style="2" customWidth="1"/>
    <col min="3597" max="3597" width="13" style="2" customWidth="1"/>
    <col min="3598" max="3598" width="6.109375" style="2" bestFit="1" customWidth="1"/>
    <col min="3599" max="3837" width="10.88671875" style="2"/>
    <col min="3838" max="3838" width="17.6640625" style="2" customWidth="1"/>
    <col min="3839" max="3839" width="5" style="2" customWidth="1"/>
    <col min="3840" max="3840" width="4.44140625" style="2" customWidth="1"/>
    <col min="3841" max="3841" width="6.33203125" style="2" customWidth="1"/>
    <col min="3842" max="3842" width="1.6640625" style="2" customWidth="1"/>
    <col min="3843" max="3843" width="8.33203125" style="2" customWidth="1"/>
    <col min="3844" max="3844" width="1.6640625" style="2" customWidth="1"/>
    <col min="3845" max="3845" width="13.6640625" style="2" customWidth="1"/>
    <col min="3846" max="3846" width="1.6640625" style="2" customWidth="1"/>
    <col min="3847" max="3847" width="13.6640625" style="2" customWidth="1"/>
    <col min="3848" max="3848" width="1.6640625" style="2" customWidth="1"/>
    <col min="3849" max="3849" width="13.6640625" style="2" customWidth="1"/>
    <col min="3850" max="3850" width="1.6640625" style="2" customWidth="1"/>
    <col min="3851" max="3851" width="13.6640625" style="2" customWidth="1"/>
    <col min="3852" max="3852" width="0.88671875" style="2" customWidth="1"/>
    <col min="3853" max="3853" width="13" style="2" customWidth="1"/>
    <col min="3854" max="3854" width="6.109375" style="2" bestFit="1" customWidth="1"/>
    <col min="3855" max="4093" width="10.88671875" style="2"/>
    <col min="4094" max="4094" width="17.6640625" style="2" customWidth="1"/>
    <col min="4095" max="4095" width="5" style="2" customWidth="1"/>
    <col min="4096" max="4096" width="4.44140625" style="2" customWidth="1"/>
    <col min="4097" max="4097" width="6.33203125" style="2" customWidth="1"/>
    <col min="4098" max="4098" width="1.6640625" style="2" customWidth="1"/>
    <col min="4099" max="4099" width="8.33203125" style="2" customWidth="1"/>
    <col min="4100" max="4100" width="1.6640625" style="2" customWidth="1"/>
    <col min="4101" max="4101" width="13.6640625" style="2" customWidth="1"/>
    <col min="4102" max="4102" width="1.6640625" style="2" customWidth="1"/>
    <col min="4103" max="4103" width="13.6640625" style="2" customWidth="1"/>
    <col min="4104" max="4104" width="1.6640625" style="2" customWidth="1"/>
    <col min="4105" max="4105" width="13.6640625" style="2" customWidth="1"/>
    <col min="4106" max="4106" width="1.6640625" style="2" customWidth="1"/>
    <col min="4107" max="4107" width="13.6640625" style="2" customWidth="1"/>
    <col min="4108" max="4108" width="0.88671875" style="2" customWidth="1"/>
    <col min="4109" max="4109" width="13" style="2" customWidth="1"/>
    <col min="4110" max="4110" width="6.109375" style="2" bestFit="1" customWidth="1"/>
    <col min="4111" max="4349" width="10.88671875" style="2"/>
    <col min="4350" max="4350" width="17.6640625" style="2" customWidth="1"/>
    <col min="4351" max="4351" width="5" style="2" customWidth="1"/>
    <col min="4352" max="4352" width="4.44140625" style="2" customWidth="1"/>
    <col min="4353" max="4353" width="6.33203125" style="2" customWidth="1"/>
    <col min="4354" max="4354" width="1.6640625" style="2" customWidth="1"/>
    <col min="4355" max="4355" width="8.33203125" style="2" customWidth="1"/>
    <col min="4356" max="4356" width="1.6640625" style="2" customWidth="1"/>
    <col min="4357" max="4357" width="13.6640625" style="2" customWidth="1"/>
    <col min="4358" max="4358" width="1.6640625" style="2" customWidth="1"/>
    <col min="4359" max="4359" width="13.6640625" style="2" customWidth="1"/>
    <col min="4360" max="4360" width="1.6640625" style="2" customWidth="1"/>
    <col min="4361" max="4361" width="13.6640625" style="2" customWidth="1"/>
    <col min="4362" max="4362" width="1.6640625" style="2" customWidth="1"/>
    <col min="4363" max="4363" width="13.6640625" style="2" customWidth="1"/>
    <col min="4364" max="4364" width="0.88671875" style="2" customWidth="1"/>
    <col min="4365" max="4365" width="13" style="2" customWidth="1"/>
    <col min="4366" max="4366" width="6.109375" style="2" bestFit="1" customWidth="1"/>
    <col min="4367" max="4605" width="10.88671875" style="2"/>
    <col min="4606" max="4606" width="17.6640625" style="2" customWidth="1"/>
    <col min="4607" max="4607" width="5" style="2" customWidth="1"/>
    <col min="4608" max="4608" width="4.44140625" style="2" customWidth="1"/>
    <col min="4609" max="4609" width="6.33203125" style="2" customWidth="1"/>
    <col min="4610" max="4610" width="1.6640625" style="2" customWidth="1"/>
    <col min="4611" max="4611" width="8.33203125" style="2" customWidth="1"/>
    <col min="4612" max="4612" width="1.6640625" style="2" customWidth="1"/>
    <col min="4613" max="4613" width="13.6640625" style="2" customWidth="1"/>
    <col min="4614" max="4614" width="1.6640625" style="2" customWidth="1"/>
    <col min="4615" max="4615" width="13.6640625" style="2" customWidth="1"/>
    <col min="4616" max="4616" width="1.6640625" style="2" customWidth="1"/>
    <col min="4617" max="4617" width="13.6640625" style="2" customWidth="1"/>
    <col min="4618" max="4618" width="1.6640625" style="2" customWidth="1"/>
    <col min="4619" max="4619" width="13.6640625" style="2" customWidth="1"/>
    <col min="4620" max="4620" width="0.88671875" style="2" customWidth="1"/>
    <col min="4621" max="4621" width="13" style="2" customWidth="1"/>
    <col min="4622" max="4622" width="6.109375" style="2" bestFit="1" customWidth="1"/>
    <col min="4623" max="4861" width="10.88671875" style="2"/>
    <col min="4862" max="4862" width="17.6640625" style="2" customWidth="1"/>
    <col min="4863" max="4863" width="5" style="2" customWidth="1"/>
    <col min="4864" max="4864" width="4.44140625" style="2" customWidth="1"/>
    <col min="4865" max="4865" width="6.33203125" style="2" customWidth="1"/>
    <col min="4866" max="4866" width="1.6640625" style="2" customWidth="1"/>
    <col min="4867" max="4867" width="8.33203125" style="2" customWidth="1"/>
    <col min="4868" max="4868" width="1.6640625" style="2" customWidth="1"/>
    <col min="4869" max="4869" width="13.6640625" style="2" customWidth="1"/>
    <col min="4870" max="4870" width="1.6640625" style="2" customWidth="1"/>
    <col min="4871" max="4871" width="13.6640625" style="2" customWidth="1"/>
    <col min="4872" max="4872" width="1.6640625" style="2" customWidth="1"/>
    <col min="4873" max="4873" width="13.6640625" style="2" customWidth="1"/>
    <col min="4874" max="4874" width="1.6640625" style="2" customWidth="1"/>
    <col min="4875" max="4875" width="13.6640625" style="2" customWidth="1"/>
    <col min="4876" max="4876" width="0.88671875" style="2" customWidth="1"/>
    <col min="4877" max="4877" width="13" style="2" customWidth="1"/>
    <col min="4878" max="4878" width="6.109375" style="2" bestFit="1" customWidth="1"/>
    <col min="4879" max="5117" width="10.88671875" style="2"/>
    <col min="5118" max="5118" width="17.6640625" style="2" customWidth="1"/>
    <col min="5119" max="5119" width="5" style="2" customWidth="1"/>
    <col min="5120" max="5120" width="4.44140625" style="2" customWidth="1"/>
    <col min="5121" max="5121" width="6.33203125" style="2" customWidth="1"/>
    <col min="5122" max="5122" width="1.6640625" style="2" customWidth="1"/>
    <col min="5123" max="5123" width="8.33203125" style="2" customWidth="1"/>
    <col min="5124" max="5124" width="1.6640625" style="2" customWidth="1"/>
    <col min="5125" max="5125" width="13.6640625" style="2" customWidth="1"/>
    <col min="5126" max="5126" width="1.6640625" style="2" customWidth="1"/>
    <col min="5127" max="5127" width="13.6640625" style="2" customWidth="1"/>
    <col min="5128" max="5128" width="1.6640625" style="2" customWidth="1"/>
    <col min="5129" max="5129" width="13.6640625" style="2" customWidth="1"/>
    <col min="5130" max="5130" width="1.6640625" style="2" customWidth="1"/>
    <col min="5131" max="5131" width="13.6640625" style="2" customWidth="1"/>
    <col min="5132" max="5132" width="0.88671875" style="2" customWidth="1"/>
    <col min="5133" max="5133" width="13" style="2" customWidth="1"/>
    <col min="5134" max="5134" width="6.109375" style="2" bestFit="1" customWidth="1"/>
    <col min="5135" max="5373" width="10.88671875" style="2"/>
    <col min="5374" max="5374" width="17.6640625" style="2" customWidth="1"/>
    <col min="5375" max="5375" width="5" style="2" customWidth="1"/>
    <col min="5376" max="5376" width="4.44140625" style="2" customWidth="1"/>
    <col min="5377" max="5377" width="6.33203125" style="2" customWidth="1"/>
    <col min="5378" max="5378" width="1.6640625" style="2" customWidth="1"/>
    <col min="5379" max="5379" width="8.33203125" style="2" customWidth="1"/>
    <col min="5380" max="5380" width="1.6640625" style="2" customWidth="1"/>
    <col min="5381" max="5381" width="13.6640625" style="2" customWidth="1"/>
    <col min="5382" max="5382" width="1.6640625" style="2" customWidth="1"/>
    <col min="5383" max="5383" width="13.6640625" style="2" customWidth="1"/>
    <col min="5384" max="5384" width="1.6640625" style="2" customWidth="1"/>
    <col min="5385" max="5385" width="13.6640625" style="2" customWidth="1"/>
    <col min="5386" max="5386" width="1.6640625" style="2" customWidth="1"/>
    <col min="5387" max="5387" width="13.6640625" style="2" customWidth="1"/>
    <col min="5388" max="5388" width="0.88671875" style="2" customWidth="1"/>
    <col min="5389" max="5389" width="13" style="2" customWidth="1"/>
    <col min="5390" max="5390" width="6.109375" style="2" bestFit="1" customWidth="1"/>
    <col min="5391" max="5629" width="10.88671875" style="2"/>
    <col min="5630" max="5630" width="17.6640625" style="2" customWidth="1"/>
    <col min="5631" max="5631" width="5" style="2" customWidth="1"/>
    <col min="5632" max="5632" width="4.44140625" style="2" customWidth="1"/>
    <col min="5633" max="5633" width="6.33203125" style="2" customWidth="1"/>
    <col min="5634" max="5634" width="1.6640625" style="2" customWidth="1"/>
    <col min="5635" max="5635" width="8.33203125" style="2" customWidth="1"/>
    <col min="5636" max="5636" width="1.6640625" style="2" customWidth="1"/>
    <col min="5637" max="5637" width="13.6640625" style="2" customWidth="1"/>
    <col min="5638" max="5638" width="1.6640625" style="2" customWidth="1"/>
    <col min="5639" max="5639" width="13.6640625" style="2" customWidth="1"/>
    <col min="5640" max="5640" width="1.6640625" style="2" customWidth="1"/>
    <col min="5641" max="5641" width="13.6640625" style="2" customWidth="1"/>
    <col min="5642" max="5642" width="1.6640625" style="2" customWidth="1"/>
    <col min="5643" max="5643" width="13.6640625" style="2" customWidth="1"/>
    <col min="5644" max="5644" width="0.88671875" style="2" customWidth="1"/>
    <col min="5645" max="5645" width="13" style="2" customWidth="1"/>
    <col min="5646" max="5646" width="6.109375" style="2" bestFit="1" customWidth="1"/>
    <col min="5647" max="5885" width="10.88671875" style="2"/>
    <col min="5886" max="5886" width="17.6640625" style="2" customWidth="1"/>
    <col min="5887" max="5887" width="5" style="2" customWidth="1"/>
    <col min="5888" max="5888" width="4.44140625" style="2" customWidth="1"/>
    <col min="5889" max="5889" width="6.33203125" style="2" customWidth="1"/>
    <col min="5890" max="5890" width="1.6640625" style="2" customWidth="1"/>
    <col min="5891" max="5891" width="8.33203125" style="2" customWidth="1"/>
    <col min="5892" max="5892" width="1.6640625" style="2" customWidth="1"/>
    <col min="5893" max="5893" width="13.6640625" style="2" customWidth="1"/>
    <col min="5894" max="5894" width="1.6640625" style="2" customWidth="1"/>
    <col min="5895" max="5895" width="13.6640625" style="2" customWidth="1"/>
    <col min="5896" max="5896" width="1.6640625" style="2" customWidth="1"/>
    <col min="5897" max="5897" width="13.6640625" style="2" customWidth="1"/>
    <col min="5898" max="5898" width="1.6640625" style="2" customWidth="1"/>
    <col min="5899" max="5899" width="13.6640625" style="2" customWidth="1"/>
    <col min="5900" max="5900" width="0.88671875" style="2" customWidth="1"/>
    <col min="5901" max="5901" width="13" style="2" customWidth="1"/>
    <col min="5902" max="5902" width="6.109375" style="2" bestFit="1" customWidth="1"/>
    <col min="5903" max="6141" width="10.88671875" style="2"/>
    <col min="6142" max="6142" width="17.6640625" style="2" customWidth="1"/>
    <col min="6143" max="6143" width="5" style="2" customWidth="1"/>
    <col min="6144" max="6144" width="4.44140625" style="2" customWidth="1"/>
    <col min="6145" max="6145" width="6.33203125" style="2" customWidth="1"/>
    <col min="6146" max="6146" width="1.6640625" style="2" customWidth="1"/>
    <col min="6147" max="6147" width="8.33203125" style="2" customWidth="1"/>
    <col min="6148" max="6148" width="1.6640625" style="2" customWidth="1"/>
    <col min="6149" max="6149" width="13.6640625" style="2" customWidth="1"/>
    <col min="6150" max="6150" width="1.6640625" style="2" customWidth="1"/>
    <col min="6151" max="6151" width="13.6640625" style="2" customWidth="1"/>
    <col min="6152" max="6152" width="1.6640625" style="2" customWidth="1"/>
    <col min="6153" max="6153" width="13.6640625" style="2" customWidth="1"/>
    <col min="6154" max="6154" width="1.6640625" style="2" customWidth="1"/>
    <col min="6155" max="6155" width="13.6640625" style="2" customWidth="1"/>
    <col min="6156" max="6156" width="0.88671875" style="2" customWidth="1"/>
    <col min="6157" max="6157" width="13" style="2" customWidth="1"/>
    <col min="6158" max="6158" width="6.109375" style="2" bestFit="1" customWidth="1"/>
    <col min="6159" max="6397" width="10.88671875" style="2"/>
    <col min="6398" max="6398" width="17.6640625" style="2" customWidth="1"/>
    <col min="6399" max="6399" width="5" style="2" customWidth="1"/>
    <col min="6400" max="6400" width="4.44140625" style="2" customWidth="1"/>
    <col min="6401" max="6401" width="6.33203125" style="2" customWidth="1"/>
    <col min="6402" max="6402" width="1.6640625" style="2" customWidth="1"/>
    <col min="6403" max="6403" width="8.33203125" style="2" customWidth="1"/>
    <col min="6404" max="6404" width="1.6640625" style="2" customWidth="1"/>
    <col min="6405" max="6405" width="13.6640625" style="2" customWidth="1"/>
    <col min="6406" max="6406" width="1.6640625" style="2" customWidth="1"/>
    <col min="6407" max="6407" width="13.6640625" style="2" customWidth="1"/>
    <col min="6408" max="6408" width="1.6640625" style="2" customWidth="1"/>
    <col min="6409" max="6409" width="13.6640625" style="2" customWidth="1"/>
    <col min="6410" max="6410" width="1.6640625" style="2" customWidth="1"/>
    <col min="6411" max="6411" width="13.6640625" style="2" customWidth="1"/>
    <col min="6412" max="6412" width="0.88671875" style="2" customWidth="1"/>
    <col min="6413" max="6413" width="13" style="2" customWidth="1"/>
    <col min="6414" max="6414" width="6.109375" style="2" bestFit="1" customWidth="1"/>
    <col min="6415" max="6653" width="10.88671875" style="2"/>
    <col min="6654" max="6654" width="17.6640625" style="2" customWidth="1"/>
    <col min="6655" max="6655" width="5" style="2" customWidth="1"/>
    <col min="6656" max="6656" width="4.44140625" style="2" customWidth="1"/>
    <col min="6657" max="6657" width="6.33203125" style="2" customWidth="1"/>
    <col min="6658" max="6658" width="1.6640625" style="2" customWidth="1"/>
    <col min="6659" max="6659" width="8.33203125" style="2" customWidth="1"/>
    <col min="6660" max="6660" width="1.6640625" style="2" customWidth="1"/>
    <col min="6661" max="6661" width="13.6640625" style="2" customWidth="1"/>
    <col min="6662" max="6662" width="1.6640625" style="2" customWidth="1"/>
    <col min="6663" max="6663" width="13.6640625" style="2" customWidth="1"/>
    <col min="6664" max="6664" width="1.6640625" style="2" customWidth="1"/>
    <col min="6665" max="6665" width="13.6640625" style="2" customWidth="1"/>
    <col min="6666" max="6666" width="1.6640625" style="2" customWidth="1"/>
    <col min="6667" max="6667" width="13.6640625" style="2" customWidth="1"/>
    <col min="6668" max="6668" width="0.88671875" style="2" customWidth="1"/>
    <col min="6669" max="6669" width="13" style="2" customWidth="1"/>
    <col min="6670" max="6670" width="6.109375" style="2" bestFit="1" customWidth="1"/>
    <col min="6671" max="6909" width="10.88671875" style="2"/>
    <col min="6910" max="6910" width="17.6640625" style="2" customWidth="1"/>
    <col min="6911" max="6911" width="5" style="2" customWidth="1"/>
    <col min="6912" max="6912" width="4.44140625" style="2" customWidth="1"/>
    <col min="6913" max="6913" width="6.33203125" style="2" customWidth="1"/>
    <col min="6914" max="6914" width="1.6640625" style="2" customWidth="1"/>
    <col min="6915" max="6915" width="8.33203125" style="2" customWidth="1"/>
    <col min="6916" max="6916" width="1.6640625" style="2" customWidth="1"/>
    <col min="6917" max="6917" width="13.6640625" style="2" customWidth="1"/>
    <col min="6918" max="6918" width="1.6640625" style="2" customWidth="1"/>
    <col min="6919" max="6919" width="13.6640625" style="2" customWidth="1"/>
    <col min="6920" max="6920" width="1.6640625" style="2" customWidth="1"/>
    <col min="6921" max="6921" width="13.6640625" style="2" customWidth="1"/>
    <col min="6922" max="6922" width="1.6640625" style="2" customWidth="1"/>
    <col min="6923" max="6923" width="13.6640625" style="2" customWidth="1"/>
    <col min="6924" max="6924" width="0.88671875" style="2" customWidth="1"/>
    <col min="6925" max="6925" width="13" style="2" customWidth="1"/>
    <col min="6926" max="6926" width="6.109375" style="2" bestFit="1" customWidth="1"/>
    <col min="6927" max="7165" width="10.88671875" style="2"/>
    <col min="7166" max="7166" width="17.6640625" style="2" customWidth="1"/>
    <col min="7167" max="7167" width="5" style="2" customWidth="1"/>
    <col min="7168" max="7168" width="4.44140625" style="2" customWidth="1"/>
    <col min="7169" max="7169" width="6.33203125" style="2" customWidth="1"/>
    <col min="7170" max="7170" width="1.6640625" style="2" customWidth="1"/>
    <col min="7171" max="7171" width="8.33203125" style="2" customWidth="1"/>
    <col min="7172" max="7172" width="1.6640625" style="2" customWidth="1"/>
    <col min="7173" max="7173" width="13.6640625" style="2" customWidth="1"/>
    <col min="7174" max="7174" width="1.6640625" style="2" customWidth="1"/>
    <col min="7175" max="7175" width="13.6640625" style="2" customWidth="1"/>
    <col min="7176" max="7176" width="1.6640625" style="2" customWidth="1"/>
    <col min="7177" max="7177" width="13.6640625" style="2" customWidth="1"/>
    <col min="7178" max="7178" width="1.6640625" style="2" customWidth="1"/>
    <col min="7179" max="7179" width="13.6640625" style="2" customWidth="1"/>
    <col min="7180" max="7180" width="0.88671875" style="2" customWidth="1"/>
    <col min="7181" max="7181" width="13" style="2" customWidth="1"/>
    <col min="7182" max="7182" width="6.109375" style="2" bestFit="1" customWidth="1"/>
    <col min="7183" max="7421" width="10.88671875" style="2"/>
    <col min="7422" max="7422" width="17.6640625" style="2" customWidth="1"/>
    <col min="7423" max="7423" width="5" style="2" customWidth="1"/>
    <col min="7424" max="7424" width="4.44140625" style="2" customWidth="1"/>
    <col min="7425" max="7425" width="6.33203125" style="2" customWidth="1"/>
    <col min="7426" max="7426" width="1.6640625" style="2" customWidth="1"/>
    <col min="7427" max="7427" width="8.33203125" style="2" customWidth="1"/>
    <col min="7428" max="7428" width="1.6640625" style="2" customWidth="1"/>
    <col min="7429" max="7429" width="13.6640625" style="2" customWidth="1"/>
    <col min="7430" max="7430" width="1.6640625" style="2" customWidth="1"/>
    <col min="7431" max="7431" width="13.6640625" style="2" customWidth="1"/>
    <col min="7432" max="7432" width="1.6640625" style="2" customWidth="1"/>
    <col min="7433" max="7433" width="13.6640625" style="2" customWidth="1"/>
    <col min="7434" max="7434" width="1.6640625" style="2" customWidth="1"/>
    <col min="7435" max="7435" width="13.6640625" style="2" customWidth="1"/>
    <col min="7436" max="7436" width="0.88671875" style="2" customWidth="1"/>
    <col min="7437" max="7437" width="13" style="2" customWidth="1"/>
    <col min="7438" max="7438" width="6.109375" style="2" bestFit="1" customWidth="1"/>
    <col min="7439" max="7677" width="10.88671875" style="2"/>
    <col min="7678" max="7678" width="17.6640625" style="2" customWidth="1"/>
    <col min="7679" max="7679" width="5" style="2" customWidth="1"/>
    <col min="7680" max="7680" width="4.44140625" style="2" customWidth="1"/>
    <col min="7681" max="7681" width="6.33203125" style="2" customWidth="1"/>
    <col min="7682" max="7682" width="1.6640625" style="2" customWidth="1"/>
    <col min="7683" max="7683" width="8.33203125" style="2" customWidth="1"/>
    <col min="7684" max="7684" width="1.6640625" style="2" customWidth="1"/>
    <col min="7685" max="7685" width="13.6640625" style="2" customWidth="1"/>
    <col min="7686" max="7686" width="1.6640625" style="2" customWidth="1"/>
    <col min="7687" max="7687" width="13.6640625" style="2" customWidth="1"/>
    <col min="7688" max="7688" width="1.6640625" style="2" customWidth="1"/>
    <col min="7689" max="7689" width="13.6640625" style="2" customWidth="1"/>
    <col min="7690" max="7690" width="1.6640625" style="2" customWidth="1"/>
    <col min="7691" max="7691" width="13.6640625" style="2" customWidth="1"/>
    <col min="7692" max="7692" width="0.88671875" style="2" customWidth="1"/>
    <col min="7693" max="7693" width="13" style="2" customWidth="1"/>
    <col min="7694" max="7694" width="6.109375" style="2" bestFit="1" customWidth="1"/>
    <col min="7695" max="7933" width="10.88671875" style="2"/>
    <col min="7934" max="7934" width="17.6640625" style="2" customWidth="1"/>
    <col min="7935" max="7935" width="5" style="2" customWidth="1"/>
    <col min="7936" max="7936" width="4.44140625" style="2" customWidth="1"/>
    <col min="7937" max="7937" width="6.33203125" style="2" customWidth="1"/>
    <col min="7938" max="7938" width="1.6640625" style="2" customWidth="1"/>
    <col min="7939" max="7939" width="8.33203125" style="2" customWidth="1"/>
    <col min="7940" max="7940" width="1.6640625" style="2" customWidth="1"/>
    <col min="7941" max="7941" width="13.6640625" style="2" customWidth="1"/>
    <col min="7942" max="7942" width="1.6640625" style="2" customWidth="1"/>
    <col min="7943" max="7943" width="13.6640625" style="2" customWidth="1"/>
    <col min="7944" max="7944" width="1.6640625" style="2" customWidth="1"/>
    <col min="7945" max="7945" width="13.6640625" style="2" customWidth="1"/>
    <col min="7946" max="7946" width="1.6640625" style="2" customWidth="1"/>
    <col min="7947" max="7947" width="13.6640625" style="2" customWidth="1"/>
    <col min="7948" max="7948" width="0.88671875" style="2" customWidth="1"/>
    <col min="7949" max="7949" width="13" style="2" customWidth="1"/>
    <col min="7950" max="7950" width="6.109375" style="2" bestFit="1" customWidth="1"/>
    <col min="7951" max="8189" width="10.88671875" style="2"/>
    <col min="8190" max="8190" width="17.6640625" style="2" customWidth="1"/>
    <col min="8191" max="8191" width="5" style="2" customWidth="1"/>
    <col min="8192" max="8192" width="4.44140625" style="2" customWidth="1"/>
    <col min="8193" max="8193" width="6.33203125" style="2" customWidth="1"/>
    <col min="8194" max="8194" width="1.6640625" style="2" customWidth="1"/>
    <col min="8195" max="8195" width="8.33203125" style="2" customWidth="1"/>
    <col min="8196" max="8196" width="1.6640625" style="2" customWidth="1"/>
    <col min="8197" max="8197" width="13.6640625" style="2" customWidth="1"/>
    <col min="8198" max="8198" width="1.6640625" style="2" customWidth="1"/>
    <col min="8199" max="8199" width="13.6640625" style="2" customWidth="1"/>
    <col min="8200" max="8200" width="1.6640625" style="2" customWidth="1"/>
    <col min="8201" max="8201" width="13.6640625" style="2" customWidth="1"/>
    <col min="8202" max="8202" width="1.6640625" style="2" customWidth="1"/>
    <col min="8203" max="8203" width="13.6640625" style="2" customWidth="1"/>
    <col min="8204" max="8204" width="0.88671875" style="2" customWidth="1"/>
    <col min="8205" max="8205" width="13" style="2" customWidth="1"/>
    <col min="8206" max="8206" width="6.109375" style="2" bestFit="1" customWidth="1"/>
    <col min="8207" max="8445" width="10.88671875" style="2"/>
    <col min="8446" max="8446" width="17.6640625" style="2" customWidth="1"/>
    <col min="8447" max="8447" width="5" style="2" customWidth="1"/>
    <col min="8448" max="8448" width="4.44140625" style="2" customWidth="1"/>
    <col min="8449" max="8449" width="6.33203125" style="2" customWidth="1"/>
    <col min="8450" max="8450" width="1.6640625" style="2" customWidth="1"/>
    <col min="8451" max="8451" width="8.33203125" style="2" customWidth="1"/>
    <col min="8452" max="8452" width="1.6640625" style="2" customWidth="1"/>
    <col min="8453" max="8453" width="13.6640625" style="2" customWidth="1"/>
    <col min="8454" max="8454" width="1.6640625" style="2" customWidth="1"/>
    <col min="8455" max="8455" width="13.6640625" style="2" customWidth="1"/>
    <col min="8456" max="8456" width="1.6640625" style="2" customWidth="1"/>
    <col min="8457" max="8457" width="13.6640625" style="2" customWidth="1"/>
    <col min="8458" max="8458" width="1.6640625" style="2" customWidth="1"/>
    <col min="8459" max="8459" width="13.6640625" style="2" customWidth="1"/>
    <col min="8460" max="8460" width="0.88671875" style="2" customWidth="1"/>
    <col min="8461" max="8461" width="13" style="2" customWidth="1"/>
    <col min="8462" max="8462" width="6.109375" style="2" bestFit="1" customWidth="1"/>
    <col min="8463" max="8701" width="10.88671875" style="2"/>
    <col min="8702" max="8702" width="17.6640625" style="2" customWidth="1"/>
    <col min="8703" max="8703" width="5" style="2" customWidth="1"/>
    <col min="8704" max="8704" width="4.44140625" style="2" customWidth="1"/>
    <col min="8705" max="8705" width="6.33203125" style="2" customWidth="1"/>
    <col min="8706" max="8706" width="1.6640625" style="2" customWidth="1"/>
    <col min="8707" max="8707" width="8.33203125" style="2" customWidth="1"/>
    <col min="8708" max="8708" width="1.6640625" style="2" customWidth="1"/>
    <col min="8709" max="8709" width="13.6640625" style="2" customWidth="1"/>
    <col min="8710" max="8710" width="1.6640625" style="2" customWidth="1"/>
    <col min="8711" max="8711" width="13.6640625" style="2" customWidth="1"/>
    <col min="8712" max="8712" width="1.6640625" style="2" customWidth="1"/>
    <col min="8713" max="8713" width="13.6640625" style="2" customWidth="1"/>
    <col min="8714" max="8714" width="1.6640625" style="2" customWidth="1"/>
    <col min="8715" max="8715" width="13.6640625" style="2" customWidth="1"/>
    <col min="8716" max="8716" width="0.88671875" style="2" customWidth="1"/>
    <col min="8717" max="8717" width="13" style="2" customWidth="1"/>
    <col min="8718" max="8718" width="6.109375" style="2" bestFit="1" customWidth="1"/>
    <col min="8719" max="8957" width="10.88671875" style="2"/>
    <col min="8958" max="8958" width="17.6640625" style="2" customWidth="1"/>
    <col min="8959" max="8959" width="5" style="2" customWidth="1"/>
    <col min="8960" max="8960" width="4.44140625" style="2" customWidth="1"/>
    <col min="8961" max="8961" width="6.33203125" style="2" customWidth="1"/>
    <col min="8962" max="8962" width="1.6640625" style="2" customWidth="1"/>
    <col min="8963" max="8963" width="8.33203125" style="2" customWidth="1"/>
    <col min="8964" max="8964" width="1.6640625" style="2" customWidth="1"/>
    <col min="8965" max="8965" width="13.6640625" style="2" customWidth="1"/>
    <col min="8966" max="8966" width="1.6640625" style="2" customWidth="1"/>
    <col min="8967" max="8967" width="13.6640625" style="2" customWidth="1"/>
    <col min="8968" max="8968" width="1.6640625" style="2" customWidth="1"/>
    <col min="8969" max="8969" width="13.6640625" style="2" customWidth="1"/>
    <col min="8970" max="8970" width="1.6640625" style="2" customWidth="1"/>
    <col min="8971" max="8971" width="13.6640625" style="2" customWidth="1"/>
    <col min="8972" max="8972" width="0.88671875" style="2" customWidth="1"/>
    <col min="8973" max="8973" width="13" style="2" customWidth="1"/>
    <col min="8974" max="8974" width="6.109375" style="2" bestFit="1" customWidth="1"/>
    <col min="8975" max="9213" width="10.88671875" style="2"/>
    <col min="9214" max="9214" width="17.6640625" style="2" customWidth="1"/>
    <col min="9215" max="9215" width="5" style="2" customWidth="1"/>
    <col min="9216" max="9216" width="4.44140625" style="2" customWidth="1"/>
    <col min="9217" max="9217" width="6.33203125" style="2" customWidth="1"/>
    <col min="9218" max="9218" width="1.6640625" style="2" customWidth="1"/>
    <col min="9219" max="9219" width="8.33203125" style="2" customWidth="1"/>
    <col min="9220" max="9220" width="1.6640625" style="2" customWidth="1"/>
    <col min="9221" max="9221" width="13.6640625" style="2" customWidth="1"/>
    <col min="9222" max="9222" width="1.6640625" style="2" customWidth="1"/>
    <col min="9223" max="9223" width="13.6640625" style="2" customWidth="1"/>
    <col min="9224" max="9224" width="1.6640625" style="2" customWidth="1"/>
    <col min="9225" max="9225" width="13.6640625" style="2" customWidth="1"/>
    <col min="9226" max="9226" width="1.6640625" style="2" customWidth="1"/>
    <col min="9227" max="9227" width="13.6640625" style="2" customWidth="1"/>
    <col min="9228" max="9228" width="0.88671875" style="2" customWidth="1"/>
    <col min="9229" max="9229" width="13" style="2" customWidth="1"/>
    <col min="9230" max="9230" width="6.109375" style="2" bestFit="1" customWidth="1"/>
    <col min="9231" max="9469" width="10.88671875" style="2"/>
    <col min="9470" max="9470" width="17.6640625" style="2" customWidth="1"/>
    <col min="9471" max="9471" width="5" style="2" customWidth="1"/>
    <col min="9472" max="9472" width="4.44140625" style="2" customWidth="1"/>
    <col min="9473" max="9473" width="6.33203125" style="2" customWidth="1"/>
    <col min="9474" max="9474" width="1.6640625" style="2" customWidth="1"/>
    <col min="9475" max="9475" width="8.33203125" style="2" customWidth="1"/>
    <col min="9476" max="9476" width="1.6640625" style="2" customWidth="1"/>
    <col min="9477" max="9477" width="13.6640625" style="2" customWidth="1"/>
    <col min="9478" max="9478" width="1.6640625" style="2" customWidth="1"/>
    <col min="9479" max="9479" width="13.6640625" style="2" customWidth="1"/>
    <col min="9480" max="9480" width="1.6640625" style="2" customWidth="1"/>
    <col min="9481" max="9481" width="13.6640625" style="2" customWidth="1"/>
    <col min="9482" max="9482" width="1.6640625" style="2" customWidth="1"/>
    <col min="9483" max="9483" width="13.6640625" style="2" customWidth="1"/>
    <col min="9484" max="9484" width="0.88671875" style="2" customWidth="1"/>
    <col min="9485" max="9485" width="13" style="2" customWidth="1"/>
    <col min="9486" max="9486" width="6.109375" style="2" bestFit="1" customWidth="1"/>
    <col min="9487" max="9725" width="10.88671875" style="2"/>
    <col min="9726" max="9726" width="17.6640625" style="2" customWidth="1"/>
    <col min="9727" max="9727" width="5" style="2" customWidth="1"/>
    <col min="9728" max="9728" width="4.44140625" style="2" customWidth="1"/>
    <col min="9729" max="9729" width="6.33203125" style="2" customWidth="1"/>
    <col min="9730" max="9730" width="1.6640625" style="2" customWidth="1"/>
    <col min="9731" max="9731" width="8.33203125" style="2" customWidth="1"/>
    <col min="9732" max="9732" width="1.6640625" style="2" customWidth="1"/>
    <col min="9733" max="9733" width="13.6640625" style="2" customWidth="1"/>
    <col min="9734" max="9734" width="1.6640625" style="2" customWidth="1"/>
    <col min="9735" max="9735" width="13.6640625" style="2" customWidth="1"/>
    <col min="9736" max="9736" width="1.6640625" style="2" customWidth="1"/>
    <col min="9737" max="9737" width="13.6640625" style="2" customWidth="1"/>
    <col min="9738" max="9738" width="1.6640625" style="2" customWidth="1"/>
    <col min="9739" max="9739" width="13.6640625" style="2" customWidth="1"/>
    <col min="9740" max="9740" width="0.88671875" style="2" customWidth="1"/>
    <col min="9741" max="9741" width="13" style="2" customWidth="1"/>
    <col min="9742" max="9742" width="6.109375" style="2" bestFit="1" customWidth="1"/>
    <col min="9743" max="9981" width="10.88671875" style="2"/>
    <col min="9982" max="9982" width="17.6640625" style="2" customWidth="1"/>
    <col min="9983" max="9983" width="5" style="2" customWidth="1"/>
    <col min="9984" max="9984" width="4.44140625" style="2" customWidth="1"/>
    <col min="9985" max="9985" width="6.33203125" style="2" customWidth="1"/>
    <col min="9986" max="9986" width="1.6640625" style="2" customWidth="1"/>
    <col min="9987" max="9987" width="8.33203125" style="2" customWidth="1"/>
    <col min="9988" max="9988" width="1.6640625" style="2" customWidth="1"/>
    <col min="9989" max="9989" width="13.6640625" style="2" customWidth="1"/>
    <col min="9990" max="9990" width="1.6640625" style="2" customWidth="1"/>
    <col min="9991" max="9991" width="13.6640625" style="2" customWidth="1"/>
    <col min="9992" max="9992" width="1.6640625" style="2" customWidth="1"/>
    <col min="9993" max="9993" width="13.6640625" style="2" customWidth="1"/>
    <col min="9994" max="9994" width="1.6640625" style="2" customWidth="1"/>
    <col min="9995" max="9995" width="13.6640625" style="2" customWidth="1"/>
    <col min="9996" max="9996" width="0.88671875" style="2" customWidth="1"/>
    <col min="9997" max="9997" width="13" style="2" customWidth="1"/>
    <col min="9998" max="9998" width="6.109375" style="2" bestFit="1" customWidth="1"/>
    <col min="9999" max="10237" width="10.88671875" style="2"/>
    <col min="10238" max="10238" width="17.6640625" style="2" customWidth="1"/>
    <col min="10239" max="10239" width="5" style="2" customWidth="1"/>
    <col min="10240" max="10240" width="4.44140625" style="2" customWidth="1"/>
    <col min="10241" max="10241" width="6.33203125" style="2" customWidth="1"/>
    <col min="10242" max="10242" width="1.6640625" style="2" customWidth="1"/>
    <col min="10243" max="10243" width="8.33203125" style="2" customWidth="1"/>
    <col min="10244" max="10244" width="1.6640625" style="2" customWidth="1"/>
    <col min="10245" max="10245" width="13.6640625" style="2" customWidth="1"/>
    <col min="10246" max="10246" width="1.6640625" style="2" customWidth="1"/>
    <col min="10247" max="10247" width="13.6640625" style="2" customWidth="1"/>
    <col min="10248" max="10248" width="1.6640625" style="2" customWidth="1"/>
    <col min="10249" max="10249" width="13.6640625" style="2" customWidth="1"/>
    <col min="10250" max="10250" width="1.6640625" style="2" customWidth="1"/>
    <col min="10251" max="10251" width="13.6640625" style="2" customWidth="1"/>
    <col min="10252" max="10252" width="0.88671875" style="2" customWidth="1"/>
    <col min="10253" max="10253" width="13" style="2" customWidth="1"/>
    <col min="10254" max="10254" width="6.109375" style="2" bestFit="1" customWidth="1"/>
    <col min="10255" max="10493" width="10.88671875" style="2"/>
    <col min="10494" max="10494" width="17.6640625" style="2" customWidth="1"/>
    <col min="10495" max="10495" width="5" style="2" customWidth="1"/>
    <col min="10496" max="10496" width="4.44140625" style="2" customWidth="1"/>
    <col min="10497" max="10497" width="6.33203125" style="2" customWidth="1"/>
    <col min="10498" max="10498" width="1.6640625" style="2" customWidth="1"/>
    <col min="10499" max="10499" width="8.33203125" style="2" customWidth="1"/>
    <col min="10500" max="10500" width="1.6640625" style="2" customWidth="1"/>
    <col min="10501" max="10501" width="13.6640625" style="2" customWidth="1"/>
    <col min="10502" max="10502" width="1.6640625" style="2" customWidth="1"/>
    <col min="10503" max="10503" width="13.6640625" style="2" customWidth="1"/>
    <col min="10504" max="10504" width="1.6640625" style="2" customWidth="1"/>
    <col min="10505" max="10505" width="13.6640625" style="2" customWidth="1"/>
    <col min="10506" max="10506" width="1.6640625" style="2" customWidth="1"/>
    <col min="10507" max="10507" width="13.6640625" style="2" customWidth="1"/>
    <col min="10508" max="10508" width="0.88671875" style="2" customWidth="1"/>
    <col min="10509" max="10509" width="13" style="2" customWidth="1"/>
    <col min="10510" max="10510" width="6.109375" style="2" bestFit="1" customWidth="1"/>
    <col min="10511" max="10749" width="10.88671875" style="2"/>
    <col min="10750" max="10750" width="17.6640625" style="2" customWidth="1"/>
    <col min="10751" max="10751" width="5" style="2" customWidth="1"/>
    <col min="10752" max="10752" width="4.44140625" style="2" customWidth="1"/>
    <col min="10753" max="10753" width="6.33203125" style="2" customWidth="1"/>
    <col min="10754" max="10754" width="1.6640625" style="2" customWidth="1"/>
    <col min="10755" max="10755" width="8.33203125" style="2" customWidth="1"/>
    <col min="10756" max="10756" width="1.6640625" style="2" customWidth="1"/>
    <col min="10757" max="10757" width="13.6640625" style="2" customWidth="1"/>
    <col min="10758" max="10758" width="1.6640625" style="2" customWidth="1"/>
    <col min="10759" max="10759" width="13.6640625" style="2" customWidth="1"/>
    <col min="10760" max="10760" width="1.6640625" style="2" customWidth="1"/>
    <col min="10761" max="10761" width="13.6640625" style="2" customWidth="1"/>
    <col min="10762" max="10762" width="1.6640625" style="2" customWidth="1"/>
    <col min="10763" max="10763" width="13.6640625" style="2" customWidth="1"/>
    <col min="10764" max="10764" width="0.88671875" style="2" customWidth="1"/>
    <col min="10765" max="10765" width="13" style="2" customWidth="1"/>
    <col min="10766" max="10766" width="6.109375" style="2" bestFit="1" customWidth="1"/>
    <col min="10767" max="11005" width="10.88671875" style="2"/>
    <col min="11006" max="11006" width="17.6640625" style="2" customWidth="1"/>
    <col min="11007" max="11007" width="5" style="2" customWidth="1"/>
    <col min="11008" max="11008" width="4.44140625" style="2" customWidth="1"/>
    <col min="11009" max="11009" width="6.33203125" style="2" customWidth="1"/>
    <col min="11010" max="11010" width="1.6640625" style="2" customWidth="1"/>
    <col min="11011" max="11011" width="8.33203125" style="2" customWidth="1"/>
    <col min="11012" max="11012" width="1.6640625" style="2" customWidth="1"/>
    <col min="11013" max="11013" width="13.6640625" style="2" customWidth="1"/>
    <col min="11014" max="11014" width="1.6640625" style="2" customWidth="1"/>
    <col min="11015" max="11015" width="13.6640625" style="2" customWidth="1"/>
    <col min="11016" max="11016" width="1.6640625" style="2" customWidth="1"/>
    <col min="11017" max="11017" width="13.6640625" style="2" customWidth="1"/>
    <col min="11018" max="11018" width="1.6640625" style="2" customWidth="1"/>
    <col min="11019" max="11019" width="13.6640625" style="2" customWidth="1"/>
    <col min="11020" max="11020" width="0.88671875" style="2" customWidth="1"/>
    <col min="11021" max="11021" width="13" style="2" customWidth="1"/>
    <col min="11022" max="11022" width="6.109375" style="2" bestFit="1" customWidth="1"/>
    <col min="11023" max="11261" width="10.88671875" style="2"/>
    <col min="11262" max="11262" width="17.6640625" style="2" customWidth="1"/>
    <col min="11263" max="11263" width="5" style="2" customWidth="1"/>
    <col min="11264" max="11264" width="4.44140625" style="2" customWidth="1"/>
    <col min="11265" max="11265" width="6.33203125" style="2" customWidth="1"/>
    <col min="11266" max="11266" width="1.6640625" style="2" customWidth="1"/>
    <col min="11267" max="11267" width="8.33203125" style="2" customWidth="1"/>
    <col min="11268" max="11268" width="1.6640625" style="2" customWidth="1"/>
    <col min="11269" max="11269" width="13.6640625" style="2" customWidth="1"/>
    <col min="11270" max="11270" width="1.6640625" style="2" customWidth="1"/>
    <col min="11271" max="11271" width="13.6640625" style="2" customWidth="1"/>
    <col min="11272" max="11272" width="1.6640625" style="2" customWidth="1"/>
    <col min="11273" max="11273" width="13.6640625" style="2" customWidth="1"/>
    <col min="11274" max="11274" width="1.6640625" style="2" customWidth="1"/>
    <col min="11275" max="11275" width="13.6640625" style="2" customWidth="1"/>
    <col min="11276" max="11276" width="0.88671875" style="2" customWidth="1"/>
    <col min="11277" max="11277" width="13" style="2" customWidth="1"/>
    <col min="11278" max="11278" width="6.109375" style="2" bestFit="1" customWidth="1"/>
    <col min="11279" max="11517" width="10.88671875" style="2"/>
    <col min="11518" max="11518" width="17.6640625" style="2" customWidth="1"/>
    <col min="11519" max="11519" width="5" style="2" customWidth="1"/>
    <col min="11520" max="11520" width="4.44140625" style="2" customWidth="1"/>
    <col min="11521" max="11521" width="6.33203125" style="2" customWidth="1"/>
    <col min="11522" max="11522" width="1.6640625" style="2" customWidth="1"/>
    <col min="11523" max="11523" width="8.33203125" style="2" customWidth="1"/>
    <col min="11524" max="11524" width="1.6640625" style="2" customWidth="1"/>
    <col min="11525" max="11525" width="13.6640625" style="2" customWidth="1"/>
    <col min="11526" max="11526" width="1.6640625" style="2" customWidth="1"/>
    <col min="11527" max="11527" width="13.6640625" style="2" customWidth="1"/>
    <col min="11528" max="11528" width="1.6640625" style="2" customWidth="1"/>
    <col min="11529" max="11529" width="13.6640625" style="2" customWidth="1"/>
    <col min="11530" max="11530" width="1.6640625" style="2" customWidth="1"/>
    <col min="11531" max="11531" width="13.6640625" style="2" customWidth="1"/>
    <col min="11532" max="11532" width="0.88671875" style="2" customWidth="1"/>
    <col min="11533" max="11533" width="13" style="2" customWidth="1"/>
    <col min="11534" max="11534" width="6.109375" style="2" bestFit="1" customWidth="1"/>
    <col min="11535" max="11773" width="10.88671875" style="2"/>
    <col min="11774" max="11774" width="17.6640625" style="2" customWidth="1"/>
    <col min="11775" max="11775" width="5" style="2" customWidth="1"/>
    <col min="11776" max="11776" width="4.44140625" style="2" customWidth="1"/>
    <col min="11777" max="11777" width="6.33203125" style="2" customWidth="1"/>
    <col min="11778" max="11778" width="1.6640625" style="2" customWidth="1"/>
    <col min="11779" max="11779" width="8.33203125" style="2" customWidth="1"/>
    <col min="11780" max="11780" width="1.6640625" style="2" customWidth="1"/>
    <col min="11781" max="11781" width="13.6640625" style="2" customWidth="1"/>
    <col min="11782" max="11782" width="1.6640625" style="2" customWidth="1"/>
    <col min="11783" max="11783" width="13.6640625" style="2" customWidth="1"/>
    <col min="11784" max="11784" width="1.6640625" style="2" customWidth="1"/>
    <col min="11785" max="11785" width="13.6640625" style="2" customWidth="1"/>
    <col min="11786" max="11786" width="1.6640625" style="2" customWidth="1"/>
    <col min="11787" max="11787" width="13.6640625" style="2" customWidth="1"/>
    <col min="11788" max="11788" width="0.88671875" style="2" customWidth="1"/>
    <col min="11789" max="11789" width="13" style="2" customWidth="1"/>
    <col min="11790" max="11790" width="6.109375" style="2" bestFit="1" customWidth="1"/>
    <col min="11791" max="12029" width="10.88671875" style="2"/>
    <col min="12030" max="12030" width="17.6640625" style="2" customWidth="1"/>
    <col min="12031" max="12031" width="5" style="2" customWidth="1"/>
    <col min="12032" max="12032" width="4.44140625" style="2" customWidth="1"/>
    <col min="12033" max="12033" width="6.33203125" style="2" customWidth="1"/>
    <col min="12034" max="12034" width="1.6640625" style="2" customWidth="1"/>
    <col min="12035" max="12035" width="8.33203125" style="2" customWidth="1"/>
    <col min="12036" max="12036" width="1.6640625" style="2" customWidth="1"/>
    <col min="12037" max="12037" width="13.6640625" style="2" customWidth="1"/>
    <col min="12038" max="12038" width="1.6640625" style="2" customWidth="1"/>
    <col min="12039" max="12039" width="13.6640625" style="2" customWidth="1"/>
    <col min="12040" max="12040" width="1.6640625" style="2" customWidth="1"/>
    <col min="12041" max="12041" width="13.6640625" style="2" customWidth="1"/>
    <col min="12042" max="12042" width="1.6640625" style="2" customWidth="1"/>
    <col min="12043" max="12043" width="13.6640625" style="2" customWidth="1"/>
    <col min="12044" max="12044" width="0.88671875" style="2" customWidth="1"/>
    <col min="12045" max="12045" width="13" style="2" customWidth="1"/>
    <col min="12046" max="12046" width="6.109375" style="2" bestFit="1" customWidth="1"/>
    <col min="12047" max="12285" width="10.88671875" style="2"/>
    <col min="12286" max="12286" width="17.6640625" style="2" customWidth="1"/>
    <col min="12287" max="12287" width="5" style="2" customWidth="1"/>
    <col min="12288" max="12288" width="4.44140625" style="2" customWidth="1"/>
    <col min="12289" max="12289" width="6.33203125" style="2" customWidth="1"/>
    <col min="12290" max="12290" width="1.6640625" style="2" customWidth="1"/>
    <col min="12291" max="12291" width="8.33203125" style="2" customWidth="1"/>
    <col min="12292" max="12292" width="1.6640625" style="2" customWidth="1"/>
    <col min="12293" max="12293" width="13.6640625" style="2" customWidth="1"/>
    <col min="12294" max="12294" width="1.6640625" style="2" customWidth="1"/>
    <col min="12295" max="12295" width="13.6640625" style="2" customWidth="1"/>
    <col min="12296" max="12296" width="1.6640625" style="2" customWidth="1"/>
    <col min="12297" max="12297" width="13.6640625" style="2" customWidth="1"/>
    <col min="12298" max="12298" width="1.6640625" style="2" customWidth="1"/>
    <col min="12299" max="12299" width="13.6640625" style="2" customWidth="1"/>
    <col min="12300" max="12300" width="0.88671875" style="2" customWidth="1"/>
    <col min="12301" max="12301" width="13" style="2" customWidth="1"/>
    <col min="12302" max="12302" width="6.109375" style="2" bestFit="1" customWidth="1"/>
    <col min="12303" max="12541" width="10.88671875" style="2"/>
    <col min="12542" max="12542" width="17.6640625" style="2" customWidth="1"/>
    <col min="12543" max="12543" width="5" style="2" customWidth="1"/>
    <col min="12544" max="12544" width="4.44140625" style="2" customWidth="1"/>
    <col min="12545" max="12545" width="6.33203125" style="2" customWidth="1"/>
    <col min="12546" max="12546" width="1.6640625" style="2" customWidth="1"/>
    <col min="12547" max="12547" width="8.33203125" style="2" customWidth="1"/>
    <col min="12548" max="12548" width="1.6640625" style="2" customWidth="1"/>
    <col min="12549" max="12549" width="13.6640625" style="2" customWidth="1"/>
    <col min="12550" max="12550" width="1.6640625" style="2" customWidth="1"/>
    <col min="12551" max="12551" width="13.6640625" style="2" customWidth="1"/>
    <col min="12552" max="12552" width="1.6640625" style="2" customWidth="1"/>
    <col min="12553" max="12553" width="13.6640625" style="2" customWidth="1"/>
    <col min="12554" max="12554" width="1.6640625" style="2" customWidth="1"/>
    <col min="12555" max="12555" width="13.6640625" style="2" customWidth="1"/>
    <col min="12556" max="12556" width="0.88671875" style="2" customWidth="1"/>
    <col min="12557" max="12557" width="13" style="2" customWidth="1"/>
    <col min="12558" max="12558" width="6.109375" style="2" bestFit="1" customWidth="1"/>
    <col min="12559" max="12797" width="10.88671875" style="2"/>
    <col min="12798" max="12798" width="17.6640625" style="2" customWidth="1"/>
    <col min="12799" max="12799" width="5" style="2" customWidth="1"/>
    <col min="12800" max="12800" width="4.44140625" style="2" customWidth="1"/>
    <col min="12801" max="12801" width="6.33203125" style="2" customWidth="1"/>
    <col min="12802" max="12802" width="1.6640625" style="2" customWidth="1"/>
    <col min="12803" max="12803" width="8.33203125" style="2" customWidth="1"/>
    <col min="12804" max="12804" width="1.6640625" style="2" customWidth="1"/>
    <col min="12805" max="12805" width="13.6640625" style="2" customWidth="1"/>
    <col min="12806" max="12806" width="1.6640625" style="2" customWidth="1"/>
    <col min="12807" max="12807" width="13.6640625" style="2" customWidth="1"/>
    <col min="12808" max="12808" width="1.6640625" style="2" customWidth="1"/>
    <col min="12809" max="12809" width="13.6640625" style="2" customWidth="1"/>
    <col min="12810" max="12810" width="1.6640625" style="2" customWidth="1"/>
    <col min="12811" max="12811" width="13.6640625" style="2" customWidth="1"/>
    <col min="12812" max="12812" width="0.88671875" style="2" customWidth="1"/>
    <col min="12813" max="12813" width="13" style="2" customWidth="1"/>
    <col min="12814" max="12814" width="6.109375" style="2" bestFit="1" customWidth="1"/>
    <col min="12815" max="13053" width="10.88671875" style="2"/>
    <col min="13054" max="13054" width="17.6640625" style="2" customWidth="1"/>
    <col min="13055" max="13055" width="5" style="2" customWidth="1"/>
    <col min="13056" max="13056" width="4.44140625" style="2" customWidth="1"/>
    <col min="13057" max="13057" width="6.33203125" style="2" customWidth="1"/>
    <col min="13058" max="13058" width="1.6640625" style="2" customWidth="1"/>
    <col min="13059" max="13059" width="8.33203125" style="2" customWidth="1"/>
    <col min="13060" max="13060" width="1.6640625" style="2" customWidth="1"/>
    <col min="13061" max="13061" width="13.6640625" style="2" customWidth="1"/>
    <col min="13062" max="13062" width="1.6640625" style="2" customWidth="1"/>
    <col min="13063" max="13063" width="13.6640625" style="2" customWidth="1"/>
    <col min="13064" max="13064" width="1.6640625" style="2" customWidth="1"/>
    <col min="13065" max="13065" width="13.6640625" style="2" customWidth="1"/>
    <col min="13066" max="13066" width="1.6640625" style="2" customWidth="1"/>
    <col min="13067" max="13067" width="13.6640625" style="2" customWidth="1"/>
    <col min="13068" max="13068" width="0.88671875" style="2" customWidth="1"/>
    <col min="13069" max="13069" width="13" style="2" customWidth="1"/>
    <col min="13070" max="13070" width="6.109375" style="2" bestFit="1" customWidth="1"/>
    <col min="13071" max="13309" width="10.88671875" style="2"/>
    <col min="13310" max="13310" width="17.6640625" style="2" customWidth="1"/>
    <col min="13311" max="13311" width="5" style="2" customWidth="1"/>
    <col min="13312" max="13312" width="4.44140625" style="2" customWidth="1"/>
    <col min="13313" max="13313" width="6.33203125" style="2" customWidth="1"/>
    <col min="13314" max="13314" width="1.6640625" style="2" customWidth="1"/>
    <col min="13315" max="13315" width="8.33203125" style="2" customWidth="1"/>
    <col min="13316" max="13316" width="1.6640625" style="2" customWidth="1"/>
    <col min="13317" max="13317" width="13.6640625" style="2" customWidth="1"/>
    <col min="13318" max="13318" width="1.6640625" style="2" customWidth="1"/>
    <col min="13319" max="13319" width="13.6640625" style="2" customWidth="1"/>
    <col min="13320" max="13320" width="1.6640625" style="2" customWidth="1"/>
    <col min="13321" max="13321" width="13.6640625" style="2" customWidth="1"/>
    <col min="13322" max="13322" width="1.6640625" style="2" customWidth="1"/>
    <col min="13323" max="13323" width="13.6640625" style="2" customWidth="1"/>
    <col min="13324" max="13324" width="0.88671875" style="2" customWidth="1"/>
    <col min="13325" max="13325" width="13" style="2" customWidth="1"/>
    <col min="13326" max="13326" width="6.109375" style="2" bestFit="1" customWidth="1"/>
    <col min="13327" max="13565" width="10.88671875" style="2"/>
    <col min="13566" max="13566" width="17.6640625" style="2" customWidth="1"/>
    <col min="13567" max="13567" width="5" style="2" customWidth="1"/>
    <col min="13568" max="13568" width="4.44140625" style="2" customWidth="1"/>
    <col min="13569" max="13569" width="6.33203125" style="2" customWidth="1"/>
    <col min="13570" max="13570" width="1.6640625" style="2" customWidth="1"/>
    <col min="13571" max="13571" width="8.33203125" style="2" customWidth="1"/>
    <col min="13572" max="13572" width="1.6640625" style="2" customWidth="1"/>
    <col min="13573" max="13573" width="13.6640625" style="2" customWidth="1"/>
    <col min="13574" max="13574" width="1.6640625" style="2" customWidth="1"/>
    <col min="13575" max="13575" width="13.6640625" style="2" customWidth="1"/>
    <col min="13576" max="13576" width="1.6640625" style="2" customWidth="1"/>
    <col min="13577" max="13577" width="13.6640625" style="2" customWidth="1"/>
    <col min="13578" max="13578" width="1.6640625" style="2" customWidth="1"/>
    <col min="13579" max="13579" width="13.6640625" style="2" customWidth="1"/>
    <col min="13580" max="13580" width="0.88671875" style="2" customWidth="1"/>
    <col min="13581" max="13581" width="13" style="2" customWidth="1"/>
    <col min="13582" max="13582" width="6.109375" style="2" bestFit="1" customWidth="1"/>
    <col min="13583" max="13821" width="10.88671875" style="2"/>
    <col min="13822" max="13822" width="17.6640625" style="2" customWidth="1"/>
    <col min="13823" max="13823" width="5" style="2" customWidth="1"/>
    <col min="13824" max="13824" width="4.44140625" style="2" customWidth="1"/>
    <col min="13825" max="13825" width="6.33203125" style="2" customWidth="1"/>
    <col min="13826" max="13826" width="1.6640625" style="2" customWidth="1"/>
    <col min="13827" max="13827" width="8.33203125" style="2" customWidth="1"/>
    <col min="13828" max="13828" width="1.6640625" style="2" customWidth="1"/>
    <col min="13829" max="13829" width="13.6640625" style="2" customWidth="1"/>
    <col min="13830" max="13830" width="1.6640625" style="2" customWidth="1"/>
    <col min="13831" max="13831" width="13.6640625" style="2" customWidth="1"/>
    <col min="13832" max="13832" width="1.6640625" style="2" customWidth="1"/>
    <col min="13833" max="13833" width="13.6640625" style="2" customWidth="1"/>
    <col min="13834" max="13834" width="1.6640625" style="2" customWidth="1"/>
    <col min="13835" max="13835" width="13.6640625" style="2" customWidth="1"/>
    <col min="13836" max="13836" width="0.88671875" style="2" customWidth="1"/>
    <col min="13837" max="13837" width="13" style="2" customWidth="1"/>
    <col min="13838" max="13838" width="6.109375" style="2" bestFit="1" customWidth="1"/>
    <col min="13839" max="14077" width="10.88671875" style="2"/>
    <col min="14078" max="14078" width="17.6640625" style="2" customWidth="1"/>
    <col min="14079" max="14079" width="5" style="2" customWidth="1"/>
    <col min="14080" max="14080" width="4.44140625" style="2" customWidth="1"/>
    <col min="14081" max="14081" width="6.33203125" style="2" customWidth="1"/>
    <col min="14082" max="14082" width="1.6640625" style="2" customWidth="1"/>
    <col min="14083" max="14083" width="8.33203125" style="2" customWidth="1"/>
    <col min="14084" max="14084" width="1.6640625" style="2" customWidth="1"/>
    <col min="14085" max="14085" width="13.6640625" style="2" customWidth="1"/>
    <col min="14086" max="14086" width="1.6640625" style="2" customWidth="1"/>
    <col min="14087" max="14087" width="13.6640625" style="2" customWidth="1"/>
    <col min="14088" max="14088" width="1.6640625" style="2" customWidth="1"/>
    <col min="14089" max="14089" width="13.6640625" style="2" customWidth="1"/>
    <col min="14090" max="14090" width="1.6640625" style="2" customWidth="1"/>
    <col min="14091" max="14091" width="13.6640625" style="2" customWidth="1"/>
    <col min="14092" max="14092" width="0.88671875" style="2" customWidth="1"/>
    <col min="14093" max="14093" width="13" style="2" customWidth="1"/>
    <col min="14094" max="14094" width="6.109375" style="2" bestFit="1" customWidth="1"/>
    <col min="14095" max="14333" width="10.88671875" style="2"/>
    <col min="14334" max="14334" width="17.6640625" style="2" customWidth="1"/>
    <col min="14335" max="14335" width="5" style="2" customWidth="1"/>
    <col min="14336" max="14336" width="4.44140625" style="2" customWidth="1"/>
    <col min="14337" max="14337" width="6.33203125" style="2" customWidth="1"/>
    <col min="14338" max="14338" width="1.6640625" style="2" customWidth="1"/>
    <col min="14339" max="14339" width="8.33203125" style="2" customWidth="1"/>
    <col min="14340" max="14340" width="1.6640625" style="2" customWidth="1"/>
    <col min="14341" max="14341" width="13.6640625" style="2" customWidth="1"/>
    <col min="14342" max="14342" width="1.6640625" style="2" customWidth="1"/>
    <col min="14343" max="14343" width="13.6640625" style="2" customWidth="1"/>
    <col min="14344" max="14344" width="1.6640625" style="2" customWidth="1"/>
    <col min="14345" max="14345" width="13.6640625" style="2" customWidth="1"/>
    <col min="14346" max="14346" width="1.6640625" style="2" customWidth="1"/>
    <col min="14347" max="14347" width="13.6640625" style="2" customWidth="1"/>
    <col min="14348" max="14348" width="0.88671875" style="2" customWidth="1"/>
    <col min="14349" max="14349" width="13" style="2" customWidth="1"/>
    <col min="14350" max="14350" width="6.109375" style="2" bestFit="1" customWidth="1"/>
    <col min="14351" max="14589" width="10.88671875" style="2"/>
    <col min="14590" max="14590" width="17.6640625" style="2" customWidth="1"/>
    <col min="14591" max="14591" width="5" style="2" customWidth="1"/>
    <col min="14592" max="14592" width="4.44140625" style="2" customWidth="1"/>
    <col min="14593" max="14593" width="6.33203125" style="2" customWidth="1"/>
    <col min="14594" max="14594" width="1.6640625" style="2" customWidth="1"/>
    <col min="14595" max="14595" width="8.33203125" style="2" customWidth="1"/>
    <col min="14596" max="14596" width="1.6640625" style="2" customWidth="1"/>
    <col min="14597" max="14597" width="13.6640625" style="2" customWidth="1"/>
    <col min="14598" max="14598" width="1.6640625" style="2" customWidth="1"/>
    <col min="14599" max="14599" width="13.6640625" style="2" customWidth="1"/>
    <col min="14600" max="14600" width="1.6640625" style="2" customWidth="1"/>
    <col min="14601" max="14601" width="13.6640625" style="2" customWidth="1"/>
    <col min="14602" max="14602" width="1.6640625" style="2" customWidth="1"/>
    <col min="14603" max="14603" width="13.6640625" style="2" customWidth="1"/>
    <col min="14604" max="14604" width="0.88671875" style="2" customWidth="1"/>
    <col min="14605" max="14605" width="13" style="2" customWidth="1"/>
    <col min="14606" max="14606" width="6.109375" style="2" bestFit="1" customWidth="1"/>
    <col min="14607" max="14845" width="10.88671875" style="2"/>
    <col min="14846" max="14846" width="17.6640625" style="2" customWidth="1"/>
    <col min="14847" max="14847" width="5" style="2" customWidth="1"/>
    <col min="14848" max="14848" width="4.44140625" style="2" customWidth="1"/>
    <col min="14849" max="14849" width="6.33203125" style="2" customWidth="1"/>
    <col min="14850" max="14850" width="1.6640625" style="2" customWidth="1"/>
    <col min="14851" max="14851" width="8.33203125" style="2" customWidth="1"/>
    <col min="14852" max="14852" width="1.6640625" style="2" customWidth="1"/>
    <col min="14853" max="14853" width="13.6640625" style="2" customWidth="1"/>
    <col min="14854" max="14854" width="1.6640625" style="2" customWidth="1"/>
    <col min="14855" max="14855" width="13.6640625" style="2" customWidth="1"/>
    <col min="14856" max="14856" width="1.6640625" style="2" customWidth="1"/>
    <col min="14857" max="14857" width="13.6640625" style="2" customWidth="1"/>
    <col min="14858" max="14858" width="1.6640625" style="2" customWidth="1"/>
    <col min="14859" max="14859" width="13.6640625" style="2" customWidth="1"/>
    <col min="14860" max="14860" width="0.88671875" style="2" customWidth="1"/>
    <col min="14861" max="14861" width="13" style="2" customWidth="1"/>
    <col min="14862" max="14862" width="6.109375" style="2" bestFit="1" customWidth="1"/>
    <col min="14863" max="15101" width="10.88671875" style="2"/>
    <col min="15102" max="15102" width="17.6640625" style="2" customWidth="1"/>
    <col min="15103" max="15103" width="5" style="2" customWidth="1"/>
    <col min="15104" max="15104" width="4.44140625" style="2" customWidth="1"/>
    <col min="15105" max="15105" width="6.33203125" style="2" customWidth="1"/>
    <col min="15106" max="15106" width="1.6640625" style="2" customWidth="1"/>
    <col min="15107" max="15107" width="8.33203125" style="2" customWidth="1"/>
    <col min="15108" max="15108" width="1.6640625" style="2" customWidth="1"/>
    <col min="15109" max="15109" width="13.6640625" style="2" customWidth="1"/>
    <col min="15110" max="15110" width="1.6640625" style="2" customWidth="1"/>
    <col min="15111" max="15111" width="13.6640625" style="2" customWidth="1"/>
    <col min="15112" max="15112" width="1.6640625" style="2" customWidth="1"/>
    <col min="15113" max="15113" width="13.6640625" style="2" customWidth="1"/>
    <col min="15114" max="15114" width="1.6640625" style="2" customWidth="1"/>
    <col min="15115" max="15115" width="13.6640625" style="2" customWidth="1"/>
    <col min="15116" max="15116" width="0.88671875" style="2" customWidth="1"/>
    <col min="15117" max="15117" width="13" style="2" customWidth="1"/>
    <col min="15118" max="15118" width="6.109375" style="2" bestFit="1" customWidth="1"/>
    <col min="15119" max="15357" width="10.88671875" style="2"/>
    <col min="15358" max="15358" width="17.6640625" style="2" customWidth="1"/>
    <col min="15359" max="15359" width="5" style="2" customWidth="1"/>
    <col min="15360" max="15360" width="4.44140625" style="2" customWidth="1"/>
    <col min="15361" max="15361" width="6.33203125" style="2" customWidth="1"/>
    <col min="15362" max="15362" width="1.6640625" style="2" customWidth="1"/>
    <col min="15363" max="15363" width="8.33203125" style="2" customWidth="1"/>
    <col min="15364" max="15364" width="1.6640625" style="2" customWidth="1"/>
    <col min="15365" max="15365" width="13.6640625" style="2" customWidth="1"/>
    <col min="15366" max="15366" width="1.6640625" style="2" customWidth="1"/>
    <col min="15367" max="15367" width="13.6640625" style="2" customWidth="1"/>
    <col min="15368" max="15368" width="1.6640625" style="2" customWidth="1"/>
    <col min="15369" max="15369" width="13.6640625" style="2" customWidth="1"/>
    <col min="15370" max="15370" width="1.6640625" style="2" customWidth="1"/>
    <col min="15371" max="15371" width="13.6640625" style="2" customWidth="1"/>
    <col min="15372" max="15372" width="0.88671875" style="2" customWidth="1"/>
    <col min="15373" max="15373" width="13" style="2" customWidth="1"/>
    <col min="15374" max="15374" width="6.109375" style="2" bestFit="1" customWidth="1"/>
    <col min="15375" max="15613" width="10.88671875" style="2"/>
    <col min="15614" max="15614" width="17.6640625" style="2" customWidth="1"/>
    <col min="15615" max="15615" width="5" style="2" customWidth="1"/>
    <col min="15616" max="15616" width="4.44140625" style="2" customWidth="1"/>
    <col min="15617" max="15617" width="6.33203125" style="2" customWidth="1"/>
    <col min="15618" max="15618" width="1.6640625" style="2" customWidth="1"/>
    <col min="15619" max="15619" width="8.33203125" style="2" customWidth="1"/>
    <col min="15620" max="15620" width="1.6640625" style="2" customWidth="1"/>
    <col min="15621" max="15621" width="13.6640625" style="2" customWidth="1"/>
    <col min="15622" max="15622" width="1.6640625" style="2" customWidth="1"/>
    <col min="15623" max="15623" width="13.6640625" style="2" customWidth="1"/>
    <col min="15624" max="15624" width="1.6640625" style="2" customWidth="1"/>
    <col min="15625" max="15625" width="13.6640625" style="2" customWidth="1"/>
    <col min="15626" max="15626" width="1.6640625" style="2" customWidth="1"/>
    <col min="15627" max="15627" width="13.6640625" style="2" customWidth="1"/>
    <col min="15628" max="15628" width="0.88671875" style="2" customWidth="1"/>
    <col min="15629" max="15629" width="13" style="2" customWidth="1"/>
    <col min="15630" max="15630" width="6.109375" style="2" bestFit="1" customWidth="1"/>
    <col min="15631" max="15869" width="10.88671875" style="2"/>
    <col min="15870" max="15870" width="17.6640625" style="2" customWidth="1"/>
    <col min="15871" max="15871" width="5" style="2" customWidth="1"/>
    <col min="15872" max="15872" width="4.44140625" style="2" customWidth="1"/>
    <col min="15873" max="15873" width="6.33203125" style="2" customWidth="1"/>
    <col min="15874" max="15874" width="1.6640625" style="2" customWidth="1"/>
    <col min="15875" max="15875" width="8.33203125" style="2" customWidth="1"/>
    <col min="15876" max="15876" width="1.6640625" style="2" customWidth="1"/>
    <col min="15877" max="15877" width="13.6640625" style="2" customWidth="1"/>
    <col min="15878" max="15878" width="1.6640625" style="2" customWidth="1"/>
    <col min="15879" max="15879" width="13.6640625" style="2" customWidth="1"/>
    <col min="15880" max="15880" width="1.6640625" style="2" customWidth="1"/>
    <col min="15881" max="15881" width="13.6640625" style="2" customWidth="1"/>
    <col min="15882" max="15882" width="1.6640625" style="2" customWidth="1"/>
    <col min="15883" max="15883" width="13.6640625" style="2" customWidth="1"/>
    <col min="15884" max="15884" width="0.88671875" style="2" customWidth="1"/>
    <col min="15885" max="15885" width="13" style="2" customWidth="1"/>
    <col min="15886" max="15886" width="6.109375" style="2" bestFit="1" customWidth="1"/>
    <col min="15887" max="16125" width="10.88671875" style="2"/>
    <col min="16126" max="16126" width="17.6640625" style="2" customWidth="1"/>
    <col min="16127" max="16127" width="5" style="2" customWidth="1"/>
    <col min="16128" max="16128" width="4.44140625" style="2" customWidth="1"/>
    <col min="16129" max="16129" width="6.33203125" style="2" customWidth="1"/>
    <col min="16130" max="16130" width="1.6640625" style="2" customWidth="1"/>
    <col min="16131" max="16131" width="8.33203125" style="2" customWidth="1"/>
    <col min="16132" max="16132" width="1.6640625" style="2" customWidth="1"/>
    <col min="16133" max="16133" width="13.6640625" style="2" customWidth="1"/>
    <col min="16134" max="16134" width="1.6640625" style="2" customWidth="1"/>
    <col min="16135" max="16135" width="13.6640625" style="2" customWidth="1"/>
    <col min="16136" max="16136" width="1.6640625" style="2" customWidth="1"/>
    <col min="16137" max="16137" width="13.6640625" style="2" customWidth="1"/>
    <col min="16138" max="16138" width="1.6640625" style="2" customWidth="1"/>
    <col min="16139" max="16139" width="13.6640625" style="2" customWidth="1"/>
    <col min="16140" max="16140" width="0.88671875" style="2" customWidth="1"/>
    <col min="16141" max="16141" width="13" style="2" customWidth="1"/>
    <col min="16142" max="16142" width="6.109375" style="2" bestFit="1" customWidth="1"/>
    <col min="16143" max="16384" width="10.88671875" style="2"/>
  </cols>
  <sheetData>
    <row r="1" spans="1:14" ht="24" customHeight="1">
      <c r="A1" s="74" t="s">
        <v>38</v>
      </c>
      <c r="B1" s="74"/>
      <c r="C1" s="74"/>
      <c r="D1" s="74"/>
      <c r="E1" s="74"/>
      <c r="F1" s="74"/>
      <c r="G1" s="74"/>
      <c r="H1" s="80"/>
      <c r="I1" s="74"/>
      <c r="J1" s="74"/>
      <c r="K1" s="74"/>
      <c r="L1" s="74"/>
      <c r="M1" s="74"/>
      <c r="N1" s="17"/>
    </row>
    <row r="2" spans="1:14" ht="24" customHeight="1">
      <c r="A2" s="74" t="s">
        <v>63</v>
      </c>
      <c r="B2" s="74"/>
      <c r="C2" s="74"/>
      <c r="D2" s="74"/>
      <c r="E2" s="74"/>
      <c r="F2" s="74"/>
      <c r="G2" s="74"/>
      <c r="H2" s="80"/>
      <c r="I2" s="74"/>
      <c r="J2" s="74"/>
      <c r="K2" s="74"/>
      <c r="L2" s="74"/>
      <c r="M2" s="74"/>
    </row>
    <row r="3" spans="1:14" ht="24" customHeight="1">
      <c r="A3" s="74" t="s">
        <v>165</v>
      </c>
      <c r="B3" s="74"/>
      <c r="C3" s="74"/>
      <c r="D3" s="74"/>
      <c r="E3" s="74"/>
      <c r="F3" s="74"/>
      <c r="G3" s="74"/>
      <c r="H3" s="80"/>
      <c r="I3" s="74"/>
      <c r="J3" s="74"/>
      <c r="K3" s="74"/>
      <c r="L3" s="74"/>
      <c r="M3" s="74"/>
    </row>
    <row r="4" spans="1:14" ht="24" customHeight="1">
      <c r="D4" s="4"/>
      <c r="H4" s="4"/>
      <c r="I4" s="4"/>
      <c r="J4" s="4"/>
      <c r="L4" s="4"/>
      <c r="N4" s="17" t="s">
        <v>62</v>
      </c>
    </row>
    <row r="5" spans="1:14" ht="24" customHeight="1">
      <c r="D5" s="4"/>
      <c r="H5" s="92" t="s">
        <v>1</v>
      </c>
      <c r="I5" s="92"/>
      <c r="J5" s="92"/>
      <c r="L5" s="93" t="s">
        <v>2</v>
      </c>
      <c r="M5" s="93"/>
      <c r="N5" s="93"/>
    </row>
    <row r="6" spans="1:14" ht="24" customHeight="1">
      <c r="D6" s="12"/>
      <c r="E6" s="10"/>
      <c r="H6" s="34">
        <v>2559</v>
      </c>
      <c r="I6" s="13"/>
      <c r="J6" s="34">
        <v>2558</v>
      </c>
      <c r="L6" s="34">
        <v>2559</v>
      </c>
      <c r="M6" s="11"/>
      <c r="N6" s="34">
        <v>2558</v>
      </c>
    </row>
    <row r="7" spans="1:14" ht="24" customHeight="1">
      <c r="A7" s="8" t="s">
        <v>64</v>
      </c>
      <c r="B7" s="8"/>
      <c r="C7" s="8"/>
      <c r="D7" s="24"/>
      <c r="F7" s="4"/>
      <c r="G7" s="6"/>
      <c r="H7" s="4"/>
      <c r="I7" s="4"/>
      <c r="J7" s="4"/>
      <c r="L7" s="4"/>
      <c r="N7" s="4"/>
    </row>
    <row r="8" spans="1:14" ht="24" customHeight="1">
      <c r="A8" s="2" t="s">
        <v>184</v>
      </c>
      <c r="D8" s="17"/>
      <c r="F8" s="17"/>
      <c r="G8" s="6"/>
      <c r="H8" s="16">
        <f>PL!H24</f>
        <v>-14204340</v>
      </c>
      <c r="I8" s="16"/>
      <c r="J8" s="16">
        <f>PL!J24</f>
        <v>-28258422</v>
      </c>
      <c r="K8" s="38"/>
      <c r="L8" s="16">
        <f>PL!L24</f>
        <v>-5448559</v>
      </c>
      <c r="M8" s="16"/>
      <c r="N8" s="16">
        <f>PL!N24</f>
        <v>-42600042</v>
      </c>
    </row>
    <row r="9" spans="1:14" ht="24" customHeight="1">
      <c r="A9" s="15" t="s">
        <v>200</v>
      </c>
      <c r="B9" s="15"/>
      <c r="C9" s="15"/>
      <c r="D9" s="17"/>
      <c r="F9" s="17"/>
      <c r="H9" s="16"/>
      <c r="I9" s="16"/>
      <c r="J9" s="16"/>
      <c r="K9" s="23"/>
      <c r="L9" s="16"/>
      <c r="M9" s="16"/>
      <c r="N9" s="16"/>
    </row>
    <row r="10" spans="1:14" ht="24" customHeight="1">
      <c r="A10" s="18" t="s">
        <v>65</v>
      </c>
      <c r="B10" s="18"/>
      <c r="C10" s="18"/>
      <c r="D10" s="4"/>
      <c r="F10" s="4"/>
      <c r="H10" s="39"/>
      <c r="I10" s="39"/>
      <c r="J10" s="39"/>
      <c r="K10" s="23"/>
      <c r="L10" s="39"/>
      <c r="M10" s="39"/>
      <c r="N10" s="39"/>
    </row>
    <row r="11" spans="1:14" ht="24" customHeight="1">
      <c r="A11" s="2" t="s">
        <v>66</v>
      </c>
      <c r="D11" s="17"/>
      <c r="E11" s="40"/>
      <c r="H11" s="23">
        <v>198147719</v>
      </c>
      <c r="I11" s="16"/>
      <c r="J11" s="23">
        <v>203141863</v>
      </c>
      <c r="K11" s="23"/>
      <c r="L11" s="6">
        <v>190857601</v>
      </c>
      <c r="M11" s="23"/>
      <c r="N11" s="6">
        <v>198659424</v>
      </c>
    </row>
    <row r="12" spans="1:14" ht="24" customHeight="1">
      <c r="A12" s="2" t="s">
        <v>185</v>
      </c>
      <c r="D12" s="17"/>
      <c r="E12" s="40"/>
      <c r="H12" s="23">
        <v>442055</v>
      </c>
      <c r="I12" s="16"/>
      <c r="J12" s="23">
        <v>19555320</v>
      </c>
      <c r="K12" s="23"/>
      <c r="L12" s="23">
        <v>442055</v>
      </c>
      <c r="M12" s="23"/>
      <c r="N12" s="23">
        <v>19555320</v>
      </c>
    </row>
    <row r="13" spans="1:14" ht="24" customHeight="1">
      <c r="A13" s="2" t="s">
        <v>186</v>
      </c>
      <c r="D13" s="17"/>
      <c r="E13" s="40"/>
      <c r="H13" s="23">
        <v>1501121</v>
      </c>
      <c r="I13" s="16"/>
      <c r="J13" s="23">
        <v>1206332</v>
      </c>
      <c r="K13" s="23"/>
      <c r="L13" s="6">
        <v>2048125</v>
      </c>
      <c r="M13" s="23"/>
      <c r="N13" s="6">
        <v>1197942</v>
      </c>
    </row>
    <row r="14" spans="1:14" ht="24" customHeight="1">
      <c r="A14" s="2" t="s">
        <v>141</v>
      </c>
      <c r="D14" s="17"/>
      <c r="E14" s="40"/>
      <c r="H14" s="16">
        <v>-48000</v>
      </c>
      <c r="I14" s="16"/>
      <c r="J14" s="16">
        <v>-553840</v>
      </c>
      <c r="K14" s="23"/>
      <c r="L14" s="6">
        <v>-48000</v>
      </c>
      <c r="M14" s="23"/>
      <c r="N14" s="6">
        <v>-589540</v>
      </c>
    </row>
    <row r="15" spans="1:14" ht="24" customHeight="1">
      <c r="A15" s="2" t="s">
        <v>187</v>
      </c>
      <c r="D15" s="17"/>
      <c r="E15" s="40"/>
      <c r="H15" s="16"/>
      <c r="I15" s="16"/>
      <c r="J15" s="16"/>
      <c r="K15" s="23"/>
      <c r="L15" s="16"/>
      <c r="M15" s="23"/>
      <c r="N15" s="16"/>
    </row>
    <row r="16" spans="1:14" ht="24" customHeight="1">
      <c r="A16" s="2" t="s">
        <v>188</v>
      </c>
      <c r="D16" s="17"/>
      <c r="E16" s="40"/>
      <c r="H16" s="16">
        <v>0</v>
      </c>
      <c r="I16" s="16"/>
      <c r="J16" s="16">
        <v>-2130290</v>
      </c>
      <c r="K16" s="23"/>
      <c r="L16" s="16">
        <v>0</v>
      </c>
      <c r="M16" s="38"/>
      <c r="N16" s="6">
        <v>-2130290</v>
      </c>
    </row>
    <row r="17" spans="1:14" ht="24" customHeight="1">
      <c r="A17" s="2" t="s">
        <v>123</v>
      </c>
      <c r="D17" s="17"/>
      <c r="E17" s="40"/>
      <c r="H17" s="16">
        <v>4465871</v>
      </c>
      <c r="I17" s="16"/>
      <c r="J17" s="16">
        <v>4340375</v>
      </c>
      <c r="K17" s="23"/>
      <c r="L17" s="6">
        <v>3733428</v>
      </c>
      <c r="M17" s="23"/>
      <c r="N17" s="6">
        <v>3984020</v>
      </c>
    </row>
    <row r="18" spans="1:14" ht="24" customHeight="1">
      <c r="A18" s="2" t="s">
        <v>197</v>
      </c>
      <c r="D18" s="17"/>
      <c r="E18" s="40"/>
      <c r="H18" s="16">
        <v>-14505258</v>
      </c>
      <c r="I18" s="16"/>
      <c r="J18" s="16">
        <v>0</v>
      </c>
      <c r="K18" s="23"/>
      <c r="L18" s="6">
        <v>-9569093</v>
      </c>
      <c r="M18" s="23"/>
      <c r="N18" s="16">
        <v>0</v>
      </c>
    </row>
    <row r="19" spans="1:14" ht="24" customHeight="1">
      <c r="A19" s="18" t="s">
        <v>149</v>
      </c>
      <c r="B19" s="18"/>
      <c r="C19" s="18"/>
      <c r="D19" s="17"/>
      <c r="H19" s="16">
        <v>588020</v>
      </c>
      <c r="I19" s="16"/>
      <c r="J19" s="16">
        <v>-1626102</v>
      </c>
      <c r="K19" s="23"/>
      <c r="L19" s="6">
        <v>588020</v>
      </c>
      <c r="M19" s="38"/>
      <c r="N19" s="6">
        <v>-1626102</v>
      </c>
    </row>
    <row r="20" spans="1:14" ht="24" customHeight="1">
      <c r="A20" s="18" t="s">
        <v>127</v>
      </c>
      <c r="D20" s="17"/>
      <c r="E20" s="40"/>
      <c r="H20" s="16">
        <v>2760056</v>
      </c>
      <c r="I20" s="16"/>
      <c r="J20" s="16">
        <v>3320474</v>
      </c>
      <c r="K20" s="23"/>
      <c r="L20" s="6">
        <v>2760056</v>
      </c>
      <c r="M20" s="38"/>
      <c r="N20" s="6">
        <v>3320474</v>
      </c>
    </row>
    <row r="21" spans="1:14" ht="24" customHeight="1">
      <c r="A21" s="18" t="s">
        <v>67</v>
      </c>
      <c r="B21" s="18"/>
      <c r="C21" s="18"/>
      <c r="D21" s="17"/>
      <c r="H21" s="16">
        <v>-289975</v>
      </c>
      <c r="I21" s="16"/>
      <c r="J21" s="16">
        <v>-415011</v>
      </c>
      <c r="K21" s="23"/>
      <c r="L21" s="6">
        <v>-5385943</v>
      </c>
      <c r="M21" s="23"/>
      <c r="N21" s="6">
        <v>-1956910</v>
      </c>
    </row>
    <row r="22" spans="1:14" ht="24" customHeight="1">
      <c r="A22" s="2" t="s">
        <v>68</v>
      </c>
      <c r="B22" s="18"/>
      <c r="C22" s="18"/>
      <c r="D22" s="17"/>
      <c r="H22" s="16">
        <v>46703018</v>
      </c>
      <c r="I22" s="19"/>
      <c r="J22" s="16">
        <v>37357569</v>
      </c>
      <c r="K22" s="38"/>
      <c r="L22" s="6">
        <v>46534590</v>
      </c>
      <c r="M22" s="38"/>
      <c r="N22" s="6">
        <v>36930082</v>
      </c>
    </row>
    <row r="23" spans="1:14" ht="24" customHeight="1">
      <c r="A23" s="15" t="s">
        <v>69</v>
      </c>
      <c r="D23" s="4"/>
      <c r="E23" s="40"/>
      <c r="H23" s="78"/>
      <c r="I23" s="23"/>
      <c r="J23" s="78"/>
      <c r="K23" s="23"/>
      <c r="L23" s="78"/>
      <c r="M23" s="23"/>
      <c r="N23" s="78"/>
    </row>
    <row r="24" spans="1:14" ht="24" customHeight="1">
      <c r="A24" s="15" t="s">
        <v>70</v>
      </c>
      <c r="D24" s="4"/>
      <c r="E24" s="40"/>
      <c r="H24" s="16">
        <f>SUM(H8:H22)</f>
        <v>225560287</v>
      </c>
      <c r="I24" s="16"/>
      <c r="J24" s="16">
        <f>SUM(J8:J22)</f>
        <v>235938268</v>
      </c>
      <c r="K24" s="23"/>
      <c r="L24" s="16">
        <f>SUM(L8:L22)</f>
        <v>226512280</v>
      </c>
      <c r="M24" s="23"/>
      <c r="N24" s="16">
        <f>SUM(N8:N22)</f>
        <v>214744378</v>
      </c>
    </row>
    <row r="25" spans="1:14" ht="24" customHeight="1">
      <c r="A25" s="2" t="s">
        <v>71</v>
      </c>
      <c r="D25" s="4"/>
      <c r="E25" s="40"/>
      <c r="H25" s="16"/>
      <c r="I25" s="16"/>
      <c r="J25" s="16"/>
      <c r="K25" s="23"/>
      <c r="L25" s="16"/>
      <c r="M25" s="23"/>
      <c r="N25" s="16"/>
    </row>
    <row r="26" spans="1:14" ht="24" customHeight="1">
      <c r="A26" s="2" t="s">
        <v>94</v>
      </c>
      <c r="D26" s="4"/>
      <c r="E26" s="40"/>
      <c r="H26" s="16">
        <v>-209191791</v>
      </c>
      <c r="I26" s="16"/>
      <c r="J26" s="16">
        <v>-38141218</v>
      </c>
      <c r="K26" s="23"/>
      <c r="L26" s="23">
        <v>-156849665</v>
      </c>
      <c r="M26" s="23"/>
      <c r="N26" s="23">
        <v>-36790079</v>
      </c>
    </row>
    <row r="27" spans="1:14" ht="24" customHeight="1">
      <c r="A27" s="2" t="s">
        <v>117</v>
      </c>
      <c r="D27" s="4"/>
      <c r="E27" s="40"/>
      <c r="H27" s="16">
        <v>-2580291</v>
      </c>
      <c r="I27" s="16"/>
      <c r="J27" s="16">
        <v>-1792881</v>
      </c>
      <c r="K27" s="23"/>
      <c r="L27" s="23">
        <v>-2546461</v>
      </c>
      <c r="M27" s="23"/>
      <c r="N27" s="23">
        <v>-1792881</v>
      </c>
    </row>
    <row r="28" spans="1:14" ht="24" customHeight="1">
      <c r="A28" s="2" t="s">
        <v>72</v>
      </c>
      <c r="D28" s="4"/>
      <c r="E28" s="40"/>
      <c r="H28" s="16">
        <v>-313673265</v>
      </c>
      <c r="I28" s="16"/>
      <c r="J28" s="16">
        <v>-327237524</v>
      </c>
      <c r="K28" s="23"/>
      <c r="L28" s="23">
        <v>-287601121</v>
      </c>
      <c r="M28" s="23"/>
      <c r="N28" s="23">
        <v>-327952459</v>
      </c>
    </row>
    <row r="29" spans="1:14" ht="24" customHeight="1">
      <c r="A29" s="2" t="s">
        <v>179</v>
      </c>
      <c r="D29" s="4"/>
      <c r="E29" s="40"/>
      <c r="H29" s="16">
        <v>2186042</v>
      </c>
      <c r="I29" s="16"/>
      <c r="J29" s="16">
        <v>2609795</v>
      </c>
      <c r="K29" s="23"/>
      <c r="L29" s="23">
        <v>0</v>
      </c>
      <c r="M29" s="23"/>
      <c r="N29" s="23">
        <v>0</v>
      </c>
    </row>
    <row r="30" spans="1:14" ht="24" customHeight="1">
      <c r="A30" s="2" t="s">
        <v>73</v>
      </c>
      <c r="D30" s="4"/>
      <c r="E30" s="40"/>
      <c r="H30" s="16">
        <v>23287646</v>
      </c>
      <c r="I30" s="16"/>
      <c r="J30" s="16">
        <v>-5037296</v>
      </c>
      <c r="K30" s="23"/>
      <c r="L30" s="23">
        <v>20591581</v>
      </c>
      <c r="M30" s="23"/>
      <c r="N30" s="23">
        <v>2139713</v>
      </c>
    </row>
    <row r="31" spans="1:14" ht="24" customHeight="1">
      <c r="A31" s="2" t="s">
        <v>113</v>
      </c>
      <c r="D31" s="4"/>
      <c r="E31" s="40"/>
      <c r="H31" s="16">
        <v>-90000</v>
      </c>
      <c r="I31" s="16"/>
      <c r="J31" s="16">
        <v>-400000</v>
      </c>
      <c r="K31" s="23"/>
      <c r="L31" s="23">
        <v>0</v>
      </c>
      <c r="M31" s="23"/>
      <c r="N31" s="23">
        <v>0</v>
      </c>
    </row>
    <row r="32" spans="1:14" ht="24" customHeight="1">
      <c r="A32" s="2" t="s">
        <v>95</v>
      </c>
      <c r="D32" s="4"/>
      <c r="E32" s="40"/>
      <c r="H32" s="16"/>
      <c r="I32" s="16"/>
      <c r="J32" s="16"/>
      <c r="K32" s="23"/>
      <c r="L32" s="16"/>
      <c r="M32" s="23"/>
      <c r="N32" s="16"/>
    </row>
    <row r="33" spans="1:14" ht="24" customHeight="1">
      <c r="A33" s="2" t="s">
        <v>98</v>
      </c>
      <c r="D33" s="4"/>
      <c r="E33" s="40"/>
      <c r="H33" s="16">
        <v>4749471</v>
      </c>
      <c r="I33" s="16"/>
      <c r="J33" s="16">
        <v>-62247288</v>
      </c>
      <c r="K33" s="23"/>
      <c r="L33" s="16">
        <v>9572876</v>
      </c>
      <c r="M33" s="23"/>
      <c r="N33" s="16">
        <v>-63573927</v>
      </c>
    </row>
    <row r="34" spans="1:14" ht="24" customHeight="1">
      <c r="A34" s="2" t="s">
        <v>96</v>
      </c>
      <c r="D34" s="4"/>
      <c r="E34" s="40"/>
      <c r="H34" s="16">
        <v>8700719</v>
      </c>
      <c r="I34" s="16"/>
      <c r="J34" s="16">
        <v>-851996</v>
      </c>
      <c r="K34" s="23"/>
      <c r="L34" s="16">
        <v>8700719</v>
      </c>
      <c r="M34" s="23"/>
      <c r="N34" s="16">
        <v>-851996</v>
      </c>
    </row>
    <row r="35" spans="1:14" ht="24" customHeight="1">
      <c r="A35" s="2" t="s">
        <v>74</v>
      </c>
      <c r="D35" s="4"/>
      <c r="E35" s="40"/>
      <c r="H35" s="16">
        <v>3309404</v>
      </c>
      <c r="I35" s="16"/>
      <c r="J35" s="16">
        <f>1441769</f>
        <v>1441769</v>
      </c>
      <c r="K35" s="23"/>
      <c r="L35" s="16">
        <v>1169874</v>
      </c>
      <c r="M35" s="23"/>
      <c r="N35" s="16">
        <f>882539+2</f>
        <v>882541</v>
      </c>
    </row>
    <row r="36" spans="1:14" ht="24" customHeight="1">
      <c r="A36" s="2" t="s">
        <v>106</v>
      </c>
      <c r="D36" s="4"/>
      <c r="E36" s="40"/>
      <c r="H36" s="20">
        <v>-2009700</v>
      </c>
      <c r="I36" s="19"/>
      <c r="J36" s="20">
        <v>-6186951</v>
      </c>
      <c r="K36" s="23"/>
      <c r="L36" s="20">
        <v>-2009700</v>
      </c>
      <c r="M36" s="23"/>
      <c r="N36" s="20">
        <v>-6186951</v>
      </c>
    </row>
    <row r="37" spans="1:14" ht="24" customHeight="1">
      <c r="A37" s="2" t="s">
        <v>189</v>
      </c>
      <c r="D37" s="4"/>
      <c r="E37" s="40"/>
      <c r="H37" s="19">
        <f>SUM(H24:H36)</f>
        <v>-259751478</v>
      </c>
      <c r="I37" s="19"/>
      <c r="J37" s="19">
        <f>SUM(J24:J36)</f>
        <v>-201905322</v>
      </c>
      <c r="K37" s="23"/>
      <c r="L37" s="19">
        <f>SUM(L24:L36)</f>
        <v>-182459617</v>
      </c>
      <c r="M37" s="23"/>
      <c r="N37" s="19">
        <f>SUM(N24:N36)</f>
        <v>-219381661</v>
      </c>
    </row>
    <row r="38" spans="1:14" ht="24" customHeight="1">
      <c r="A38" s="2" t="s">
        <v>115</v>
      </c>
      <c r="D38" s="4"/>
      <c r="E38" s="40"/>
      <c r="H38" s="19">
        <v>-387074</v>
      </c>
      <c r="I38" s="19"/>
      <c r="J38" s="19">
        <v>-1410050</v>
      </c>
      <c r="K38" s="23"/>
      <c r="L38" s="19">
        <v>-354879</v>
      </c>
      <c r="M38" s="23"/>
      <c r="N38" s="19">
        <v>-1408831</v>
      </c>
    </row>
    <row r="39" spans="1:14" ht="24" customHeight="1">
      <c r="A39" s="8" t="s">
        <v>190</v>
      </c>
      <c r="D39" s="4"/>
      <c r="E39" s="41"/>
      <c r="H39" s="21">
        <f>SUM(H37:H38)</f>
        <v>-260138552</v>
      </c>
      <c r="I39" s="19"/>
      <c r="J39" s="21">
        <f>SUM(J37:J38)</f>
        <v>-203315372</v>
      </c>
      <c r="K39" s="23"/>
      <c r="L39" s="21">
        <f>SUM(L37:L38)</f>
        <v>-182814496</v>
      </c>
      <c r="M39" s="23"/>
      <c r="N39" s="21">
        <f>SUM(N37:N38)</f>
        <v>-220790492</v>
      </c>
    </row>
    <row r="40" spans="1:14" ht="24" customHeight="1">
      <c r="D40" s="4"/>
      <c r="E40" s="41"/>
      <c r="F40" s="7"/>
      <c r="H40" s="7"/>
      <c r="I40" s="7"/>
      <c r="J40" s="7"/>
      <c r="K40" s="7"/>
      <c r="L40" s="7"/>
    </row>
    <row r="41" spans="1:14" ht="24" customHeight="1">
      <c r="A41" s="35" t="s">
        <v>13</v>
      </c>
      <c r="B41" s="35"/>
      <c r="C41" s="35"/>
      <c r="D41" s="35"/>
      <c r="E41" s="35"/>
      <c r="M41" s="35"/>
    </row>
    <row r="42" spans="1:14" ht="24" customHeight="1">
      <c r="A42" s="97" t="s">
        <v>38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7"/>
    </row>
    <row r="43" spans="1:14" ht="24" customHeight="1">
      <c r="A43" s="97" t="s">
        <v>75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</row>
    <row r="44" spans="1:14" ht="24" customHeight="1">
      <c r="A44" s="97" t="s">
        <v>165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</row>
    <row r="45" spans="1:14" ht="24" customHeight="1">
      <c r="D45" s="4"/>
      <c r="H45" s="4"/>
      <c r="I45" s="4"/>
      <c r="J45" s="4"/>
      <c r="L45" s="4"/>
      <c r="N45" s="17" t="s">
        <v>62</v>
      </c>
    </row>
    <row r="46" spans="1:14" ht="24" customHeight="1">
      <c r="D46" s="4"/>
      <c r="H46" s="92" t="s">
        <v>1</v>
      </c>
      <c r="I46" s="92"/>
      <c r="J46" s="92"/>
      <c r="L46" s="93" t="s">
        <v>2</v>
      </c>
      <c r="M46" s="93"/>
      <c r="N46" s="93"/>
    </row>
    <row r="47" spans="1:14" ht="24" customHeight="1">
      <c r="D47" s="12"/>
      <c r="E47" s="10"/>
      <c r="F47" s="4"/>
      <c r="H47" s="34">
        <v>2559</v>
      </c>
      <c r="I47" s="13"/>
      <c r="J47" s="33">
        <v>2558</v>
      </c>
      <c r="L47" s="34">
        <v>2559</v>
      </c>
      <c r="N47" s="34">
        <v>2558</v>
      </c>
    </row>
    <row r="48" spans="1:14" ht="24" customHeight="1">
      <c r="A48" s="8" t="s">
        <v>76</v>
      </c>
      <c r="B48" s="8"/>
      <c r="C48" s="8"/>
      <c r="D48" s="4"/>
      <c r="E48" s="40"/>
      <c r="G48" s="6"/>
      <c r="H48" s="4"/>
      <c r="I48" s="4"/>
      <c r="J48" s="4"/>
      <c r="K48" s="7"/>
      <c r="L48" s="4"/>
      <c r="N48" s="4"/>
    </row>
    <row r="49" spans="1:14" ht="24" customHeight="1">
      <c r="A49" s="2" t="s">
        <v>77</v>
      </c>
      <c r="B49" s="8"/>
      <c r="C49" s="8"/>
      <c r="D49" s="4"/>
      <c r="E49" s="40"/>
      <c r="H49" s="19">
        <v>289975</v>
      </c>
      <c r="I49" s="19"/>
      <c r="J49" s="19">
        <v>415011</v>
      </c>
      <c r="K49" s="38"/>
      <c r="L49" s="19">
        <v>1612403</v>
      </c>
      <c r="M49" s="19"/>
      <c r="N49" s="19">
        <v>2267656</v>
      </c>
    </row>
    <row r="50" spans="1:14" ht="24" customHeight="1">
      <c r="A50" s="18" t="s">
        <v>159</v>
      </c>
      <c r="B50" s="8"/>
      <c r="C50" s="8"/>
      <c r="D50" s="4"/>
      <c r="E50" s="40"/>
      <c r="H50" s="19">
        <v>0</v>
      </c>
      <c r="I50" s="19"/>
      <c r="J50" s="19">
        <v>0</v>
      </c>
      <c r="K50" s="38"/>
      <c r="L50" s="19">
        <v>-147300000</v>
      </c>
      <c r="M50" s="19"/>
      <c r="N50" s="19">
        <v>5000000</v>
      </c>
    </row>
    <row r="51" spans="1:14" ht="24" customHeight="1">
      <c r="A51" s="2" t="s">
        <v>112</v>
      </c>
      <c r="B51" s="8"/>
      <c r="C51" s="8"/>
      <c r="D51" s="4"/>
      <c r="E51" s="40"/>
      <c r="H51" s="19">
        <v>0</v>
      </c>
      <c r="I51" s="19"/>
      <c r="J51" s="19">
        <v>0</v>
      </c>
      <c r="K51" s="38"/>
      <c r="L51" s="19">
        <v>-72512475</v>
      </c>
      <c r="M51" s="19"/>
      <c r="N51" s="19">
        <v>-93375000</v>
      </c>
    </row>
    <row r="52" spans="1:14" ht="24" customHeight="1">
      <c r="A52" s="2" t="s">
        <v>78</v>
      </c>
      <c r="D52" s="4"/>
      <c r="E52" s="40"/>
      <c r="H52" s="19">
        <v>-818715782</v>
      </c>
      <c r="I52" s="16"/>
      <c r="J52" s="19">
        <v>-378811629</v>
      </c>
      <c r="K52" s="38"/>
      <c r="L52" s="19">
        <v>-70479260</v>
      </c>
      <c r="M52" s="38"/>
      <c r="N52" s="19">
        <v>-119739361</v>
      </c>
    </row>
    <row r="53" spans="1:14" ht="24" customHeight="1">
      <c r="A53" s="2" t="s">
        <v>79</v>
      </c>
      <c r="D53" s="4"/>
      <c r="E53" s="40"/>
      <c r="H53" s="7">
        <v>3930523</v>
      </c>
      <c r="I53" s="16"/>
      <c r="J53" s="7">
        <v>3016344</v>
      </c>
      <c r="K53" s="38"/>
      <c r="L53" s="7">
        <v>5424660</v>
      </c>
      <c r="M53" s="38"/>
      <c r="N53" s="7">
        <v>2716344</v>
      </c>
    </row>
    <row r="54" spans="1:14" ht="24" customHeight="1">
      <c r="A54" s="2" t="s">
        <v>191</v>
      </c>
      <c r="D54" s="4"/>
      <c r="E54" s="40"/>
      <c r="H54" s="2">
        <v>-40280676</v>
      </c>
      <c r="I54" s="16"/>
      <c r="J54" s="2">
        <v>-58724373</v>
      </c>
      <c r="K54" s="38"/>
      <c r="L54" s="2">
        <v>-40280676</v>
      </c>
      <c r="M54" s="38"/>
      <c r="N54" s="2">
        <v>-58724373</v>
      </c>
    </row>
    <row r="55" spans="1:14" ht="24" customHeight="1">
      <c r="A55" s="2" t="s">
        <v>80</v>
      </c>
      <c r="D55" s="4"/>
      <c r="E55" s="40"/>
      <c r="H55" s="7">
        <v>-2086436</v>
      </c>
      <c r="I55" s="16"/>
      <c r="J55" s="7">
        <v>-154216</v>
      </c>
      <c r="K55" s="38"/>
      <c r="L55" s="7">
        <v>-1875913</v>
      </c>
      <c r="M55" s="38"/>
      <c r="N55" s="7">
        <v>-112700</v>
      </c>
    </row>
    <row r="56" spans="1:14" ht="24" customHeight="1">
      <c r="A56" s="8" t="s">
        <v>82</v>
      </c>
      <c r="D56" s="4"/>
      <c r="E56" s="40"/>
      <c r="H56" s="42">
        <f>SUM(H49:H55)</f>
        <v>-856862396</v>
      </c>
      <c r="I56" s="38"/>
      <c r="J56" s="42">
        <f>SUM(J49:J55)</f>
        <v>-434258863</v>
      </c>
      <c r="K56" s="38"/>
      <c r="L56" s="42">
        <f>SUM(L49:L55)</f>
        <v>-325411261</v>
      </c>
      <c r="M56" s="38"/>
      <c r="N56" s="42">
        <f>SUM(N49:N55)</f>
        <v>-261967434</v>
      </c>
    </row>
    <row r="57" spans="1:14" ht="24" customHeight="1">
      <c r="A57" s="8" t="s">
        <v>83</v>
      </c>
      <c r="B57" s="8"/>
      <c r="C57" s="8"/>
      <c r="D57" s="24"/>
      <c r="H57" s="6"/>
      <c r="I57" s="6"/>
      <c r="J57" s="6"/>
      <c r="K57" s="6"/>
      <c r="L57" s="6"/>
      <c r="M57" s="6"/>
      <c r="N57" s="6"/>
    </row>
    <row r="58" spans="1:14" ht="24" customHeight="1">
      <c r="A58" s="2" t="s">
        <v>192</v>
      </c>
      <c r="B58" s="8"/>
      <c r="C58" s="8"/>
      <c r="D58" s="24"/>
      <c r="H58" s="7">
        <v>727684677</v>
      </c>
      <c r="I58" s="7"/>
      <c r="J58" s="7">
        <v>220713327</v>
      </c>
      <c r="K58" s="6"/>
      <c r="L58" s="7">
        <v>719684677</v>
      </c>
      <c r="M58" s="6"/>
      <c r="N58" s="7">
        <v>220713327</v>
      </c>
    </row>
    <row r="59" spans="1:14" ht="24" customHeight="1">
      <c r="A59" s="2" t="s">
        <v>84</v>
      </c>
      <c r="B59" s="8"/>
      <c r="C59" s="8"/>
      <c r="D59" s="24"/>
      <c r="H59" s="19">
        <v>626934000</v>
      </c>
      <c r="I59" s="19"/>
      <c r="J59" s="19">
        <v>437290000</v>
      </c>
      <c r="K59" s="19"/>
      <c r="L59" s="19">
        <v>0</v>
      </c>
      <c r="M59" s="19"/>
      <c r="N59" s="19">
        <v>292430000</v>
      </c>
    </row>
    <row r="60" spans="1:14" ht="24" customHeight="1">
      <c r="A60" s="2" t="s">
        <v>85</v>
      </c>
      <c r="D60" s="55" t="s">
        <v>124</v>
      </c>
      <c r="E60" s="40"/>
      <c r="H60" s="19">
        <v>-155600000</v>
      </c>
      <c r="I60" s="19"/>
      <c r="J60" s="19">
        <v>-126100000</v>
      </c>
      <c r="K60" s="19"/>
      <c r="L60" s="19">
        <v>-155600000</v>
      </c>
      <c r="M60" s="19"/>
      <c r="N60" s="19">
        <v>-111100000</v>
      </c>
    </row>
    <row r="61" spans="1:14" ht="24" customHeight="1">
      <c r="A61" s="2" t="s">
        <v>86</v>
      </c>
      <c r="D61" s="7"/>
      <c r="E61" s="40"/>
      <c r="H61" s="19">
        <v>0</v>
      </c>
      <c r="I61" s="19"/>
      <c r="J61" s="19">
        <v>-624609</v>
      </c>
      <c r="K61" s="19"/>
      <c r="L61" s="19">
        <v>0</v>
      </c>
      <c r="M61" s="19"/>
      <c r="N61" s="19">
        <v>-624609</v>
      </c>
    </row>
    <row r="62" spans="1:14" ht="24" customHeight="1">
      <c r="A62" s="2" t="s">
        <v>146</v>
      </c>
      <c r="D62" s="7"/>
      <c r="E62" s="40"/>
      <c r="H62" s="19">
        <v>0</v>
      </c>
      <c r="I62" s="19"/>
      <c r="J62" s="19">
        <v>160607405</v>
      </c>
      <c r="K62" s="19"/>
      <c r="L62" s="19">
        <v>0</v>
      </c>
      <c r="M62" s="19"/>
      <c r="N62" s="19">
        <v>160607405</v>
      </c>
    </row>
    <row r="63" spans="1:14" ht="24" customHeight="1">
      <c r="A63" s="2" t="s">
        <v>108</v>
      </c>
      <c r="D63" s="7"/>
      <c r="E63" s="40"/>
      <c r="H63" s="19">
        <v>-18982456</v>
      </c>
      <c r="I63" s="7"/>
      <c r="J63" s="19">
        <v>-33634173</v>
      </c>
      <c r="K63" s="6"/>
      <c r="L63" s="7">
        <v>-18982456</v>
      </c>
      <c r="M63" s="6"/>
      <c r="N63" s="7">
        <v>-33634173</v>
      </c>
    </row>
    <row r="64" spans="1:14" ht="24" customHeight="1">
      <c r="A64" s="2" t="s">
        <v>81</v>
      </c>
      <c r="D64" s="4"/>
      <c r="E64" s="40"/>
      <c r="H64" s="7">
        <v>-61090872</v>
      </c>
      <c r="I64" s="19"/>
      <c r="J64" s="7">
        <v>-40481280</v>
      </c>
      <c r="K64" s="23"/>
      <c r="L64" s="20">
        <v>-45809942</v>
      </c>
      <c r="M64" s="23"/>
      <c r="N64" s="20">
        <v>-39486197</v>
      </c>
    </row>
    <row r="65" spans="1:14" ht="24" customHeight="1">
      <c r="A65" s="3" t="s">
        <v>193</v>
      </c>
      <c r="B65" s="18"/>
      <c r="C65" s="18"/>
      <c r="D65" s="7"/>
      <c r="E65" s="43"/>
      <c r="H65" s="21">
        <f>SUM(H58:H64)</f>
        <v>1118945349</v>
      </c>
      <c r="I65" s="6"/>
      <c r="J65" s="21">
        <f>SUM(J58:J64)</f>
        <v>617770670</v>
      </c>
      <c r="K65" s="6"/>
      <c r="L65" s="21">
        <f>SUM(L58:L64)</f>
        <v>499292279</v>
      </c>
      <c r="M65" s="6"/>
      <c r="N65" s="21">
        <f>SUM(N58:N64)</f>
        <v>488905753</v>
      </c>
    </row>
    <row r="66" spans="1:14" ht="24" customHeight="1">
      <c r="A66" s="3" t="s">
        <v>150</v>
      </c>
      <c r="B66" s="18"/>
      <c r="C66" s="18"/>
      <c r="D66" s="7"/>
      <c r="E66" s="43"/>
      <c r="H66" s="16">
        <f>SUM(H39,H56,H65)</f>
        <v>1944401</v>
      </c>
      <c r="J66" s="16">
        <f>SUM(J39,J56,J65)</f>
        <v>-19803565</v>
      </c>
      <c r="L66" s="16">
        <f>SUM(L39,L56,L65)</f>
        <v>-8933478</v>
      </c>
      <c r="N66" s="16">
        <f>SUM(N39,N56,N65)</f>
        <v>6147827</v>
      </c>
    </row>
    <row r="67" spans="1:14" ht="24" customHeight="1">
      <c r="A67" s="18" t="s">
        <v>139</v>
      </c>
      <c r="B67" s="18"/>
      <c r="C67" s="18"/>
      <c r="D67" s="7"/>
      <c r="E67" s="43"/>
      <c r="H67" s="44">
        <v>71658235</v>
      </c>
      <c r="I67" s="6"/>
      <c r="J67" s="44">
        <v>91461800</v>
      </c>
      <c r="L67" s="44">
        <v>62849481</v>
      </c>
      <c r="N67" s="44">
        <v>56701654</v>
      </c>
    </row>
    <row r="68" spans="1:14" ht="24" customHeight="1" thickBot="1">
      <c r="A68" s="3" t="s">
        <v>172</v>
      </c>
      <c r="B68" s="18"/>
      <c r="C68" s="18"/>
      <c r="D68" s="7"/>
      <c r="E68" s="43"/>
      <c r="H68" s="54">
        <f>SUM(H66:H67)</f>
        <v>73602636</v>
      </c>
      <c r="I68" s="6"/>
      <c r="J68" s="54">
        <f>SUM(J66:J67)</f>
        <v>71658235</v>
      </c>
      <c r="K68" s="6"/>
      <c r="L68" s="54">
        <f>SUM(L66:L67)</f>
        <v>53916003</v>
      </c>
      <c r="M68" s="6"/>
      <c r="N68" s="54">
        <f>SUM(N66:N67)</f>
        <v>62849481</v>
      </c>
    </row>
    <row r="69" spans="1:14" thickTop="1">
      <c r="A69" s="18"/>
      <c r="B69" s="18"/>
      <c r="C69" s="18"/>
      <c r="D69" s="7"/>
      <c r="H69" s="16">
        <f>H68-BS!H9</f>
        <v>0</v>
      </c>
      <c r="I69" s="16"/>
      <c r="J69" s="16">
        <f>J68-BS!J9</f>
        <v>0</v>
      </c>
      <c r="K69" s="16"/>
      <c r="L69" s="16">
        <f>L68-BS!N9</f>
        <v>0</v>
      </c>
      <c r="N69" s="16">
        <f>N68-BS!P9</f>
        <v>0</v>
      </c>
    </row>
    <row r="70" spans="1:14" ht="24" customHeight="1">
      <c r="A70" s="3" t="s">
        <v>87</v>
      </c>
      <c r="B70" s="18"/>
      <c r="C70" s="18"/>
      <c r="D70" s="7"/>
    </row>
    <row r="71" spans="1:14" ht="24" customHeight="1">
      <c r="A71" s="18" t="s">
        <v>88</v>
      </c>
      <c r="B71" s="18"/>
      <c r="C71" s="18"/>
      <c r="D71" s="7"/>
    </row>
    <row r="72" spans="1:14" ht="24" customHeight="1">
      <c r="A72" s="18" t="s">
        <v>131</v>
      </c>
      <c r="B72" s="18"/>
      <c r="C72" s="18"/>
      <c r="D72" s="7"/>
      <c r="H72" s="19">
        <v>0</v>
      </c>
      <c r="J72" s="19">
        <v>20201326</v>
      </c>
      <c r="L72" s="19">
        <v>0</v>
      </c>
      <c r="N72" s="19">
        <v>20201326</v>
      </c>
    </row>
    <row r="73" spans="1:14" ht="24" customHeight="1">
      <c r="A73" s="18" t="s">
        <v>136</v>
      </c>
      <c r="B73" s="18"/>
      <c r="C73" s="18"/>
      <c r="D73" s="7"/>
      <c r="H73" s="16"/>
      <c r="J73" s="16"/>
      <c r="K73" s="16"/>
      <c r="L73" s="16"/>
      <c r="M73" s="16"/>
      <c r="N73" s="16"/>
    </row>
    <row r="74" spans="1:14" ht="24" customHeight="1">
      <c r="A74" s="2" t="s">
        <v>137</v>
      </c>
      <c r="B74" s="18"/>
      <c r="C74" s="18"/>
      <c r="D74" s="7"/>
      <c r="H74" s="16">
        <v>0</v>
      </c>
      <c r="J74" s="16">
        <v>791540</v>
      </c>
      <c r="K74" s="16"/>
      <c r="L74" s="16">
        <v>0</v>
      </c>
      <c r="M74" s="16"/>
      <c r="N74" s="16">
        <v>1181430</v>
      </c>
    </row>
    <row r="75" spans="1:14" ht="24" customHeight="1">
      <c r="A75" s="18" t="s">
        <v>116</v>
      </c>
      <c r="B75" s="18"/>
      <c r="C75" s="18"/>
      <c r="D75" s="7"/>
      <c r="H75" s="16"/>
      <c r="J75" s="16"/>
      <c r="L75" s="16"/>
      <c r="N75" s="16"/>
    </row>
    <row r="76" spans="1:14" ht="24" customHeight="1">
      <c r="A76" s="18" t="s">
        <v>194</v>
      </c>
      <c r="B76" s="18"/>
      <c r="C76" s="18"/>
      <c r="D76" s="7"/>
      <c r="H76" s="2">
        <v>17452293</v>
      </c>
      <c r="J76" s="2">
        <v>3266629</v>
      </c>
      <c r="K76" s="16"/>
      <c r="L76" s="16">
        <v>0</v>
      </c>
      <c r="M76" s="16"/>
      <c r="N76" s="16">
        <v>2280337</v>
      </c>
    </row>
    <row r="77" spans="1:14" ht="24" customHeight="1">
      <c r="A77" s="18" t="s">
        <v>198</v>
      </c>
      <c r="B77" s="18"/>
      <c r="C77" s="18"/>
      <c r="D77" s="7"/>
      <c r="H77" s="16">
        <v>-14111095</v>
      </c>
      <c r="J77" s="16">
        <v>-2524253</v>
      </c>
      <c r="L77" s="16">
        <v>2818380</v>
      </c>
      <c r="N77" s="16">
        <v>-2524253</v>
      </c>
    </row>
    <row r="78" spans="1:14" ht="23.4">
      <c r="A78" s="18"/>
      <c r="B78" s="18"/>
      <c r="C78" s="18"/>
      <c r="D78" s="7"/>
      <c r="J78" s="16"/>
      <c r="K78" s="16"/>
      <c r="L78" s="16"/>
      <c r="M78" s="16"/>
      <c r="N78" s="16"/>
    </row>
    <row r="79" spans="1:14" ht="24" customHeight="1">
      <c r="A79" s="2" t="s">
        <v>13</v>
      </c>
      <c r="D79" s="7"/>
    </row>
  </sheetData>
  <mergeCells count="7">
    <mergeCell ref="H46:J46"/>
    <mergeCell ref="L46:N46"/>
    <mergeCell ref="H5:J5"/>
    <mergeCell ref="L5:N5"/>
    <mergeCell ref="A42:M42"/>
    <mergeCell ref="A43:M43"/>
    <mergeCell ref="A44:M44"/>
  </mergeCells>
  <pageMargins left="0.98425196850393704" right="0.39370078740157483" top="0.78740157480314965" bottom="0.27559055118110237" header="0.19685039370078741" footer="0.19685039370078741"/>
  <pageSetup paperSize="9" scale="74" orientation="portrait" r:id="rId1"/>
  <rowBreaks count="1" manualBreakCount="1">
    <brk id="41" max="16383" man="1"/>
  </rowBreaks>
  <colBreaks count="1" manualBreakCount="1">
    <brk id="14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</vt:lpstr>
      <vt:lpstr>CE-S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Somsri fonganantarat</cp:lastModifiedBy>
  <cp:lastPrinted>2017-02-15T06:11:49Z</cp:lastPrinted>
  <dcterms:created xsi:type="dcterms:W3CDTF">2012-03-23T03:56:02Z</dcterms:created>
  <dcterms:modified xsi:type="dcterms:W3CDTF">2017-02-27T08:54:04Z</dcterms:modified>
</cp:coreProperties>
</file>