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0380" yWindow="-60" windowWidth="10410" windowHeight="8130" tabRatio="609" activeTab="2"/>
  </bookViews>
  <sheets>
    <sheet name="BS_T" sheetId="188" r:id="rId1"/>
    <sheet name="PL_T" sheetId="189" r:id="rId2"/>
    <sheet name="SOE_T " sheetId="185" r:id="rId3"/>
    <sheet name="SOE_T2" sheetId="187" r:id="rId4"/>
    <sheet name="CF_T" sheetId="184" r:id="rId5"/>
  </sheets>
  <externalReferences>
    <externalReference r:id="rId6"/>
  </externalReferences>
  <definedNames>
    <definedName name="\q" localSheetId="0">[1]MOULD!#REF!</definedName>
    <definedName name="\q" localSheetId="1">[1]MOULD!#REF!</definedName>
    <definedName name="\q">[1]MOULD!#REF!</definedName>
    <definedName name="_Order1" hidden="1">255</definedName>
    <definedName name="_Order2" hidden="1">255</definedName>
    <definedName name="BSsheet">#REF!</definedName>
    <definedName name="Cover">#REF!</definedName>
    <definedName name="Notes">#REF!</definedName>
    <definedName name="pl">#REF!</definedName>
    <definedName name="PLstment">#REF!</definedName>
    <definedName name="_xlnm.Print_Area" localSheetId="0">BS_T!$A$1:$M$101</definedName>
    <definedName name="_xlnm.Print_Area" localSheetId="4">CF_T!$A$1:$M$116</definedName>
    <definedName name="_xlnm.Print_Area" localSheetId="1">PL_T!$A$1:$M$44</definedName>
    <definedName name="_xlnm.Print_Area" localSheetId="2">'SOE_T '!$A$1:$AA$33</definedName>
    <definedName name="_xlnm.Print_Area" localSheetId="3">SOE_T2!$A$1:$U$21</definedName>
    <definedName name="q">#REF!</definedName>
    <definedName name="qq" localSheetId="1">[1]MOULD!#REF!</definedName>
    <definedName name="qq">[1]MOULD!#REF!</definedName>
    <definedName name="Report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M78" i="184" l="1"/>
  <c r="W31" i="185" l="1"/>
  <c r="W30" i="185"/>
  <c r="W28" i="185"/>
  <c r="W27" i="185"/>
  <c r="W25" i="185"/>
  <c r="W24" i="185"/>
  <c r="W21" i="185"/>
  <c r="W20" i="185"/>
  <c r="W19" i="185"/>
  <c r="W18" i="185"/>
  <c r="W17" i="185"/>
  <c r="W16" i="185"/>
  <c r="W14" i="185"/>
  <c r="W11" i="185"/>
  <c r="W9" i="185"/>
  <c r="M28" i="185"/>
  <c r="O22" i="185"/>
  <c r="O32" i="185" s="1"/>
  <c r="W22" i="185" l="1"/>
  <c r="G32" i="184"/>
  <c r="M25" i="185" l="1"/>
  <c r="M15" i="187"/>
  <c r="K35" i="184" l="1"/>
  <c r="G40" i="189" l="1"/>
  <c r="U29" i="185" l="1"/>
  <c r="W29" i="185" s="1"/>
  <c r="W32" i="185" s="1"/>
  <c r="Y24" i="185" l="1"/>
  <c r="Y30" i="185" l="1"/>
  <c r="AA27" i="185" l="1"/>
  <c r="G71" i="188"/>
  <c r="S18" i="187" l="1"/>
  <c r="U18" i="187" s="1"/>
  <c r="U15" i="187"/>
  <c r="I78" i="184" l="1"/>
  <c r="U11" i="187"/>
  <c r="U12" i="187"/>
  <c r="AA25" i="185"/>
  <c r="G22" i="185" l="1"/>
  <c r="G32" i="185" s="1"/>
  <c r="G89" i="188" s="1"/>
  <c r="AA11" i="185"/>
  <c r="AA14" i="185"/>
  <c r="AA16" i="185"/>
  <c r="AA18" i="185"/>
  <c r="I22" i="185"/>
  <c r="I32" i="185" s="1"/>
  <c r="G91" i="188" s="1"/>
  <c r="G20" i="188"/>
  <c r="AA19" i="185"/>
  <c r="M37" i="188"/>
  <c r="M38" i="188" s="1"/>
  <c r="K37" i="188"/>
  <c r="I37" i="188"/>
  <c r="G37" i="188"/>
  <c r="G78" i="184"/>
  <c r="G62" i="184"/>
  <c r="K78" i="184"/>
  <c r="AA17" i="185"/>
  <c r="Y22" i="185"/>
  <c r="AA21" i="185"/>
  <c r="AA24" i="185"/>
  <c r="U13" i="187"/>
  <c r="G88" i="184"/>
  <c r="S10" i="187"/>
  <c r="U16" i="187"/>
  <c r="AA28" i="185"/>
  <c r="AA9" i="185"/>
  <c r="AB9" i="185" s="1"/>
  <c r="M62" i="184"/>
  <c r="I62" i="184"/>
  <c r="K62" i="184"/>
  <c r="S19" i="187"/>
  <c r="Q14" i="187"/>
  <c r="Q20" i="187" s="1"/>
  <c r="AA29" i="185"/>
  <c r="AA31" i="185"/>
  <c r="M11" i="189"/>
  <c r="M14" i="189" s="1"/>
  <c r="M72" i="188"/>
  <c r="M97" i="188"/>
  <c r="M99" i="188" s="1"/>
  <c r="I97" i="188"/>
  <c r="I99" i="188" s="1"/>
  <c r="I44" i="189"/>
  <c r="Q22" i="185"/>
  <c r="Q32" i="185" s="1"/>
  <c r="G18" i="189"/>
  <c r="I72" i="188"/>
  <c r="K72" i="188"/>
  <c r="K59" i="188"/>
  <c r="K11" i="189"/>
  <c r="K14" i="189" s="1"/>
  <c r="S22" i="185"/>
  <c r="S32" i="185" s="1"/>
  <c r="G11" i="189"/>
  <c r="G14" i="189" s="1"/>
  <c r="M44" i="189"/>
  <c r="K88" i="184"/>
  <c r="A42" i="184"/>
  <c r="A81" i="184" s="1"/>
  <c r="A41" i="188"/>
  <c r="A77" i="188" s="1"/>
  <c r="K18" i="189"/>
  <c r="M18" i="189"/>
  <c r="G72" i="188"/>
  <c r="K20" i="188"/>
  <c r="K14" i="187"/>
  <c r="K20" i="187" s="1"/>
  <c r="K94" i="188" s="1"/>
  <c r="I14" i="187"/>
  <c r="I20" i="187" s="1"/>
  <c r="G14" i="187"/>
  <c r="G20" i="187" s="1"/>
  <c r="I18" i="189"/>
  <c r="I11" i="189"/>
  <c r="I14" i="189" s="1"/>
  <c r="A1" i="184"/>
  <c r="A40" i="184" s="1"/>
  <c r="A79" i="184" s="1"/>
  <c r="M59" i="188"/>
  <c r="I59" i="188"/>
  <c r="I20" i="188"/>
  <c r="M20" i="188"/>
  <c r="G43" i="184"/>
  <c r="G82" i="184" s="1"/>
  <c r="G45" i="184"/>
  <c r="G84" i="184" s="1"/>
  <c r="I45" i="184"/>
  <c r="I84" i="184" s="1"/>
  <c r="K45" i="184"/>
  <c r="K84" i="184" s="1"/>
  <c r="M45" i="184"/>
  <c r="M84" i="184" s="1"/>
  <c r="G59" i="188"/>
  <c r="K22" i="185"/>
  <c r="K32" i="185" s="1"/>
  <c r="G94" i="188" s="1"/>
  <c r="U22" i="185"/>
  <c r="U32" i="185" s="1"/>
  <c r="O14" i="187"/>
  <c r="O20" i="187" s="1"/>
  <c r="M14" i="187"/>
  <c r="AA20" i="185"/>
  <c r="M22" i="185"/>
  <c r="M19" i="189" l="1"/>
  <c r="M21" i="189" s="1"/>
  <c r="I19" i="189"/>
  <c r="I21" i="189" s="1"/>
  <c r="K73" i="188"/>
  <c r="Y32" i="185"/>
  <c r="G98" i="188" s="1"/>
  <c r="I73" i="188"/>
  <c r="I100" i="188" s="1"/>
  <c r="M73" i="188"/>
  <c r="M100" i="188" s="1"/>
  <c r="M102" i="188" s="1"/>
  <c r="K38" i="188"/>
  <c r="I38" i="188"/>
  <c r="I102" i="188" s="1"/>
  <c r="G27" i="189"/>
  <c r="G73" i="188"/>
  <c r="G38" i="188"/>
  <c r="G19" i="189"/>
  <c r="G21" i="189" s="1"/>
  <c r="G8" i="184" s="1"/>
  <c r="G26" i="184" s="1"/>
  <c r="G39" i="184" s="1"/>
  <c r="G86" i="184" s="1"/>
  <c r="G89" i="184" s="1"/>
  <c r="K19" i="189"/>
  <c r="K21" i="189" s="1"/>
  <c r="K23" i="189" s="1"/>
  <c r="K32" i="189" s="1"/>
  <c r="I8" i="184"/>
  <c r="I26" i="184" s="1"/>
  <c r="I39" i="184" s="1"/>
  <c r="I86" i="184" s="1"/>
  <c r="I89" i="184" s="1"/>
  <c r="I23" i="189"/>
  <c r="I32" i="189" s="1"/>
  <c r="M8" i="184"/>
  <c r="M26" i="184" s="1"/>
  <c r="M39" i="184" s="1"/>
  <c r="M86" i="184" s="1"/>
  <c r="M89" i="184" s="1"/>
  <c r="M23" i="189"/>
  <c r="M32" i="189" s="1"/>
  <c r="S14" i="187"/>
  <c r="U10" i="187"/>
  <c r="U14" i="187" s="1"/>
  <c r="AA22" i="185"/>
  <c r="AB22" i="185" s="1"/>
  <c r="G96" i="188" l="1"/>
  <c r="G117" i="184"/>
  <c r="K8" i="184"/>
  <c r="K26" i="184" s="1"/>
  <c r="K39" i="184" s="1"/>
  <c r="K86" i="184" s="1"/>
  <c r="K89" i="184" s="1"/>
  <c r="G23" i="189"/>
  <c r="M41" i="189"/>
  <c r="M39" i="189" s="1"/>
  <c r="M37" i="189"/>
  <c r="M35" i="189" s="1"/>
  <c r="M43" i="189" s="1"/>
  <c r="S20" i="187"/>
  <c r="K96" i="188" s="1"/>
  <c r="I37" i="189"/>
  <c r="I35" i="189" s="1"/>
  <c r="I43" i="189" s="1"/>
  <c r="I41" i="189"/>
  <c r="I39" i="189" s="1"/>
  <c r="K37" i="189"/>
  <c r="K35" i="189" s="1"/>
  <c r="K43" i="189" s="1"/>
  <c r="K39" i="189"/>
  <c r="K41" i="189" s="1"/>
  <c r="G37" i="189" l="1"/>
  <c r="G35" i="189" s="1"/>
  <c r="G43" i="189" s="1"/>
  <c r="G32" i="189"/>
  <c r="G41" i="189" s="1"/>
  <c r="G39" i="189" s="1"/>
  <c r="K117" i="184"/>
  <c r="M19" i="187"/>
  <c r="M30" i="185" l="1"/>
  <c r="AA30" i="185" s="1"/>
  <c r="AA32" i="185" s="1"/>
  <c r="U19" i="187"/>
  <c r="U20" i="187" s="1"/>
  <c r="M20" i="187"/>
  <c r="K95" i="188" s="1"/>
  <c r="K97" i="188" s="1"/>
  <c r="K99" i="188" s="1"/>
  <c r="K100" i="188" s="1"/>
  <c r="K102" i="188" s="1"/>
  <c r="M32" i="185" l="1"/>
  <c r="G95" i="188" s="1"/>
  <c r="G97" i="188" s="1"/>
  <c r="G99" i="188" s="1"/>
  <c r="AB32" i="185" s="1"/>
  <c r="G100" i="188" l="1"/>
  <c r="G102" i="188" s="1"/>
</calcChain>
</file>

<file path=xl/sharedStrings.xml><?xml version="1.0" encoding="utf-8"?>
<sst xmlns="http://schemas.openxmlformats.org/spreadsheetml/2006/main" count="382" uniqueCount="251">
  <si>
    <t>บริษัท สหโมเสคอุตสาหกรรม จำกัด (มหาชน) และบริษัทย่อย</t>
  </si>
  <si>
    <t>ส่วนเกิน</t>
  </si>
  <si>
    <t>มูลค่าหุ้น</t>
  </si>
  <si>
    <t>จัดสรรแล้ว - สำรองตามกฏหมาย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</si>
  <si>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</si>
  <si>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</si>
  <si>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</si>
  <si>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</si>
  <si>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</si>
  <si>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</si>
  <si>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</si>
  <si>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</si>
  <si>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</si>
  <si>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</si>
  <si>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</si>
  <si>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</si>
  <si>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</si>
  <si>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</si>
  <si>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รายได้อื่น</t>
  </si>
  <si>
    <t>รวมค่าใช้จ่าย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</si>
  <si>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</si>
  <si>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</si>
  <si>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</si>
  <si>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</si>
  <si>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</si>
  <si>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</si>
  <si>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</si>
  <si>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</si>
  <si>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</si>
  <si>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</si>
  <si>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</si>
  <si>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</si>
  <si>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>ที่ออกและชำระแล้ว</t>
  </si>
  <si>
    <t xml:space="preserve">           กำไร(ขาดทุน)ก่อนรายการพิเศษ </t>
  </si>
  <si>
    <t>สินค้าคงเหลือ</t>
  </si>
  <si>
    <t>รายการปรับปรุงกระทบกำไร (ขาดทุน) สุทธิเป็น</t>
  </si>
  <si>
    <t>เงินสดรับ (จ่าย) จากกิจกรรมดำเนินงาน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</si>
  <si>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</si>
  <si>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</si>
  <si>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</si>
  <si>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เงินจ่ายเพื่อซื้อที่ดิน อาคารและอุปกรณ์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</si>
  <si>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</si>
  <si>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</si>
  <si>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</si>
  <si>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</si>
  <si>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เงินลงทุนระยะยาวอื่น</t>
  </si>
  <si>
    <t>ที่ดิน อาคารและอุปกรณ์  - สุทธิ</t>
  </si>
  <si>
    <t>เงินเบิกเกินบัญชีและเงินกู้ยืมระยะสั้น</t>
  </si>
  <si>
    <t>จากสถาบันการเงิน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</si>
  <si>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</si>
  <si>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</si>
  <si>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</si>
  <si>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</si>
  <si>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</si>
  <si>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</si>
  <si>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ที่ยังไม่เกิดขึ้น</t>
  </si>
  <si>
    <t>เงินจ่ายเพื่อซื้อเงินลงทุนชั่วคราว</t>
  </si>
  <si>
    <t>เงินสดจ่ายดอกเบี้ย</t>
  </si>
  <si>
    <t>การเปิดเผยข้อมูลเกี่ยวกับกระแสเงินสดเพิ่มเติม</t>
  </si>
  <si>
    <t>เงินรับจากการจำหน่ายที่ดิน อาคารและอุปกรณ์</t>
  </si>
  <si>
    <t>งบการเงินรวม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</si>
  <si>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</si>
  <si>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</si>
  <si>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</si>
  <si>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</si>
  <si>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</si>
  <si>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</si>
  <si>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</si>
  <si>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 xml:space="preserve">เงินลงทุนในบริษัทย่อย </t>
  </si>
  <si>
    <t>เงินกู้ยืมระยะยาวจากบุคคลและกิจการที่เกี่ยวข้องกัน</t>
  </si>
  <si>
    <t>กำไรสะสม</t>
  </si>
  <si>
    <t>เงินลงทุนในบริษัทร่วม - สุทธิ</t>
  </si>
  <si>
    <t>จ่ายภาษีเงินได้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</si>
  <si>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</si>
  <si>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</si>
  <si>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</si>
  <si>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</si>
  <si>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ที่ไม่มีอำนาจควบคุม</t>
  </si>
  <si>
    <t>เงินปันผลจ่ายส่วนที่เป็นของส่วนได้เสียที่ไม่มีอำนาจควบคุม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</si>
  <si>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</si>
  <si>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</si>
  <si>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เงินกู้ยืมระยะยาวจากสถาบันการเงิน</t>
  </si>
  <si>
    <t>ที่ถึงกำหนดชำระภายในหนึ่งปี</t>
  </si>
  <si>
    <t>สินค้าคงเหลือ - สุทธิ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</si>
  <si>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</si>
  <si>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</si>
  <si>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</si>
  <si>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</si>
  <si>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</si>
  <si>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</si>
  <si>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</si>
  <si>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</si>
  <si>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>ลูกหนี้การค้าและลูกหนี้อื่น - สุทธิ</t>
  </si>
  <si>
    <t>เจ้าหนี้การค้าและเจ้าหนี้อื่น</t>
  </si>
  <si>
    <t>ลูกหนี้การค้าและลูกหนี้อื่น</t>
  </si>
  <si>
    <t>สินทรัพย์ไม่มีตัวตน - สุทธิ</t>
  </si>
  <si>
    <t>สินทรัพย์ภาษีเงินได้รอตัดบัญชี</t>
  </si>
  <si>
    <t>หนี้สินภาษีเงินได้รอตัดบัญชี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</si>
  <si>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</si>
  <si>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</si>
  <si>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อสังหาริมทรัพย์เพื่อการลงทุน-สุทธิ</t>
  </si>
  <si>
    <t>ค่าเสื่อมราคาและค่าตัดจำหน่าย</t>
  </si>
  <si>
    <t>ส่วนแบ่งกำไร (ขาดทุน) จากเงินลงทุนในบริษัทร่วม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</si>
  <si>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</si>
  <si>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</si>
  <si>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</si>
  <si>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ขาดทุนจากมูลค่าสินค้าลดลง (โอนกลับ)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</si>
  <si>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</si>
  <si>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</si>
  <si>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</si>
  <si>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</si>
  <si>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</si>
  <si>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(กำไร) ขาดทุนจากการจำหน่ายที่ดิน อาคารและอุปกรณ์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</si>
  <si>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</si>
  <si>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</si>
  <si>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เงินสดจ่ายภายใต้สัญญาเช่าทางการเงิน</t>
  </si>
  <si>
    <t xml:space="preserve">     </t>
  </si>
  <si>
    <t>เงินกู้ยืมระยะสั้นและดอกเบี้ยค้างจ่าย-บุคคลและกิจการที่เกี่ยวข้องกัน</t>
  </si>
  <si>
    <t>ประมาณการหนี้สินโครงการผลประโยชน์พนักงาน</t>
  </si>
  <si>
    <t>หนี้สินและส่วนของผู้ถือหุ้น</t>
  </si>
  <si>
    <t>หนี้สิน</t>
  </si>
  <si>
    <t>กำไร (ขาดทุน) จากการดำเนินงานก่อนการเปลี่ยนแปลง</t>
  </si>
  <si>
    <t>ชำระภายในหนึ่งปี</t>
  </si>
  <si>
    <t>ส่วนเกินจากการเปลี่ยนแปลงสัดส่วนการถือหุ้นในบริษัทย่อย</t>
  </si>
  <si>
    <t>กำไร (ขาดทุน) ที่ยังไม่เกิดขึ้นจริงของเงินลงทุนชั่วคราว</t>
  </si>
  <si>
    <t>เงินสดสุทธิได้มาจาก (ใช้ไปใน) กิจกรรมจัดหาเงิน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</si>
  <si>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</si>
  <si>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</si>
  <si>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</si>
  <si>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หุ้นกู้</t>
  </si>
  <si>
    <t>หนี้สงสัยจะสูญ (โอนกลับ)</t>
  </si>
  <si>
    <t>ส่วนเกินทุนจากการตีราคาทรัพย์สิน</t>
  </si>
  <si>
    <t>ภายในหนึ่งปี</t>
  </si>
  <si>
    <t>ลูกหนี้ภายใต้สัญญาเช่าซื้อ - บริษัทย่อย ส่วนที่ครบกำหนดชำระ</t>
  </si>
  <si>
    <t>สินทรัพย์ระหว่างก่อสร้างและติดตั้ง-สุทธิ</t>
  </si>
  <si>
    <t>ค่าตอบแทนกรรมการและผู้บริหาร</t>
  </si>
  <si>
    <t>ค่าใช้จ่ายผลประโยชน์พนักงาน</t>
  </si>
  <si>
    <t>ส่วนเกินจากการตีราคา ทรัพย์สิน</t>
  </si>
  <si>
    <t>31 ธันวาคม 2558</t>
  </si>
  <si>
    <t>2558</t>
  </si>
  <si>
    <t>ลูกหนี้เงินให้กู้ยืมแก่กิจการที่เกี่ยวข้องกัน</t>
  </si>
  <si>
    <t>เงินสดจ่ายเงินให้กู้ยืมแก่กิจการที่เกี่ยวข้อง</t>
  </si>
  <si>
    <t>เงินสดจ่ายคืนเงินกู้ระยะยาว</t>
  </si>
  <si>
    <t xml:space="preserve">เงินสดจ่ายเพื่อไถ่ถอนหุ้นกู้
</t>
  </si>
  <si>
    <t>เงินสดจ่ายคืนเงินกู้ยืมระยะสั้นจากกิจการอื่น</t>
  </si>
  <si>
    <t>กำไร (ขาดทุน) ขั้นต้น</t>
  </si>
  <si>
    <t>กำไร (ขาดทุน) ก่อนค่าใช้จ่าย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</si>
  <si>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</si>
  <si>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</si>
  <si>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ลูกหนี้ภายใต้สัญญาเช่าซื้อ - บริษัทย่อย - สุทธิจากส่วนที่ครบกำหนดชำระ</t>
  </si>
  <si>
    <t>หนี้สินภายใต้สัญญาเช่าทางการเงิน - ส่วนที่ครบกำหนดชำระภายในหนึ่งปี</t>
  </si>
  <si>
    <t>เงินกู้ยืมระยะยาวจากสถาบันการเงิน - สุทธิจากส่วนที่ครบกำหนดชำระ</t>
  </si>
  <si>
    <t>หนี้สินภายใต้แผนการปรับโครงสร้างหนี้ - สุทธิจากส่วนที่ครบกำหนด</t>
  </si>
  <si>
    <t>หนี้สินภายใต้สัญญาเช่าทางการเงิน - สุทธิจากส่วนที่ครบกำหนดชำระ</t>
  </si>
  <si>
    <t>เงินเบิกเกินบัญชีและเงินกู้ยืมระยะสั้นจากสถาบันการเงินเพิ่มขึ้น (ลดลง)</t>
  </si>
  <si>
    <t>2559</t>
  </si>
  <si>
    <t>ผลกำไร (ขาดทุน) จากการวัดมูลค่าเงินลงทุนเผื่อขาย</t>
  </si>
  <si>
    <t>ยอดคงเหลือ ณ วันที่ 1 มกราคม 2558</t>
  </si>
  <si>
    <t>-</t>
  </si>
  <si>
    <t>รับเงินปันผล</t>
  </si>
  <si>
    <t>รวมองค์ประกอบอื่นส่วนของผู้ถือหุ้น</t>
  </si>
  <si>
    <t>เงินปันผลรับจากบริษัทย่อย</t>
  </si>
  <si>
    <t>หนิ้สินภายใต้แผนการปรับโครงสร้างหนี้ - ส่วนที่ครบกำหนดชำระ</t>
  </si>
  <si>
    <t>การเปลี่ยนแปลงในส่วนได้เสียของบริษัทย่อย ซึ่งส่วนได้เสียที่มี</t>
  </si>
  <si>
    <t>จ่ายเงินปันผล</t>
  </si>
  <si>
    <t>(กำไร) ขาดทุนจากการจำหน่ายเงินลงทุนในบริษัทย่อย</t>
  </si>
  <si>
    <t>ลูกหนี้ภายใต้สัญญาเช่าซื้อ - บริษัทย่อย</t>
  </si>
  <si>
    <t>จ่ายประมาณการหนี้สินผลประโยชน์พนักงาน</t>
  </si>
  <si>
    <t>เงินสดรับจากการขายเงินลงทุนในบริษัทย่อย</t>
  </si>
  <si>
    <t>เงินสดจ่ายคืนเงินกู้ยืมระยะยาวจากกรรมการและกิจการที่เกี่ยวข้องกัน</t>
  </si>
  <si>
    <t>เงินสดจ่ายเงินปันผล</t>
  </si>
  <si>
    <t>เงินสดรับตามสัญญาเช่าซื้อ</t>
  </si>
  <si>
    <t>(กำไร) ขาดทุนจากการจำหน่ายเงินลงทุนในบริษัทร่วม</t>
  </si>
  <si>
    <t>เงินสดรับจากการจำหน่ายเงินลงทุนชั่วคราว</t>
  </si>
  <si>
    <t>เงินสดจ่ายเงินซื้อสินทรัพย์ไม่มีตัวตน</t>
  </si>
  <si>
    <t>เงินสดจ่ายคืนเงินกู้ยืมระยะสั้นจากกรรมการ</t>
  </si>
  <si>
    <t>เงินสดจ่ายคืนเงินกู้ยืมภายใต้แผนฟื้นฟูจากสถาบันการเงิน</t>
  </si>
  <si>
    <t>ส่วนแบ่ง (กำไร) ขาดทุนในบริษัทร่วม</t>
  </si>
  <si>
    <t>(กำไร) ขาดทุนจากอัตราแลกเปลี่ยนเงินตราต่างประเทศ</t>
  </si>
  <si>
    <t>ขาดทุนจากการด้อยค่าของเงินลงทุน (โอนกลับ)</t>
  </si>
  <si>
    <t>เงินสดรับจากการจำหน่ายเงินลงทุนในบริษัทย่อย</t>
  </si>
  <si>
    <t>เงินสดรับจากการจำหน่ายเงินลงทุนในบริษัทร่วม</t>
  </si>
  <si>
    <t>เงินฝากที่ติดภาระค้ำประกันลดลง (เพิ่มขึ้น)</t>
  </si>
  <si>
    <t>เงินสดรับเงินให้กู้ยืมแก่กิจการที่เกี่ยวข้อง</t>
  </si>
  <si>
    <t>เงินฝากที่ติดภาระค้ำประกัน</t>
  </si>
  <si>
    <t>เงินลงทุนในหลักทรัพย์เผื่อขาย</t>
  </si>
  <si>
    <t>เงินลงทุนชั่วคราว</t>
  </si>
  <si>
    <t>2.</t>
  </si>
  <si>
    <t>ตราสารหนี้ที่จะถือจนครบกำหนด - ส่วนที่ครบกำหนดชำระภายในหนึ่งปี</t>
  </si>
  <si>
    <t>ตราสารหนี้ที่ถือจนครบกำหนด - สุทธิ</t>
  </si>
  <si>
    <t>เงินสดจ่ายซื้อเงินลงทุนในตราสารหนี้ที่จะถือจนครบกำหนด</t>
  </si>
  <si>
    <t>ณ วันที่ 31 ธันวาคม 2559</t>
  </si>
  <si>
    <t>(หน่วย : บาท)</t>
  </si>
  <si>
    <t>31 ธันวาคม 2559</t>
  </si>
  <si>
    <t>สำหรับปีสิ้นสุดวันที่ 31 ธันวาคม 2559</t>
  </si>
  <si>
    <t>ยอดคงเหลือ ณ วันที่ 31 ธันวาคม 2559</t>
  </si>
  <si>
    <t xml:space="preserve">ยอดคงเหลือ ณ วันที่ 1 มกราคม 2558 </t>
  </si>
  <si>
    <t>ยอดคงเหลือ ณ วันที่ 31 ธันวาคม 2558</t>
  </si>
  <si>
    <t>อำนาจควบคุม โดยอำนาจควบคุมไม่เปลี่ยนแปลง - จากการขายเงินลงทุน</t>
  </si>
  <si>
    <t>อำนาจควบคุม โดยอำนาจควบคุมไม่เปลี่ยนแปลง - จากการไม่ใช้สิทธิ</t>
  </si>
  <si>
    <t>ในการแปลงสภาพใบสำคัญแสดงสิทธิที่จะซื้อหุ้นสามัญ</t>
  </si>
  <si>
    <t>อำนาจควบคุม โดยอำนาจควบคุมเปลี่ยนแปลง</t>
  </si>
  <si>
    <t>จัดสรรสำรองตามกฎหมาย</t>
  </si>
  <si>
    <t>กำไร (ขาดทุน) เบ็ดเสร็จรวมสำหรับปี</t>
  </si>
  <si>
    <t>กำไร (ขาดทุน) ก่อนภาษีเงินได้สำหรับปี</t>
  </si>
  <si>
    <t>ค่าเผื่อการด้อยค่าของทรัพย์สิน (โอนกลับ)</t>
  </si>
  <si>
    <t>เงินจ่ายเพื่อซื้อเงินลงทุนในบริษัทร่วม</t>
  </si>
  <si>
    <t>เงินสดจ่ายซื้อเงินลงทุนในหลักทรัพย์เผื่อขาย</t>
  </si>
  <si>
    <t>เงินสดรับจากการเพิ่มทุนจากส่วนได้เสียที่ไม่มีอำนาจควบคุม</t>
  </si>
  <si>
    <t>เงินสดลดลงจากการสูญเสียอำนาจการควบคุมในบริษัทย่อย</t>
  </si>
  <si>
    <t>3.</t>
  </si>
  <si>
    <t>ในระหว่างปี 2558 บริษัทใหญ่สูญเสียอำนาจการควบคุมของบริษัทย่อยแห่งหนึ่ง โดยมีรายละเอียด ที่กระทบงบกระแสเงินสดดังนี้</t>
  </si>
  <si>
    <t>(หน่วย : ล้านบาท)</t>
  </si>
  <si>
    <t>เงินลงทุนในบริษัทร่วม</t>
  </si>
  <si>
    <t>ที่ดิน อาคาร และอุปกรณ์ - สุทธิ</t>
  </si>
  <si>
    <t>สินทรัพย์ไม่มีตัวตน</t>
  </si>
  <si>
    <t>เงินเบิกเกินบัญชีและเงินกู้ยืมระยะสั้นจากสถาบันการเงิน</t>
  </si>
  <si>
    <t>หนี้สินระยะยาว - ส่วนที่ครบกำหนดชำระภายใน 1 ปี</t>
  </si>
  <si>
    <t>หนี้สินภายใต้สัญญาเช่าทางการเงิน - ส่วนที่ครบกำหนดชำระภายใน 1 ปี</t>
  </si>
  <si>
    <t>หนี้สินระยะยาว - สุทธิจากส่วนที่ครบกำหนดชำระภายในหนึ่งปี</t>
  </si>
  <si>
    <t>หนี้สินภายใต้สัญญาเช่าทางการเงิน - สุทธิจากส่วนที่ครบกำหนดชำระภายในหนึ่งปี</t>
  </si>
  <si>
    <t>ประมาณการหนี้สินผลประโยชน์พนักงาน</t>
  </si>
  <si>
    <t>ส่วนได้เสียที่ไม่มีอำนาจควบคุม</t>
  </si>
  <si>
    <t>จำนวนหุ้นสามัญถัวเฉลี่ยถ่วงน้ำหนัก</t>
  </si>
  <si>
    <t>เงินสดและรายการเทียบเท่าเงินสด ณ วันต้นปี (หมายเหตุ 5 )</t>
  </si>
  <si>
    <t>เงินสดและรายการเทียบเท่าเงินสด ณ วันสิ้นปี (หมายเหตุ 5 )</t>
  </si>
  <si>
    <t>กำไร (ขาดทุน) ที่ยังไม่เกิดขึ้นจริงของ</t>
  </si>
  <si>
    <t xml:space="preserve">      เงินลงทุนชั่วคราว</t>
  </si>
  <si>
    <t>ผลต่างจากการเปลี่ยนแปลงประมาณการของนักคณิตศาสตร์ประกันภัย</t>
  </si>
  <si>
    <t>โดยอำนาจควบคุมไม่เปลี่ยนแปลง</t>
  </si>
  <si>
    <t xml:space="preserve">การเปลี่ยนแปลงในส่วนได้เสียของบริษัทย่อย ซึ่งส่วนได้เสียที่มีอำนาจควบคุม </t>
  </si>
  <si>
    <t>ในบริษัทย่อย</t>
  </si>
  <si>
    <t>ผลกำไร (ขาดทุน) จากการวัดมูลค่าใหม่ของ</t>
  </si>
  <si>
    <t>ผลประโยชน์พนักงานที่กำหนดไว้</t>
  </si>
  <si>
    <t>รายการที่จะไม่ถูกจัดประเภทใหม่ไว้ในกำไรหรือ</t>
  </si>
  <si>
    <t>ขาดทุนในภายหลัง</t>
  </si>
  <si>
    <t>รายการที่อาจถูกจัดประเภทใหม่ไว้ในกำไรหรือ</t>
  </si>
  <si>
    <t>สินทรัพย์ที่ไม่ใช้ดำเนินงาน - สุทธิ</t>
  </si>
  <si>
    <t>10.1</t>
  </si>
  <si>
    <t>25</t>
  </si>
  <si>
    <t>26</t>
  </si>
  <si>
    <t>ในระหว่างปี 2559 บริษัทได้ซื้อยานพาหนะจำนวน 4 คัน โดยการทำสัญญาเช่าทางการเงินจำนวน 9.46 ล้านบาท</t>
  </si>
  <si>
    <t>23</t>
  </si>
  <si>
    <t>กำไร (ขาดทุน) สำหรับปี</t>
  </si>
  <si>
    <t>การแบ่งปันกำไร (ขาดทุน) สำหรับปี</t>
  </si>
  <si>
    <t>7, 30.1.1</t>
  </si>
  <si>
    <t>30.1.2</t>
  </si>
  <si>
    <t>30.1.3</t>
  </si>
  <si>
    <t>30.1.5</t>
  </si>
  <si>
    <t>30.1.6</t>
  </si>
  <si>
    <t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</si>
</sst>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6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0.0%"/>
    <numFmt numFmtId="194" formatCode="_-* #,##0_-;\-* #,##0_-;_-* &quot;-&quot;??_-;_-@_-"/>
    <numFmt numFmtId="195" formatCode="dd\-mmm\-yy_)"/>
    <numFmt numFmtId="196" formatCode="#,##0.00\ &quot;F&quot;;\-#,##0.00\ &quot;F&quot;"/>
    <numFmt numFmtId="197" formatCode="#,###.00;\(#,###.00\)"/>
    <numFmt numFmtId="198" formatCode="#,##0.00\ ;\(#,##0.00\);&quot;-       &quot;\ \ \ "/>
    <numFmt numFmtId="199" formatCode="#,##0_ ;\-#,##0\ "/>
    <numFmt numFmtId="200" formatCode="#,##0.00_ ;\-#,##0.00\ "/>
    <numFmt numFmtId="201" formatCode="_-* #,##0.0000_-;\-* #,##0.0000_-;_-* &quot;-&quot;????_-;_-@_-"/>
    <numFmt numFmtId="202" formatCode="_-* #,##0.00_-;\-* #,##0.00_-;_-* &quot;-&quot;????_-;_-@_-"/>
    <numFmt numFmtId="203" formatCode="#,##0;\(#,##0\)"/>
    <numFmt numFmtId="204" formatCode="_(* #,##0_);_(* \(#,##0\);_(* &quot;-&quot;??_);_(@_)"/>
    <numFmt numFmtId="205" formatCode="#,###;\(#,###\)"/>
    <numFmt numFmtId="206" formatCode="_(* #,##0.00000_);_(* \(#,##0.00000\);_(* &quot;-&quot;??_);_(@_)"/>
    <numFmt numFmtId="207" formatCode="#,#00,"/>
    <numFmt numFmtId="208" formatCode="_-* #,##0_-;_-* \(#,##0\);_-* &quot;-&quot;??_-;_-@_-"/>
    <numFmt numFmtId="209" formatCode="_-* #,##0_-;_-* \(#,##0\);&quot;–&quot;"/>
    <numFmt numFmtId="210" formatCode="#,##0.00;\(#,##0.00\)"/>
    <numFmt numFmtId="211" formatCode="[$-F800]dddd\,\ mmmm\ dd\,\ yyyy"/>
    <numFmt numFmtId="212" formatCode="_(* #,##0.0000_);_(* \(#,##0.0000\);_(* &quot;-&quot;??_);_(@_)"/>
    <numFmt numFmtId="213" formatCode="0.000"/>
    <numFmt numFmtId="214" formatCode="\$#,##0.00;\(\$#,##0.00\)"/>
    <numFmt numFmtId="215" formatCode="\$#,##0;\(\$#,##0\)"/>
    <numFmt numFmtId="216" formatCode="_-&quot;?&quot;* #,##0.00_-;\-&quot;?&quot;* #,##0.00_-;_-&quot;?&quot;* &quot;-&quot;??_-;_-@_-"/>
    <numFmt numFmtId="217" formatCode="_-&quot;?&quot;* #,##0_-;\-&quot;?&quot;* #,##0_-;_-&quot;?&quot;* &quot;-&quot;_-;_-@_-"/>
    <numFmt numFmtId="218" formatCode="#.\ \ "/>
    <numFmt numFmtId="219" formatCode="##.\ \ "/>
    <numFmt numFmtId="220" formatCode="###0_);[Red]\(###0\)"/>
    <numFmt numFmtId="221" formatCode="General_)"/>
    <numFmt numFmtId="222" formatCode="#,##0.0_);[Red]\(#,##0.0\)"/>
    <numFmt numFmtId="223" formatCode="&quot;฿&quot;#,##0.00_);\(&quot;฿&quot;#,##0.00\)"/>
    <numFmt numFmtId="224" formatCode="\ว\ \ด\ด\ด\ด\ &quot;ค.ศ.&quot;\ \ค\ค\ค\ค"/>
    <numFmt numFmtId="225" formatCode="#,##0_);[Red]\(#,##0\);"/>
    <numFmt numFmtId="226" formatCode="_-[$€-2]* #,##0.00_-;\-[$€-2]* #,##0.00_-;_-[$€-2]* &quot;-&quot;??_-"/>
    <numFmt numFmtId="227" formatCode="#,##0\ \ ;\(#,##0\)\ ;\—\ \ \ \ "/>
    <numFmt numFmtId="228" formatCode=";;;"/>
    <numFmt numFmtId="229" formatCode="&quot;฿&quot;\t#,##0_);[Red]\(&quot;฿&quot;\t#,##0\)"/>
    <numFmt numFmtId="230" formatCode="#,##0.0;[Red]\-#,##0.0"/>
    <numFmt numFmtId="231" formatCode="0.00_);[Red]\(0.00\)"/>
    <numFmt numFmtId="232" formatCode="#,##0&quot;£&quot;_);[Red]\(#,##0&quot;£&quot;\)"/>
    <numFmt numFmtId="233" formatCode="_ * #,##0_)\ _฿_ ;_ * \(#,##0\)\ _฿_ ;_ * &quot;-&quot;_)\ _฿_ ;_ @_ "/>
    <numFmt numFmtId="234" formatCode="_(&quot;฿&quot;* \t#,##0_);_(&quot;฿&quot;* \(\t#,##0\);_(&quot;฿&quot;* &quot;-&quot;_);_(@_)"/>
    <numFmt numFmtId="235" formatCode="\t#\ ?/?"/>
    <numFmt numFmtId="236" formatCode="\t0%"/>
    <numFmt numFmtId="237" formatCode="&quot;True&quot;;&quot;True&quot;;&quot;False&quot;"/>
    <numFmt numFmtId="238" formatCode="_(* #,##0.000_);_(* \(#,##0.000\);_(* &quot;-&quot;??_);_(@_)"/>
    <numFmt numFmtId="239" formatCode="\t&quot;$&quot;#,##0_);\(\t&quot;$&quot;#,##0\)"/>
    <numFmt numFmtId="240" formatCode="#,##0.00;[Red]\(#,##0.00\)"/>
    <numFmt numFmtId="241" formatCode="#,##0;[Red]\(#,##0\)"/>
    <numFmt numFmtId="242" formatCode="[$-409]d\-mmm\-yy;@"/>
    <numFmt numFmtId="243" formatCode="#,##0;[Red]\(#,##0\);\-"/>
    <numFmt numFmtId="244" formatCode="d/mm/yy\ "/>
    <numFmt numFmtId="245" formatCode="#,###.00"/>
  </numFmts>
  <fonts count="148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color indexed="4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u/>
      <sz val="13"/>
      <name val="Angsana New"/>
      <family val="1"/>
    </font>
    <font>
      <b/>
      <sz val="13"/>
      <name val="AngsanaUPC"/>
      <family val="1"/>
      <charset val="222"/>
    </font>
    <font>
      <sz val="12"/>
      <color indexed="10"/>
      <name val="Angsana New"/>
      <family val="1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13"/>
      <name val="Cordia New"/>
      <family val="2"/>
    </font>
    <font>
      <b/>
      <u/>
      <sz val="36"/>
      <color indexed="55"/>
      <name val="Broadway"/>
      <family val="5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color theme="1"/>
      <name val="Angsana New"/>
      <family val="2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31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60">
    <xf numFmtId="0" fontId="0" fillId="0" borderId="0"/>
    <xf numFmtId="0" fontId="3" fillId="0" borderId="0"/>
    <xf numFmtId="19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1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0" fontId="41" fillId="0" borderId="0"/>
    <xf numFmtId="0" fontId="3" fillId="0" borderId="0"/>
    <xf numFmtId="43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8" fillId="2" borderId="0" applyNumberFormat="0" applyBorder="0" applyAlignment="0" applyProtection="0"/>
    <xf numFmtId="0" fontId="31" fillId="2" borderId="0" applyNumberFormat="0" applyBorder="0" applyAlignment="0" applyProtection="0"/>
    <xf numFmtId="0" fontId="38" fillId="3" borderId="0" applyNumberFormat="0" applyBorder="0" applyAlignment="0" applyProtection="0"/>
    <xf numFmtId="0" fontId="31" fillId="3" borderId="0" applyNumberFormat="0" applyBorder="0" applyAlignment="0" applyProtection="0"/>
    <xf numFmtId="0" fontId="38" fillId="4" borderId="0" applyNumberFormat="0" applyBorder="0" applyAlignment="0" applyProtection="0"/>
    <xf numFmtId="0" fontId="31" fillId="4" borderId="0" applyNumberFormat="0" applyBorder="0" applyAlignment="0" applyProtection="0"/>
    <xf numFmtId="0" fontId="38" fillId="5" borderId="0" applyNumberFormat="0" applyBorder="0" applyAlignment="0" applyProtection="0"/>
    <xf numFmtId="0" fontId="31" fillId="5" borderId="0" applyNumberFormat="0" applyBorder="0" applyAlignment="0" applyProtection="0"/>
    <xf numFmtId="0" fontId="38" fillId="6" borderId="0" applyNumberFormat="0" applyBorder="0" applyAlignment="0" applyProtection="0"/>
    <xf numFmtId="0" fontId="31" fillId="6" borderId="0" applyNumberFormat="0" applyBorder="0" applyAlignment="0" applyProtection="0"/>
    <xf numFmtId="0" fontId="38" fillId="7" borderId="0" applyNumberFormat="0" applyBorder="0" applyAlignment="0" applyProtection="0"/>
    <xf numFmtId="0" fontId="31" fillId="7" borderId="0" applyNumberFormat="0" applyBorder="0" applyAlignment="0" applyProtection="0"/>
    <xf numFmtId="0" fontId="38" fillId="8" borderId="0" applyNumberFormat="0" applyBorder="0" applyAlignment="0" applyProtection="0"/>
    <xf numFmtId="0" fontId="31" fillId="8" borderId="0" applyNumberFormat="0" applyBorder="0" applyAlignment="0" applyProtection="0"/>
    <xf numFmtId="0" fontId="38" fillId="9" borderId="0" applyNumberFormat="0" applyBorder="0" applyAlignment="0" applyProtection="0"/>
    <xf numFmtId="0" fontId="31" fillId="9" borderId="0" applyNumberFormat="0" applyBorder="0" applyAlignment="0" applyProtection="0"/>
    <xf numFmtId="0" fontId="38" fillId="10" borderId="0" applyNumberFormat="0" applyBorder="0" applyAlignment="0" applyProtection="0"/>
    <xf numFmtId="0" fontId="31" fillId="10" borderId="0" applyNumberFormat="0" applyBorder="0" applyAlignment="0" applyProtection="0"/>
    <xf numFmtId="0" fontId="38" fillId="5" borderId="0" applyNumberFormat="0" applyBorder="0" applyAlignment="0" applyProtection="0"/>
    <xf numFmtId="0" fontId="31" fillId="5" borderId="0" applyNumberFormat="0" applyBorder="0" applyAlignment="0" applyProtection="0"/>
    <xf numFmtId="0" fontId="38" fillId="8" borderId="0" applyNumberFormat="0" applyBorder="0" applyAlignment="0" applyProtection="0"/>
    <xf numFmtId="0" fontId="31" fillId="8" borderId="0" applyNumberFormat="0" applyBorder="0" applyAlignment="0" applyProtection="0"/>
    <xf numFmtId="0" fontId="38" fillId="11" borderId="0" applyNumberFormat="0" applyBorder="0" applyAlignment="0" applyProtection="0"/>
    <xf numFmtId="0" fontId="31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9" fontId="28" fillId="0" borderId="0"/>
    <xf numFmtId="9" fontId="28" fillId="0" borderId="0"/>
    <xf numFmtId="9" fontId="28" fillId="0" borderId="0"/>
    <xf numFmtId="37" fontId="43" fillId="0" borderId="1"/>
    <xf numFmtId="0" fontId="44" fillId="0" borderId="0" applyFont="0" applyFill="0" applyBorder="0" applyAlignment="0" applyProtection="0"/>
    <xf numFmtId="0" fontId="45" fillId="0" borderId="2">
      <alignment horizontal="center"/>
    </xf>
    <xf numFmtId="0" fontId="46" fillId="0" borderId="0"/>
    <xf numFmtId="0" fontId="46" fillId="0" borderId="3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16" borderId="0"/>
    <xf numFmtId="0" fontId="45" fillId="0" borderId="0">
      <protection locked="0"/>
    </xf>
    <xf numFmtId="0" fontId="45" fillId="0" borderId="0"/>
    <xf numFmtId="218" fontId="45" fillId="0" borderId="0"/>
    <xf numFmtId="219" fontId="45" fillId="0" borderId="0"/>
    <xf numFmtId="0" fontId="46" fillId="17" borderId="0">
      <alignment horizontal="right"/>
    </xf>
    <xf numFmtId="0" fontId="45" fillId="0" borderId="0"/>
    <xf numFmtId="0" fontId="122" fillId="19" borderId="0" applyNumberFormat="0" applyBorder="0" applyAlignment="0" applyProtection="0"/>
    <xf numFmtId="0" fontId="122" fillId="20" borderId="0" applyNumberFormat="0" applyBorder="0" applyAlignment="0" applyProtection="0"/>
    <xf numFmtId="0" fontId="123" fillId="21" borderId="0" applyNumberFormat="0" applyBorder="0" applyAlignment="0" applyProtection="0"/>
    <xf numFmtId="0" fontId="122" fillId="23" borderId="0" applyNumberFormat="0" applyBorder="0" applyAlignment="0" applyProtection="0"/>
    <xf numFmtId="0" fontId="122" fillId="24" borderId="0" applyNumberFormat="0" applyBorder="0" applyAlignment="0" applyProtection="0"/>
    <xf numFmtId="0" fontId="123" fillId="24" borderId="0" applyNumberFormat="0" applyBorder="0" applyAlignment="0" applyProtection="0"/>
    <xf numFmtId="0" fontId="122" fillId="26" borderId="0" applyNumberFormat="0" applyBorder="0" applyAlignment="0" applyProtection="0"/>
    <xf numFmtId="0" fontId="122" fillId="27" borderId="0" applyNumberFormat="0" applyBorder="0" applyAlignment="0" applyProtection="0"/>
    <xf numFmtId="0" fontId="123" fillId="27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123" fillId="29" borderId="0" applyNumberFormat="0" applyBorder="0" applyAlignment="0" applyProtection="0"/>
    <xf numFmtId="0" fontId="122" fillId="30" borderId="0" applyNumberFormat="0" applyBorder="0" applyAlignment="0" applyProtection="0"/>
    <xf numFmtId="0" fontId="122" fillId="20" borderId="0" applyNumberFormat="0" applyBorder="0" applyAlignment="0" applyProtection="0"/>
    <xf numFmtId="0" fontId="123" fillId="31" borderId="0" applyNumberFormat="0" applyBorder="0" applyAlignment="0" applyProtection="0"/>
    <xf numFmtId="0" fontId="122" fillId="33" borderId="0" applyNumberFormat="0" applyBorder="0" applyAlignment="0" applyProtection="0"/>
    <xf numFmtId="0" fontId="122" fillId="34" borderId="0" applyNumberFormat="0" applyBorder="0" applyAlignment="0" applyProtection="0"/>
    <xf numFmtId="0" fontId="123" fillId="35" borderId="0" applyNumberFormat="0" applyBorder="0" applyAlignment="0" applyProtection="0"/>
    <xf numFmtId="0" fontId="32" fillId="0" borderId="0" applyNumberFormat="0" applyAlignment="0"/>
    <xf numFmtId="37" fontId="47" fillId="0" borderId="0"/>
    <xf numFmtId="37" fontId="48" fillId="0" borderId="0"/>
    <xf numFmtId="37" fontId="48" fillId="0" borderId="0"/>
    <xf numFmtId="22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9" fillId="0" borderId="0" applyFill="0" applyBorder="0" applyAlignment="0"/>
    <xf numFmtId="0" fontId="3" fillId="0" borderId="0" applyFill="0" applyBorder="0" applyAlignment="0"/>
    <xf numFmtId="0" fontId="50" fillId="0" borderId="6">
      <alignment horizontal="center"/>
    </xf>
    <xf numFmtId="191" fontId="1" fillId="0" borderId="0" applyFont="0" applyFill="0" applyBorder="0" applyAlignment="0" applyProtection="0"/>
    <xf numFmtId="221" fontId="43" fillId="0" borderId="0"/>
    <xf numFmtId="221" fontId="43" fillId="0" borderId="0"/>
    <xf numFmtId="221" fontId="43" fillId="0" borderId="0"/>
    <xf numFmtId="221" fontId="43" fillId="0" borderId="0"/>
    <xf numFmtId="221" fontId="43" fillId="0" borderId="0"/>
    <xf numFmtId="221" fontId="43" fillId="0" borderId="0"/>
    <xf numFmtId="221" fontId="43" fillId="0" borderId="0"/>
    <xf numFmtId="221" fontId="43" fillId="0" borderId="0"/>
    <xf numFmtId="222" fontId="51" fillId="0" borderId="0" applyFill="0" applyBorder="0" applyAlignment="0" applyProtection="0"/>
    <xf numFmtId="40" fontId="51" fillId="0" borderId="0" applyFill="0" applyBorder="0" applyAlignment="0" applyProtection="0"/>
    <xf numFmtId="223" fontId="52" fillId="38" borderId="0" applyFill="0" applyBorder="0" applyAlignment="0">
      <alignment vertical="top"/>
    </xf>
    <xf numFmtId="213" fontId="52" fillId="0" borderId="0" applyFill="0" applyBorder="0" applyAlignment="0" applyProtection="0"/>
    <xf numFmtId="41" fontId="3" fillId="0" borderId="0" applyFill="0" applyBorder="0" applyAlignment="0" applyProtection="0"/>
    <xf numFmtId="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1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3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215" fontId="118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119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191" fontId="36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3" fillId="0" borderId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91" fontId="36" fillId="0" borderId="0" applyFont="0" applyFill="0" applyBorder="0" applyAlignment="0" applyProtection="0">
      <alignment vertical="top"/>
    </xf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89" fontId="3" fillId="0" borderId="0" applyFont="0" applyFill="0" applyBorder="0" applyAlignment="0" applyProtection="0"/>
    <xf numFmtId="244" fontId="13" fillId="0" borderId="0" applyFont="0" applyFill="0" applyBorder="0" applyAlignment="0" applyProtection="0"/>
    <xf numFmtId="196" fontId="7" fillId="0" borderId="0"/>
    <xf numFmtId="203" fontId="33" fillId="0" borderId="0"/>
    <xf numFmtId="0" fontId="28" fillId="0" borderId="0"/>
    <xf numFmtId="0" fontId="28" fillId="0" borderId="0"/>
    <xf numFmtId="0" fontId="28" fillId="0" borderId="0"/>
    <xf numFmtId="191" fontId="20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54" fillId="0" borderId="0">
      <alignment horizontal="left"/>
    </xf>
    <xf numFmtId="0" fontId="55" fillId="0" borderId="0"/>
    <xf numFmtId="0" fontId="56" fillId="0" borderId="0">
      <alignment horizontal="left"/>
    </xf>
    <xf numFmtId="0" fontId="57" fillId="0" borderId="0"/>
    <xf numFmtId="0" fontId="57" fillId="0" borderId="0"/>
    <xf numFmtId="190" fontId="1" fillId="0" borderId="0" applyFont="0" applyFill="0" applyBorder="0" applyAlignment="0" applyProtection="0"/>
    <xf numFmtId="0" fontId="52" fillId="38" borderId="7" applyFill="0" applyBorder="0" applyAlignment="0">
      <alignment horizontal="right"/>
    </xf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17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17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19" fillId="0" borderId="0" applyFont="0" applyFill="0" applyBorder="0" applyAlignment="0" applyProtection="0"/>
    <xf numFmtId="224" fontId="52" fillId="0" borderId="0" applyFont="0" applyFill="0" applyBorder="0" applyAlignment="0" applyProtection="0"/>
    <xf numFmtId="195" fontId="7" fillId="0" borderId="0"/>
    <xf numFmtId="214" fontId="33" fillId="0" borderId="0"/>
    <xf numFmtId="0" fontId="28" fillId="0" borderId="0"/>
    <xf numFmtId="0" fontId="28" fillId="0" borderId="0"/>
    <xf numFmtId="0" fontId="28" fillId="0" borderId="0"/>
    <xf numFmtId="225" fontId="58" fillId="39" borderId="0">
      <protection hidden="1"/>
    </xf>
    <xf numFmtId="0" fontId="3" fillId="0" borderId="0" applyFont="0" applyFill="0" applyBorder="0" applyAlignment="0" applyProtection="0"/>
    <xf numFmtId="14" fontId="36" fillId="0" borderId="0" applyFill="0" applyBorder="0" applyAlignment="0"/>
    <xf numFmtId="38" fontId="59" fillId="0" borderId="8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7" fillId="0" borderId="0"/>
    <xf numFmtId="215" fontId="33" fillId="0" borderId="0"/>
    <xf numFmtId="193" fontId="28" fillId="0" borderId="0"/>
    <xf numFmtId="193" fontId="28" fillId="0" borderId="0"/>
    <xf numFmtId="193" fontId="28" fillId="0" borderId="0"/>
    <xf numFmtId="0" fontId="60" fillId="0" borderId="0" applyNumberFormat="0" applyFill="0" applyBorder="0" applyAlignment="0" applyProtection="0"/>
    <xf numFmtId="0" fontId="125" fillId="40" borderId="0" applyNumberFormat="0" applyBorder="0" applyAlignment="0" applyProtection="0"/>
    <xf numFmtId="0" fontId="125" fillId="41" borderId="0" applyNumberFormat="0" applyBorder="0" applyAlignment="0" applyProtection="0"/>
    <xf numFmtId="0" fontId="125" fillId="42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9" fillId="0" borderId="0" applyFill="0" applyBorder="0" applyAlignment="0"/>
    <xf numFmtId="0" fontId="3" fillId="0" borderId="0" applyFill="0" applyBorder="0" applyAlignment="0"/>
    <xf numFmtId="0" fontId="61" fillId="0" borderId="0" applyNumberFormat="0" applyAlignment="0">
      <alignment horizontal="left"/>
    </xf>
    <xf numFmtId="226" fontId="1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2" fillId="0" borderId="0">
      <alignment horizontal="left"/>
    </xf>
    <xf numFmtId="0" fontId="63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227" fontId="65" fillId="0" borderId="0">
      <alignment horizontal="right"/>
    </xf>
    <xf numFmtId="38" fontId="4" fillId="43" borderId="0" applyNumberFormat="0" applyBorder="0" applyAlignment="0" applyProtection="0"/>
    <xf numFmtId="38" fontId="32" fillId="43" borderId="0" applyNumberFormat="0" applyBorder="0" applyAlignment="0" applyProtection="0"/>
    <xf numFmtId="0" fontId="3" fillId="0" borderId="0"/>
    <xf numFmtId="0" fontId="66" fillId="0" borderId="0">
      <alignment horizontal="left"/>
    </xf>
    <xf numFmtId="0" fontId="48" fillId="44" borderId="9"/>
    <xf numFmtId="0" fontId="66" fillId="0" borderId="0">
      <alignment horizontal="left"/>
    </xf>
    <xf numFmtId="0" fontId="66" fillId="0" borderId="0">
      <alignment horizontal="left"/>
    </xf>
    <xf numFmtId="0" fontId="34" fillId="0" borderId="10" applyNumberFormat="0" applyAlignment="0" applyProtection="0">
      <alignment horizontal="left" vertical="center"/>
    </xf>
    <xf numFmtId="0" fontId="34" fillId="0" borderId="11">
      <alignment horizontal="left" vertical="center"/>
    </xf>
    <xf numFmtId="0" fontId="126" fillId="45" borderId="12">
      <alignment vertical="center" wrapText="1"/>
    </xf>
    <xf numFmtId="0" fontId="67" fillId="0" borderId="0">
      <alignment horizontal="left"/>
    </xf>
    <xf numFmtId="0" fontId="68" fillId="0" borderId="14">
      <alignment horizontal="left" vertical="top"/>
    </xf>
    <xf numFmtId="0" fontId="69" fillId="0" borderId="0">
      <alignment horizontal="left"/>
    </xf>
    <xf numFmtId="0" fontId="70" fillId="0" borderId="14">
      <alignment horizontal="left" vertical="top"/>
    </xf>
    <xf numFmtId="0" fontId="71" fillId="0" borderId="0">
      <alignment horizontal="left"/>
    </xf>
    <xf numFmtId="0" fontId="72" fillId="0" borderId="0" applyProtection="0"/>
    <xf numFmtId="0" fontId="34" fillId="0" borderId="0" applyProtection="0"/>
    <xf numFmtId="228" fontId="51" fillId="0" borderId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0" fontId="4" fillId="46" borderId="2" applyNumberFormat="0" applyBorder="0" applyAlignment="0" applyProtection="0"/>
    <xf numFmtId="10" fontId="32" fillId="46" borderId="2" applyNumberFormat="0" applyBorder="0" applyAlignment="0" applyProtection="0"/>
    <xf numFmtId="38" fontId="73" fillId="0" borderId="0"/>
    <xf numFmtId="38" fontId="74" fillId="0" borderId="0"/>
    <xf numFmtId="38" fontId="75" fillId="0" borderId="0"/>
    <xf numFmtId="38" fontId="76" fillId="0" borderId="0"/>
    <xf numFmtId="0" fontId="65" fillId="0" borderId="0"/>
    <xf numFmtId="0" fontId="65" fillId="0" borderId="0"/>
    <xf numFmtId="0" fontId="33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9" fillId="0" borderId="0" applyFill="0" applyBorder="0" applyAlignment="0"/>
    <xf numFmtId="0" fontId="3" fillId="0" borderId="0" applyFill="0" applyBorder="0" applyAlignment="0"/>
    <xf numFmtId="0" fontId="77" fillId="0" borderId="0"/>
    <xf numFmtId="229" fontId="52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6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37" fontId="8" fillId="0" borderId="0"/>
    <xf numFmtId="0" fontId="5" fillId="0" borderId="0"/>
    <xf numFmtId="0" fontId="127" fillId="0" borderId="0"/>
    <xf numFmtId="0" fontId="57" fillId="0" borderId="0"/>
    <xf numFmtId="0" fontId="3" fillId="0" borderId="0"/>
    <xf numFmtId="0" fontId="3" fillId="0" borderId="0"/>
    <xf numFmtId="0" fontId="13" fillId="0" borderId="0"/>
    <xf numFmtId="0" fontId="118" fillId="0" borderId="0"/>
    <xf numFmtId="0" fontId="3" fillId="0" borderId="0"/>
    <xf numFmtId="0" fontId="118" fillId="0" borderId="0"/>
    <xf numFmtId="0" fontId="3" fillId="0" borderId="0"/>
    <xf numFmtId="0" fontId="143" fillId="0" borderId="0"/>
    <xf numFmtId="0" fontId="13" fillId="0" borderId="0"/>
    <xf numFmtId="0" fontId="118" fillId="0" borderId="0"/>
    <xf numFmtId="0" fontId="144" fillId="0" borderId="0"/>
    <xf numFmtId="0" fontId="27" fillId="0" borderId="0"/>
    <xf numFmtId="0" fontId="118" fillId="0" borderId="0"/>
    <xf numFmtId="0" fontId="122" fillId="0" borderId="0"/>
    <xf numFmtId="0" fontId="3" fillId="0" borderId="0"/>
    <xf numFmtId="0" fontId="144" fillId="0" borderId="0"/>
    <xf numFmtId="0" fontId="118" fillId="0" borderId="0"/>
    <xf numFmtId="0" fontId="36" fillId="0" borderId="0">
      <alignment vertical="top"/>
    </xf>
    <xf numFmtId="0" fontId="13" fillId="0" borderId="0"/>
    <xf numFmtId="0" fontId="13" fillId="0" borderId="0"/>
    <xf numFmtId="0" fontId="145" fillId="0" borderId="0"/>
    <xf numFmtId="0" fontId="13" fillId="0" borderId="0"/>
    <xf numFmtId="0" fontId="13" fillId="0" borderId="0"/>
    <xf numFmtId="0" fontId="30" fillId="0" borderId="0"/>
    <xf numFmtId="0" fontId="36" fillId="0" borderId="0">
      <alignment vertical="top"/>
    </xf>
    <xf numFmtId="0" fontId="14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0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5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1" fillId="0" borderId="0"/>
    <xf numFmtId="0" fontId="13" fillId="0" borderId="0"/>
    <xf numFmtId="0" fontId="36" fillId="0" borderId="0">
      <alignment vertical="top"/>
    </xf>
    <xf numFmtId="0" fontId="3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3" fillId="0" borderId="0"/>
    <xf numFmtId="0" fontId="143" fillId="0" borderId="0"/>
    <xf numFmtId="0" fontId="13" fillId="0" borderId="0"/>
    <xf numFmtId="0" fontId="3" fillId="0" borderId="0"/>
    <xf numFmtId="0" fontId="13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" fillId="0" borderId="0"/>
    <xf numFmtId="0" fontId="3" fillId="0" borderId="0"/>
    <xf numFmtId="0" fontId="3" fillId="0" borderId="0"/>
    <xf numFmtId="0" fontId="13" fillId="0" borderId="0"/>
    <xf numFmtId="0" fontId="36" fillId="0" borderId="0">
      <alignment vertical="top"/>
    </xf>
    <xf numFmtId="0" fontId="143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3" fillId="0" borderId="0"/>
    <xf numFmtId="0" fontId="1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>
      <alignment vertical="top"/>
    </xf>
    <xf numFmtId="0" fontId="3" fillId="0" borderId="0"/>
    <xf numFmtId="0" fontId="36" fillId="0" borderId="0">
      <alignment vertical="top"/>
    </xf>
    <xf numFmtId="0" fontId="3" fillId="0" borderId="0"/>
    <xf numFmtId="0" fontId="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3" fillId="0" borderId="0"/>
    <xf numFmtId="0" fontId="13" fillId="0" borderId="0"/>
    <xf numFmtId="0" fontId="13" fillId="0" borderId="0"/>
    <xf numFmtId="0" fontId="144" fillId="0" borderId="0"/>
    <xf numFmtId="0" fontId="144" fillId="0" borderId="0"/>
    <xf numFmtId="0" fontId="36" fillId="0" borderId="0">
      <alignment vertical="top"/>
    </xf>
    <xf numFmtId="0" fontId="3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3" fillId="0" borderId="0"/>
    <xf numFmtId="0" fontId="3" fillId="0" borderId="0"/>
    <xf numFmtId="0" fontId="14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9" fillId="0" borderId="0"/>
    <xf numFmtId="0" fontId="78" fillId="0" borderId="0"/>
    <xf numFmtId="0" fontId="79" fillId="0" borderId="0"/>
    <xf numFmtId="0" fontId="13" fillId="48" borderId="18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0" fillId="0" borderId="0">
      <alignment horizontal="left"/>
    </xf>
    <xf numFmtId="0" fontId="52" fillId="38" borderId="0" applyFill="0" applyBorder="0" applyAlignment="0" applyProtection="0">
      <protection locked="0"/>
    </xf>
    <xf numFmtId="230" fontId="52" fillId="38" borderId="0" applyFill="0" applyBorder="0" applyAlignment="0" applyProtection="0">
      <alignment vertical="top"/>
    </xf>
    <xf numFmtId="231" fontId="52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8" fillId="0" borderId="20" applyNumberFormat="0" applyBorder="0"/>
    <xf numFmtId="0" fontId="59" fillId="0" borderId="0" applyNumberFormat="0" applyFont="0" applyFill="0" applyBorder="0" applyAlignment="0" applyProtection="0">
      <alignment horizontal="left"/>
    </xf>
    <xf numFmtId="0" fontId="3" fillId="0" borderId="0">
      <alignment vertical="justify"/>
    </xf>
    <xf numFmtId="0" fontId="3" fillId="0" borderId="0">
      <alignment vertical="justify"/>
    </xf>
    <xf numFmtId="0" fontId="28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232" fontId="3" fillId="0" borderId="0" applyNumberFormat="0" applyFill="0" applyBorder="0" applyAlignment="0" applyProtection="0">
      <alignment horizontal="left"/>
    </xf>
    <xf numFmtId="222" fontId="3" fillId="0" borderId="0"/>
    <xf numFmtId="0" fontId="63" fillId="0" borderId="22">
      <alignment vertical="center"/>
    </xf>
    <xf numFmtId="4" fontId="37" fillId="47" borderId="23" applyNumberFormat="0" applyProtection="0">
      <alignment vertical="center"/>
    </xf>
    <xf numFmtId="4" fontId="36" fillId="45" borderId="19" applyNumberFormat="0" applyProtection="0">
      <alignment vertical="center"/>
    </xf>
    <xf numFmtId="4" fontId="36" fillId="45" borderId="19" applyNumberFormat="0" applyProtection="0">
      <alignment vertical="center"/>
    </xf>
    <xf numFmtId="4" fontId="81" fillId="45" borderId="23" applyNumberFormat="0" applyProtection="0">
      <alignment vertical="center"/>
    </xf>
    <xf numFmtId="4" fontId="37" fillId="45" borderId="23" applyNumberFormat="0" applyProtection="0">
      <alignment horizontal="left" vertical="center" indent="1"/>
    </xf>
    <xf numFmtId="4" fontId="36" fillId="45" borderId="19" applyNumberFormat="0" applyProtection="0">
      <alignment horizontal="left" vertical="center" indent="1"/>
    </xf>
    <xf numFmtId="4" fontId="36" fillId="45" borderId="19" applyNumberFormat="0" applyProtection="0">
      <alignment horizontal="left" vertical="center" indent="1"/>
    </xf>
    <xf numFmtId="0" fontId="37" fillId="45" borderId="23" applyNumberFormat="0" applyProtection="0">
      <alignment horizontal="left" vertical="top" indent="1"/>
    </xf>
    <xf numFmtId="4" fontId="36" fillId="45" borderId="19" applyNumberFormat="0" applyProtection="0">
      <alignment horizontal="left" vertical="center" indent="1"/>
    </xf>
    <xf numFmtId="4" fontId="36" fillId="45" borderId="19" applyNumberFormat="0" applyProtection="0">
      <alignment horizontal="left" vertical="center" indent="1"/>
    </xf>
    <xf numFmtId="4" fontId="37" fillId="49" borderId="0" applyNumberFormat="0" applyProtection="0">
      <alignment horizontal="left" vertical="center" indent="1"/>
    </xf>
    <xf numFmtId="242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4" fontId="36" fillId="3" borderId="23" applyNumberFormat="0" applyProtection="0">
      <alignment horizontal="right" vertical="center"/>
    </xf>
    <xf numFmtId="4" fontId="36" fillId="9" borderId="23" applyNumberFormat="0" applyProtection="0">
      <alignment horizontal="right" vertical="center"/>
    </xf>
    <xf numFmtId="4" fontId="36" fillId="22" borderId="23" applyNumberFormat="0" applyProtection="0">
      <alignment horizontal="right" vertical="center"/>
    </xf>
    <xf numFmtId="4" fontId="36" fillId="11" borderId="23" applyNumberFormat="0" applyProtection="0">
      <alignment horizontal="right" vertical="center"/>
    </xf>
    <xf numFmtId="4" fontId="36" fillId="15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25" borderId="23" applyNumberFormat="0" applyProtection="0">
      <alignment horizontal="right" vertical="center"/>
    </xf>
    <xf numFmtId="4" fontId="36" fillId="51" borderId="23" applyNumberFormat="0" applyProtection="0">
      <alignment horizontal="right" vertical="center"/>
    </xf>
    <xf numFmtId="4" fontId="36" fillId="10" borderId="23" applyNumberFormat="0" applyProtection="0">
      <alignment horizontal="right" vertical="center"/>
    </xf>
    <xf numFmtId="4" fontId="37" fillId="52" borderId="24" applyNumberFormat="0" applyProtection="0">
      <alignment horizontal="left" vertical="center" indent="1"/>
    </xf>
    <xf numFmtId="4" fontId="37" fillId="53" borderId="19" applyNumberFormat="0" applyProtection="0">
      <alignment horizontal="left" vertical="center" indent="1"/>
    </xf>
    <xf numFmtId="4" fontId="36" fillId="54" borderId="0" applyNumberFormat="0" applyProtection="0">
      <alignment horizontal="left" vertical="center" indent="1"/>
    </xf>
    <xf numFmtId="4" fontId="36" fillId="39" borderId="25" applyNumberFormat="0" applyProtection="0">
      <alignment horizontal="left" vertical="center" indent="1"/>
    </xf>
    <xf numFmtId="4" fontId="36" fillId="39" borderId="25" applyNumberFormat="0" applyProtection="0">
      <alignment horizontal="left" vertical="center" indent="1"/>
    </xf>
    <xf numFmtId="4" fontId="35" fillId="55" borderId="0" applyNumberFormat="0" applyProtection="0">
      <alignment horizontal="left" vertical="center" indent="1"/>
    </xf>
    <xf numFmtId="4" fontId="36" fillId="56" borderId="23" applyNumberFormat="0" applyProtection="0">
      <alignment horizontal="right" vertical="center"/>
    </xf>
    <xf numFmtId="4" fontId="36" fillId="54" borderId="0" applyNumberFormat="0" applyProtection="0">
      <alignment horizontal="left" vertical="center" indent="1"/>
    </xf>
    <xf numFmtId="4" fontId="128" fillId="39" borderId="19" applyNumberFormat="0" applyProtection="0">
      <alignment horizontal="left" vertical="center" indent="1"/>
    </xf>
    <xf numFmtId="4" fontId="36" fillId="49" borderId="0" applyNumberFormat="0" applyProtection="0">
      <alignment horizontal="left" vertical="center" indent="1"/>
    </xf>
    <xf numFmtId="4" fontId="36" fillId="57" borderId="19" applyNumberFormat="0" applyProtection="0">
      <alignment horizontal="left" vertical="center" indent="1"/>
    </xf>
    <xf numFmtId="4" fontId="36" fillId="57" borderId="19" applyNumberFormat="0" applyProtection="0">
      <alignment horizontal="left" vertical="center" indent="1"/>
    </xf>
    <xf numFmtId="0" fontId="3" fillId="55" borderId="23" applyNumberFormat="0" applyProtection="0">
      <alignment horizontal="left" vertical="center" indent="1"/>
    </xf>
    <xf numFmtId="242" fontId="3" fillId="57" borderId="19" applyNumberFormat="0" applyProtection="0">
      <alignment horizontal="left" vertical="center" indent="1"/>
    </xf>
    <xf numFmtId="0" fontId="3" fillId="57" borderId="19" applyNumberFormat="0" applyProtection="0">
      <alignment horizontal="left" vertical="center" indent="1"/>
    </xf>
    <xf numFmtId="0" fontId="3" fillId="55" borderId="23" applyNumberFormat="0" applyProtection="0">
      <alignment horizontal="left" vertical="top" indent="1"/>
    </xf>
    <xf numFmtId="0" fontId="3" fillId="49" borderId="23" applyNumberFormat="0" applyProtection="0">
      <alignment horizontal="left" vertical="center" indent="1"/>
    </xf>
    <xf numFmtId="242" fontId="3" fillId="58" borderId="19" applyNumberFormat="0" applyProtection="0">
      <alignment horizontal="left" vertical="center" indent="1"/>
    </xf>
    <xf numFmtId="0" fontId="3" fillId="58" borderId="19" applyNumberFormat="0" applyProtection="0">
      <alignment horizontal="left" vertical="center" indent="1"/>
    </xf>
    <xf numFmtId="0" fontId="3" fillId="49" borderId="23" applyNumberFormat="0" applyProtection="0">
      <alignment horizontal="left" vertical="top" indent="1"/>
    </xf>
    <xf numFmtId="0" fontId="3" fillId="59" borderId="23" applyNumberFormat="0" applyProtection="0">
      <alignment horizontal="left" vertical="center" indent="1"/>
    </xf>
    <xf numFmtId="242" fontId="3" fillId="43" borderId="19" applyNumberFormat="0" applyProtection="0">
      <alignment horizontal="left" vertical="center" indent="1"/>
    </xf>
    <xf numFmtId="0" fontId="3" fillId="43" borderId="19" applyNumberFormat="0" applyProtection="0">
      <alignment horizontal="left" vertical="center" indent="1"/>
    </xf>
    <xf numFmtId="0" fontId="3" fillId="59" borderId="23" applyNumberFormat="0" applyProtection="0">
      <alignment horizontal="left" vertical="top" indent="1"/>
    </xf>
    <xf numFmtId="0" fontId="3" fillId="60" borderId="23" applyNumberFormat="0" applyProtection="0">
      <alignment horizontal="left" vertical="center" indent="1"/>
    </xf>
    <xf numFmtId="242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0" fontId="3" fillId="60" borderId="23" applyNumberFormat="0" applyProtection="0">
      <alignment horizontal="left" vertical="top" indent="1"/>
    </xf>
    <xf numFmtId="4" fontId="36" fillId="46" borderId="23" applyNumberFormat="0" applyProtection="0">
      <alignment vertical="center"/>
    </xf>
    <xf numFmtId="4" fontId="82" fillId="46" borderId="23" applyNumberFormat="0" applyProtection="0">
      <alignment vertical="center"/>
    </xf>
    <xf numFmtId="4" fontId="36" fillId="46" borderId="23" applyNumberFormat="0" applyProtection="0">
      <alignment horizontal="left" vertical="center" indent="1"/>
    </xf>
    <xf numFmtId="4" fontId="36" fillId="46" borderId="19" applyNumberFormat="0" applyProtection="0">
      <alignment horizontal="left" vertical="center" indent="1"/>
    </xf>
    <xf numFmtId="4" fontId="36" fillId="46" borderId="19" applyNumberFormat="0" applyProtection="0">
      <alignment horizontal="left" vertical="center" indent="1"/>
    </xf>
    <xf numFmtId="0" fontId="36" fillId="46" borderId="23" applyNumberFormat="0" applyProtection="0">
      <alignment horizontal="left" vertical="top" indent="1"/>
    </xf>
    <xf numFmtId="4" fontId="36" fillId="54" borderId="23" applyNumberFormat="0" applyProtection="0">
      <alignment horizontal="right" vertical="center"/>
    </xf>
    <xf numFmtId="4" fontId="36" fillId="39" borderId="19" applyNumberFormat="0" applyProtection="0">
      <alignment horizontal="right" vertical="center"/>
    </xf>
    <xf numFmtId="4" fontId="36" fillId="39" borderId="19" applyNumberFormat="0" applyProtection="0">
      <alignment horizontal="right" vertical="center"/>
    </xf>
    <xf numFmtId="4" fontId="82" fillId="54" borderId="23" applyNumberFormat="0" applyProtection="0">
      <alignment horizontal="right" vertical="center"/>
    </xf>
    <xf numFmtId="4" fontId="36" fillId="56" borderId="23" applyNumberFormat="0" applyProtection="0">
      <alignment horizontal="left" vertical="center" indent="1"/>
    </xf>
    <xf numFmtId="242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0" fontId="36" fillId="49" borderId="23" applyNumberFormat="0" applyProtection="0">
      <alignment horizontal="left" vertical="top" indent="1"/>
    </xf>
    <xf numFmtId="242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4" fontId="83" fillId="61" borderId="0" applyNumberFormat="0" applyProtection="0">
      <alignment horizontal="left" vertical="center" indent="1"/>
    </xf>
    <xf numFmtId="0" fontId="129" fillId="0" borderId="0" applyNumberFormat="0" applyProtection="0"/>
    <xf numFmtId="4" fontId="84" fillId="54" borderId="23" applyNumberFormat="0" applyProtection="0">
      <alignment horizontal="right" vertical="center"/>
    </xf>
    <xf numFmtId="4" fontId="84" fillId="39" borderId="19" applyNumberFormat="0" applyProtection="0">
      <alignment horizontal="right" vertical="center"/>
    </xf>
    <xf numFmtId="0" fontId="130" fillId="0" borderId="0" applyNumberFormat="0" applyFill="0" applyBorder="0" applyAlignment="0" applyProtection="0"/>
    <xf numFmtId="0" fontId="33" fillId="0" borderId="26" applyAlignment="0">
      <alignment horizontal="centerContinuous"/>
    </xf>
    <xf numFmtId="12" fontId="85" fillId="0" borderId="2">
      <alignment horizontal="center"/>
    </xf>
    <xf numFmtId="233" fontId="28" fillId="0" borderId="0" applyFont="0" applyFill="0" applyBorder="0" applyAlignment="0" applyProtection="0"/>
    <xf numFmtId="0" fontId="131" fillId="0" borderId="0"/>
    <xf numFmtId="38" fontId="59" fillId="0" borderId="0" applyFont="0" applyFill="0" applyBorder="0" applyAlignment="0" applyProtection="0"/>
    <xf numFmtId="40" fontId="86" fillId="0" borderId="0" applyBorder="0">
      <alignment horizontal="right"/>
    </xf>
    <xf numFmtId="3" fontId="3" fillId="0" borderId="2" applyNumberFormat="0" applyFont="0" applyFill="0" applyAlignment="0" applyProtection="0">
      <alignment vertical="center"/>
    </xf>
    <xf numFmtId="0" fontId="87" fillId="0" borderId="0">
      <alignment horizontal="left"/>
    </xf>
    <xf numFmtId="0" fontId="64" fillId="0" borderId="0">
      <alignment horizontal="left"/>
    </xf>
    <xf numFmtId="0" fontId="69" fillId="0" borderId="0"/>
    <xf numFmtId="0" fontId="67" fillId="0" borderId="0"/>
    <xf numFmtId="0" fontId="64" fillId="0" borderId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40" fontId="132" fillId="0" borderId="0"/>
    <xf numFmtId="0" fontId="90" fillId="0" borderId="0"/>
    <xf numFmtId="0" fontId="89" fillId="0" borderId="0"/>
    <xf numFmtId="234" fontId="2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91" fillId="0" borderId="0"/>
    <xf numFmtId="6" fontId="78" fillId="0" borderId="0" applyFont="0" applyFill="0" applyBorder="0" applyAlignment="0" applyProtection="0"/>
    <xf numFmtId="8" fontId="13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43" fillId="0" borderId="28"/>
    <xf numFmtId="0" fontId="92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5" fillId="0" borderId="0"/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3" fillId="0" borderId="0" applyFont="0" applyFill="0" applyBorder="0" applyAlignment="0" applyProtection="0"/>
    <xf numFmtId="240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240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34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0" fontId="134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45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4" fillId="0" borderId="0" applyNumberFormat="0" applyFont="0" applyFill="0" applyBorder="0" applyProtection="0">
      <alignment vertical="center"/>
    </xf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0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2" fontId="3" fillId="0" borderId="0"/>
    <xf numFmtId="0" fontId="28" fillId="0" borderId="0"/>
    <xf numFmtId="0" fontId="124" fillId="0" borderId="0"/>
    <xf numFmtId="0" fontId="124" fillId="0" borderId="0"/>
    <xf numFmtId="0" fontId="147" fillId="0" borderId="0"/>
    <xf numFmtId="0" fontId="36" fillId="0" borderId="0">
      <alignment vertical="top"/>
    </xf>
    <xf numFmtId="0" fontId="124" fillId="0" borderId="0"/>
    <xf numFmtId="242" fontId="27" fillId="0" borderId="0"/>
    <xf numFmtId="0" fontId="36" fillId="0" borderId="0">
      <alignment vertical="top"/>
    </xf>
    <xf numFmtId="0" fontId="36" fillId="0" borderId="0">
      <alignment vertical="top"/>
    </xf>
    <xf numFmtId="0" fontId="124" fillId="0" borderId="0"/>
    <xf numFmtId="0" fontId="13" fillId="0" borderId="0"/>
    <xf numFmtId="0" fontId="13" fillId="0" borderId="0"/>
    <xf numFmtId="0" fontId="36" fillId="0" borderId="0">
      <alignment vertical="top"/>
    </xf>
    <xf numFmtId="0" fontId="13" fillId="0" borderId="0"/>
    <xf numFmtId="0" fontId="3" fillId="0" borderId="0"/>
    <xf numFmtId="242" fontId="27" fillId="0" borderId="0"/>
    <xf numFmtId="0" fontId="122" fillId="0" borderId="0"/>
    <xf numFmtId="242" fontId="27" fillId="0" borderId="0"/>
    <xf numFmtId="0" fontId="3" fillId="0" borderId="0"/>
    <xf numFmtId="0" fontId="27" fillId="0" borderId="0"/>
    <xf numFmtId="0" fontId="38" fillId="0" borderId="0"/>
    <xf numFmtId="0" fontId="1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1" fillId="0" borderId="0"/>
    <xf numFmtId="0" fontId="28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1" fillId="0" borderId="0"/>
    <xf numFmtId="0" fontId="13" fillId="0" borderId="0"/>
    <xf numFmtId="0" fontId="120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20" fillId="0" borderId="0"/>
    <xf numFmtId="0" fontId="13" fillId="0" borderId="0"/>
    <xf numFmtId="0" fontId="141" fillId="0" borderId="0"/>
    <xf numFmtId="0" fontId="13" fillId="0" borderId="0"/>
    <xf numFmtId="242" fontId="143" fillId="0" borderId="0"/>
    <xf numFmtId="0" fontId="13" fillId="0" borderId="0"/>
    <xf numFmtId="0" fontId="120" fillId="0" borderId="0"/>
    <xf numFmtId="0" fontId="144" fillId="0" borderId="0"/>
    <xf numFmtId="0" fontId="36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24" fillId="0" borderId="0"/>
    <xf numFmtId="0" fontId="143" fillId="0" borderId="0"/>
    <xf numFmtId="0" fontId="124" fillId="0" borderId="0"/>
    <xf numFmtId="0" fontId="36" fillId="0" borderId="0">
      <alignment vertical="top"/>
    </xf>
    <xf numFmtId="0" fontId="3" fillId="0" borderId="0"/>
    <xf numFmtId="0" fontId="13" fillId="0" borderId="0"/>
    <xf numFmtId="0" fontId="13" fillId="0" borderId="0"/>
    <xf numFmtId="0" fontId="134" fillId="0" borderId="0"/>
    <xf numFmtId="0" fontId="13" fillId="0" borderId="0"/>
    <xf numFmtId="0" fontId="93" fillId="0" borderId="0">
      <alignment vertical="center"/>
    </xf>
    <xf numFmtId="0" fontId="36" fillId="0" borderId="0">
      <alignment vertical="top"/>
    </xf>
    <xf numFmtId="0" fontId="13" fillId="0" borderId="0"/>
    <xf numFmtId="0" fontId="124" fillId="0" borderId="0"/>
    <xf numFmtId="0" fontId="36" fillId="0" borderId="0">
      <alignment vertical="top"/>
    </xf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242" fontId="3" fillId="0" borderId="0"/>
    <xf numFmtId="0" fontId="13" fillId="0" borderId="0"/>
    <xf numFmtId="0" fontId="118" fillId="0" borderId="0"/>
    <xf numFmtId="0" fontId="3" fillId="0" borderId="0"/>
    <xf numFmtId="0" fontId="144" fillId="0" borderId="0"/>
    <xf numFmtId="0" fontId="118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" fillId="0" borderId="0"/>
    <xf numFmtId="0" fontId="14" fillId="0" borderId="0"/>
    <xf numFmtId="0" fontId="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8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9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31" fillId="0" borderId="0"/>
    <xf numFmtId="38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0" fontId="44" fillId="0" borderId="0"/>
    <xf numFmtId="0" fontId="99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40" fillId="0" borderId="0"/>
    <xf numFmtId="0" fontId="100" fillId="0" borderId="0"/>
    <xf numFmtId="41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01" fillId="4" borderId="0" applyNumberFormat="0" applyBorder="0" applyAlignment="0" applyProtection="0"/>
    <xf numFmtId="0" fontId="102" fillId="3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5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32" borderId="0" applyNumberFormat="0" applyBorder="0" applyAlignment="0" applyProtection="0"/>
    <xf numFmtId="0" fontId="103" fillId="0" borderId="0" applyNumberFormat="0" applyFill="0" applyBorder="0" applyAlignment="0" applyProtection="0"/>
    <xf numFmtId="0" fontId="104" fillId="0" borderId="13" applyNumberFormat="0" applyFill="0" applyAlignment="0" applyProtection="0"/>
    <xf numFmtId="0" fontId="105" fillId="0" borderId="15" applyNumberFormat="0" applyFill="0" applyAlignment="0" applyProtection="0"/>
    <xf numFmtId="0" fontId="106" fillId="0" borderId="16" applyNumberFormat="0" applyFill="0" applyAlignment="0" applyProtection="0"/>
    <xf numFmtId="0" fontId="106" fillId="0" borderId="0" applyNumberFormat="0" applyFill="0" applyBorder="0" applyAlignment="0" applyProtection="0"/>
    <xf numFmtId="40" fontId="107" fillId="0" borderId="0" applyFont="0" applyFill="0" applyBorder="0" applyAlignment="0" applyProtection="0"/>
    <xf numFmtId="38" fontId="107" fillId="0" borderId="0" applyFont="0" applyFill="0" applyBorder="0" applyAlignment="0" applyProtection="0"/>
    <xf numFmtId="0" fontId="108" fillId="37" borderId="5" applyNumberFormat="0" applyAlignment="0" applyProtection="0"/>
    <xf numFmtId="0" fontId="109" fillId="0" borderId="0"/>
    <xf numFmtId="0" fontId="110" fillId="0" borderId="27" applyNumberFormat="0" applyFill="0" applyAlignment="0" applyProtection="0"/>
    <xf numFmtId="0" fontId="38" fillId="48" borderId="18" applyNumberFormat="0" applyFont="0" applyAlignment="0" applyProtection="0"/>
    <xf numFmtId="0" fontId="31" fillId="48" borderId="18" applyNumberFormat="0" applyFont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36" borderId="4" applyNumberFormat="0" applyAlignment="0" applyProtection="0"/>
    <xf numFmtId="42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39" fillId="7" borderId="4" applyNumberFormat="0" applyAlignment="0" applyProtection="0"/>
    <xf numFmtId="0" fontId="114" fillId="36" borderId="19" applyNumberFormat="0" applyAlignment="0" applyProtection="0"/>
    <xf numFmtId="0" fontId="115" fillId="47" borderId="0" applyNumberFormat="0" applyBorder="0" applyAlignment="0" applyProtection="0"/>
    <xf numFmtId="235" fontId="52" fillId="0" borderId="0" applyFont="0" applyFill="0" applyBorder="0" applyAlignment="0" applyProtection="0"/>
    <xf numFmtId="236" fontId="52" fillId="0" borderId="0" applyFont="0" applyFill="0" applyBorder="0" applyAlignment="0" applyProtection="0"/>
    <xf numFmtId="0" fontId="116" fillId="0" borderId="17" applyNumberFormat="0" applyFill="0" applyAlignment="0" applyProtection="0"/>
  </cellStyleXfs>
  <cellXfs count="296">
    <xf numFmtId="0" fontId="0" fillId="0" borderId="0" xfId="0"/>
    <xf numFmtId="197" fontId="9" fillId="0" borderId="0" xfId="96" applyNumberFormat="1" applyFont="1" applyFill="1"/>
    <xf numFmtId="197" fontId="9" fillId="0" borderId="0" xfId="0" applyNumberFormat="1" applyFont="1" applyFill="1"/>
    <xf numFmtId="191" fontId="9" fillId="0" borderId="0" xfId="96" applyFont="1" applyFill="1"/>
    <xf numFmtId="191" fontId="9" fillId="0" borderId="0" xfId="96" applyFont="1" applyFill="1" applyAlignment="1"/>
    <xf numFmtId="49" fontId="9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top"/>
    </xf>
    <xf numFmtId="49" fontId="9" fillId="0" borderId="0" xfId="0" applyNumberFormat="1" applyFont="1" applyFill="1" applyBorder="1" applyAlignment="1">
      <alignment vertical="center"/>
    </xf>
    <xf numFmtId="201" fontId="9" fillId="0" borderId="0" xfId="0" applyNumberFormat="1" applyFont="1" applyFill="1" applyBorder="1" applyAlignment="1">
      <alignment horizontal="right"/>
    </xf>
    <xf numFmtId="43" fontId="9" fillId="0" borderId="0" xfId="96" applyNumberFormat="1" applyFont="1" applyFill="1" applyBorder="1" applyAlignment="1">
      <alignment vertical="center"/>
    </xf>
    <xf numFmtId="200" fontId="9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/>
    <xf numFmtId="49" fontId="9" fillId="0" borderId="0" xfId="96" applyNumberFormat="1" applyFont="1" applyFill="1" applyBorder="1" applyAlignment="1">
      <alignment horizontal="right" vertical="center"/>
    </xf>
    <xf numFmtId="191" fontId="9" fillId="0" borderId="0" xfId="96" applyFont="1" applyFill="1" applyBorder="1" applyAlignment="1"/>
    <xf numFmtId="2" fontId="9" fillId="0" borderId="0" xfId="0" applyNumberFormat="1" applyFont="1" applyFill="1" applyAlignment="1"/>
    <xf numFmtId="43" fontId="9" fillId="0" borderId="0" xfId="96" applyNumberFormat="1" applyFont="1" applyFill="1" applyBorder="1" applyAlignment="1"/>
    <xf numFmtId="43" fontId="9" fillId="0" borderId="0" xfId="0" applyNumberFormat="1" applyFont="1" applyFill="1" applyBorder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vertical="top"/>
    </xf>
    <xf numFmtId="191" fontId="9" fillId="0" borderId="0" xfId="96" applyFont="1" applyFill="1" applyBorder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top"/>
    </xf>
    <xf numFmtId="0" fontId="9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Alignment="1"/>
    <xf numFmtId="49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29" xfId="0" applyNumberFormat="1" applyFont="1" applyFill="1" applyBorder="1" applyAlignment="1">
      <alignment horizontal="center" vertical="center" wrapText="1"/>
    </xf>
    <xf numFmtId="49" fontId="9" fillId="0" borderId="0" xfId="0" quotePrefix="1" applyNumberFormat="1" applyFont="1" applyFill="1" applyBorder="1" applyAlignment="1">
      <alignment vertical="center"/>
    </xf>
    <xf numFmtId="202" fontId="9" fillId="0" borderId="0" xfId="0" applyNumberFormat="1" applyFont="1" applyFill="1" applyBorder="1" applyAlignment="1">
      <alignment horizontal="right"/>
    </xf>
    <xf numFmtId="49" fontId="9" fillId="0" borderId="0" xfId="0" quotePrefix="1" applyNumberFormat="1" applyFont="1" applyFill="1" applyBorder="1" applyAlignment="1"/>
    <xf numFmtId="204" fontId="9" fillId="0" borderId="0" xfId="0" applyNumberFormat="1" applyFont="1" applyFill="1"/>
    <xf numFmtId="204" fontId="9" fillId="0" borderId="0" xfId="96" applyNumberFormat="1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204" fontId="9" fillId="0" borderId="0" xfId="96" applyNumberFormat="1" applyFont="1" applyFill="1" applyBorder="1"/>
    <xf numFmtId="204" fontId="9" fillId="0" borderId="0" xfId="96" applyNumberFormat="1" applyFont="1" applyFill="1" applyAlignment="1">
      <alignment horizontal="right"/>
    </xf>
    <xf numFmtId="204" fontId="9" fillId="0" borderId="0" xfId="96" applyNumberFormat="1" applyFont="1" applyFill="1" applyBorder="1" applyAlignment="1"/>
    <xf numFmtId="204" fontId="12" fillId="0" borderId="0" xfId="96" applyNumberFormat="1" applyFont="1" applyFill="1" applyBorder="1" applyAlignment="1">
      <alignment horizontal="right"/>
    </xf>
    <xf numFmtId="49" fontId="9" fillId="0" borderId="29" xfId="0" applyNumberFormat="1" applyFont="1" applyFill="1" applyBorder="1" applyAlignment="1">
      <alignment horizontal="center"/>
    </xf>
    <xf numFmtId="191" fontId="9" fillId="0" borderId="0" xfId="96" applyNumberFormat="1" applyFont="1" applyFill="1" applyBorder="1" applyAlignment="1"/>
    <xf numFmtId="204" fontId="9" fillId="0" borderId="0" xfId="96" applyNumberFormat="1" applyFont="1" applyFill="1"/>
    <xf numFmtId="204" fontId="9" fillId="0" borderId="29" xfId="96" applyNumberFormat="1" applyFont="1" applyFill="1" applyBorder="1"/>
    <xf numFmtId="204" fontId="12" fillId="0" borderId="0" xfId="96" applyNumberFormat="1" applyFont="1" applyFill="1" applyBorder="1" applyAlignment="1">
      <alignment vertical="center"/>
    </xf>
    <xf numFmtId="207" fontId="9" fillId="0" borderId="0" xfId="96" applyNumberFormat="1" applyFont="1" applyFill="1"/>
    <xf numFmtId="4" fontId="9" fillId="0" borderId="0" xfId="0" applyNumberFormat="1" applyFont="1" applyFill="1"/>
    <xf numFmtId="3" fontId="9" fillId="0" borderId="0" xfId="96" applyNumberFormat="1" applyFont="1" applyFill="1"/>
    <xf numFmtId="3" fontId="9" fillId="0" borderId="0" xfId="0" applyNumberFormat="1" applyFont="1" applyFill="1"/>
    <xf numFmtId="3" fontId="9" fillId="0" borderId="0" xfId="0" applyNumberFormat="1" applyFont="1" applyFill="1" applyBorder="1" applyAlignment="1">
      <alignment horizontal="center"/>
    </xf>
    <xf numFmtId="3" fontId="9" fillId="0" borderId="0" xfId="96" applyNumberFormat="1" applyFont="1" applyFill="1" applyBorder="1"/>
    <xf numFmtId="3" fontId="9" fillId="0" borderId="0" xfId="0" applyNumberFormat="1" applyFont="1" applyFill="1" applyBorder="1" applyAlignment="1"/>
    <xf numFmtId="191" fontId="9" fillId="0" borderId="0" xfId="96" applyNumberFormat="1" applyFont="1" applyFill="1" applyBorder="1" applyAlignment="1">
      <alignment horizontal="right" vertical="center"/>
    </xf>
    <xf numFmtId="191" fontId="9" fillId="0" borderId="0" xfId="0" applyNumberFormat="1" applyFont="1" applyFill="1" applyBorder="1" applyAlignment="1"/>
    <xf numFmtId="204" fontId="9" fillId="0" borderId="7" xfId="96" applyNumberFormat="1" applyFont="1" applyFill="1" applyBorder="1"/>
    <xf numFmtId="204" fontId="9" fillId="0" borderId="11" xfId="96" applyNumberFormat="1" applyFont="1" applyFill="1" applyBorder="1"/>
    <xf numFmtId="204" fontId="12" fillId="0" borderId="0" xfId="96" applyNumberFormat="1" applyFont="1" applyFill="1" applyBorder="1" applyAlignment="1">
      <alignment horizontal="right" vertical="center"/>
    </xf>
    <xf numFmtId="204" fontId="9" fillId="0" borderId="0" xfId="0" applyNumberFormat="1" applyFont="1" applyFill="1" applyBorder="1" applyAlignment="1"/>
    <xf numFmtId="191" fontId="12" fillId="0" borderId="0" xfId="96" applyNumberFormat="1" applyFont="1" applyFill="1" applyBorder="1" applyAlignment="1">
      <alignment horizontal="right" vertical="center"/>
    </xf>
    <xf numFmtId="204" fontId="9" fillId="0" borderId="0" xfId="96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left" vertical="center"/>
    </xf>
    <xf numFmtId="191" fontId="9" fillId="0" borderId="0" xfId="96" applyNumberFormat="1" applyFont="1" applyFill="1" applyBorder="1" applyAlignment="1">
      <alignment horizontal="right"/>
    </xf>
    <xf numFmtId="191" fontId="12" fillId="0" borderId="0" xfId="96" applyNumberFormat="1" applyFont="1" applyFill="1" applyBorder="1" applyAlignment="1">
      <alignment horizontal="right"/>
    </xf>
    <xf numFmtId="0" fontId="23" fillId="0" borderId="0" xfId="0" applyFont="1" applyFill="1" applyAlignment="1">
      <alignment vertical="center"/>
    </xf>
    <xf numFmtId="197" fontId="9" fillId="0" borderId="0" xfId="0" applyNumberFormat="1" applyFont="1" applyFill="1" applyBorder="1" applyAlignment="1">
      <alignment horizontal="center"/>
    </xf>
    <xf numFmtId="49" fontId="21" fillId="0" borderId="0" xfId="0" applyNumberFormat="1" applyFont="1" applyFill="1" applyAlignment="1"/>
    <xf numFmtId="49" fontId="21" fillId="0" borderId="0" xfId="0" applyNumberFormat="1" applyFont="1" applyFill="1" applyBorder="1" applyAlignment="1"/>
    <xf numFmtId="49" fontId="21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center" vertical="top"/>
    </xf>
    <xf numFmtId="49" fontId="21" fillId="0" borderId="29" xfId="0" applyNumberFormat="1" applyFont="1" applyFill="1" applyBorder="1" applyAlignment="1">
      <alignment vertical="center" wrapText="1"/>
    </xf>
    <xf numFmtId="49" fontId="21" fillId="0" borderId="29" xfId="0" applyNumberFormat="1" applyFont="1" applyFill="1" applyBorder="1" applyAlignment="1">
      <alignment horizontal="center" vertical="top"/>
    </xf>
    <xf numFmtId="49" fontId="21" fillId="0" borderId="0" xfId="0" applyNumberFormat="1" applyFont="1" applyFill="1" applyBorder="1" applyAlignment="1">
      <alignment vertical="center"/>
    </xf>
    <xf numFmtId="204" fontId="21" fillId="0" borderId="0" xfId="96" applyNumberFormat="1" applyFont="1" applyFill="1" applyBorder="1" applyAlignment="1"/>
    <xf numFmtId="204" fontId="21" fillId="0" borderId="0" xfId="96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right"/>
    </xf>
    <xf numFmtId="0" fontId="0" fillId="0" borderId="0" xfId="0" applyFill="1"/>
    <xf numFmtId="211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191" fontId="0" fillId="0" borderId="0" xfId="0" applyNumberFormat="1" applyFill="1"/>
    <xf numFmtId="0" fontId="9" fillId="0" borderId="0" xfId="0" applyFont="1" applyFill="1" applyBorder="1"/>
    <xf numFmtId="3" fontId="9" fillId="0" borderId="0" xfId="0" applyNumberFormat="1" applyFont="1" applyFill="1" applyBorder="1"/>
    <xf numFmtId="0" fontId="17" fillId="0" borderId="0" xfId="0" applyFont="1" applyFill="1" applyAlignment="1"/>
    <xf numFmtId="191" fontId="10" fillId="0" borderId="0" xfId="96" applyFont="1" applyFill="1" applyAlignment="1">
      <alignment horizontal="center"/>
    </xf>
    <xf numFmtId="0" fontId="0" fillId="0" borderId="0" xfId="0" applyFill="1" applyBorder="1"/>
    <xf numFmtId="204" fontId="0" fillId="0" borderId="0" xfId="0" applyNumberFormat="1" applyFill="1"/>
    <xf numFmtId="0" fontId="21" fillId="0" borderId="0" xfId="0" applyFont="1" applyFill="1"/>
    <xf numFmtId="0" fontId="15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 vertical="center"/>
    </xf>
    <xf numFmtId="0" fontId="21" fillId="0" borderId="29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49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49" fontId="21" fillId="0" borderId="0" xfId="0" applyNumberFormat="1" applyFont="1" applyFill="1" applyAlignment="1">
      <alignment horizontal="center"/>
    </xf>
    <xf numFmtId="204" fontId="21" fillId="0" borderId="0" xfId="96" applyNumberFormat="1" applyFont="1" applyFill="1"/>
    <xf numFmtId="204" fontId="21" fillId="0" borderId="0" xfId="0" applyNumberFormat="1" applyFont="1" applyFill="1"/>
    <xf numFmtId="191" fontId="21" fillId="0" borderId="0" xfId="96" applyFont="1" applyFill="1"/>
    <xf numFmtId="204" fontId="21" fillId="0" borderId="29" xfId="96" applyNumberFormat="1" applyFont="1" applyFill="1" applyBorder="1"/>
    <xf numFmtId="204" fontId="21" fillId="0" borderId="0" xfId="96" applyNumberFormat="1" applyFont="1" applyFill="1" applyBorder="1"/>
    <xf numFmtId="204" fontId="21" fillId="0" borderId="11" xfId="96" applyNumberFormat="1" applyFont="1" applyFill="1" applyBorder="1"/>
    <xf numFmtId="0" fontId="25" fillId="0" borderId="0" xfId="0" applyFont="1" applyFill="1"/>
    <xf numFmtId="43" fontId="21" fillId="0" borderId="0" xfId="0" applyNumberFormat="1" applyFont="1" applyFill="1"/>
    <xf numFmtId="191" fontId="21" fillId="0" borderId="0" xfId="0" applyNumberFormat="1" applyFont="1" applyFill="1"/>
    <xf numFmtId="3" fontId="21" fillId="0" borderId="0" xfId="0" applyNumberFormat="1" applyFont="1" applyFill="1"/>
    <xf numFmtId="191" fontId="21" fillId="0" borderId="0" xfId="96" applyNumberFormat="1" applyFont="1" applyFill="1" applyBorder="1"/>
    <xf numFmtId="204" fontId="21" fillId="0" borderId="7" xfId="96" applyNumberFormat="1" applyFont="1" applyFill="1" applyBorder="1"/>
    <xf numFmtId="0" fontId="15" fillId="0" borderId="0" xfId="0" applyFont="1" applyFill="1"/>
    <xf numFmtId="0" fontId="21" fillId="0" borderId="0" xfId="946" applyNumberFormat="1" applyFont="1" applyFill="1" applyAlignment="1">
      <alignment vertical="center"/>
    </xf>
    <xf numFmtId="0" fontId="21" fillId="0" borderId="0" xfId="946" applyNumberFormat="1" applyFont="1" applyFill="1" applyAlignment="1">
      <alignment horizontal="left" vertical="center"/>
    </xf>
    <xf numFmtId="208" fontId="21" fillId="0" borderId="0" xfId="553" applyNumberFormat="1" applyFont="1" applyFill="1" applyBorder="1" applyAlignment="1">
      <alignment horizontal="center" vertical="center"/>
    </xf>
    <xf numFmtId="209" fontId="21" fillId="0" borderId="0" xfId="946" applyNumberFormat="1" applyFont="1" applyFill="1" applyAlignment="1">
      <alignment horizontal="center" vertical="center"/>
    </xf>
    <xf numFmtId="0" fontId="21" fillId="0" borderId="0" xfId="1586" applyFont="1" applyFill="1" applyBorder="1"/>
    <xf numFmtId="0" fontId="21" fillId="0" borderId="0" xfId="946" applyNumberFormat="1" applyFont="1" applyFill="1" applyBorder="1" applyAlignment="1">
      <alignment vertical="center"/>
    </xf>
    <xf numFmtId="0" fontId="21" fillId="0" borderId="0" xfId="946" applyNumberFormat="1" applyFont="1" applyFill="1" applyBorder="1" applyAlignment="1">
      <alignment horizontal="left" vertical="center"/>
    </xf>
    <xf numFmtId="209" fontId="21" fillId="0" borderId="0" xfId="1586" applyNumberFormat="1" applyFont="1" applyFill="1" applyBorder="1" applyAlignment="1">
      <alignment horizontal="center"/>
    </xf>
    <xf numFmtId="38" fontId="21" fillId="0" borderId="0" xfId="946" applyNumberFormat="1" applyFont="1" applyFill="1" applyAlignment="1">
      <alignment vertical="center"/>
    </xf>
    <xf numFmtId="0" fontId="21" fillId="0" borderId="0" xfId="1586" applyFont="1" applyFill="1"/>
    <xf numFmtId="0" fontId="21" fillId="0" borderId="0" xfId="946" applyNumberFormat="1" applyFont="1" applyFill="1" applyAlignment="1">
      <alignment horizontal="center" vertical="center"/>
    </xf>
    <xf numFmtId="209" fontId="21" fillId="0" borderId="7" xfId="1586" applyNumberFormat="1" applyFont="1" applyFill="1" applyBorder="1" applyAlignment="1">
      <alignment horizontal="center"/>
    </xf>
    <xf numFmtId="0" fontId="15" fillId="0" borderId="0" xfId="1584" applyFont="1" applyFill="1"/>
    <xf numFmtId="0" fontId="21" fillId="0" borderId="0" xfId="1584" applyFont="1" applyFill="1"/>
    <xf numFmtId="0" fontId="21" fillId="0" borderId="0" xfId="1584" applyFont="1" applyFill="1" applyAlignment="1">
      <alignment horizontal="center"/>
    </xf>
    <xf numFmtId="0" fontId="21" fillId="0" borderId="0" xfId="1584" applyFont="1" applyFill="1" applyBorder="1" applyAlignment="1">
      <alignment horizontal="center"/>
    </xf>
    <xf numFmtId="203" fontId="21" fillId="0" borderId="0" xfId="96" applyNumberFormat="1" applyFont="1" applyFill="1" applyBorder="1" applyAlignment="1">
      <alignment horizontal="center"/>
    </xf>
    <xf numFmtId="203" fontId="21" fillId="0" borderId="0" xfId="96" applyNumberFormat="1" applyFont="1" applyFill="1" applyBorder="1"/>
    <xf numFmtId="0" fontId="21" fillId="0" borderId="0" xfId="1584" applyFont="1" applyFill="1" applyBorder="1"/>
    <xf numFmtId="204" fontId="21" fillId="0" borderId="7" xfId="1584" applyNumberFormat="1" applyFont="1" applyFill="1" applyBorder="1" applyAlignment="1">
      <alignment horizontal="right"/>
    </xf>
    <xf numFmtId="204" fontId="21" fillId="0" borderId="0" xfId="1584" applyNumberFormat="1" applyFont="1" applyFill="1" applyBorder="1"/>
    <xf numFmtId="204" fontId="21" fillId="0" borderId="0" xfId="1584" applyNumberFormat="1" applyFont="1" applyFill="1" applyBorder="1" applyAlignment="1">
      <alignment horizontal="right"/>
    </xf>
    <xf numFmtId="212" fontId="21" fillId="0" borderId="0" xfId="1584" applyNumberFormat="1" applyFont="1" applyFill="1" applyBorder="1" applyAlignment="1">
      <alignment horizontal="right"/>
    </xf>
    <xf numFmtId="191" fontId="21" fillId="0" borderId="0" xfId="96" applyNumberFormat="1" applyFont="1" applyFill="1"/>
    <xf numFmtId="204" fontId="21" fillId="0" borderId="0" xfId="96" applyNumberFormat="1" applyFont="1" applyFill="1" applyAlignment="1">
      <alignment horizontal="center"/>
    </xf>
    <xf numFmtId="0" fontId="21" fillId="0" borderId="0" xfId="0" applyFont="1" applyFill="1" applyAlignment="1"/>
    <xf numFmtId="43" fontId="21" fillId="0" borderId="0" xfId="1459" applyFont="1" applyFill="1" applyAlignment="1"/>
    <xf numFmtId="191" fontId="21" fillId="0" borderId="0" xfId="96" applyFont="1" applyFill="1" applyAlignment="1"/>
    <xf numFmtId="0" fontId="25" fillId="0" borderId="0" xfId="0" applyFont="1" applyFill="1" applyAlignment="1"/>
    <xf numFmtId="191" fontId="21" fillId="0" borderId="0" xfId="0" applyNumberFormat="1" applyFont="1" applyFill="1" applyAlignment="1">
      <alignment horizontal="center"/>
    </xf>
    <xf numFmtId="43" fontId="21" fillId="0" borderId="0" xfId="1459" applyFont="1" applyFill="1" applyAlignment="1">
      <alignment horizontal="center"/>
    </xf>
    <xf numFmtId="191" fontId="21" fillId="0" borderId="0" xfId="96" applyFont="1" applyFill="1" applyAlignment="1">
      <alignment horizontal="center"/>
    </xf>
    <xf numFmtId="200" fontId="21" fillId="0" borderId="0" xfId="1459" applyNumberFormat="1" applyFont="1" applyFill="1" applyAlignment="1"/>
    <xf numFmtId="191" fontId="21" fillId="0" borderId="0" xfId="0" applyNumberFormat="1" applyFont="1" applyFill="1" applyAlignment="1"/>
    <xf numFmtId="204" fontId="21" fillId="0" borderId="0" xfId="96" applyNumberFormat="1" applyFont="1" applyFill="1" applyAlignment="1"/>
    <xf numFmtId="0" fontId="21" fillId="0" borderId="0" xfId="0" applyFont="1" applyFill="1" applyAlignment="1">
      <alignment horizontal="justify"/>
    </xf>
    <xf numFmtId="0" fontId="21" fillId="0" borderId="0" xfId="0" applyFont="1" applyFill="1" applyBorder="1" applyAlignment="1"/>
    <xf numFmtId="197" fontId="21" fillId="0" borderId="0" xfId="0" applyNumberFormat="1" applyFont="1" applyFill="1" applyAlignment="1"/>
    <xf numFmtId="43" fontId="21" fillId="0" borderId="0" xfId="0" applyNumberFormat="1" applyFont="1" applyFill="1" applyAlignment="1"/>
    <xf numFmtId="0" fontId="21" fillId="0" borderId="0" xfId="0" applyFont="1" applyFill="1" applyAlignment="1">
      <alignment horizontal="left"/>
    </xf>
    <xf numFmtId="204" fontId="21" fillId="0" borderId="0" xfId="1459" applyNumberFormat="1" applyFont="1" applyFill="1" applyAlignment="1"/>
    <xf numFmtId="0" fontId="21" fillId="0" borderId="0" xfId="0" applyFont="1" applyFill="1" applyAlignment="1">
      <alignment vertical="top"/>
    </xf>
    <xf numFmtId="204" fontId="21" fillId="0" borderId="0" xfId="1459" applyNumberFormat="1" applyFont="1" applyFill="1" applyBorder="1" applyAlignment="1"/>
    <xf numFmtId="194" fontId="21" fillId="0" borderId="0" xfId="1459" applyNumberFormat="1" applyFont="1" applyFill="1" applyAlignment="1"/>
    <xf numFmtId="43" fontId="21" fillId="0" borderId="0" xfId="1459" applyNumberFormat="1" applyFont="1" applyFill="1" applyAlignment="1"/>
    <xf numFmtId="206" fontId="21" fillId="0" borderId="0" xfId="96" applyNumberFormat="1" applyFont="1" applyFill="1" applyAlignment="1"/>
    <xf numFmtId="49" fontId="21" fillId="0" borderId="0" xfId="0" applyNumberFormat="1" applyFont="1" applyFill="1" applyAlignment="1">
      <alignment horizontal="right"/>
    </xf>
    <xf numFmtId="0" fontId="26" fillId="0" borderId="0" xfId="0" applyFont="1" applyFill="1" applyAlignment="1"/>
    <xf numFmtId="43" fontId="26" fillId="0" borderId="0" xfId="1459" applyFont="1" applyFill="1" applyAlignment="1"/>
    <xf numFmtId="198" fontId="21" fillId="0" borderId="0" xfId="1459" applyNumberFormat="1" applyFont="1" applyFill="1" applyBorder="1" applyAlignment="1"/>
    <xf numFmtId="198" fontId="21" fillId="0" borderId="0" xfId="1459" applyNumberFormat="1" applyFont="1" applyFill="1" applyAlignment="1"/>
    <xf numFmtId="191" fontId="21" fillId="0" borderId="0" xfId="946" applyNumberFormat="1" applyFont="1" applyFill="1" applyBorder="1" applyAlignment="1">
      <alignment horizontal="left" vertical="center"/>
    </xf>
    <xf numFmtId="191" fontId="21" fillId="0" borderId="0" xfId="96" applyFont="1" applyFill="1" applyBorder="1"/>
    <xf numFmtId="0" fontId="21" fillId="0" borderId="30" xfId="0" applyFont="1" applyFill="1" applyBorder="1"/>
    <xf numFmtId="43" fontId="21" fillId="0" borderId="0" xfId="0" applyNumberFormat="1" applyFont="1" applyFill="1" applyBorder="1"/>
    <xf numFmtId="38" fontId="21" fillId="0" borderId="0" xfId="946" applyNumberFormat="1" applyFont="1" applyFill="1" applyBorder="1" applyAlignment="1">
      <alignment vertical="center"/>
    </xf>
    <xf numFmtId="0" fontId="21" fillId="0" borderId="0" xfId="0" applyFont="1" applyFill="1" applyBorder="1"/>
    <xf numFmtId="204" fontId="21" fillId="0" borderId="0" xfId="561" applyNumberFormat="1" applyFont="1" applyFill="1" applyAlignment="1"/>
    <xf numFmtId="205" fontId="27" fillId="0" borderId="0" xfId="96" applyNumberFormat="1" applyFont="1" applyFill="1" applyBorder="1" applyAlignment="1">
      <alignment horizontal="right"/>
    </xf>
    <xf numFmtId="204" fontId="27" fillId="0" borderId="0" xfId="561" applyNumberFormat="1" applyFont="1" applyFill="1" applyBorder="1" applyAlignment="1">
      <alignment horizontal="right"/>
    </xf>
    <xf numFmtId="204" fontId="27" fillId="0" borderId="0" xfId="96" applyNumberFormat="1" applyFont="1" applyFill="1" applyAlignment="1"/>
    <xf numFmtId="205" fontId="27" fillId="0" borderId="0" xfId="96" applyNumberFormat="1" applyFont="1" applyFill="1" applyAlignment="1"/>
    <xf numFmtId="204" fontId="27" fillId="0" borderId="0" xfId="561" applyNumberFormat="1" applyFont="1" applyFill="1" applyAlignment="1"/>
    <xf numFmtId="0" fontId="27" fillId="0" borderId="0" xfId="0" applyFont="1" applyFill="1" applyAlignment="1"/>
    <xf numFmtId="203" fontId="27" fillId="0" borderId="0" xfId="96" applyNumberFormat="1" applyFont="1" applyFill="1" applyAlignment="1"/>
    <xf numFmtId="205" fontId="27" fillId="0" borderId="0" xfId="0" applyNumberFormat="1" applyFont="1" applyFill="1" applyAlignment="1"/>
    <xf numFmtId="204" fontId="27" fillId="0" borderId="0" xfId="561" applyNumberFormat="1" applyFont="1" applyFill="1" applyBorder="1" applyAlignment="1"/>
    <xf numFmtId="191" fontId="27" fillId="0" borderId="0" xfId="96" applyNumberFormat="1" applyFont="1" applyFill="1" applyBorder="1" applyAlignment="1"/>
    <xf numFmtId="205" fontId="27" fillId="0" borderId="0" xfId="96" applyNumberFormat="1" applyFont="1" applyFill="1" applyBorder="1" applyAlignment="1"/>
    <xf numFmtId="197" fontId="27" fillId="0" borderId="0" xfId="96" applyNumberFormat="1" applyFont="1" applyFill="1" applyAlignment="1"/>
    <xf numFmtId="205" fontId="27" fillId="0" borderId="0" xfId="96" applyNumberFormat="1" applyFont="1" applyFill="1" applyBorder="1"/>
    <xf numFmtId="204" fontId="27" fillId="0" borderId="0" xfId="1459" applyNumberFormat="1" applyFont="1" applyFill="1" applyAlignment="1"/>
    <xf numFmtId="204" fontId="27" fillId="0" borderId="0" xfId="0" applyNumberFormat="1" applyFont="1" applyFill="1" applyAlignment="1"/>
    <xf numFmtId="204" fontId="27" fillId="0" borderId="0" xfId="96" applyNumberFormat="1" applyFont="1" applyFill="1"/>
    <xf numFmtId="204" fontId="27" fillId="0" borderId="0" xfId="96" applyNumberFormat="1" applyFont="1" applyFill="1" applyBorder="1" applyAlignment="1">
      <alignment vertical="top"/>
    </xf>
    <xf numFmtId="203" fontId="27" fillId="0" borderId="0" xfId="96" applyNumberFormat="1" applyFont="1" applyFill="1" applyBorder="1" applyAlignment="1">
      <alignment vertical="top"/>
    </xf>
    <xf numFmtId="204" fontId="27" fillId="0" borderId="0" xfId="96" applyNumberFormat="1" applyFont="1" applyFill="1" applyBorder="1" applyAlignment="1">
      <alignment horizontal="right"/>
    </xf>
    <xf numFmtId="204" fontId="28" fillId="0" borderId="11" xfId="96" applyNumberFormat="1" applyFont="1" applyFill="1" applyBorder="1" applyAlignment="1">
      <alignment horizontal="right"/>
    </xf>
    <xf numFmtId="204" fontId="27" fillId="0" borderId="0" xfId="96" applyNumberFormat="1" applyFont="1" applyFill="1" applyBorder="1"/>
    <xf numFmtId="204" fontId="27" fillId="0" borderId="0" xfId="96" applyNumberFormat="1" applyFont="1" applyFill="1" applyBorder="1" applyAlignment="1"/>
    <xf numFmtId="204" fontId="27" fillId="0" borderId="7" xfId="96" applyNumberFormat="1" applyFont="1" applyFill="1" applyBorder="1" applyAlignment="1"/>
    <xf numFmtId="210" fontId="27" fillId="0" borderId="0" xfId="96" applyNumberFormat="1" applyFont="1" applyFill="1" applyBorder="1" applyAlignment="1"/>
    <xf numFmtId="210" fontId="27" fillId="0" borderId="0" xfId="96" applyNumberFormat="1" applyFont="1" applyFill="1" applyAlignment="1"/>
    <xf numFmtId="0" fontId="29" fillId="0" borderId="0" xfId="0" applyFont="1" applyFill="1"/>
    <xf numFmtId="204" fontId="9" fillId="0" borderId="31" xfId="96" applyNumberFormat="1" applyFont="1" applyFill="1" applyBorder="1"/>
    <xf numFmtId="204" fontId="27" fillId="0" borderId="29" xfId="96" applyNumberFormat="1" applyFont="1" applyFill="1" applyBorder="1"/>
    <xf numFmtId="191" fontId="21" fillId="0" borderId="0" xfId="96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/>
    </xf>
    <xf numFmtId="49" fontId="15" fillId="0" borderId="0" xfId="0" applyNumberFormat="1" applyFont="1" applyFill="1" applyAlignment="1"/>
    <xf numFmtId="0" fontId="15" fillId="0" borderId="0" xfId="0" applyNumberFormat="1" applyFont="1" applyFill="1" applyAlignment="1"/>
    <xf numFmtId="49" fontId="9" fillId="0" borderId="0" xfId="0" applyNumberFormat="1" applyFont="1" applyFill="1" applyAlignment="1">
      <alignment horizontal="right"/>
    </xf>
    <xf numFmtId="49" fontId="21" fillId="0" borderId="32" xfId="0" applyNumberFormat="1" applyFont="1" applyFill="1" applyBorder="1" applyAlignment="1">
      <alignment horizontal="center" vertical="center" wrapText="1"/>
    </xf>
    <xf numFmtId="49" fontId="21" fillId="0" borderId="29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Alignment="1">
      <alignment horizontal="center"/>
    </xf>
    <xf numFmtId="204" fontId="10" fillId="0" borderId="0" xfId="0" applyNumberFormat="1" applyFont="1" applyFill="1" applyAlignment="1">
      <alignment horizontal="center"/>
    </xf>
    <xf numFmtId="204" fontId="28" fillId="0" borderId="11" xfId="96" applyNumberFormat="1" applyFont="1" applyFill="1" applyBorder="1" applyAlignment="1"/>
    <xf numFmtId="49" fontId="9" fillId="0" borderId="29" xfId="0" quotePrefix="1" applyNumberFormat="1" applyFont="1" applyFill="1" applyBorder="1" applyAlignment="1">
      <alignment horizontal="center"/>
    </xf>
    <xf numFmtId="199" fontId="21" fillId="0" borderId="0" xfId="1459" applyNumberFormat="1" applyFont="1" applyFill="1" applyAlignment="1"/>
    <xf numFmtId="204" fontId="27" fillId="0" borderId="29" xfId="561" applyNumberFormat="1" applyFont="1" applyFill="1" applyBorder="1" applyAlignment="1">
      <alignment horizontal="center"/>
    </xf>
    <xf numFmtId="43" fontId="9" fillId="0" borderId="0" xfId="0" applyNumberFormat="1" applyFont="1" applyFill="1"/>
    <xf numFmtId="204" fontId="27" fillId="0" borderId="29" xfId="96" applyNumberFormat="1" applyFont="1" applyFill="1" applyBorder="1" applyAlignment="1"/>
    <xf numFmtId="204" fontId="28" fillId="0" borderId="0" xfId="96" applyNumberFormat="1" applyFont="1" applyFill="1" applyAlignment="1"/>
    <xf numFmtId="49" fontId="9" fillId="0" borderId="0" xfId="0" quotePrefix="1" applyNumberFormat="1" applyFont="1" applyFill="1" applyBorder="1" applyAlignment="1">
      <alignment horizontal="center"/>
    </xf>
    <xf numFmtId="49" fontId="21" fillId="0" borderId="11" xfId="0" applyNumberFormat="1" applyFont="1" applyFill="1" applyBorder="1" applyAlignment="1">
      <alignment horizontal="center"/>
    </xf>
    <xf numFmtId="191" fontId="21" fillId="0" borderId="0" xfId="171" applyFont="1" applyFill="1" applyAlignment="1"/>
    <xf numFmtId="204" fontId="27" fillId="0" borderId="0" xfId="171" applyNumberFormat="1" applyFont="1" applyFill="1" applyAlignment="1"/>
    <xf numFmtId="204" fontId="27" fillId="0" borderId="0" xfId="171" applyNumberFormat="1" applyFont="1" applyFill="1" applyBorder="1" applyAlignment="1">
      <alignment vertical="top"/>
    </xf>
    <xf numFmtId="204" fontId="15" fillId="0" borderId="0" xfId="96" applyNumberFormat="1" applyFont="1" applyFill="1" applyBorder="1"/>
    <xf numFmtId="204" fontId="15" fillId="0" borderId="0" xfId="96" applyNumberFormat="1" applyFont="1" applyFill="1"/>
    <xf numFmtId="191" fontId="15" fillId="0" borderId="0" xfId="96" applyNumberFormat="1" applyFont="1" applyFill="1" applyBorder="1"/>
    <xf numFmtId="191" fontId="15" fillId="0" borderId="0" xfId="96" applyFont="1" applyFill="1"/>
    <xf numFmtId="204" fontId="27" fillId="0" borderId="0" xfId="561" applyNumberFormat="1" applyFont="1" applyFill="1" applyBorder="1" applyAlignment="1">
      <alignment horizontal="center"/>
    </xf>
    <xf numFmtId="0" fontId="21" fillId="62" borderId="0" xfId="0" applyFont="1" applyFill="1" applyAlignment="1"/>
    <xf numFmtId="49" fontId="9" fillId="0" borderId="0" xfId="0" applyNumberFormat="1" applyFont="1" applyFill="1" applyBorder="1" applyAlignment="1">
      <alignment horizontal="right" vertical="center"/>
    </xf>
    <xf numFmtId="204" fontId="9" fillId="0" borderId="0" xfId="96" applyNumberFormat="1" applyFont="1" applyFill="1" applyAlignment="1"/>
    <xf numFmtId="238" fontId="21" fillId="0" borderId="0" xfId="1584" applyNumberFormat="1" applyFont="1" applyFill="1" applyBorder="1"/>
    <xf numFmtId="238" fontId="21" fillId="0" borderId="0" xfId="1584" applyNumberFormat="1" applyFont="1" applyFill="1" applyBorder="1" applyAlignment="1">
      <alignment horizontal="right"/>
    </xf>
    <xf numFmtId="204" fontId="27" fillId="0" borderId="0" xfId="0" applyNumberFormat="1" applyFont="1" applyFill="1" applyBorder="1" applyAlignment="1">
      <alignment horizontal="center"/>
    </xf>
    <xf numFmtId="204" fontId="21" fillId="0" borderId="0" xfId="0" applyNumberFormat="1" applyFont="1" applyFill="1" applyBorder="1" applyAlignment="1">
      <alignment horizontal="center"/>
    </xf>
    <xf numFmtId="204" fontId="21" fillId="0" borderId="0" xfId="0" applyNumberFormat="1" applyFont="1" applyFill="1" applyAlignment="1"/>
    <xf numFmtId="0" fontId="144" fillId="0" borderId="0" xfId="921"/>
    <xf numFmtId="49" fontId="21" fillId="0" borderId="0" xfId="679" applyNumberFormat="1" applyFont="1" applyFill="1" applyAlignment="1">
      <alignment horizontal="right"/>
    </xf>
    <xf numFmtId="191" fontId="21" fillId="0" borderId="0" xfId="0" applyNumberFormat="1" applyFont="1" applyFill="1" applyAlignment="1">
      <alignment horizontal="right"/>
    </xf>
    <xf numFmtId="49" fontId="21" fillId="0" borderId="29" xfId="0" applyNumberFormat="1" applyFont="1" applyFill="1" applyBorder="1" applyAlignment="1">
      <alignment horizontal="center" vertical="center" wrapText="1"/>
    </xf>
    <xf numFmtId="49" fontId="21" fillId="0" borderId="11" xfId="0" applyNumberFormat="1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 vertical="center"/>
    </xf>
    <xf numFmtId="49" fontId="21" fillId="0" borderId="0" xfId="0" quotePrefix="1" applyNumberFormat="1" applyFont="1" applyFill="1" applyAlignment="1">
      <alignment horizontal="right"/>
    </xf>
    <xf numFmtId="191" fontId="21" fillId="0" borderId="0" xfId="171" applyNumberFormat="1" applyFont="1" applyFill="1" applyAlignment="1"/>
    <xf numFmtId="204" fontId="25" fillId="0" borderId="0" xfId="171" applyNumberFormat="1" applyFont="1" applyFill="1" applyBorder="1" applyAlignment="1">
      <alignment horizontal="right"/>
    </xf>
    <xf numFmtId="204" fontId="21" fillId="0" borderId="29" xfId="1459" applyNumberFormat="1" applyFont="1" applyFill="1" applyBorder="1" applyAlignment="1"/>
    <xf numFmtId="191" fontId="21" fillId="0" borderId="0" xfId="171" applyFont="1" applyFill="1" applyAlignment="1">
      <alignment horizontal="center"/>
    </xf>
    <xf numFmtId="191" fontId="21" fillId="0" borderId="7" xfId="171" applyFont="1" applyFill="1" applyBorder="1" applyAlignment="1">
      <alignment horizontal="center"/>
    </xf>
    <xf numFmtId="204" fontId="9" fillId="0" borderId="31" xfId="171" applyNumberFormat="1" applyFont="1" applyFill="1" applyBorder="1"/>
    <xf numFmtId="0" fontId="25" fillId="0" borderId="0" xfId="0" applyFont="1" applyFill="1" applyAlignment="1">
      <alignment horizontal="center"/>
    </xf>
    <xf numFmtId="204" fontId="9" fillId="0" borderId="32" xfId="96" applyNumberFormat="1" applyFont="1" applyFill="1" applyBorder="1" applyAlignment="1">
      <alignment horizontal="right"/>
    </xf>
    <xf numFmtId="204" fontId="21" fillId="0" borderId="32" xfId="96" applyNumberFormat="1" applyFont="1" applyFill="1" applyBorder="1" applyAlignment="1">
      <alignment horizontal="right"/>
    </xf>
    <xf numFmtId="49" fontId="21" fillId="0" borderId="0" xfId="0" applyNumberFormat="1" applyFont="1" applyFill="1" applyBorder="1" applyAlignment="1">
      <alignment horizontal="left" vertical="center"/>
    </xf>
    <xf numFmtId="204" fontId="0" fillId="0" borderId="0" xfId="0" applyNumberFormat="1" applyFill="1" applyBorder="1"/>
    <xf numFmtId="49" fontId="21" fillId="0" borderId="1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top"/>
    </xf>
    <xf numFmtId="204" fontId="21" fillId="0" borderId="0" xfId="0" applyNumberFormat="1" applyFont="1" applyFill="1" applyBorder="1"/>
    <xf numFmtId="204" fontId="21" fillId="0" borderId="0" xfId="96" applyNumberFormat="1" applyFont="1" applyFill="1" applyAlignment="1">
      <alignment horizontal="right"/>
    </xf>
    <xf numFmtId="204" fontId="21" fillId="0" borderId="0" xfId="0" applyNumberFormat="1" applyFont="1" applyFill="1" applyBorder="1" applyAlignment="1">
      <alignment horizontal="right"/>
    </xf>
    <xf numFmtId="204" fontId="21" fillId="0" borderId="7" xfId="96" applyNumberFormat="1" applyFont="1" applyFill="1" applyBorder="1" applyAlignment="1">
      <alignment horizontal="right"/>
    </xf>
    <xf numFmtId="209" fontId="21" fillId="0" borderId="0" xfId="1586" applyNumberFormat="1" applyFont="1" applyFill="1" applyAlignment="1">
      <alignment horizontal="center"/>
    </xf>
    <xf numFmtId="204" fontId="9" fillId="0" borderId="7" xfId="96" applyNumberFormat="1" applyFont="1" applyFill="1" applyBorder="1" applyAlignment="1">
      <alignment horizontal="right"/>
    </xf>
    <xf numFmtId="191" fontId="21" fillId="0" borderId="0" xfId="96" applyFont="1" applyFill="1" applyAlignment="1">
      <alignment horizontal="right"/>
    </xf>
    <xf numFmtId="49" fontId="21" fillId="0" borderId="11" xfId="0" applyNumberFormat="1" applyFont="1" applyFill="1" applyBorder="1" applyAlignment="1">
      <alignment horizontal="center"/>
    </xf>
    <xf numFmtId="49" fontId="21" fillId="0" borderId="11" xfId="0" applyNumberFormat="1" applyFont="1" applyFill="1" applyBorder="1" applyAlignment="1">
      <alignment horizontal="center"/>
    </xf>
    <xf numFmtId="191" fontId="27" fillId="0" borderId="0" xfId="96" applyNumberFormat="1" applyFont="1" applyFill="1" applyAlignment="1"/>
    <xf numFmtId="191" fontId="27" fillId="0" borderId="0" xfId="0" applyNumberFormat="1" applyFont="1" applyFill="1" applyAlignment="1"/>
    <xf numFmtId="49" fontId="9" fillId="0" borderId="29" xfId="0" applyNumberFormat="1" applyFont="1" applyFill="1" applyBorder="1" applyAlignment="1">
      <alignment horizontal="center" vertical="top" wrapText="1"/>
    </xf>
    <xf numFmtId="49" fontId="9" fillId="0" borderId="29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11" xfId="0" applyNumberFormat="1" applyFont="1" applyFill="1" applyBorder="1" applyAlignment="1">
      <alignment horizontal="center" vertical="top" wrapText="1"/>
    </xf>
    <xf numFmtId="204" fontId="9" fillId="0" borderId="29" xfId="96" applyNumberFormat="1" applyFont="1" applyFill="1" applyBorder="1" applyAlignment="1">
      <alignment horizontal="right"/>
    </xf>
    <xf numFmtId="197" fontId="9" fillId="0" borderId="11" xfId="0" applyNumberFormat="1" applyFont="1" applyFill="1" applyBorder="1" applyAlignment="1">
      <alignment horizontal="center"/>
    </xf>
    <xf numFmtId="197" fontId="9" fillId="0" borderId="29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vertical="top"/>
    </xf>
    <xf numFmtId="37" fontId="21" fillId="0" borderId="29" xfId="1585" applyNumberFormat="1" applyFont="1" applyFill="1" applyBorder="1" applyAlignment="1">
      <alignment horizontal="right" vertical="center"/>
    </xf>
    <xf numFmtId="0" fontId="21" fillId="0" borderId="29" xfId="0" applyFont="1" applyFill="1" applyBorder="1" applyAlignment="1">
      <alignment horizontal="center"/>
    </xf>
    <xf numFmtId="49" fontId="9" fillId="0" borderId="29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horizontal="center"/>
    </xf>
    <xf numFmtId="0" fontId="15" fillId="0" borderId="0" xfId="0" applyNumberFormat="1" applyFont="1" applyFill="1" applyAlignment="1">
      <alignment horizontal="center"/>
    </xf>
    <xf numFmtId="49" fontId="21" fillId="0" borderId="0" xfId="0" applyNumberFormat="1" applyFont="1" applyFill="1" applyAlignment="1">
      <alignment horizontal="left" vertical="center"/>
    </xf>
    <xf numFmtId="49" fontId="21" fillId="0" borderId="32" xfId="0" applyNumberFormat="1" applyFont="1" applyFill="1" applyBorder="1" applyAlignment="1">
      <alignment horizontal="center" vertical="center" wrapText="1"/>
    </xf>
    <xf numFmtId="49" fontId="21" fillId="0" borderId="29" xfId="0" applyNumberFormat="1" applyFont="1" applyFill="1" applyBorder="1" applyAlignment="1">
      <alignment horizontal="center" vertical="center" wrapText="1"/>
    </xf>
    <xf numFmtId="49" fontId="21" fillId="0" borderId="11" xfId="0" applyNumberFormat="1" applyFont="1" applyFill="1" applyBorder="1" applyAlignment="1">
      <alignment horizontal="center"/>
    </xf>
    <xf numFmtId="0" fontId="22" fillId="0" borderId="29" xfId="0" applyFont="1" applyFill="1" applyBorder="1"/>
    <xf numFmtId="49" fontId="21" fillId="0" borderId="29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21" fillId="0" borderId="29" xfId="0" applyFont="1" applyFill="1" applyBorder="1" applyAlignment="1">
      <alignment horizontal="right"/>
    </xf>
    <xf numFmtId="0" fontId="21" fillId="0" borderId="11" xfId="0" applyFont="1" applyFill="1" applyBorder="1" applyAlignment="1">
      <alignment horizontal="center"/>
    </xf>
    <xf numFmtId="0" fontId="21" fillId="0" borderId="0" xfId="0" applyFont="1" applyFill="1" applyAlignment="1">
      <alignment horizontal="left"/>
    </xf>
  </cellXfs>
  <cellStyles count="1660">
    <cellStyle name="??" xfId="1"/>
    <cellStyle name="?? [0.00]_PERSONAL" xfId="2"/>
    <cellStyle name="???? [0.00]_PERSONAL" xfId="3"/>
    <cellStyle name="????_PERSONAL" xfId="4"/>
    <cellStyle name="??_PERSONAL" xfId="5"/>
    <cellStyle name="?E?E?? [0.00]_laroux" xfId="6"/>
    <cellStyle name="?E?E??_laroux" xfId="7"/>
    <cellStyle name="_Action plan MKT 2011 Feb" xfId="8"/>
    <cellStyle name="_Mth 0FG2 OBSOLETE  Feb 2011" xfId="9"/>
    <cellStyle name="’?? [0.00]_RESULTS" xfId="10"/>
    <cellStyle name="’??_RESULTS" xfId="11"/>
    <cellStyle name="•W_RESULTS" xfId="12"/>
    <cellStyle name="•WE_laroux" xfId="13"/>
    <cellStyle name="…??? [0.00]_RESULTS" xfId="14"/>
    <cellStyle name="…???_RESULTS" xfId="15"/>
    <cellStyle name="E?? [0.00]_laroux" xfId="16"/>
    <cellStyle name="E??_laroux" xfId="17"/>
    <cellStyle name="2)" xfId="18"/>
    <cellStyle name="20% - 强调文字颜色 1" xfId="19"/>
    <cellStyle name="20% - 强调文字颜色 1 2" xfId="20"/>
    <cellStyle name="20% - 强调文字颜色 2" xfId="21"/>
    <cellStyle name="20% - 强调文字颜色 2 2" xfId="22"/>
    <cellStyle name="20% - 强调文字颜色 3" xfId="23"/>
    <cellStyle name="20% - 强调文字颜色 3 2" xfId="24"/>
    <cellStyle name="20% - 强调文字颜色 4" xfId="25"/>
    <cellStyle name="20% - 强调文字颜色 4 2" xfId="26"/>
    <cellStyle name="20% - 强调文字颜色 5" xfId="27"/>
    <cellStyle name="20% - 强调文字颜色 5 2" xfId="28"/>
    <cellStyle name="20% - 强调文字颜色 6" xfId="29"/>
    <cellStyle name="20% - 强调文字颜色 6 2" xfId="30"/>
    <cellStyle name="40% - 强调文字颜色 1" xfId="31"/>
    <cellStyle name="40% - 强调文字颜色 1 2" xfId="32"/>
    <cellStyle name="40% - 强调文字颜色 2" xfId="33"/>
    <cellStyle name="40% - 强调文字颜色 2 2" xfId="34"/>
    <cellStyle name="40% - 强调文字颜色 3" xfId="35"/>
    <cellStyle name="40% - 强调文字颜色 3 2" xfId="36"/>
    <cellStyle name="40% - 强调文字颜色 4" xfId="37"/>
    <cellStyle name="40% - 强调文字颜色 4 2" xfId="38"/>
    <cellStyle name="40% - 强调文字颜色 5" xfId="39"/>
    <cellStyle name="40% - 强调文字颜色 5 2" xfId="40"/>
    <cellStyle name="40% - 强调文字颜色 6" xfId="41"/>
    <cellStyle name="40% - 强调文字颜色 6 2" xfId="42"/>
    <cellStyle name="60% - 强调文字颜色 1" xfId="43"/>
    <cellStyle name="60% - 强调文字颜色 2" xfId="44"/>
    <cellStyle name="60% - 强调文字颜色 3" xfId="45"/>
    <cellStyle name="60% - 强调文字颜色 4" xfId="46"/>
    <cellStyle name="60% - 强调文字颜色 5" xfId="47"/>
    <cellStyle name="60% - 强调文字颜色 6" xfId="48"/>
    <cellStyle name="75" xfId="49"/>
    <cellStyle name="75 2" xfId="50"/>
    <cellStyle name="75 3" xfId="51"/>
    <cellStyle name="A - Style1" xfId="52"/>
    <cellStyle name="a_QTR94_95_1ฟ๙ศธบ๑ณปฟช (2)" xfId="53"/>
    <cellStyle name="AA FRAME" xfId="54"/>
    <cellStyle name="AA HEADING" xfId="55"/>
    <cellStyle name="AA INITIALS" xfId="56"/>
    <cellStyle name="AA INPUT" xfId="57"/>
    <cellStyle name="AA LOCK" xfId="58"/>
    <cellStyle name="AA MGR NAME" xfId="59"/>
    <cellStyle name="AA NORMAL" xfId="60"/>
    <cellStyle name="AA NUMBER" xfId="61"/>
    <cellStyle name="AA NUMBER2" xfId="62"/>
    <cellStyle name="AA QUESTION" xfId="63"/>
    <cellStyle name="AA SHADE" xfId="64"/>
    <cellStyle name="Accent1 - 20%" xfId="65"/>
    <cellStyle name="Accent1 - 40%" xfId="66"/>
    <cellStyle name="Accent1 - 60%" xfId="67"/>
    <cellStyle name="Accent2 - 20%" xfId="68"/>
    <cellStyle name="Accent2 - 40%" xfId="69"/>
    <cellStyle name="Accent2 - 60%" xfId="70"/>
    <cellStyle name="Accent3 - 20%" xfId="71"/>
    <cellStyle name="Accent3 - 40%" xfId="72"/>
    <cellStyle name="Accent3 - 60%" xfId="73"/>
    <cellStyle name="Accent4 - 20%" xfId="74"/>
    <cellStyle name="Accent4 - 40%" xfId="75"/>
    <cellStyle name="Accent4 - 60%" xfId="76"/>
    <cellStyle name="Accent5 - 20%" xfId="77"/>
    <cellStyle name="Accent5 - 40%" xfId="78"/>
    <cellStyle name="Accent5 - 60%" xfId="79"/>
    <cellStyle name="Accent6 - 20%" xfId="80"/>
    <cellStyle name="Accent6 - 40%" xfId="81"/>
    <cellStyle name="Accent6 - 60%" xfId="82"/>
    <cellStyle name="active" xfId="83"/>
    <cellStyle name="BL - Style2" xfId="84"/>
    <cellStyle name="BOLD10 - Style1" xfId="85"/>
    <cellStyle name="BOLD12 - Style3" xfId="86"/>
    <cellStyle name="Calc Currency (0)" xfId="87"/>
    <cellStyle name="Calc Currency (2)" xfId="88"/>
    <cellStyle name="Calc Percent (0)" xfId="89"/>
    <cellStyle name="Calc Percent (1)" xfId="90"/>
    <cellStyle name="Calc Percent (2)" xfId="91"/>
    <cellStyle name="Calc Units (0)" xfId="92"/>
    <cellStyle name="Calc Units (1)" xfId="93"/>
    <cellStyle name="Calc Units (2)" xfId="94"/>
    <cellStyle name="Column_Title" xfId="95"/>
    <cellStyle name="Comma" xfId="96" builtinId="3"/>
    <cellStyle name="Comma  - Style1" xfId="97"/>
    <cellStyle name="Comma  - Style2" xfId="98"/>
    <cellStyle name="Comma  - Style3" xfId="99"/>
    <cellStyle name="Comma  - Style4" xfId="100"/>
    <cellStyle name="Comma  - Style5" xfId="101"/>
    <cellStyle name="Comma  - Style6" xfId="102"/>
    <cellStyle name="Comma  - Style7" xfId="103"/>
    <cellStyle name="Comma  - Style8" xfId="104"/>
    <cellStyle name="Comma (0.0)" xfId="105"/>
    <cellStyle name="Comma (0.00)" xfId="106"/>
    <cellStyle name="Comma (hidden)" xfId="107"/>
    <cellStyle name="Comma (index)" xfId="108"/>
    <cellStyle name="Comma [0]ᱟ" xfId="109"/>
    <cellStyle name="Comma [00]" xfId="110"/>
    <cellStyle name="Comma 10" xfId="111"/>
    <cellStyle name="Comma 10 2" xfId="112"/>
    <cellStyle name="Comma 10 3" xfId="113"/>
    <cellStyle name="Comma 10 4" xfId="114"/>
    <cellStyle name="Comma 11" xfId="115"/>
    <cellStyle name="Comma 11 2" xfId="116"/>
    <cellStyle name="Comma 11 3" xfId="117"/>
    <cellStyle name="Comma 11 4" xfId="118"/>
    <cellStyle name="Comma 12" xfId="119"/>
    <cellStyle name="Comma 12 10" xfId="120"/>
    <cellStyle name="Comma 12 11" xfId="121"/>
    <cellStyle name="Comma 12 12" xfId="122"/>
    <cellStyle name="Comma 12 2" xfId="123"/>
    <cellStyle name="Comma 12 2 2" xfId="124"/>
    <cellStyle name="Comma 12 2 3" xfId="125"/>
    <cellStyle name="Comma 12 3" xfId="126"/>
    <cellStyle name="Comma 12 3 2" xfId="127"/>
    <cellStyle name="Comma 12 3 2 2" xfId="128"/>
    <cellStyle name="Comma 12 3 2 3" xfId="129"/>
    <cellStyle name="Comma 12 3 3" xfId="130"/>
    <cellStyle name="Comma 12 3 4" xfId="131"/>
    <cellStyle name="Comma 12 4" xfId="132"/>
    <cellStyle name="Comma 12 4 2" xfId="133"/>
    <cellStyle name="Comma 12 4 3" xfId="134"/>
    <cellStyle name="Comma 12 5" xfId="135"/>
    <cellStyle name="Comma 12 5 2" xfId="136"/>
    <cellStyle name="Comma 12 5 3" xfId="137"/>
    <cellStyle name="Comma 12 6" xfId="138"/>
    <cellStyle name="Comma 12 6 2" xfId="139"/>
    <cellStyle name="Comma 12 6 3" xfId="140"/>
    <cellStyle name="Comma 12 7" xfId="141"/>
    <cellStyle name="Comma 12 7 2" xfId="142"/>
    <cellStyle name="Comma 12 7 3" xfId="143"/>
    <cellStyle name="Comma 12 8" xfId="144"/>
    <cellStyle name="Comma 12 8 2" xfId="145"/>
    <cellStyle name="Comma 12 8 3" xfId="146"/>
    <cellStyle name="Comma 12 9" xfId="147"/>
    <cellStyle name="Comma 12 9 2" xfId="148"/>
    <cellStyle name="Comma 12 9 3" xfId="149"/>
    <cellStyle name="Comma 13" xfId="150"/>
    <cellStyle name="Comma 13 2" xfId="151"/>
    <cellStyle name="Comma 13 2 2" xfId="152"/>
    <cellStyle name="Comma 13 2 3" xfId="153"/>
    <cellStyle name="Comma 13 3" xfId="154"/>
    <cellStyle name="Comma 13 4" xfId="155"/>
    <cellStyle name="Comma 13 5" xfId="156"/>
    <cellStyle name="Comma 13_CPI_Y'52_TOP_GG 1" xfId="157"/>
    <cellStyle name="Comma 14" xfId="158"/>
    <cellStyle name="Comma 14 2" xfId="159"/>
    <cellStyle name="Comma 14 3" xfId="160"/>
    <cellStyle name="Comma 14 4" xfId="161"/>
    <cellStyle name="Comma 15" xfId="162"/>
    <cellStyle name="Comma 15 2" xfId="163"/>
    <cellStyle name="Comma 15 3" xfId="164"/>
    <cellStyle name="Comma 16" xfId="165"/>
    <cellStyle name="Comma 16 2" xfId="166"/>
    <cellStyle name="Comma 16 2 2" xfId="167"/>
    <cellStyle name="Comma 16 3" xfId="168"/>
    <cellStyle name="Comma 16 4" xfId="169"/>
    <cellStyle name="Comma 16_130017-B1  โปรแกรมคอมพิวเตอร์ CPI_Q409" xfId="170"/>
    <cellStyle name="Comma 17" xfId="171"/>
    <cellStyle name="Comma 17 2" xfId="172"/>
    <cellStyle name="Comma 17 2 2" xfId="173"/>
    <cellStyle name="Comma 17 3" xfId="174"/>
    <cellStyle name="Comma 18" xfId="175"/>
    <cellStyle name="Comma 18 2" xfId="176"/>
    <cellStyle name="Comma 18 3" xfId="177"/>
    <cellStyle name="Comma 18 4" xfId="178"/>
    <cellStyle name="Comma 18_DP(IA)_'09(170200,170200-NB,170300,170300-B1)_CPI_Q409" xfId="179"/>
    <cellStyle name="Comma 19" xfId="180"/>
    <cellStyle name="Comma 19 2" xfId="181"/>
    <cellStyle name="Comma 19 2 2" xfId="182"/>
    <cellStyle name="Comma 19 3" xfId="183"/>
    <cellStyle name="Comma 19 4" xfId="184"/>
    <cellStyle name="Comma 2" xfId="185"/>
    <cellStyle name="Comma 2 10" xfId="186"/>
    <cellStyle name="Comma 2 11" xfId="187"/>
    <cellStyle name="Comma 2 12" xfId="188"/>
    <cellStyle name="Comma 2 13" xfId="189"/>
    <cellStyle name="Comma 2 14" xfId="190"/>
    <cellStyle name="Comma 2 15" xfId="191"/>
    <cellStyle name="Comma 2 16" xfId="192"/>
    <cellStyle name="Comma 2 17" xfId="193"/>
    <cellStyle name="Comma 2 18" xfId="194"/>
    <cellStyle name="Comma 2 19" xfId="195"/>
    <cellStyle name="Comma 2 2" xfId="196"/>
    <cellStyle name="Comma 2 2 10" xfId="197"/>
    <cellStyle name="Comma 2 2 10 2" xfId="198"/>
    <cellStyle name="Comma 2 2 10 3" xfId="199"/>
    <cellStyle name="Comma 2 2 11" xfId="200"/>
    <cellStyle name="Comma 2 2 11 2" xfId="201"/>
    <cellStyle name="Comma 2 2 11 3" xfId="202"/>
    <cellStyle name="Comma 2 2 12" xfId="203"/>
    <cellStyle name="Comma 2 2 12 2" xfId="204"/>
    <cellStyle name="Comma 2 2 12 3" xfId="205"/>
    <cellStyle name="Comma 2 2 13" xfId="206"/>
    <cellStyle name="Comma 2 2 13 2" xfId="207"/>
    <cellStyle name="Comma 2 2 13 3" xfId="208"/>
    <cellStyle name="Comma 2 2 14" xfId="209"/>
    <cellStyle name="Comma 2 2 14 2" xfId="210"/>
    <cellStyle name="Comma 2 2 14 3" xfId="211"/>
    <cellStyle name="Comma 2 2 15" xfId="212"/>
    <cellStyle name="Comma 2 2 15 2" xfId="213"/>
    <cellStyle name="Comma 2 2 15 3" xfId="214"/>
    <cellStyle name="Comma 2 2 16" xfId="215"/>
    <cellStyle name="Comma 2 2 16 2" xfId="216"/>
    <cellStyle name="Comma 2 2 16 3" xfId="217"/>
    <cellStyle name="Comma 2 2 17" xfId="218"/>
    <cellStyle name="Comma 2 2 17 2" xfId="219"/>
    <cellStyle name="Comma 2 2 17 3" xfId="220"/>
    <cellStyle name="Comma 2 2 18" xfId="221"/>
    <cellStyle name="Comma 2 2 18 2" xfId="222"/>
    <cellStyle name="Comma 2 2 18 3" xfId="223"/>
    <cellStyle name="Comma 2 2 19" xfId="224"/>
    <cellStyle name="Comma 2 2 19 2" xfId="225"/>
    <cellStyle name="Comma 2 2 19 3" xfId="226"/>
    <cellStyle name="Comma 2 2 2" xfId="227"/>
    <cellStyle name="Comma 2 2 2 2" xfId="228"/>
    <cellStyle name="Comma 2 2 2 2 2" xfId="229"/>
    <cellStyle name="Comma 2 2 2 2 3" xfId="230"/>
    <cellStyle name="Comma 2 2 2 3" xfId="231"/>
    <cellStyle name="Comma 2 2 2 4" xfId="232"/>
    <cellStyle name="Comma 2 2 20" xfId="233"/>
    <cellStyle name="Comma 2 2 20 2" xfId="234"/>
    <cellStyle name="Comma 2 2 20 3" xfId="235"/>
    <cellStyle name="Comma 2 2 21" xfId="236"/>
    <cellStyle name="Comma 2 2 21 2" xfId="237"/>
    <cellStyle name="Comma 2 2 21 3" xfId="238"/>
    <cellStyle name="Comma 2 2 22" xfId="239"/>
    <cellStyle name="Comma 2 2 22 2" xfId="240"/>
    <cellStyle name="Comma 2 2 22 3" xfId="241"/>
    <cellStyle name="Comma 2 2 23" xfId="242"/>
    <cellStyle name="Comma 2 2 23 2" xfId="243"/>
    <cellStyle name="Comma 2 2 23 3" xfId="244"/>
    <cellStyle name="Comma 2 2 24" xfId="245"/>
    <cellStyle name="Comma 2 2 24 2" xfId="246"/>
    <cellStyle name="Comma 2 2 24 3" xfId="247"/>
    <cellStyle name="Comma 2 2 25" xfId="248"/>
    <cellStyle name="Comma 2 2 25 2" xfId="249"/>
    <cellStyle name="Comma 2 2 25 3" xfId="250"/>
    <cellStyle name="Comma 2 2 26" xfId="251"/>
    <cellStyle name="Comma 2 2 26 2" xfId="252"/>
    <cellStyle name="Comma 2 2 26 3" xfId="253"/>
    <cellStyle name="Comma 2 2 27" xfId="254"/>
    <cellStyle name="Comma 2 2 27 2" xfId="255"/>
    <cellStyle name="Comma 2 2 27 3" xfId="256"/>
    <cellStyle name="Comma 2 2 28" xfId="257"/>
    <cellStyle name="Comma 2 2 28 2" xfId="258"/>
    <cellStyle name="Comma 2 2 28 3" xfId="259"/>
    <cellStyle name="Comma 2 2 29" xfId="260"/>
    <cellStyle name="Comma 2 2 29 2" xfId="261"/>
    <cellStyle name="Comma 2 2 29 3" xfId="262"/>
    <cellStyle name="Comma 2 2 3" xfId="263"/>
    <cellStyle name="Comma 2 2 3 2" xfId="264"/>
    <cellStyle name="Comma 2 2 3 3" xfId="265"/>
    <cellStyle name="Comma 2 2 30" xfId="266"/>
    <cellStyle name="Comma 2 2 30 2" xfId="267"/>
    <cellStyle name="Comma 2 2 30 3" xfId="268"/>
    <cellStyle name="Comma 2 2 31" xfId="269"/>
    <cellStyle name="Comma 2 2 31 2" xfId="270"/>
    <cellStyle name="Comma 2 2 31 3" xfId="271"/>
    <cellStyle name="Comma 2 2 32" xfId="272"/>
    <cellStyle name="Comma 2 2 32 2" xfId="273"/>
    <cellStyle name="Comma 2 2 32 3" xfId="274"/>
    <cellStyle name="Comma 2 2 33" xfId="275"/>
    <cellStyle name="Comma 2 2 33 2" xfId="276"/>
    <cellStyle name="Comma 2 2 33 3" xfId="277"/>
    <cellStyle name="Comma 2 2 34" xfId="278"/>
    <cellStyle name="Comma 2 2 34 2" xfId="279"/>
    <cellStyle name="Comma 2 2 34 3" xfId="280"/>
    <cellStyle name="Comma 2 2 35" xfId="281"/>
    <cellStyle name="Comma 2 2 35 2" xfId="282"/>
    <cellStyle name="Comma 2 2 35 3" xfId="283"/>
    <cellStyle name="Comma 2 2 36" xfId="284"/>
    <cellStyle name="Comma 2 2 36 2" xfId="285"/>
    <cellStyle name="Comma 2 2 36 3" xfId="286"/>
    <cellStyle name="Comma 2 2 37" xfId="287"/>
    <cellStyle name="Comma 2 2 37 2" xfId="288"/>
    <cellStyle name="Comma 2 2 37 3" xfId="289"/>
    <cellStyle name="Comma 2 2 38" xfId="290"/>
    <cellStyle name="Comma 2 2 38 2" xfId="291"/>
    <cellStyle name="Comma 2 2 38 3" xfId="292"/>
    <cellStyle name="Comma 2 2 39" xfId="293"/>
    <cellStyle name="Comma 2 2 39 2" xfId="294"/>
    <cellStyle name="Comma 2 2 39 3" xfId="295"/>
    <cellStyle name="Comma 2 2 4" xfId="296"/>
    <cellStyle name="Comma 2 2 4 2" xfId="297"/>
    <cellStyle name="Comma 2 2 4 3" xfId="298"/>
    <cellStyle name="Comma 2 2 40" xfId="299"/>
    <cellStyle name="Comma 2 2 40 2" xfId="300"/>
    <cellStyle name="Comma 2 2 40 3" xfId="301"/>
    <cellStyle name="Comma 2 2 41" xfId="302"/>
    <cellStyle name="Comma 2 2 41 2" xfId="303"/>
    <cellStyle name="Comma 2 2 41 3" xfId="304"/>
    <cellStyle name="Comma 2 2 42" xfId="305"/>
    <cellStyle name="Comma 2 2 42 2" xfId="306"/>
    <cellStyle name="Comma 2 2 42 3" xfId="307"/>
    <cellStyle name="Comma 2 2 43" xfId="308"/>
    <cellStyle name="Comma 2 2 43 2" xfId="309"/>
    <cellStyle name="Comma 2 2 43 3" xfId="310"/>
    <cellStyle name="Comma 2 2 44" xfId="311"/>
    <cellStyle name="Comma 2 2 44 2" xfId="312"/>
    <cellStyle name="Comma 2 2 44 3" xfId="313"/>
    <cellStyle name="Comma 2 2 45" xfId="314"/>
    <cellStyle name="Comma 2 2 45 2" xfId="315"/>
    <cellStyle name="Comma 2 2 45 3" xfId="316"/>
    <cellStyle name="Comma 2 2 46" xfId="317"/>
    <cellStyle name="Comma 2 2 46 2" xfId="318"/>
    <cellStyle name="Comma 2 2 46 3" xfId="319"/>
    <cellStyle name="Comma 2 2 47" xfId="320"/>
    <cellStyle name="Comma 2 2 47 2" xfId="321"/>
    <cellStyle name="Comma 2 2 47 3" xfId="322"/>
    <cellStyle name="Comma 2 2 48" xfId="323"/>
    <cellStyle name="Comma 2 2 48 2" xfId="324"/>
    <cellStyle name="Comma 2 2 48 3" xfId="325"/>
    <cellStyle name="Comma 2 2 49" xfId="326"/>
    <cellStyle name="Comma 2 2 49 2" xfId="327"/>
    <cellStyle name="Comma 2 2 49 3" xfId="328"/>
    <cellStyle name="Comma 2 2 5" xfId="329"/>
    <cellStyle name="Comma 2 2 5 2" xfId="330"/>
    <cellStyle name="Comma 2 2 5 3" xfId="331"/>
    <cellStyle name="Comma 2 2 50" xfId="332"/>
    <cellStyle name="Comma 2 2 50 2" xfId="333"/>
    <cellStyle name="Comma 2 2 50 3" xfId="334"/>
    <cellStyle name="Comma 2 2 51" xfId="335"/>
    <cellStyle name="Comma 2 2 51 2" xfId="336"/>
    <cellStyle name="Comma 2 2 51 3" xfId="337"/>
    <cellStyle name="Comma 2 2 52" xfId="338"/>
    <cellStyle name="Comma 2 2 52 2" xfId="339"/>
    <cellStyle name="Comma 2 2 52 3" xfId="340"/>
    <cellStyle name="Comma 2 2 53" xfId="341"/>
    <cellStyle name="Comma 2 2 53 2" xfId="342"/>
    <cellStyle name="Comma 2 2 53 3" xfId="343"/>
    <cellStyle name="Comma 2 2 54" xfId="344"/>
    <cellStyle name="Comma 2 2 54 2" xfId="345"/>
    <cellStyle name="Comma 2 2 54 3" xfId="346"/>
    <cellStyle name="Comma 2 2 55" xfId="347"/>
    <cellStyle name="Comma 2 2 55 2" xfId="348"/>
    <cellStyle name="Comma 2 2 55 3" xfId="349"/>
    <cellStyle name="Comma 2 2 56" xfId="350"/>
    <cellStyle name="Comma 2 2 56 2" xfId="351"/>
    <cellStyle name="Comma 2 2 56 3" xfId="352"/>
    <cellStyle name="Comma 2 2 57" xfId="353"/>
    <cellStyle name="Comma 2 2 57 2" xfId="354"/>
    <cellStyle name="Comma 2 2 57 3" xfId="355"/>
    <cellStyle name="Comma 2 2 58" xfId="356"/>
    <cellStyle name="Comma 2 2 58 2" xfId="357"/>
    <cellStyle name="Comma 2 2 58 3" xfId="358"/>
    <cellStyle name="Comma 2 2 59" xfId="359"/>
    <cellStyle name="Comma 2 2 6" xfId="360"/>
    <cellStyle name="Comma 2 2 6 2" xfId="361"/>
    <cellStyle name="Comma 2 2 6 3" xfId="362"/>
    <cellStyle name="Comma 2 2 60" xfId="363"/>
    <cellStyle name="Comma 2 2 61" xfId="364"/>
    <cellStyle name="Comma 2 2 7" xfId="365"/>
    <cellStyle name="Comma 2 2 7 2" xfId="366"/>
    <cellStyle name="Comma 2 2 7 3" xfId="367"/>
    <cellStyle name="Comma 2 2 8" xfId="368"/>
    <cellStyle name="Comma 2 2 8 2" xfId="369"/>
    <cellStyle name="Comma 2 2 8 3" xfId="370"/>
    <cellStyle name="Comma 2 2 9" xfId="371"/>
    <cellStyle name="Comma 2 2 9 2" xfId="372"/>
    <cellStyle name="Comma 2 2 9 3" xfId="373"/>
    <cellStyle name="Comma 2 20" xfId="374"/>
    <cellStyle name="Comma 2 21" xfId="375"/>
    <cellStyle name="Comma 2 22" xfId="376"/>
    <cellStyle name="Comma 2 23" xfId="377"/>
    <cellStyle name="Comma 2 24" xfId="378"/>
    <cellStyle name="Comma 2 25" xfId="379"/>
    <cellStyle name="Comma 2 26" xfId="380"/>
    <cellStyle name="Comma 2 27" xfId="381"/>
    <cellStyle name="Comma 2 28" xfId="382"/>
    <cellStyle name="Comma 2 29" xfId="383"/>
    <cellStyle name="Comma 2 3" xfId="384"/>
    <cellStyle name="Comma 2 3 2" xfId="385"/>
    <cellStyle name="Comma 2 3 3" xfId="386"/>
    <cellStyle name="Comma 2 30" xfId="387"/>
    <cellStyle name="Comma 2 31" xfId="388"/>
    <cellStyle name="Comma 2 32" xfId="389"/>
    <cellStyle name="Comma 2 33" xfId="390"/>
    <cellStyle name="Comma 2 34" xfId="391"/>
    <cellStyle name="Comma 2 35" xfId="392"/>
    <cellStyle name="Comma 2 36" xfId="393"/>
    <cellStyle name="Comma 2 37" xfId="394"/>
    <cellStyle name="Comma 2 38" xfId="395"/>
    <cellStyle name="Comma 2 39" xfId="396"/>
    <cellStyle name="Comma 2 4" xfId="397"/>
    <cellStyle name="Comma 2 4 2" xfId="398"/>
    <cellStyle name="Comma 2 40" xfId="399"/>
    <cellStyle name="Comma 2 41" xfId="400"/>
    <cellStyle name="Comma 2 42" xfId="401"/>
    <cellStyle name="Comma 2 43" xfId="402"/>
    <cellStyle name="Comma 2 44" xfId="403"/>
    <cellStyle name="Comma 2 45" xfId="404"/>
    <cellStyle name="Comma 2 46" xfId="405"/>
    <cellStyle name="Comma 2 47" xfId="406"/>
    <cellStyle name="Comma 2 48" xfId="407"/>
    <cellStyle name="Comma 2 49" xfId="408"/>
    <cellStyle name="Comma 2 5" xfId="409"/>
    <cellStyle name="Comma 2 5 2" xfId="410"/>
    <cellStyle name="Comma 2 50" xfId="411"/>
    <cellStyle name="Comma 2 51" xfId="412"/>
    <cellStyle name="Comma 2 52" xfId="413"/>
    <cellStyle name="Comma 2 53" xfId="414"/>
    <cellStyle name="Comma 2 54" xfId="415"/>
    <cellStyle name="Comma 2 55" xfId="416"/>
    <cellStyle name="Comma 2 56" xfId="417"/>
    <cellStyle name="Comma 2 57" xfId="418"/>
    <cellStyle name="Comma 2 58" xfId="419"/>
    <cellStyle name="Comma 2 59" xfId="420"/>
    <cellStyle name="Comma 2 59 2" xfId="421"/>
    <cellStyle name="Comma 2 59 3" xfId="422"/>
    <cellStyle name="Comma 2 6" xfId="423"/>
    <cellStyle name="Comma 2 6 2" xfId="424"/>
    <cellStyle name="Comma 2 60" xfId="425"/>
    <cellStyle name="Comma 2 61" xfId="426"/>
    <cellStyle name="Comma 2 62" xfId="427"/>
    <cellStyle name="Comma 2 7" xfId="428"/>
    <cellStyle name="Comma 2 8" xfId="429"/>
    <cellStyle name="Comma 2 9" xfId="430"/>
    <cellStyle name="Comma 2_130017-B1  โปรแกรมคอมพิวเตอร์ CPI_Q409" xfId="431"/>
    <cellStyle name="Comma 20" xfId="432"/>
    <cellStyle name="Comma 20 2" xfId="433"/>
    <cellStyle name="Comma 20 2 2" xfId="434"/>
    <cellStyle name="Comma 20 3" xfId="435"/>
    <cellStyle name="Comma 20 4" xfId="436"/>
    <cellStyle name="Comma 21" xfId="437"/>
    <cellStyle name="Comma 21 2" xfId="438"/>
    <cellStyle name="Comma 21 3" xfId="439"/>
    <cellStyle name="Comma 21 4" xfId="440"/>
    <cellStyle name="Comma 22" xfId="441"/>
    <cellStyle name="Comma 22 2" xfId="442"/>
    <cellStyle name="Comma 22 3" xfId="443"/>
    <cellStyle name="Comma 23" xfId="444"/>
    <cellStyle name="Comma 23 2" xfId="445"/>
    <cellStyle name="Comma 23 3" xfId="446"/>
    <cellStyle name="Comma 24" xfId="447"/>
    <cellStyle name="Comma 24 2" xfId="448"/>
    <cellStyle name="Comma 24 3" xfId="449"/>
    <cellStyle name="Comma 25" xfId="450"/>
    <cellStyle name="Comma 25 2" xfId="451"/>
    <cellStyle name="Comma 25 2 2" xfId="452"/>
    <cellStyle name="Comma 25 2 3" xfId="453"/>
    <cellStyle name="Comma 25 3" xfId="454"/>
    <cellStyle name="Comma 25 4" xfId="455"/>
    <cellStyle name="Comma 26" xfId="456"/>
    <cellStyle name="Comma 26 2" xfId="457"/>
    <cellStyle name="Comma 26 3" xfId="458"/>
    <cellStyle name="Comma 27" xfId="459"/>
    <cellStyle name="Comma 27 2" xfId="460"/>
    <cellStyle name="Comma 27 3" xfId="461"/>
    <cellStyle name="Comma 28" xfId="462"/>
    <cellStyle name="Comma 28 2" xfId="463"/>
    <cellStyle name="Comma 28 3" xfId="464"/>
    <cellStyle name="Comma 29" xfId="465"/>
    <cellStyle name="Comma 29 2" xfId="466"/>
    <cellStyle name="Comma 3" xfId="467"/>
    <cellStyle name="Comma 3 10" xfId="468"/>
    <cellStyle name="Comma 3 10 2" xfId="469"/>
    <cellStyle name="Comma 3 11" xfId="470"/>
    <cellStyle name="Comma 3 12" xfId="471"/>
    <cellStyle name="Comma 3 13" xfId="472"/>
    <cellStyle name="Comma 3 2" xfId="473"/>
    <cellStyle name="Comma 3 2 2" xfId="474"/>
    <cellStyle name="Comma 3 2 3" xfId="475"/>
    <cellStyle name="Comma 3 3" xfId="476"/>
    <cellStyle name="Comma 3 4" xfId="477"/>
    <cellStyle name="Comma 3 4 2" xfId="478"/>
    <cellStyle name="Comma 3 4 3" xfId="479"/>
    <cellStyle name="Comma 3 5" xfId="480"/>
    <cellStyle name="Comma 3 5 2" xfId="481"/>
    <cellStyle name="Comma 3 5 3" xfId="482"/>
    <cellStyle name="Comma 3 6" xfId="483"/>
    <cellStyle name="Comma 3 7" xfId="484"/>
    <cellStyle name="Comma 3 8" xfId="485"/>
    <cellStyle name="Comma 3 9" xfId="486"/>
    <cellStyle name="Comma 30" xfId="487"/>
    <cellStyle name="Comma 31" xfId="488"/>
    <cellStyle name="Comma 32" xfId="489"/>
    <cellStyle name="Comma 33" xfId="490"/>
    <cellStyle name="Comma 34" xfId="491"/>
    <cellStyle name="Comma 35" xfId="492"/>
    <cellStyle name="Comma 36" xfId="493"/>
    <cellStyle name="Comma 4" xfId="494"/>
    <cellStyle name="Comma 4 2" xfId="495"/>
    <cellStyle name="Comma 4 2 2" xfId="496"/>
    <cellStyle name="Comma 4 2 2 2" xfId="497"/>
    <cellStyle name="Comma 4 2 2 3" xfId="498"/>
    <cellStyle name="Comma 4 2 2 4" xfId="499"/>
    <cellStyle name="Comma 4 2 3" xfId="500"/>
    <cellStyle name="Comma 4 2 3 2" xfId="501"/>
    <cellStyle name="Comma 4 2 3 3" xfId="502"/>
    <cellStyle name="Comma 4 2 4" xfId="503"/>
    <cellStyle name="Comma 4 2 5" xfId="504"/>
    <cellStyle name="Comma 4 2 6" xfId="505"/>
    <cellStyle name="Comma 4 3" xfId="506"/>
    <cellStyle name="Comma 4 3 2" xfId="507"/>
    <cellStyle name="Comma 4 4" xfId="508"/>
    <cellStyle name="Comma 4 4 2" xfId="509"/>
    <cellStyle name="Comma 4 5" xfId="510"/>
    <cellStyle name="Comma 4 5 2" xfId="511"/>
    <cellStyle name="Comma 4 6" xfId="512"/>
    <cellStyle name="Comma 4 7" xfId="513"/>
    <cellStyle name="Comma 4_fucking of" xfId="514"/>
    <cellStyle name="Comma 5" xfId="515"/>
    <cellStyle name="Comma 5 2" xfId="516"/>
    <cellStyle name="Comma 5 2 2" xfId="517"/>
    <cellStyle name="Comma 5 3" xfId="518"/>
    <cellStyle name="Comma 5 3 2" xfId="519"/>
    <cellStyle name="Comma 5 3 3" xfId="520"/>
    <cellStyle name="Comma 5 4" xfId="521"/>
    <cellStyle name="Comma 5 4 2" xfId="522"/>
    <cellStyle name="Comma 5 5" xfId="523"/>
    <cellStyle name="Comma 5 6" xfId="524"/>
    <cellStyle name="Comma 5_WK_TNE_ MASTER Q209(ตัวอย่าง)" xfId="525"/>
    <cellStyle name="Comma 6" xfId="526"/>
    <cellStyle name="Comma 6 2" xfId="527"/>
    <cellStyle name="Comma 6 2 2" xfId="528"/>
    <cellStyle name="Comma 6 3" xfId="529"/>
    <cellStyle name="Comma 6 3 2" xfId="530"/>
    <cellStyle name="Comma 6 4" xfId="531"/>
    <cellStyle name="Comma 6 4 2" xfId="532"/>
    <cellStyle name="Comma 6 5" xfId="533"/>
    <cellStyle name="Comma 6 6" xfId="534"/>
    <cellStyle name="Comma 7" xfId="535"/>
    <cellStyle name="Comma 7 2" xfId="536"/>
    <cellStyle name="Comma 7 3" xfId="537"/>
    <cellStyle name="Comma 7 4" xfId="538"/>
    <cellStyle name="Comma 8" xfId="539"/>
    <cellStyle name="Comma 8 2" xfId="540"/>
    <cellStyle name="Comma 8 3" xfId="541"/>
    <cellStyle name="Comma 8 4" xfId="542"/>
    <cellStyle name="Comma 9" xfId="543"/>
    <cellStyle name="Comma 9 2" xfId="544"/>
    <cellStyle name="Comma 9 3" xfId="545"/>
    <cellStyle name="Comma 9 4" xfId="546"/>
    <cellStyle name="Comma 9 5" xfId="547"/>
    <cellStyle name="comma zerodec" xfId="548"/>
    <cellStyle name="comma zerodec 2" xfId="549"/>
    <cellStyle name="comma zerodec 2 2" xfId="550"/>
    <cellStyle name="comma zerodec 3" xfId="551"/>
    <cellStyle name="comma zerodec 4" xfId="552"/>
    <cellStyle name="Comma_APURE Q109 T02" xfId="553"/>
    <cellStyle name="Comma0" xfId="554"/>
    <cellStyle name="Copied" xfId="555"/>
    <cellStyle name="Cover Date" xfId="556"/>
    <cellStyle name="Cover Subtitle" xfId="557"/>
    <cellStyle name="Cover Title" xfId="558"/>
    <cellStyle name="Curren - Style3" xfId="559"/>
    <cellStyle name="Curren - Style4" xfId="560"/>
    <cellStyle name="Currency" xfId="561" builtinId="4"/>
    <cellStyle name="Currency (hidden)" xfId="562"/>
    <cellStyle name="Currency [00]" xfId="563"/>
    <cellStyle name="Currency 2" xfId="564"/>
    <cellStyle name="Currency 3" xfId="565"/>
    <cellStyle name="Currency 4" xfId="566"/>
    <cellStyle name="Currency 5" xfId="567"/>
    <cellStyle name="Currency 5 2" xfId="568"/>
    <cellStyle name="Currency 6" xfId="569"/>
    <cellStyle name="Currency 7" xfId="570"/>
    <cellStyle name="Currency 7 2" xfId="571"/>
    <cellStyle name="Currency 8" xfId="572"/>
    <cellStyle name="Currency 8 2" xfId="573"/>
    <cellStyle name="Currency 9" xfId="574"/>
    <cellStyle name="Currency0" xfId="575"/>
    <cellStyle name="Currency1" xfId="576"/>
    <cellStyle name="Currency1 2" xfId="577"/>
    <cellStyle name="Currency1 2 2" xfId="578"/>
    <cellStyle name="Currency1 3" xfId="579"/>
    <cellStyle name="Currency1 4" xfId="580"/>
    <cellStyle name="Custom" xfId="581"/>
    <cellStyle name="Date" xfId="582"/>
    <cellStyle name="Date Short" xfId="583"/>
    <cellStyle name="DELTA" xfId="584"/>
    <cellStyle name="Dezimal [0]_35ERI8T2gbIEMixb4v26icuOo" xfId="585"/>
    <cellStyle name="Dezimal_35ERI8T2gbIEMixb4v26icuOo" xfId="586"/>
    <cellStyle name="Dollar (zero dec)" xfId="587"/>
    <cellStyle name="Dollar (zero dec) 2" xfId="588"/>
    <cellStyle name="Dollar (zero dec) 2 2" xfId="589"/>
    <cellStyle name="Dollar (zero dec) 3" xfId="590"/>
    <cellStyle name="Dollar (zero dec) 4" xfId="591"/>
    <cellStyle name="E&amp;Y House" xfId="592"/>
    <cellStyle name="Emphasis 1" xfId="593"/>
    <cellStyle name="Emphasis 2" xfId="594"/>
    <cellStyle name="Emphasis 3" xfId="595"/>
    <cellStyle name="Enter Currency (0)" xfId="596"/>
    <cellStyle name="Enter Currency (2)" xfId="597"/>
    <cellStyle name="Enter Units (0)" xfId="598"/>
    <cellStyle name="Enter Units (1)" xfId="599"/>
    <cellStyle name="Enter Units (2)" xfId="600"/>
    <cellStyle name="Entered" xfId="601"/>
    <cellStyle name="Euro" xfId="602"/>
    <cellStyle name="Fixed" xfId="603"/>
    <cellStyle name="Footer SBILogo1" xfId="604"/>
    <cellStyle name="Footer SBILogo2" xfId="605"/>
    <cellStyle name="Footnote" xfId="606"/>
    <cellStyle name="Footnote Reference" xfId="607"/>
    <cellStyle name="Footnote_BECL 30.6.03" xfId="608"/>
    <cellStyle name="Format Number Column" xfId="609"/>
    <cellStyle name="Grey" xfId="610"/>
    <cellStyle name="Grey 2" xfId="611"/>
    <cellStyle name="gs]_x000d__x000a_Window=23,56,584,348, , ,1_x000d__x000a_dir1=0,0,491,191,-1,-1,1,30,201,1905,245,H:\WINDOWS\*.*_x000d__x000a_dir10=44,44,544,323," xfId="612"/>
    <cellStyle name="Header" xfId="613"/>
    <cellStyle name="Header - Style1" xfId="614"/>
    <cellStyle name="Header Draft Stamp" xfId="615"/>
    <cellStyle name="Header_BECL 30.6.03" xfId="616"/>
    <cellStyle name="Header1" xfId="617"/>
    <cellStyle name="Header2" xfId="618"/>
    <cellStyle name="Heading" xfId="619"/>
    <cellStyle name="Heading 1 Above" xfId="620"/>
    <cellStyle name="Heading 1+" xfId="621"/>
    <cellStyle name="Heading 2 Below" xfId="622"/>
    <cellStyle name="Heading 2+" xfId="623"/>
    <cellStyle name="Heading 3+" xfId="624"/>
    <cellStyle name="HEADING1" xfId="625"/>
    <cellStyle name="HEADING2" xfId="626"/>
    <cellStyle name="Hidden" xfId="627"/>
    <cellStyle name="Hyperlink 2" xfId="628"/>
    <cellStyle name="Hyperlink 2 2" xfId="629"/>
    <cellStyle name="Input [yellow]" xfId="630"/>
    <cellStyle name="Input [yellow] 2" xfId="631"/>
    <cellStyle name="KPMG Heading 1" xfId="632"/>
    <cellStyle name="KPMG Heading 2" xfId="633"/>
    <cellStyle name="KPMG Heading 3" xfId="634"/>
    <cellStyle name="KPMG Heading 4" xfId="635"/>
    <cellStyle name="KPMG Normal" xfId="636"/>
    <cellStyle name="KPMG Normal Text" xfId="637"/>
    <cellStyle name="left" xfId="638"/>
    <cellStyle name="Link Currency (0)" xfId="639"/>
    <cellStyle name="Link Currency (2)" xfId="640"/>
    <cellStyle name="Link Units (0)" xfId="641"/>
    <cellStyle name="Link Units (1)" xfId="642"/>
    <cellStyle name="Link Units (2)" xfId="643"/>
    <cellStyle name="macroname" xfId="644"/>
    <cellStyle name="Migliaia (0)" xfId="645"/>
    <cellStyle name="Milliers [0]_AR1194" xfId="646"/>
    <cellStyle name="Milliers_AR1194" xfId="647"/>
    <cellStyle name="Mon?taire [0]_AR1194" xfId="648"/>
    <cellStyle name="Mon?taire_AR1194" xfId="649"/>
    <cellStyle name="Monétaire [0]_AR1194" xfId="650"/>
    <cellStyle name="Monétaire_AR1194" xfId="651"/>
    <cellStyle name="Mon้taire [0]_AR1194" xfId="652"/>
    <cellStyle name="Mon้taire_AR1194" xfId="653"/>
    <cellStyle name="no dec" xfId="654"/>
    <cellStyle name="Normal" xfId="0" builtinId="0"/>
    <cellStyle name="Normal - Style1" xfId="655"/>
    <cellStyle name="Normal - Style1 2" xfId="656"/>
    <cellStyle name="Normal - Style5" xfId="657"/>
    <cellStyle name="Normal 10" xfId="658"/>
    <cellStyle name="Normal 10 2" xfId="659"/>
    <cellStyle name="Normal 10 3" xfId="660"/>
    <cellStyle name="Normal 10 4" xfId="661"/>
    <cellStyle name="Normal 11" xfId="662"/>
    <cellStyle name="Normal 11 2" xfId="663"/>
    <cellStyle name="Normal 12" xfId="664"/>
    <cellStyle name="Normal 12 2" xfId="665"/>
    <cellStyle name="Normal 13" xfId="666"/>
    <cellStyle name="Normal 13 2" xfId="667"/>
    <cellStyle name="Normal 13 3" xfId="668"/>
    <cellStyle name="Normal 13 4" xfId="669"/>
    <cellStyle name="Normal 13 5" xfId="670"/>
    <cellStyle name="Normal 13_160800B1 CPI09 โปรแกรมคอมพิวเตอร์ - BOI" xfId="671"/>
    <cellStyle name="Normal 14" xfId="672"/>
    <cellStyle name="Normal 14 2" xfId="673"/>
    <cellStyle name="Normal 14 3" xfId="674"/>
    <cellStyle name="Normal 15" xfId="675"/>
    <cellStyle name="Normal 15 19" xfId="676"/>
    <cellStyle name="Normal 15 2" xfId="677"/>
    <cellStyle name="Normal 16" xfId="678"/>
    <cellStyle name="Normal 16 2" xfId="679"/>
    <cellStyle name="Normal 16 3" xfId="680"/>
    <cellStyle name="Normal 17" xfId="681"/>
    <cellStyle name="Normal 17 2" xfId="682"/>
    <cellStyle name="Normal 17 2 2" xfId="683"/>
    <cellStyle name="Normal 17 3" xfId="684"/>
    <cellStyle name="Normal 17 4" xfId="685"/>
    <cellStyle name="Normal 18" xfId="686"/>
    <cellStyle name="Normal 18 2" xfId="687"/>
    <cellStyle name="Normal 18 3" xfId="688"/>
    <cellStyle name="Normal 19" xfId="689"/>
    <cellStyle name="Normal 19 2" xfId="690"/>
    <cellStyle name="Normal 2" xfId="691"/>
    <cellStyle name="Normal 2 10" xfId="692"/>
    <cellStyle name="Normal 2 11" xfId="693"/>
    <cellStyle name="Normal 2 12" xfId="694"/>
    <cellStyle name="Normal 2 13" xfId="695"/>
    <cellStyle name="Normal 2 14" xfId="696"/>
    <cellStyle name="Normal 2 15" xfId="697"/>
    <cellStyle name="Normal 2 16" xfId="698"/>
    <cellStyle name="Normal 2 17" xfId="699"/>
    <cellStyle name="Normal 2 18" xfId="700"/>
    <cellStyle name="Normal 2 19" xfId="701"/>
    <cellStyle name="Normal 2 2" xfId="702"/>
    <cellStyle name="Normal 2 2 10" xfId="703"/>
    <cellStyle name="Normal 2 2 11" xfId="704"/>
    <cellStyle name="Normal 2 2 12" xfId="705"/>
    <cellStyle name="Normal 2 2 13" xfId="706"/>
    <cellStyle name="Normal 2 2 14" xfId="707"/>
    <cellStyle name="Normal 2 2 15" xfId="708"/>
    <cellStyle name="Normal 2 2 16" xfId="709"/>
    <cellStyle name="Normal 2 2 17" xfId="710"/>
    <cellStyle name="Normal 2 2 18" xfId="711"/>
    <cellStyle name="Normal 2 2 19" xfId="712"/>
    <cellStyle name="Normal 2 2 2" xfId="713"/>
    <cellStyle name="Normal 2 2 2 2" xfId="714"/>
    <cellStyle name="Normal 2 2 2 3" xfId="715"/>
    <cellStyle name="Normal 2 2 2 4" xfId="716"/>
    <cellStyle name="Normal 2 2 20" xfId="717"/>
    <cellStyle name="Normal 2 2 21" xfId="718"/>
    <cellStyle name="Normal 2 2 22" xfId="719"/>
    <cellStyle name="Normal 2 2 23" xfId="720"/>
    <cellStyle name="Normal 2 2 24" xfId="721"/>
    <cellStyle name="Normal 2 2 25" xfId="722"/>
    <cellStyle name="Normal 2 2 26" xfId="723"/>
    <cellStyle name="Normal 2 2 27" xfId="724"/>
    <cellStyle name="Normal 2 2 28" xfId="725"/>
    <cellStyle name="Normal 2 2 29" xfId="726"/>
    <cellStyle name="Normal 2 2 3" xfId="727"/>
    <cellStyle name="Normal 2 2 3 2" xfId="728"/>
    <cellStyle name="Normal 2 2 30" xfId="729"/>
    <cellStyle name="Normal 2 2 31" xfId="730"/>
    <cellStyle name="Normal 2 2 32" xfId="731"/>
    <cellStyle name="Normal 2 2 33" xfId="732"/>
    <cellStyle name="Normal 2 2 34" xfId="733"/>
    <cellStyle name="Normal 2 2 35" xfId="734"/>
    <cellStyle name="Normal 2 2 36" xfId="735"/>
    <cellStyle name="Normal 2 2 37" xfId="736"/>
    <cellStyle name="Normal 2 2 38" xfId="737"/>
    <cellStyle name="Normal 2 2 39" xfId="738"/>
    <cellStyle name="Normal 2 2 4" xfId="739"/>
    <cellStyle name="Normal 2 2 4 2" xfId="740"/>
    <cellStyle name="Normal 2 2 40" xfId="741"/>
    <cellStyle name="Normal 2 2 41" xfId="742"/>
    <cellStyle name="Normal 2 2 42" xfId="743"/>
    <cellStyle name="Normal 2 2 43" xfId="744"/>
    <cellStyle name="Normal 2 2 44" xfId="745"/>
    <cellStyle name="Normal 2 2 45" xfId="746"/>
    <cellStyle name="Normal 2 2 46" xfId="747"/>
    <cellStyle name="Normal 2 2 47" xfId="748"/>
    <cellStyle name="Normal 2 2 48" xfId="749"/>
    <cellStyle name="Normal 2 2 49" xfId="750"/>
    <cellStyle name="Normal 2 2 5" xfId="751"/>
    <cellStyle name="Normal 2 2 50" xfId="752"/>
    <cellStyle name="Normal 2 2 51" xfId="753"/>
    <cellStyle name="Normal 2 2 52" xfId="754"/>
    <cellStyle name="Normal 2 2 53" xfId="755"/>
    <cellStyle name="Normal 2 2 54" xfId="756"/>
    <cellStyle name="Normal 2 2 55" xfId="757"/>
    <cellStyle name="Normal 2 2 56" xfId="758"/>
    <cellStyle name="Normal 2 2 57" xfId="759"/>
    <cellStyle name="Normal 2 2 58" xfId="760"/>
    <cellStyle name="Normal 2 2 59" xfId="761"/>
    <cellStyle name="Normal 2 2 6" xfId="762"/>
    <cellStyle name="Normal 2 2 7" xfId="763"/>
    <cellStyle name="Normal 2 2 8" xfId="764"/>
    <cellStyle name="Normal 2 2 9" xfId="765"/>
    <cellStyle name="Normal 2 2_CPI_Y'52_TOP_GG 1" xfId="766"/>
    <cellStyle name="Normal 2 20" xfId="767"/>
    <cellStyle name="Normal 2 21" xfId="768"/>
    <cellStyle name="Normal 2 22" xfId="769"/>
    <cellStyle name="Normal 2 23" xfId="770"/>
    <cellStyle name="Normal 2 24" xfId="771"/>
    <cellStyle name="Normal 2 25" xfId="772"/>
    <cellStyle name="Normal 2 26" xfId="773"/>
    <cellStyle name="Normal 2 27" xfId="774"/>
    <cellStyle name="Normal 2 28" xfId="775"/>
    <cellStyle name="Normal 2 29" xfId="776"/>
    <cellStyle name="Normal 2 3" xfId="777"/>
    <cellStyle name="Normal 2 3 2" xfId="778"/>
    <cellStyle name="Normal 2 3 3" xfId="779"/>
    <cellStyle name="Normal 2 30" xfId="780"/>
    <cellStyle name="Normal 2 31" xfId="781"/>
    <cellStyle name="Normal 2 32" xfId="782"/>
    <cellStyle name="Normal 2 33" xfId="783"/>
    <cellStyle name="Normal 2 34" xfId="784"/>
    <cellStyle name="Normal 2 35" xfId="785"/>
    <cellStyle name="Normal 2 36" xfId="786"/>
    <cellStyle name="Normal 2 37" xfId="787"/>
    <cellStyle name="Normal 2 38" xfId="788"/>
    <cellStyle name="Normal 2 39" xfId="789"/>
    <cellStyle name="Normal 2 4" xfId="790"/>
    <cellStyle name="Normal 2 40" xfId="791"/>
    <cellStyle name="Normal 2 41" xfId="792"/>
    <cellStyle name="Normal 2 42" xfId="793"/>
    <cellStyle name="Normal 2 43" xfId="794"/>
    <cellStyle name="Normal 2 44" xfId="795"/>
    <cellStyle name="Normal 2 45" xfId="796"/>
    <cellStyle name="Normal 2 46" xfId="797"/>
    <cellStyle name="Normal 2 47" xfId="798"/>
    <cellStyle name="Normal 2 48" xfId="799"/>
    <cellStyle name="Normal 2 49" xfId="800"/>
    <cellStyle name="Normal 2 5" xfId="801"/>
    <cellStyle name="Normal 2 50" xfId="802"/>
    <cellStyle name="Normal 2 51" xfId="803"/>
    <cellStyle name="Normal 2 52" xfId="804"/>
    <cellStyle name="Normal 2 53" xfId="805"/>
    <cellStyle name="Normal 2 54" xfId="806"/>
    <cellStyle name="Normal 2 55" xfId="807"/>
    <cellStyle name="Normal 2 56" xfId="808"/>
    <cellStyle name="Normal 2 57" xfId="809"/>
    <cellStyle name="Normal 2 58" xfId="810"/>
    <cellStyle name="Normal 2 59" xfId="811"/>
    <cellStyle name="Normal 2 6" xfId="812"/>
    <cellStyle name="Normal 2 7" xfId="813"/>
    <cellStyle name="Normal 2 8" xfId="814"/>
    <cellStyle name="Normal 2 9" xfId="815"/>
    <cellStyle name="Normal 2_010120090107T03" xfId="816"/>
    <cellStyle name="Normal 20" xfId="817"/>
    <cellStyle name="Normal 21" xfId="818"/>
    <cellStyle name="Normal 22" xfId="819"/>
    <cellStyle name="Normal 23" xfId="820"/>
    <cellStyle name="Normal 24" xfId="821"/>
    <cellStyle name="Normal 25" xfId="822"/>
    <cellStyle name="Normal 26" xfId="823"/>
    <cellStyle name="Normal 27" xfId="824"/>
    <cellStyle name="Normal 28" xfId="825"/>
    <cellStyle name="Normal 29" xfId="826"/>
    <cellStyle name="Normal 3" xfId="827"/>
    <cellStyle name="Normal 3 10" xfId="828"/>
    <cellStyle name="Normal 3 11" xfId="829"/>
    <cellStyle name="Normal 3 12" xfId="830"/>
    <cellStyle name="Normal 3 13" xfId="831"/>
    <cellStyle name="Normal 3 14" xfId="832"/>
    <cellStyle name="Normal 3 15" xfId="833"/>
    <cellStyle name="Normal 3 16" xfId="834"/>
    <cellStyle name="Normal 3 17" xfId="835"/>
    <cellStyle name="Normal 3 18" xfId="836"/>
    <cellStyle name="Normal 3 19" xfId="837"/>
    <cellStyle name="Normal 3 2" xfId="838"/>
    <cellStyle name="Normal 3 2 2" xfId="839"/>
    <cellStyle name="Normal 3 2 2 2" xfId="840"/>
    <cellStyle name="Normal 3 2 3" xfId="841"/>
    <cellStyle name="Normal 3 2_CPI_Y'52_TOP_GG 1" xfId="842"/>
    <cellStyle name="Normal 3 3" xfId="843"/>
    <cellStyle name="Normal 3 4" xfId="844"/>
    <cellStyle name="Normal 3 5" xfId="845"/>
    <cellStyle name="Normal 3 6" xfId="846"/>
    <cellStyle name="Normal 3 7" xfId="847"/>
    <cellStyle name="Normal 3 8" xfId="848"/>
    <cellStyle name="Normal 3 9" xfId="849"/>
    <cellStyle name="Normal 3_0 Plan Admin&amp;Sale 2012-2013 _Polmit_1" xfId="850"/>
    <cellStyle name="Normal 30" xfId="851"/>
    <cellStyle name="Normal 31" xfId="852"/>
    <cellStyle name="Normal 32" xfId="853"/>
    <cellStyle name="Normal 33" xfId="854"/>
    <cellStyle name="Normal 34" xfId="855"/>
    <cellStyle name="Normal 35" xfId="856"/>
    <cellStyle name="Normal 36" xfId="857"/>
    <cellStyle name="Normal 37" xfId="858"/>
    <cellStyle name="Normal 38" xfId="859"/>
    <cellStyle name="Normal 39" xfId="860"/>
    <cellStyle name="Normal 4" xfId="861"/>
    <cellStyle name="Normal 4 10" xfId="862"/>
    <cellStyle name="Normal 4 11" xfId="863"/>
    <cellStyle name="Normal 4 12" xfId="864"/>
    <cellStyle name="Normal 4 13" xfId="865"/>
    <cellStyle name="Normal 4 14" xfId="866"/>
    <cellStyle name="Normal 4 15" xfId="867"/>
    <cellStyle name="Normal 4 16" xfId="868"/>
    <cellStyle name="Normal 4 17" xfId="869"/>
    <cellStyle name="Normal 4 18" xfId="870"/>
    <cellStyle name="Normal 4 19" xfId="871"/>
    <cellStyle name="Normal 4 2" xfId="872"/>
    <cellStyle name="Normal 4 20" xfId="873"/>
    <cellStyle name="Normal 4 3" xfId="874"/>
    <cellStyle name="Normal 4 4" xfId="875"/>
    <cellStyle name="Normal 4 5" xfId="876"/>
    <cellStyle name="Normal 4 6" xfId="877"/>
    <cellStyle name="Normal 4 7" xfId="878"/>
    <cellStyle name="Normal 4 8" xfId="879"/>
    <cellStyle name="Normal 4 9" xfId="880"/>
    <cellStyle name="Normal 40" xfId="881"/>
    <cellStyle name="Normal 41" xfId="882"/>
    <cellStyle name="Normal 42" xfId="883"/>
    <cellStyle name="Normal 43" xfId="884"/>
    <cellStyle name="Normal 44" xfId="885"/>
    <cellStyle name="Normal 45" xfId="886"/>
    <cellStyle name="Normal 46" xfId="887"/>
    <cellStyle name="Normal 47" xfId="888"/>
    <cellStyle name="Normal 48" xfId="889"/>
    <cellStyle name="Normal 49" xfId="890"/>
    <cellStyle name="Normal 5" xfId="891"/>
    <cellStyle name="Normal 5 2" xfId="892"/>
    <cellStyle name="Normal 5 3" xfId="893"/>
    <cellStyle name="Normal 5 3 2" xfId="894"/>
    <cellStyle name="Normal 5 4" xfId="895"/>
    <cellStyle name="Normal 5 5" xfId="896"/>
    <cellStyle name="Normal 5 6" xfId="897"/>
    <cellStyle name="Normal 50" xfId="898"/>
    <cellStyle name="Normal 51" xfId="899"/>
    <cellStyle name="Normal 52" xfId="900"/>
    <cellStyle name="Normal 53" xfId="901"/>
    <cellStyle name="Normal 54" xfId="902"/>
    <cellStyle name="Normal 55" xfId="903"/>
    <cellStyle name="Normal 56" xfId="904"/>
    <cellStyle name="Normal 57" xfId="905"/>
    <cellStyle name="Normal 58" xfId="906"/>
    <cellStyle name="Normal 59" xfId="907"/>
    <cellStyle name="Normal 6" xfId="908"/>
    <cellStyle name="Normal 6 2" xfId="909"/>
    <cellStyle name="Normal 6 3" xfId="910"/>
    <cellStyle name="Normal 6 4" xfId="911"/>
    <cellStyle name="Normal 6 5" xfId="912"/>
    <cellStyle name="Normal 60" xfId="913"/>
    <cellStyle name="Normal 61" xfId="914"/>
    <cellStyle name="Normal 62" xfId="915"/>
    <cellStyle name="Normal 63" xfId="916"/>
    <cellStyle name="Normal 64" xfId="917"/>
    <cellStyle name="Normal 65" xfId="918"/>
    <cellStyle name="Normal 65 2" xfId="919"/>
    <cellStyle name="Normal 66" xfId="920"/>
    <cellStyle name="Normal 67" xfId="921"/>
    <cellStyle name="Normal 7" xfId="922"/>
    <cellStyle name="Normal 7 10" xfId="923"/>
    <cellStyle name="Normal 7 2" xfId="924"/>
    <cellStyle name="Normal 7 3" xfId="925"/>
    <cellStyle name="Normal 7 4" xfId="926"/>
    <cellStyle name="Normal 7 5" xfId="927"/>
    <cellStyle name="Normal 7 6" xfId="928"/>
    <cellStyle name="Normal 7 7" xfId="929"/>
    <cellStyle name="Normal 7 8" xfId="930"/>
    <cellStyle name="Normal 7 9" xfId="931"/>
    <cellStyle name="Normal 77" xfId="932"/>
    <cellStyle name="Normal 8" xfId="933"/>
    <cellStyle name="Normal 8 2" xfId="934"/>
    <cellStyle name="Normal 9" xfId="935"/>
    <cellStyle name="Normal 9 10" xfId="936"/>
    <cellStyle name="Normal 9 11" xfId="937"/>
    <cellStyle name="Normal 9 2" xfId="938"/>
    <cellStyle name="Normal 9 3" xfId="939"/>
    <cellStyle name="Normal 9 4" xfId="940"/>
    <cellStyle name="Normal 9 5" xfId="941"/>
    <cellStyle name="Normal 9 6" xfId="942"/>
    <cellStyle name="Normal 9 7" xfId="943"/>
    <cellStyle name="Normal 9 8" xfId="944"/>
    <cellStyle name="Normal 9 9" xfId="945"/>
    <cellStyle name="Normal_APURET2" xfId="946"/>
    <cellStyle name="Normale_9639A02C" xfId="947"/>
    <cellStyle name="NormalGB" xfId="948"/>
    <cellStyle name="Note 2" xfId="949"/>
    <cellStyle name="oft Excel]_x000d__x000a_Comment=The open=/f lines load custom functions into the Paste Function list._x000d__x000a_Maximized=3_x000d__x000a_Basics=1_x000d__x000a_A" xfId="950"/>
    <cellStyle name="oft Excel]_x000d__x000a_Comment=The open=/f lines load custom functions into the Paste Function list._x000d__x000a_Maximized=3_x000d__x000a_Basics=1_x000d__x000a_A 2" xfId="951"/>
    <cellStyle name="oft Excel]_x000d__x000a_Comment=The open=/f lines load custom functions into the Paste Function list._x000d__x000a_Maximized=3_x000d__x000a_Basics=1_x000d__x000a_A 3" xfId="952"/>
    <cellStyle name="Page Number" xfId="953"/>
    <cellStyle name="Percent (0%)" xfId="954"/>
    <cellStyle name="Percent (0.0%)" xfId="955"/>
    <cellStyle name="Percent (0.00%)" xfId="956"/>
    <cellStyle name="Percent [2]" xfId="957"/>
    <cellStyle name="Percent [2] 2" xfId="958"/>
    <cellStyle name="Percent [2] 3" xfId="959"/>
    <cellStyle name="Percent 2" xfId="960"/>
    <cellStyle name="Percent 2 10" xfId="961"/>
    <cellStyle name="Percent 2 10 2" xfId="962"/>
    <cellStyle name="Percent 2 11" xfId="963"/>
    <cellStyle name="Percent 2 12" xfId="964"/>
    <cellStyle name="Percent 2 13" xfId="965"/>
    <cellStyle name="Percent 2 14" xfId="966"/>
    <cellStyle name="Percent 2 15" xfId="967"/>
    <cellStyle name="Percent 2 16" xfId="968"/>
    <cellStyle name="Percent 2 17" xfId="969"/>
    <cellStyle name="Percent 2 18" xfId="970"/>
    <cellStyle name="Percent 2 19" xfId="971"/>
    <cellStyle name="Percent 2 2" xfId="972"/>
    <cellStyle name="Percent 2 2 2" xfId="973"/>
    <cellStyle name="Percent 2 2 3" xfId="974"/>
    <cellStyle name="Percent 2 20" xfId="975"/>
    <cellStyle name="Percent 2 21" xfId="976"/>
    <cellStyle name="Percent 2 22" xfId="977"/>
    <cellStyle name="Percent 2 23" xfId="978"/>
    <cellStyle name="Percent 2 24" xfId="979"/>
    <cellStyle name="Percent 2 25" xfId="980"/>
    <cellStyle name="Percent 2 26" xfId="981"/>
    <cellStyle name="Percent 2 27" xfId="982"/>
    <cellStyle name="Percent 2 28" xfId="983"/>
    <cellStyle name="Percent 2 29" xfId="984"/>
    <cellStyle name="Percent 2 3" xfId="985"/>
    <cellStyle name="Percent 2 30" xfId="986"/>
    <cellStyle name="Percent 2 31" xfId="987"/>
    <cellStyle name="Percent 2 32" xfId="988"/>
    <cellStyle name="Percent 2 33" xfId="989"/>
    <cellStyle name="Percent 2 34" xfId="990"/>
    <cellStyle name="Percent 2 35" xfId="991"/>
    <cellStyle name="Percent 2 36" xfId="992"/>
    <cellStyle name="Percent 2 37" xfId="993"/>
    <cellStyle name="Percent 2 38" xfId="994"/>
    <cellStyle name="Percent 2 39" xfId="995"/>
    <cellStyle name="Percent 2 4" xfId="996"/>
    <cellStyle name="Percent 2 40" xfId="997"/>
    <cellStyle name="Percent 2 41" xfId="998"/>
    <cellStyle name="Percent 2 42" xfId="999"/>
    <cellStyle name="Percent 2 43" xfId="1000"/>
    <cellStyle name="Percent 2 44" xfId="1001"/>
    <cellStyle name="Percent 2 45" xfId="1002"/>
    <cellStyle name="Percent 2 46" xfId="1003"/>
    <cellStyle name="Percent 2 47" xfId="1004"/>
    <cellStyle name="Percent 2 48" xfId="1005"/>
    <cellStyle name="Percent 2 49" xfId="1006"/>
    <cellStyle name="Percent 2 5" xfId="1007"/>
    <cellStyle name="Percent 2 50" xfId="1008"/>
    <cellStyle name="Percent 2 51" xfId="1009"/>
    <cellStyle name="Percent 2 52" xfId="1010"/>
    <cellStyle name="Percent 2 53" xfId="1011"/>
    <cellStyle name="Percent 2 54" xfId="1012"/>
    <cellStyle name="Percent 2 55" xfId="1013"/>
    <cellStyle name="Percent 2 56" xfId="1014"/>
    <cellStyle name="Percent 2 57" xfId="1015"/>
    <cellStyle name="Percent 2 58" xfId="1016"/>
    <cellStyle name="Percent 2 59" xfId="1017"/>
    <cellStyle name="Percent 2 6" xfId="1018"/>
    <cellStyle name="Percent 2 7" xfId="1019"/>
    <cellStyle name="Percent 2 8" xfId="1020"/>
    <cellStyle name="Percent 2 9" xfId="1021"/>
    <cellStyle name="Percent 3" xfId="1022"/>
    <cellStyle name="Percent 3 2" xfId="1023"/>
    <cellStyle name="Percent 3 3" xfId="1024"/>
    <cellStyle name="Percent 4" xfId="1025"/>
    <cellStyle name="Percent 4 2" xfId="1026"/>
    <cellStyle name="Percent 4 2 2" xfId="1027"/>
    <cellStyle name="Percent 5" xfId="1028"/>
    <cellStyle name="Percent 5 2" xfId="1029"/>
    <cellStyle name="Percent 6" xfId="1030"/>
    <cellStyle name="Percent 6 2" xfId="1031"/>
    <cellStyle name="Percent 7" xfId="1032"/>
    <cellStyle name="Percent 7 2" xfId="1033"/>
    <cellStyle name="PERCENTAGE" xfId="1034"/>
    <cellStyle name="PSChar" xfId="1035"/>
    <cellStyle name="Q" xfId="1036"/>
    <cellStyle name="Q_TTC_Lead_Q1'09" xfId="1037"/>
    <cellStyle name="QTR94_95_INCOME CTMP#1 98" xfId="1038"/>
    <cellStyle name="Quantity" xfId="1039"/>
    <cellStyle name="Quantity 2" xfId="1040"/>
    <cellStyle name="Quantity 3" xfId="1041"/>
    <cellStyle name="RevList" xfId="1042"/>
    <cellStyle name="Rittichai" xfId="1043"/>
    <cellStyle name="Salomon Logo" xfId="1044"/>
    <cellStyle name="SAPBEXaggData" xfId="1045"/>
    <cellStyle name="SAPBEXaggData 2" xfId="1046"/>
    <cellStyle name="SAPBEXaggData 3" xfId="1047"/>
    <cellStyle name="SAPBEXaggDataEmph" xfId="1048"/>
    <cellStyle name="SAPBEXaggItem" xfId="1049"/>
    <cellStyle name="SAPBEXaggItem 2" xfId="1050"/>
    <cellStyle name="SAPBEXaggItem 3" xfId="1051"/>
    <cellStyle name="SAPBEXaggItemX" xfId="1052"/>
    <cellStyle name="SAPBEXaggItemX 2" xfId="1053"/>
    <cellStyle name="SAPBEXaggItemX 3" xfId="1054"/>
    <cellStyle name="SAPBEXchaText" xfId="1055"/>
    <cellStyle name="SAPBEXchaText 2" xfId="1056"/>
    <cellStyle name="SAPBEXchaText 3" xfId="1057"/>
    <cellStyle name="SAPBEXexcBad7" xfId="1058"/>
    <cellStyle name="SAPBEXexcBad8" xfId="1059"/>
    <cellStyle name="SAPBEXexcBad9" xfId="1060"/>
    <cellStyle name="SAPBEXexcCritical4" xfId="1061"/>
    <cellStyle name="SAPBEXexcCritical5" xfId="1062"/>
    <cellStyle name="SAPBEXexcCritical6" xfId="1063"/>
    <cellStyle name="SAPBEXexcGood1" xfId="1064"/>
    <cellStyle name="SAPBEXexcGood2" xfId="1065"/>
    <cellStyle name="SAPBEXexcGood3" xfId="1066"/>
    <cellStyle name="SAPBEXfilterDrill" xfId="1067"/>
    <cellStyle name="SAPBEXfilterDrill 2" xfId="1068"/>
    <cellStyle name="SAPBEXfilterItem" xfId="1069"/>
    <cellStyle name="SAPBEXfilterItem 2" xfId="1070"/>
    <cellStyle name="SAPBEXfilterItem 3" xfId="1071"/>
    <cellStyle name="SAPBEXfilterText" xfId="1072"/>
    <cellStyle name="SAPBEXformats" xfId="1073"/>
    <cellStyle name="SAPBEXheaderItem" xfId="1074"/>
    <cellStyle name="SAPBEXheaderItem 2" xfId="1075"/>
    <cellStyle name="SAPBEXheaderText" xfId="1076"/>
    <cellStyle name="SAPBEXheaderText 2" xfId="1077"/>
    <cellStyle name="SAPBEXheaderText 3" xfId="1078"/>
    <cellStyle name="SAPBEXHLevel0" xfId="1079"/>
    <cellStyle name="SAPBEXHLevel0 2" xfId="1080"/>
    <cellStyle name="SAPBEXHLevel0 3" xfId="1081"/>
    <cellStyle name="SAPBEXHLevel0X" xfId="1082"/>
    <cellStyle name="SAPBEXHLevel1" xfId="1083"/>
    <cellStyle name="SAPBEXHLevel1 2" xfId="1084"/>
    <cellStyle name="SAPBEXHLevel1 3" xfId="1085"/>
    <cellStyle name="SAPBEXHLevel1X" xfId="1086"/>
    <cellStyle name="SAPBEXHLevel2" xfId="1087"/>
    <cellStyle name="SAPBEXHLevel2 2" xfId="1088"/>
    <cellStyle name="SAPBEXHLevel2 3" xfId="1089"/>
    <cellStyle name="SAPBEXHLevel2X" xfId="1090"/>
    <cellStyle name="SAPBEXHLevel3" xfId="1091"/>
    <cellStyle name="SAPBEXHLevel3 2" xfId="1092"/>
    <cellStyle name="SAPBEXHLevel3 3" xfId="1093"/>
    <cellStyle name="SAPBEXHLevel3X" xfId="1094"/>
    <cellStyle name="SAPBEXresData" xfId="1095"/>
    <cellStyle name="SAPBEXresDataEmph" xfId="1096"/>
    <cellStyle name="SAPBEXresItem" xfId="1097"/>
    <cellStyle name="SAPBEXresItem 2" xfId="1098"/>
    <cellStyle name="SAPBEXresItem 3" xfId="1099"/>
    <cellStyle name="SAPBEXresItemX" xfId="1100"/>
    <cellStyle name="SAPBEXstdData" xfId="1101"/>
    <cellStyle name="SAPBEXstdData 2" xfId="1102"/>
    <cellStyle name="SAPBEXstdData 3" xfId="1103"/>
    <cellStyle name="SAPBEXstdDataEmph" xfId="1104"/>
    <cellStyle name="SAPBEXstdItem" xfId="1105"/>
    <cellStyle name="SAPBEXstdItem 2" xfId="1106"/>
    <cellStyle name="SAPBEXstdItem 3" xfId="1107"/>
    <cellStyle name="SAPBEXstdItemX" xfId="1108"/>
    <cellStyle name="SAPBEXstdItemX 2" xfId="1109"/>
    <cellStyle name="SAPBEXstdItemX 3" xfId="1110"/>
    <cellStyle name="SAPBEXtitle" xfId="1111"/>
    <cellStyle name="SAPBEXtitle 2" xfId="1112"/>
    <cellStyle name="SAPBEXundefined" xfId="1113"/>
    <cellStyle name="SAPBEXundefined 2" xfId="1114"/>
    <cellStyle name="Sheet Title" xfId="1115"/>
    <cellStyle name="small border line" xfId="1116"/>
    <cellStyle name="Standard" xfId="1117"/>
    <cellStyle name="Style 1" xfId="1118"/>
    <cellStyle name="Style 1 2" xfId="1119"/>
    <cellStyle name="Style 2" xfId="1120"/>
    <cellStyle name="Subtotal" xfId="1121"/>
    <cellStyle name="Table" xfId="1122"/>
    <cellStyle name="Table Head" xfId="1123"/>
    <cellStyle name="Table Source" xfId="1124"/>
    <cellStyle name="Table Text" xfId="1125"/>
    <cellStyle name="Table Title" xfId="1126"/>
    <cellStyle name="Table Units" xfId="1127"/>
    <cellStyle name="Text" xfId="1128"/>
    <cellStyle name="Text 1" xfId="1129"/>
    <cellStyle name="Text 2" xfId="1130"/>
    <cellStyle name="Text Head 1" xfId="1131"/>
    <cellStyle name="Text Head 2" xfId="1132"/>
    <cellStyle name="Text Indent 1" xfId="1133"/>
    <cellStyle name="Text Indent 2" xfId="1134"/>
    <cellStyle name="Times New Roman" xfId="1135"/>
    <cellStyle name="TOC 1" xfId="1136"/>
    <cellStyle name="TOC 2" xfId="1137"/>
    <cellStyle name="Tusental (0)_pldt" xfId="1138"/>
    <cellStyle name="Tusental_A-listan (fixad)" xfId="1139"/>
    <cellStyle name="UR" xfId="1140"/>
    <cellStyle name="Valuta (0)" xfId="1141"/>
    <cellStyle name="Valuta_NPV" xfId="1142"/>
    <cellStyle name="W" xfId="1143"/>
    <cellStyle name="W_TTC_Lead_Q1'09" xfId="1144"/>
    <cellStyle name="WHead - Style2" xfId="1145"/>
    <cellStyle name="wrap" xfId="1146"/>
    <cellStyle name="Wไhrung [0]_35ERI8T2gbIEMixb4v26icuOo" xfId="1147"/>
    <cellStyle name="Wไhrung_35ERI8T2gbIEMixb4v26icuOo" xfId="1148"/>
    <cellStyle name="ค@ฏ๋_1111D2111DQ2" xfId="1149"/>
    <cellStyle name="คdคภฆ์[0]_1111D2111DQ2" xfId="1150"/>
    <cellStyle name="คdคภฆ์_1111D2111DQ1" xfId="1151"/>
    <cellStyle name="เครื่องหมายจุลภาค 10" xfId="1152"/>
    <cellStyle name="เครื่องหมายจุลภาค 10 2" xfId="1153"/>
    <cellStyle name="เครื่องหมายจุลภาค 10 2 2" xfId="1154"/>
    <cellStyle name="เครื่องหมายจุลภาค 10 2 3" xfId="1155"/>
    <cellStyle name="เครื่องหมายจุลภาค 10 3" xfId="1156"/>
    <cellStyle name="เครื่องหมายจุลภาค 10 4" xfId="1157"/>
    <cellStyle name="เครื่องหมายจุลภาค 10 5" xfId="1158"/>
    <cellStyle name="เครื่องหมายจุลภาค 10_CPI_Y'52_TOP_GG 1" xfId="1159"/>
    <cellStyle name="เครื่องหมายจุลภาค 11" xfId="1160"/>
    <cellStyle name="เครื่องหมายจุลภาค 11 2" xfId="1161"/>
    <cellStyle name="เครื่องหมายจุลภาค 11 2 2" xfId="1162"/>
    <cellStyle name="เครื่องหมายจุลภาค 11 3" xfId="1163"/>
    <cellStyle name="เครื่องหมายจุลภาค 11 4" xfId="1164"/>
    <cellStyle name="เครื่องหมายจุลภาค 11 5" xfId="1165"/>
    <cellStyle name="เครื่องหมายจุลภาค 11 6" xfId="1166"/>
    <cellStyle name="เครื่องหมายจุลภาค 11 7" xfId="1167"/>
    <cellStyle name="เครื่องหมายจุลภาค 11_CPI_Y'52_TOP_GG 1" xfId="1168"/>
    <cellStyle name="เครื่องหมายจุลภาค 12" xfId="1169"/>
    <cellStyle name="เครื่องหมายจุลภาค 12 2" xfId="1170"/>
    <cellStyle name="เครื่องหมายจุลภาค 12 2 2" xfId="1171"/>
    <cellStyle name="เครื่องหมายจุลภาค 12 3" xfId="1172"/>
    <cellStyle name="เครื่องหมายจุลภาค 12 3 2" xfId="1173"/>
    <cellStyle name="เครื่องหมายจุลภาค 12 4" xfId="1174"/>
    <cellStyle name="เครื่องหมายจุลภาค 12 5" xfId="1175"/>
    <cellStyle name="เครื่องหมายจุลภาค 12 6" xfId="1176"/>
    <cellStyle name="เครื่องหมายจุลภาค 12 6 2" xfId="1177"/>
    <cellStyle name="เครื่องหมายจุลภาค 12 6 3" xfId="1178"/>
    <cellStyle name="เครื่องหมายจุลภาค 12_CPI_Y'52_TOP_GG 1" xfId="1179"/>
    <cellStyle name="เครื่องหมายจุลภาค 13" xfId="1180"/>
    <cellStyle name="เครื่องหมายจุลภาค 13 2" xfId="1181"/>
    <cellStyle name="เครื่องหมายจุลภาค 13 2 2" xfId="1182"/>
    <cellStyle name="เครื่องหมายจุลภาค 13 2 3" xfId="1183"/>
    <cellStyle name="เครื่องหมายจุลภาค 13 3" xfId="1184"/>
    <cellStyle name="เครื่องหมายจุลภาค 13 3 2" xfId="1185"/>
    <cellStyle name="เครื่องหมายจุลภาค 13 3 3" xfId="1186"/>
    <cellStyle name="เครื่องหมายจุลภาค 13 4" xfId="1187"/>
    <cellStyle name="เครื่องหมายจุลภาค 13 5" xfId="1188"/>
    <cellStyle name="เครื่องหมายจุลภาค 14" xfId="1189"/>
    <cellStyle name="เครื่องหมายจุลภาค 14 2" xfId="1190"/>
    <cellStyle name="เครื่องหมายจุลภาค 14 2 2" xfId="1191"/>
    <cellStyle name="เครื่องหมายจุลภาค 14 2 3" xfId="1192"/>
    <cellStyle name="เครื่องหมายจุลภาค 14 2 4" xfId="1193"/>
    <cellStyle name="เครื่องหมายจุลภาค 14 3" xfId="1194"/>
    <cellStyle name="เครื่องหมายจุลภาค 14 4" xfId="1195"/>
    <cellStyle name="เครื่องหมายจุลภาค 15" xfId="1196"/>
    <cellStyle name="เครื่องหมายจุลภาค 15 2" xfId="1197"/>
    <cellStyle name="เครื่องหมายจุลภาค 15 2 2" xfId="1198"/>
    <cellStyle name="เครื่องหมายจุลภาค 15 2 3" xfId="1199"/>
    <cellStyle name="เครื่องหมายจุลภาค 15 3" xfId="1200"/>
    <cellStyle name="เครื่องหมายจุลภาค 15 4" xfId="1201"/>
    <cellStyle name="เครื่องหมายจุลภาค 16" xfId="1202"/>
    <cellStyle name="เครื่องหมายจุลภาค 16 2" xfId="1203"/>
    <cellStyle name="เครื่องหมายจุลภาค 16 2 2" xfId="1204"/>
    <cellStyle name="เครื่องหมายจุลภาค 16 2 3" xfId="1205"/>
    <cellStyle name="เครื่องหมายจุลภาค 16 3" xfId="1206"/>
    <cellStyle name="เครื่องหมายจุลภาค 16 4" xfId="1207"/>
    <cellStyle name="เครื่องหมายจุลภาค 17" xfId="1208"/>
    <cellStyle name="เครื่องหมายจุลภาค 17 2" xfId="1209"/>
    <cellStyle name="เครื่องหมายจุลภาค 17 3" xfId="1210"/>
    <cellStyle name="เครื่องหมายจุลภาค 18" xfId="1211"/>
    <cellStyle name="เครื่องหมายจุลภาค 18 2" xfId="1212"/>
    <cellStyle name="เครื่องหมายจุลภาค 18 2 2" xfId="1213"/>
    <cellStyle name="เครื่องหมายจุลภาค 18 2 3" xfId="1214"/>
    <cellStyle name="เครื่องหมายจุลภาค 18 3" xfId="1215"/>
    <cellStyle name="เครื่องหมายจุลภาค 18 4" xfId="1216"/>
    <cellStyle name="เครื่องหมายจุลภาค 19" xfId="1217"/>
    <cellStyle name="เครื่องหมายจุลภาค 19 2" xfId="1218"/>
    <cellStyle name="เครื่องหมายจุลภาค 19 3" xfId="1219"/>
    <cellStyle name="เครื่องหมายจุลภาค 2" xfId="1220"/>
    <cellStyle name="เครื่องหมายจุลภาค 2 10" xfId="1221"/>
    <cellStyle name="เครื่องหมายจุลภาค 2 10 2" xfId="1222"/>
    <cellStyle name="เครื่องหมายจุลภาค 2 11" xfId="1223"/>
    <cellStyle name="เครื่องหมายจุลภาค 2 12" xfId="1224"/>
    <cellStyle name="เครื่องหมายจุลภาค 2 13" xfId="1225"/>
    <cellStyle name="เครื่องหมายจุลภาค 2 2" xfId="1226"/>
    <cellStyle name="เครื่องหมายจุลภาค 2 2 10" xfId="1227"/>
    <cellStyle name="เครื่องหมายจุลภาค 2 2 11" xfId="1228"/>
    <cellStyle name="เครื่องหมายจุลภาค 2 2 2" xfId="1229"/>
    <cellStyle name="เครื่องหมายจุลภาค 2 2 2 10" xfId="1230"/>
    <cellStyle name="เครื่องหมายจุลภาค 2 2 2 2" xfId="1231"/>
    <cellStyle name="เครื่องหมายจุลภาค 2 2 2 2 2" xfId="1232"/>
    <cellStyle name="เครื่องหมายจุลภาค 2 2 2 2 2 2" xfId="1233"/>
    <cellStyle name="เครื่องหมายจุลภาค 2 2 2 2 2 3" xfId="1234"/>
    <cellStyle name="เครื่องหมายจุลภาค 2 2 2 2 3" xfId="1235"/>
    <cellStyle name="เครื่องหมายจุลภาค 2 2 2 2 3 2" xfId="1236"/>
    <cellStyle name="เครื่องหมายจุลภาค 2 2 2 2 3 3" xfId="1237"/>
    <cellStyle name="เครื่องหมายจุลภาค 2 2 2 2 4" xfId="1238"/>
    <cellStyle name="เครื่องหมายจุลภาค 2 2 2 2 4 2" xfId="1239"/>
    <cellStyle name="เครื่องหมายจุลภาค 2 2 2 2 4 3" xfId="1240"/>
    <cellStyle name="เครื่องหมายจุลภาค 2 2 2 2 5" xfId="1241"/>
    <cellStyle name="เครื่องหมายจุลภาค 2 2 2 2 5 2" xfId="1242"/>
    <cellStyle name="เครื่องหมายจุลภาค 2 2 2 2 5 3" xfId="1243"/>
    <cellStyle name="เครื่องหมายจุลภาค 2 2 2 2 6" xfId="1244"/>
    <cellStyle name="เครื่องหมายจุลภาค 2 2 2 2 6 2" xfId="1245"/>
    <cellStyle name="เครื่องหมายจุลภาค 2 2 2 2 6 3" xfId="1246"/>
    <cellStyle name="เครื่องหมายจุลภาค 2 2 2 2 7" xfId="1247"/>
    <cellStyle name="เครื่องหมายจุลภาค 2 2 2 2 7 2" xfId="1248"/>
    <cellStyle name="เครื่องหมายจุลภาค 2 2 2 2 7 3" xfId="1249"/>
    <cellStyle name="เครื่องหมายจุลภาค 2 2 2 2 8" xfId="1250"/>
    <cellStyle name="เครื่องหมายจุลภาค 2 2 2 2 8 2" xfId="1251"/>
    <cellStyle name="เครื่องหมายจุลภาค 2 2 2 2 8 3" xfId="1252"/>
    <cellStyle name="เครื่องหมายจุลภาค 2 2 2 3" xfId="1253"/>
    <cellStyle name="เครื่องหมายจุลภาค 2 2 2 3 2" xfId="1254"/>
    <cellStyle name="เครื่องหมายจุลภาค 2 2 2 3 2 2" xfId="1255"/>
    <cellStyle name="เครื่องหมายจุลภาค 2 2 2 3 2 3" xfId="1256"/>
    <cellStyle name="เครื่องหมายจุลภาค 2 2 2 3 3" xfId="1257"/>
    <cellStyle name="เครื่องหมายจุลภาค 2 2 2 3 4" xfId="1258"/>
    <cellStyle name="เครื่องหมายจุลภาค 2 2 2 4" xfId="1259"/>
    <cellStyle name="เครื่องหมายจุลภาค 2 2 2 4 2" xfId="1260"/>
    <cellStyle name="เครื่องหมายจุลภาค 2 2 2 4 3" xfId="1261"/>
    <cellStyle name="เครื่องหมายจุลภาค 2 2 2 5" xfId="1262"/>
    <cellStyle name="เครื่องหมายจุลภาค 2 2 2 5 2" xfId="1263"/>
    <cellStyle name="เครื่องหมายจุลภาค 2 2 2 5 3" xfId="1264"/>
    <cellStyle name="เครื่องหมายจุลภาค 2 2 2 6" xfId="1265"/>
    <cellStyle name="เครื่องหมายจุลภาค 2 2 2 6 2" xfId="1266"/>
    <cellStyle name="เครื่องหมายจุลภาค 2 2 2 6 3" xfId="1267"/>
    <cellStyle name="เครื่องหมายจุลภาค 2 2 2 7" xfId="1268"/>
    <cellStyle name="เครื่องหมายจุลภาค 2 2 2 7 2" xfId="1269"/>
    <cellStyle name="เครื่องหมายจุลภาค 2 2 2 7 3" xfId="1270"/>
    <cellStyle name="เครื่องหมายจุลภาค 2 2 2 8" xfId="1271"/>
    <cellStyle name="เครื่องหมายจุลภาค 2 2 2 8 2" xfId="1272"/>
    <cellStyle name="เครื่องหมายจุลภาค 2 2 2 8 3" xfId="1273"/>
    <cellStyle name="เครื่องหมายจุลภาค 2 2 2 9" xfId="1274"/>
    <cellStyle name="เครื่องหมายจุลภาค 2 2 3" xfId="1275"/>
    <cellStyle name="เครื่องหมายจุลภาค 2 2 3 2" xfId="1276"/>
    <cellStyle name="เครื่องหมายจุลภาค 2 2 3 3" xfId="1277"/>
    <cellStyle name="เครื่องหมายจุลภาค 2 2 4" xfId="1278"/>
    <cellStyle name="เครื่องหมายจุลภาค 2 2 4 2" xfId="1279"/>
    <cellStyle name="เครื่องหมายจุลภาค 2 2 4 3" xfId="1280"/>
    <cellStyle name="เครื่องหมายจุลภาค 2 2 5" xfId="1281"/>
    <cellStyle name="เครื่องหมายจุลภาค 2 2 5 2" xfId="1282"/>
    <cellStyle name="เครื่องหมายจุลภาค 2 2 5 3" xfId="1283"/>
    <cellStyle name="เครื่องหมายจุลภาค 2 2 6" xfId="1284"/>
    <cellStyle name="เครื่องหมายจุลภาค 2 2 6 2" xfId="1285"/>
    <cellStyle name="เครื่องหมายจุลภาค 2 2 6 3" xfId="1286"/>
    <cellStyle name="เครื่องหมายจุลภาค 2 2 7" xfId="1287"/>
    <cellStyle name="เครื่องหมายจุลภาค 2 2 7 2" xfId="1288"/>
    <cellStyle name="เครื่องหมายจุลภาค 2 2 7 3" xfId="1289"/>
    <cellStyle name="เครื่องหมายจุลภาค 2 2 8" xfId="1290"/>
    <cellStyle name="เครื่องหมายจุลภาค 2 2 8 2" xfId="1291"/>
    <cellStyle name="เครื่องหมายจุลภาค 2 2 8 3" xfId="1292"/>
    <cellStyle name="เครื่องหมายจุลภาค 2 2 9" xfId="1293"/>
    <cellStyle name="เครื่องหมายจุลภาค 2 2 9 2" xfId="1294"/>
    <cellStyle name="เครื่องหมายจุลภาค 2 2 9 3" xfId="1295"/>
    <cellStyle name="เครื่องหมายจุลภาค 2 2_CPI_Y'52_TOP_GG 1" xfId="1296"/>
    <cellStyle name="เครื่องหมายจุลภาค 2 3" xfId="1297"/>
    <cellStyle name="เครื่องหมายจุลภาค 2 3 2" xfId="1298"/>
    <cellStyle name="เครื่องหมายจุลภาค 2 3 2 2" xfId="1299"/>
    <cellStyle name="เครื่องหมายจุลภาค 2 3 2 3" xfId="1300"/>
    <cellStyle name="เครื่องหมายจุลภาค 2 3 3" xfId="1301"/>
    <cellStyle name="เครื่องหมายจุลภาค 2 3 3 2" xfId="1302"/>
    <cellStyle name="เครื่องหมายจุลภาค 2 3 3 3" xfId="1303"/>
    <cellStyle name="เครื่องหมายจุลภาค 2 3 4" xfId="1304"/>
    <cellStyle name="เครื่องหมายจุลภาค 2 3 5" xfId="1305"/>
    <cellStyle name="เครื่องหมายจุลภาค 2 4" xfId="1306"/>
    <cellStyle name="เครื่องหมายจุลภาค 2 4 2" xfId="1307"/>
    <cellStyle name="เครื่องหมายจุลภาค 2 4 3" xfId="1308"/>
    <cellStyle name="เครื่องหมายจุลภาค 2 5" xfId="1309"/>
    <cellStyle name="เครื่องหมายจุลภาค 2 5 2" xfId="1310"/>
    <cellStyle name="เครื่องหมายจุลภาค 2 5 3" xfId="1311"/>
    <cellStyle name="เครื่องหมายจุลภาค 2 6" xfId="1312"/>
    <cellStyle name="เครื่องหมายจุลภาค 2 6 2" xfId="1313"/>
    <cellStyle name="เครื่องหมายจุลภาค 2 6 3" xfId="1314"/>
    <cellStyle name="เครื่องหมายจุลภาค 2 7" xfId="1315"/>
    <cellStyle name="เครื่องหมายจุลภาค 2 7 2" xfId="1316"/>
    <cellStyle name="เครื่องหมายจุลภาค 2 7 3" xfId="1317"/>
    <cellStyle name="เครื่องหมายจุลภาค 2 8" xfId="1318"/>
    <cellStyle name="เครื่องหมายจุลภาค 2 8 2" xfId="1319"/>
    <cellStyle name="เครื่องหมายจุลภาค 2 8 3" xfId="1320"/>
    <cellStyle name="เครื่องหมายจุลภาค 2 9" xfId="1321"/>
    <cellStyle name="เครื่องหมายจุลภาค 2 9 2" xfId="1322"/>
    <cellStyle name="เครื่องหมายจุลภาค 2 9 3" xfId="1323"/>
    <cellStyle name="เครื่องหมายจุลภาค 2_160800B1 CPI09 โปรแกรมคอมพิวเตอร์ - BOI_Q3" xfId="1324"/>
    <cellStyle name="เครื่องหมายจุลภาค 20" xfId="1325"/>
    <cellStyle name="เครื่องหมายจุลภาค 20 2" xfId="1326"/>
    <cellStyle name="เครื่องหมายจุลภาค 20 2 2" xfId="1327"/>
    <cellStyle name="เครื่องหมายจุลภาค 21" xfId="1328"/>
    <cellStyle name="เครื่องหมายจุลภาค 22" xfId="1329"/>
    <cellStyle name="เครื่องหมายจุลภาค 23" xfId="1330"/>
    <cellStyle name="เครื่องหมายจุลภาค 24" xfId="1331"/>
    <cellStyle name="เครื่องหมายจุลภาค 25" xfId="1332"/>
    <cellStyle name="เครื่องหมายจุลภาค 25 2" xfId="1333"/>
    <cellStyle name="เครื่องหมายจุลภาค 25 3" xfId="1334"/>
    <cellStyle name="เครื่องหมายจุลภาค 26" xfId="1335"/>
    <cellStyle name="เครื่องหมายจุลภาค 26 2" xfId="1336"/>
    <cellStyle name="เครื่องหมายจุลภาค 26 3" xfId="1337"/>
    <cellStyle name="เครื่องหมายจุลภาค 27" xfId="1338"/>
    <cellStyle name="เครื่องหมายจุลภาค 28" xfId="1339"/>
    <cellStyle name="เครื่องหมายจุลภาค 29" xfId="1340"/>
    <cellStyle name="เครื่องหมายจุลภาค 29 2" xfId="1341"/>
    <cellStyle name="เครื่องหมายจุลภาค 29 3" xfId="1342"/>
    <cellStyle name="เครื่องหมายจุลภาค 3" xfId="1343"/>
    <cellStyle name="เครื่องหมายจุลภาค 3 10" xfId="1344"/>
    <cellStyle name="เครื่องหมายจุลภาค 3 11" xfId="1345"/>
    <cellStyle name="เครื่องหมายจุลภาค 3 12" xfId="1346"/>
    <cellStyle name="เครื่องหมายจุลภาค 3 2" xfId="1347"/>
    <cellStyle name="เครื่องหมายจุลภาค 3 2 2" xfId="1348"/>
    <cellStyle name="เครื่องหมายจุลภาค 3 2 2 2" xfId="1349"/>
    <cellStyle name="เครื่องหมายจุลภาค 3 2 2 2 2" xfId="1350"/>
    <cellStyle name="เครื่องหมายจุลภาค 3 2 2 2 3" xfId="1351"/>
    <cellStyle name="เครื่องหมายจุลภาค 3 2 2 3" xfId="1352"/>
    <cellStyle name="เครื่องหมายจุลภาค 3 2 2 4" xfId="1353"/>
    <cellStyle name="เครื่องหมายจุลภาค 3 2_CPI_Y'52_TOP_GG 1" xfId="1354"/>
    <cellStyle name="เครื่องหมายจุลภาค 3 3" xfId="1355"/>
    <cellStyle name="เครื่องหมายจุลภาค 3 3 2" xfId="1356"/>
    <cellStyle name="เครื่องหมายจุลภาค 3 4" xfId="1357"/>
    <cellStyle name="เครื่องหมายจุลภาค 3 4 2" xfId="1358"/>
    <cellStyle name="เครื่องหมายจุลภาค 3 4 3" xfId="1359"/>
    <cellStyle name="เครื่องหมายจุลภาค 3 5" xfId="1360"/>
    <cellStyle name="เครื่องหมายจุลภาค 3 5 2" xfId="1361"/>
    <cellStyle name="เครื่องหมายจุลภาค 3 5 3" xfId="1362"/>
    <cellStyle name="เครื่องหมายจุลภาค 3 6" xfId="1363"/>
    <cellStyle name="เครื่องหมายจุลภาค 3 6 2" xfId="1364"/>
    <cellStyle name="เครื่องหมายจุลภาค 3 6 3" xfId="1365"/>
    <cellStyle name="เครื่องหมายจุลภาค 3 7" xfId="1366"/>
    <cellStyle name="เครื่องหมายจุลภาค 3 7 2" xfId="1367"/>
    <cellStyle name="เครื่องหมายจุลภาค 3 7 3" xfId="1368"/>
    <cellStyle name="เครื่องหมายจุลภาค 3 8" xfId="1369"/>
    <cellStyle name="เครื่องหมายจุลภาค 3 8 2" xfId="1370"/>
    <cellStyle name="เครื่องหมายจุลภาค 3 8 3" xfId="1371"/>
    <cellStyle name="เครื่องหมายจุลภาค 3 9" xfId="1372"/>
    <cellStyle name="เครื่องหมายจุลภาค 3 9 2" xfId="1373"/>
    <cellStyle name="เครื่องหมายจุลภาค 3 9 3" xfId="1374"/>
    <cellStyle name="เครื่องหมายจุลภาค 3_160800B1 CPI09 โปรแกรมคอมพิวเตอร์ - BOI_Q3" xfId="1375"/>
    <cellStyle name="เครื่องหมายจุลภาค 30" xfId="1376"/>
    <cellStyle name="เครื่องหมายจุลภาค 30 2" xfId="1377"/>
    <cellStyle name="เครื่องหมายจุลภาค 30 3" xfId="1378"/>
    <cellStyle name="เครื่องหมายจุลภาค 31" xfId="1379"/>
    <cellStyle name="เครื่องหมายจุลภาค 31 2" xfId="1380"/>
    <cellStyle name="เครื่องหมายจุลภาค 31 3" xfId="1381"/>
    <cellStyle name="เครื่องหมายจุลภาค 4" xfId="1382"/>
    <cellStyle name="เครื่องหมายจุลภาค 4 10" xfId="1383"/>
    <cellStyle name="เครื่องหมายจุลภาค 4 11" xfId="1384"/>
    <cellStyle name="เครื่องหมายจุลภาค 4 12" xfId="1385"/>
    <cellStyle name="เครื่องหมายจุลภาค 4 2" xfId="1386"/>
    <cellStyle name="เครื่องหมายจุลภาค 4 2 2" xfId="1387"/>
    <cellStyle name="เครื่องหมายจุลภาค 4 2 3" xfId="1388"/>
    <cellStyle name="เครื่องหมายจุลภาค 4 3" xfId="1389"/>
    <cellStyle name="เครื่องหมายจุลภาค 4 3 2" xfId="1390"/>
    <cellStyle name="เครื่องหมายจุลภาค 4 3 3" xfId="1391"/>
    <cellStyle name="เครื่องหมายจุลภาค 4 4" xfId="1392"/>
    <cellStyle name="เครื่องหมายจุลภาค 4 4 2" xfId="1393"/>
    <cellStyle name="เครื่องหมายจุลภาค 4 4 3" xfId="1394"/>
    <cellStyle name="เครื่องหมายจุลภาค 4 5" xfId="1395"/>
    <cellStyle name="เครื่องหมายจุลภาค 4 5 2" xfId="1396"/>
    <cellStyle name="เครื่องหมายจุลภาค 4 5 3" xfId="1397"/>
    <cellStyle name="เครื่องหมายจุลภาค 4 6" xfId="1398"/>
    <cellStyle name="เครื่องหมายจุลภาค 4 6 2" xfId="1399"/>
    <cellStyle name="เครื่องหมายจุลภาค 4 6 3" xfId="1400"/>
    <cellStyle name="เครื่องหมายจุลภาค 4 7" xfId="1401"/>
    <cellStyle name="เครื่องหมายจุลภาค 4 7 2" xfId="1402"/>
    <cellStyle name="เครื่องหมายจุลภาค 4 7 3" xfId="1403"/>
    <cellStyle name="เครื่องหมายจุลภาค 4 8" xfId="1404"/>
    <cellStyle name="เครื่องหมายจุลภาค 4 8 2" xfId="1405"/>
    <cellStyle name="เครื่องหมายจุลภาค 4 8 3" xfId="1406"/>
    <cellStyle name="เครื่องหมายจุลภาค 4 9" xfId="1407"/>
    <cellStyle name="เครื่องหมายจุลภาค 4 9 2" xfId="1408"/>
    <cellStyle name="เครื่องหมายจุลภาค 4 9 3" xfId="1409"/>
    <cellStyle name="เครื่องหมายจุลภาค 5" xfId="1410"/>
    <cellStyle name="เครื่องหมายจุลภาค 5 10" xfId="1411"/>
    <cellStyle name="เครื่องหมายจุลภาค 5 11" xfId="1412"/>
    <cellStyle name="เครื่องหมายจุลภาค 5 2" xfId="1413"/>
    <cellStyle name="เครื่องหมายจุลภาค 5 2 2" xfId="1414"/>
    <cellStyle name="เครื่องหมายจุลภาค 5 2 3" xfId="1415"/>
    <cellStyle name="เครื่องหมายจุลภาค 5 3" xfId="1416"/>
    <cellStyle name="เครื่องหมายจุลภาค 5 3 2" xfId="1417"/>
    <cellStyle name="เครื่องหมายจุลภาค 5 3 3" xfId="1418"/>
    <cellStyle name="เครื่องหมายจุลภาค 5 4" xfId="1419"/>
    <cellStyle name="เครื่องหมายจุลภาค 5 4 2" xfId="1420"/>
    <cellStyle name="เครื่องหมายจุลภาค 5 4 3" xfId="1421"/>
    <cellStyle name="เครื่องหมายจุลภาค 5 5" xfId="1422"/>
    <cellStyle name="เครื่องหมายจุลภาค 5 5 2" xfId="1423"/>
    <cellStyle name="เครื่องหมายจุลภาค 5 5 3" xfId="1424"/>
    <cellStyle name="เครื่องหมายจุลภาค 5 6" xfId="1425"/>
    <cellStyle name="เครื่องหมายจุลภาค 5 6 2" xfId="1426"/>
    <cellStyle name="เครื่องหมายจุลภาค 5 6 3" xfId="1427"/>
    <cellStyle name="เครื่องหมายจุลภาค 5 7" xfId="1428"/>
    <cellStyle name="เครื่องหมายจุลภาค 5 7 2" xfId="1429"/>
    <cellStyle name="เครื่องหมายจุลภาค 5 7 3" xfId="1430"/>
    <cellStyle name="เครื่องหมายจุลภาค 5 8" xfId="1431"/>
    <cellStyle name="เครื่องหมายจุลภาค 5 8 2" xfId="1432"/>
    <cellStyle name="เครื่องหมายจุลภาค 5 8 3" xfId="1433"/>
    <cellStyle name="เครื่องหมายจุลภาค 5 9" xfId="1434"/>
    <cellStyle name="เครื่องหมายจุลภาค 6" xfId="1435"/>
    <cellStyle name="เครื่องหมายจุลภาค 6 2" xfId="1436"/>
    <cellStyle name="เครื่องหมายจุลภาค 6 3" xfId="1437"/>
    <cellStyle name="เครื่องหมายจุลภาค 6 4" xfId="1438"/>
    <cellStyle name="เครื่องหมายจุลภาค 7" xfId="1439"/>
    <cellStyle name="เครื่องหมายจุลภาค 7 2" xfId="1440"/>
    <cellStyle name="เครื่องหมายจุลภาค 7 2 2" xfId="1441"/>
    <cellStyle name="เครื่องหมายจุลภาค 7 2 3" xfId="1442"/>
    <cellStyle name="เครื่องหมายจุลภาค 7 3" xfId="1443"/>
    <cellStyle name="เครื่องหมายจุลภาค 7 4" xfId="1444"/>
    <cellStyle name="เครื่องหมายจุลภาค 7 5" xfId="1445"/>
    <cellStyle name="เครื่องหมายจุลภาค 8" xfId="1446"/>
    <cellStyle name="เครื่องหมายจุลภาค 8 2" xfId="1447"/>
    <cellStyle name="เครื่องหมายจุลภาค 8 2 2" xfId="1448"/>
    <cellStyle name="เครื่องหมายจุลภาค 8 2 3" xfId="1449"/>
    <cellStyle name="เครื่องหมายจุลภาค 8 3" xfId="1450"/>
    <cellStyle name="เครื่องหมายจุลภาค 8 4" xfId="1451"/>
    <cellStyle name="เครื่องหมายจุลภาค 8 5" xfId="1452"/>
    <cellStyle name="เครื่องหมายจุลภาค 9" xfId="1453"/>
    <cellStyle name="เครื่องหมายจุลภาค 9 2" xfId="1454"/>
    <cellStyle name="เครื่องหมายจุลภาค 9 2 2" xfId="1455"/>
    <cellStyle name="เครื่องหมายจุลภาค 9 2 3" xfId="1456"/>
    <cellStyle name="เครื่องหมายจุลภาค 9 3" xfId="1457"/>
    <cellStyle name="เครื่องหมายจุลภาค 9 4" xfId="1458"/>
    <cellStyle name="เครื่องหมายจุลภาค_UMIT2" xfId="1459"/>
    <cellStyle name="เครื่องหมายเปอร์เซ็นต์_Sheet1" xfId="1460"/>
    <cellStyle name="เชื่อมโยงหลายมิติ" xfId="1461"/>
    <cellStyle name="เชื่อมโยงหลายมิติ 2" xfId="1462"/>
    <cellStyle name="เชื่อมโยงหลายมิติ 3" xfId="1463"/>
    <cellStyle name="เชื่อมโยงหลายมิติ_งบการเงิน05-47(พ.ค.)" xfId="1464"/>
    <cellStyle name="ณfน๔ [0]_Book1" xfId="1465"/>
    <cellStyle name="ณfน๔_Book1" xfId="1466"/>
    <cellStyle name="ตามการเชื่อมโยงหลายมิติ" xfId="1467"/>
    <cellStyle name="ตามการเชื่อมโยงหลายมิติ 2" xfId="1468"/>
    <cellStyle name="ตามการเชื่อมโยงหลายมิติ 3" xfId="1469"/>
    <cellStyle name="น้บะภฒ_95" xfId="1470"/>
    <cellStyle name="ปกติ 10" xfId="1471"/>
    <cellStyle name="ปกติ 10 2" xfId="1472"/>
    <cellStyle name="ปกติ 10 2 2" xfId="1473"/>
    <cellStyle name="ปกติ 10 3" xfId="1474"/>
    <cellStyle name="ปกติ 10_CPI_Y'52_TOP_GG 1" xfId="1475"/>
    <cellStyle name="ปกติ 11" xfId="1476"/>
    <cellStyle name="ปกติ 11 2" xfId="1477"/>
    <cellStyle name="ปกติ 11 3" xfId="1478"/>
    <cellStyle name="ปกติ 11 4" xfId="1479"/>
    <cellStyle name="ปกติ 11 5" xfId="1480"/>
    <cellStyle name="ปกติ 11_CPI_Y'52_TOP_GG 1" xfId="1481"/>
    <cellStyle name="ปกติ 12" xfId="1482"/>
    <cellStyle name="ปกติ 12 2" xfId="1483"/>
    <cellStyle name="ปกติ 12 3" xfId="1484"/>
    <cellStyle name="ปกติ 12_CPI_Y'52_TOP_GG 1" xfId="1485"/>
    <cellStyle name="ปกติ 13" xfId="1486"/>
    <cellStyle name="ปกติ 13 2" xfId="1487"/>
    <cellStyle name="ปกติ 14" xfId="1488"/>
    <cellStyle name="ปกติ 15" xfId="1489"/>
    <cellStyle name="ปกติ 15 2" xfId="1490"/>
    <cellStyle name="ปกติ 15 3" xfId="1491"/>
    <cellStyle name="ปกติ 15 4" xfId="1492"/>
    <cellStyle name="ปกติ 15_IA_Increase 2009 (update Dec'09) " xfId="1493"/>
    <cellStyle name="ปกติ 16" xfId="1494"/>
    <cellStyle name="ปกติ 17" xfId="1495"/>
    <cellStyle name="ปกติ 17 2" xfId="1496"/>
    <cellStyle name="ปกติ 18" xfId="1497"/>
    <cellStyle name="ปกติ 18 2" xfId="1498"/>
    <cellStyle name="ปกติ 19" xfId="1499"/>
    <cellStyle name="ปกติ 19 2" xfId="1500"/>
    <cellStyle name="ปกติ 2" xfId="1501"/>
    <cellStyle name="ปกติ 2 10" xfId="1502"/>
    <cellStyle name="ปกติ 2 11" xfId="1503"/>
    <cellStyle name="ปกติ 2 12" xfId="1504"/>
    <cellStyle name="ปกติ 2 13" xfId="1505"/>
    <cellStyle name="ปกติ 2 14" xfId="1506"/>
    <cellStyle name="ปกติ 2 15" xfId="1507"/>
    <cellStyle name="ปกติ 2 2" xfId="1508"/>
    <cellStyle name="ปกติ 2 2 10" xfId="1509"/>
    <cellStyle name="ปกติ 2 2 11" xfId="1510"/>
    <cellStyle name="ปกติ 2 2 12" xfId="1511"/>
    <cellStyle name="ปกติ 2 2 13" xfId="1512"/>
    <cellStyle name="ปกติ 2 2 14" xfId="1513"/>
    <cellStyle name="ปกติ 2 2 15" xfId="1514"/>
    <cellStyle name="ปกติ 2 2 2" xfId="1515"/>
    <cellStyle name="ปกติ 2 2 2 2" xfId="1516"/>
    <cellStyle name="ปกติ 2 2 2 3" xfId="1517"/>
    <cellStyle name="ปกติ 2 2 2 4" xfId="1518"/>
    <cellStyle name="ปกติ 2 2 2 5" xfId="1519"/>
    <cellStyle name="ปกติ 2 2 2 6" xfId="1520"/>
    <cellStyle name="ปกติ 2 2 2 7" xfId="1521"/>
    <cellStyle name="ปกติ 2 2 2 8" xfId="1522"/>
    <cellStyle name="ปกติ 2 2 2 9" xfId="1523"/>
    <cellStyle name="ปกติ 2 2 2_CPI_Y'52_TOP_GG 1" xfId="1524"/>
    <cellStyle name="ปกติ 2 2 3" xfId="1525"/>
    <cellStyle name="ปกติ 2 2 4" xfId="1526"/>
    <cellStyle name="ปกติ 2 2 4 2" xfId="1527"/>
    <cellStyle name="ปกติ 2 2 4 3" xfId="1528"/>
    <cellStyle name="ปกติ 2 2 4 4" xfId="1529"/>
    <cellStyle name="ปกติ 2 2 5" xfId="1530"/>
    <cellStyle name="ปกติ 2 2 6" xfId="1531"/>
    <cellStyle name="ปกติ 2 2 7" xfId="1532"/>
    <cellStyle name="ปกติ 2 2 8" xfId="1533"/>
    <cellStyle name="ปกติ 2 2 9" xfId="1534"/>
    <cellStyle name="ปกติ 2 2_Allowance%20IA(1)" xfId="1535"/>
    <cellStyle name="ปกติ 2 3" xfId="1536"/>
    <cellStyle name="ปกติ 2 4" xfId="1537"/>
    <cellStyle name="ปกติ 2 5" xfId="1538"/>
    <cellStyle name="ปกติ 2 6" xfId="1539"/>
    <cellStyle name="ปกติ 2 7" xfId="1540"/>
    <cellStyle name="ปกติ 2 7 2" xfId="1541"/>
    <cellStyle name="ปกติ 2 7 3" xfId="1542"/>
    <cellStyle name="ปกติ 2 8" xfId="1543"/>
    <cellStyle name="ปกติ 2 8 2" xfId="1544"/>
    <cellStyle name="ปกติ 2 9" xfId="1545"/>
    <cellStyle name="ปกติ 2_160800B1 CPI09 โปรแกรมคอมพิวเตอร์ - BOI_Q3" xfId="1546"/>
    <cellStyle name="ปกติ 20" xfId="1547"/>
    <cellStyle name="ปกติ 3" xfId="1548"/>
    <cellStyle name="ปกติ 3 2" xfId="1549"/>
    <cellStyle name="ปกติ 3 2 2" xfId="1550"/>
    <cellStyle name="ปกติ 3 2 2 2" xfId="1551"/>
    <cellStyle name="ปกติ 3 2 3" xfId="1552"/>
    <cellStyle name="ปกติ 3 3" xfId="1553"/>
    <cellStyle name="ปกติ 3 3 2" xfId="1554"/>
    <cellStyle name="ปกติ 3 4" xfId="1555"/>
    <cellStyle name="ปกติ 3 5" xfId="1556"/>
    <cellStyle name="ปกติ 3 6" xfId="1557"/>
    <cellStyle name="ปกติ 3_CPI_Y'52_TOP_GG 1" xfId="1558"/>
    <cellStyle name="ปกติ 4" xfId="1559"/>
    <cellStyle name="ปกติ 4 2" xfId="1560"/>
    <cellStyle name="ปกติ 4 3" xfId="1561"/>
    <cellStyle name="ปกติ 4 4" xfId="1562"/>
    <cellStyle name="ปกติ 4_CPI_Y'52_TOP_GG 1" xfId="1563"/>
    <cellStyle name="ปกติ 5" xfId="1564"/>
    <cellStyle name="ปกติ 5 2" xfId="1565"/>
    <cellStyle name="ปกติ 5 3" xfId="1566"/>
    <cellStyle name="ปกติ 5 4" xfId="1567"/>
    <cellStyle name="ปกติ 5_DetailCPI_1209" xfId="1568"/>
    <cellStyle name="ปกติ 6" xfId="1569"/>
    <cellStyle name="ปกติ 6 2" xfId="1570"/>
    <cellStyle name="ปกติ 6_CPI_Y'52_TOP_GG 1" xfId="1571"/>
    <cellStyle name="ปกติ 7" xfId="1572"/>
    <cellStyle name="ปกติ 7 2" xfId="1573"/>
    <cellStyle name="ปกติ 7 3" xfId="1574"/>
    <cellStyle name="ปกติ 8" xfId="1575"/>
    <cellStyle name="ปกติ 8 2" xfId="1576"/>
    <cellStyle name="ปกติ 8 2 2" xfId="1577"/>
    <cellStyle name="ปกติ 8 3" xfId="1578"/>
    <cellStyle name="ปกติ 8_CPI_Y'52_TOP_GG 1" xfId="1579"/>
    <cellStyle name="ปกติ 9" xfId="1580"/>
    <cellStyle name="ปกติ 9 2" xfId="1581"/>
    <cellStyle name="ปกติ 9 3" xfId="1582"/>
    <cellStyle name="ปกติ 9_CPI_Y'52_TOP_GG 1" xfId="1583"/>
    <cellStyle name="ปกติ_LPN_PM_YE'05_T2_1" xfId="1584"/>
    <cellStyle name="ปกติ_USCT2" xfId="1585"/>
    <cellStyle name="ปกติ_งบการเงิน ISD Q2'49_APURE Q109 T02" xfId="1586"/>
    <cellStyle name="เปอร์เซ็นต์ 10" xfId="1587"/>
    <cellStyle name="เปอร์เซ็นต์ 10 2" xfId="1588"/>
    <cellStyle name="เปอร์เซ็นต์ 11" xfId="1589"/>
    <cellStyle name="เปอร์เซ็นต์ 11 2" xfId="1590"/>
    <cellStyle name="เปอร์เซ็นต์ 2" xfId="1591"/>
    <cellStyle name="เปอร์เซ็นต์ 2 2" xfId="1592"/>
    <cellStyle name="เปอร์เซ็นต์ 2 2 2" xfId="1593"/>
    <cellStyle name="เปอร์เซ็นต์ 2 2 2 2" xfId="1594"/>
    <cellStyle name="เปอร์เซ็นต์ 2 2 3" xfId="1595"/>
    <cellStyle name="เปอร์เซ็นต์ 2 3" xfId="1596"/>
    <cellStyle name="เปอร์เซ็นต์ 2 4" xfId="1597"/>
    <cellStyle name="เปอร์เซ็นต์ 2 5" xfId="1598"/>
    <cellStyle name="เปอร์เซ็นต์ 3" xfId="1599"/>
    <cellStyle name="เปอร์เซ็นต์ 3 2" xfId="1600"/>
    <cellStyle name="เปอร์เซ็นต์ 3 3" xfId="1601"/>
    <cellStyle name="เปอร์เซ็นต์ 4" xfId="1602"/>
    <cellStyle name="เปอร์เซ็นต์ 4 2" xfId="1603"/>
    <cellStyle name="เปอร์เซ็นต์ 4 3" xfId="1604"/>
    <cellStyle name="เปอร์เซ็นต์ 5" xfId="1605"/>
    <cellStyle name="เปอร์เซ็นต์ 6" xfId="1606"/>
    <cellStyle name="เปอร์เซ็นต์ 7" xfId="1607"/>
    <cellStyle name="เปอร์เซ็นต์ 8" xfId="1608"/>
    <cellStyle name="เปอร์เซ็นต์ 9" xfId="1609"/>
    <cellStyle name="ฤธถ [0]_95" xfId="1610"/>
    <cellStyle name="ฤธถ_95" xfId="1611"/>
    <cellStyle name="ล๋ศญ [0]_95" xfId="1612"/>
    <cellStyle name="ล๋ศญ_95" xfId="1613"/>
    <cellStyle name="ลักษณะ 1" xfId="1614"/>
    <cellStyle name="ลักษณะ 1 2" xfId="1615"/>
    <cellStyle name="ลักษณะ 2" xfId="1616"/>
    <cellStyle name="ลักษณะ 3" xfId="1617"/>
    <cellStyle name="ลักษณะ 4" xfId="1618"/>
    <cellStyle name="วฅมุ_4ฟ๙ฝวภ๛" xfId="1619"/>
    <cellStyle name="ơ᪒＀＀＀＀＀＀＀＀＀＀＀＀＀＀＀＀＀＀＀＀＀＀＀＀＀＀＀＀ma_QTR94_95_1ฟ๙ศธบ๑ณปฟช (2)" xfId="1620"/>
    <cellStyle name="…_x000e__x000a_ธ๎_x000c_U_x0001_ฅ_x0005_ด_x000a__x0007__x0001__x0001_" xfId="1621"/>
    <cellStyle name="_x001d_๐7_x000c_๎_x0017__x000d_เU_x0001_า_x0006_|!_x0007__x0001__x0001_" xfId="1622"/>
    <cellStyle name="_x001d_๐7_x000c_๎_x0017__x000d_เU_x0001_า_x0006_!_x0007__x0001__x0001_" xfId="1623"/>
    <cellStyle name="_xddb0_̟ᩒb_xdddc_̟ᩢb_xde1c_̟ᩲbơ᪂bơ᪒＀＀＀＀＀＀＀＀＀＀＀＀＀＀＀＀＀＀＀＀＀＀＀＀＀＀＀＀ma_QTR94_95_1ฟ๙ศธบ๑ณปฟช (2)" xfId="1624"/>
    <cellStyle name="표준_학술대회참가자일정-최종" xfId="1625"/>
    <cellStyle name="一般_Book1" xfId="1626"/>
    <cellStyle name="千分位[0]_liz-ss" xfId="1627"/>
    <cellStyle name="千分位_liz-ss" xfId="1628"/>
    <cellStyle name="好" xfId="1629"/>
    <cellStyle name="差" xfId="1630"/>
    <cellStyle name="强调文字颜色 1" xfId="1631"/>
    <cellStyle name="强调文字颜色 2" xfId="1632"/>
    <cellStyle name="强调文字颜色 3" xfId="1633"/>
    <cellStyle name="强调文字颜色 4" xfId="1634"/>
    <cellStyle name="强调文字颜色 5" xfId="1635"/>
    <cellStyle name="强调文字颜色 6" xfId="1636"/>
    <cellStyle name="标题" xfId="1637"/>
    <cellStyle name="标题 1" xfId="1638"/>
    <cellStyle name="标题 2" xfId="1639"/>
    <cellStyle name="标题 3" xfId="1640"/>
    <cellStyle name="标题 4" xfId="1641"/>
    <cellStyle name="桁区切り [0.00]_part price" xfId="1642"/>
    <cellStyle name="桁区切り_part price" xfId="1643"/>
    <cellStyle name="检查单元格" xfId="1644"/>
    <cellStyle name="標準_Book1" xfId="1645"/>
    <cellStyle name="汇总" xfId="1646"/>
    <cellStyle name="注释" xfId="1647"/>
    <cellStyle name="注释 2" xfId="1648"/>
    <cellStyle name="解释性文本" xfId="1649"/>
    <cellStyle name="警告文本" xfId="1650"/>
    <cellStyle name="计算" xfId="1651"/>
    <cellStyle name="貨幣 [0]_liz-ss" xfId="1652"/>
    <cellStyle name="貨幣_liz-ss" xfId="1653"/>
    <cellStyle name="输入" xfId="1654"/>
    <cellStyle name="输出" xfId="1655"/>
    <cellStyle name="适中" xfId="1656"/>
    <cellStyle name="通貨 [0.00]_part price" xfId="1657"/>
    <cellStyle name="通貨_part price" xfId="1658"/>
    <cellStyle name="链接单元格" xfId="16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105"/>
  <sheetViews>
    <sheetView view="pageBreakPreview" topLeftCell="A16" zoomScale="90" zoomScaleNormal="98" zoomScaleSheetLayoutView="90" workbookViewId="0">
      <selection activeCell="G92" sqref="G92"/>
    </sheetView>
  </sheetViews>
  <sheetFormatPr defaultRowHeight="18"/>
  <cols>
    <col min="1" max="1" width="2.85546875" style="13" customWidth="1"/>
    <col min="2" max="2" width="2.5703125" style="21" customWidth="1"/>
    <col min="3" max="3" width="2.5703125" style="13" customWidth="1"/>
    <col min="4" max="4" width="40.85546875" style="13" customWidth="1"/>
    <col min="5" max="5" width="6.85546875" style="20" customWidth="1"/>
    <col min="6" max="6" width="1.85546875" style="20" customWidth="1"/>
    <col min="7" max="7" width="13.7109375" style="54" customWidth="1"/>
    <col min="8" max="8" width="1.85546875" style="2" customWidth="1"/>
    <col min="9" max="9" width="13.7109375" style="54" customWidth="1"/>
    <col min="10" max="10" width="1.85546875" style="2" customWidth="1"/>
    <col min="11" max="11" width="13.7109375" style="54" customWidth="1"/>
    <col min="12" max="12" width="1.85546875" style="2" customWidth="1"/>
    <col min="13" max="13" width="13.7109375" style="54" customWidth="1"/>
    <col min="14" max="14" width="15" style="13" customWidth="1"/>
    <col min="15" max="15" width="12.42578125" style="13" bestFit="1" customWidth="1"/>
    <col min="16" max="16384" width="9.140625" style="13"/>
  </cols>
  <sheetData>
    <row r="1" spans="1:14" s="19" customFormat="1" ht="18" customHeight="1">
      <c r="A1" s="274" t="s">
        <v>43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</row>
    <row r="2" spans="1:14" s="19" customFormat="1" ht="18" customHeight="1">
      <c r="A2" s="274" t="s">
        <v>73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</row>
    <row r="3" spans="1:14" s="19" customFormat="1" ht="18" customHeight="1">
      <c r="A3" s="274" t="s">
        <v>191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</row>
    <row r="4" spans="1:14" s="19" customFormat="1" ht="18" customHeight="1">
      <c r="A4" s="275" t="s">
        <v>6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</row>
    <row r="5" spans="1:14" ht="18" customHeight="1">
      <c r="D5" s="69"/>
      <c r="G5" s="273" t="s">
        <v>192</v>
      </c>
      <c r="H5" s="273"/>
      <c r="I5" s="273"/>
      <c r="J5" s="273"/>
      <c r="K5" s="273"/>
      <c r="L5" s="273"/>
      <c r="M5" s="273"/>
    </row>
    <row r="6" spans="1:14" ht="18" customHeight="1">
      <c r="D6" s="69"/>
      <c r="G6" s="272" t="s">
        <v>60</v>
      </c>
      <c r="H6" s="272"/>
      <c r="I6" s="272"/>
      <c r="J6" s="272"/>
      <c r="K6" s="272" t="s">
        <v>61</v>
      </c>
      <c r="L6" s="272"/>
      <c r="M6" s="272"/>
    </row>
    <row r="7" spans="1:14" ht="18" customHeight="1">
      <c r="D7" s="69"/>
      <c r="G7" s="70" t="s">
        <v>91</v>
      </c>
      <c r="H7" s="70"/>
      <c r="I7" s="70" t="s">
        <v>91</v>
      </c>
      <c r="J7" s="70"/>
      <c r="K7" s="70" t="s">
        <v>91</v>
      </c>
      <c r="L7" s="70"/>
      <c r="M7" s="70" t="s">
        <v>91</v>
      </c>
    </row>
    <row r="8" spans="1:14" ht="18" customHeight="1">
      <c r="D8" s="69"/>
      <c r="E8" s="46" t="s">
        <v>7</v>
      </c>
      <c r="G8" s="211" t="s">
        <v>193</v>
      </c>
      <c r="H8" s="70"/>
      <c r="I8" s="211" t="s">
        <v>138</v>
      </c>
      <c r="J8" s="85"/>
      <c r="K8" s="211" t="s">
        <v>193</v>
      </c>
      <c r="L8" s="70"/>
      <c r="M8" s="211" t="s">
        <v>138</v>
      </c>
    </row>
    <row r="9" spans="1:14" s="24" customFormat="1" ht="13.5" customHeight="1">
      <c r="B9" s="86"/>
      <c r="E9" s="12"/>
      <c r="G9" s="55"/>
      <c r="I9" s="55"/>
      <c r="J9" s="12"/>
      <c r="K9" s="55"/>
      <c r="M9" s="55"/>
    </row>
    <row r="10" spans="1:14" ht="18" customHeight="1">
      <c r="A10" s="22" t="s">
        <v>8</v>
      </c>
      <c r="B10" s="25"/>
      <c r="C10" s="22"/>
      <c r="D10" s="22"/>
      <c r="E10" s="26"/>
      <c r="F10" s="26"/>
      <c r="G10" s="53"/>
      <c r="H10" s="1"/>
      <c r="I10" s="53"/>
      <c r="J10" s="1"/>
      <c r="K10" s="53"/>
      <c r="L10" s="1"/>
      <c r="M10" s="53"/>
    </row>
    <row r="11" spans="1:14" ht="18" customHeight="1">
      <c r="A11" s="22"/>
      <c r="B11" s="25" t="s">
        <v>44</v>
      </c>
      <c r="C11" s="22"/>
      <c r="D11" s="22"/>
      <c r="E11" s="27">
        <v>5</v>
      </c>
      <c r="F11" s="27"/>
      <c r="G11" s="48">
        <v>202955225</v>
      </c>
      <c r="H11" s="48"/>
      <c r="I11" s="48">
        <v>215703539</v>
      </c>
      <c r="J11" s="48"/>
      <c r="K11" s="48">
        <v>173027530</v>
      </c>
      <c r="L11" s="48"/>
      <c r="M11" s="48">
        <v>191689425</v>
      </c>
      <c r="N11" s="51"/>
    </row>
    <row r="12" spans="1:14" ht="18" customHeight="1">
      <c r="A12" s="22"/>
      <c r="B12" s="25" t="s">
        <v>186</v>
      </c>
      <c r="C12" s="22"/>
      <c r="D12" s="22"/>
      <c r="E12" s="27">
        <v>6</v>
      </c>
      <c r="F12" s="27"/>
      <c r="G12" s="48">
        <v>55732946</v>
      </c>
      <c r="H12" s="48"/>
      <c r="I12" s="48">
        <v>19903853</v>
      </c>
      <c r="J12" s="48"/>
      <c r="K12" s="48">
        <v>39475492</v>
      </c>
      <c r="L12" s="48"/>
      <c r="M12" s="48">
        <v>0</v>
      </c>
    </row>
    <row r="13" spans="1:14" ht="18" customHeight="1">
      <c r="A13" s="22"/>
      <c r="B13" s="25" t="s">
        <v>188</v>
      </c>
      <c r="C13" s="22"/>
      <c r="D13" s="22"/>
      <c r="E13" s="27">
        <v>9</v>
      </c>
      <c r="F13" s="27"/>
      <c r="G13" s="48">
        <v>60000000</v>
      </c>
      <c r="H13" s="48"/>
      <c r="I13" s="48">
        <v>0</v>
      </c>
      <c r="J13" s="48"/>
      <c r="K13" s="48">
        <v>60000000</v>
      </c>
      <c r="L13" s="48"/>
      <c r="M13" s="48">
        <v>0</v>
      </c>
    </row>
    <row r="14" spans="1:14" ht="18" customHeight="1">
      <c r="A14" s="22"/>
      <c r="B14" s="22" t="s">
        <v>92</v>
      </c>
      <c r="C14" s="22"/>
      <c r="D14" s="22"/>
      <c r="E14" s="27" t="s">
        <v>245</v>
      </c>
      <c r="F14" s="27"/>
      <c r="G14" s="48">
        <v>577999210</v>
      </c>
      <c r="H14" s="48"/>
      <c r="I14" s="48">
        <v>608576112</v>
      </c>
      <c r="J14" s="48"/>
      <c r="K14" s="48">
        <v>497281973</v>
      </c>
      <c r="L14" s="48"/>
      <c r="M14" s="48">
        <v>553144783</v>
      </c>
    </row>
    <row r="15" spans="1:14" ht="18" customHeight="1">
      <c r="A15" s="22"/>
      <c r="B15" s="25" t="s">
        <v>83</v>
      </c>
      <c r="C15" s="22"/>
      <c r="D15" s="22"/>
      <c r="E15" s="27">
        <v>8</v>
      </c>
      <c r="F15" s="13"/>
      <c r="G15" s="48">
        <v>679470567</v>
      </c>
      <c r="H15" s="48"/>
      <c r="I15" s="48">
        <v>595383976</v>
      </c>
      <c r="J15" s="48"/>
      <c r="K15" s="48">
        <v>446554889</v>
      </c>
      <c r="L15" s="48"/>
      <c r="M15" s="48">
        <v>381389663</v>
      </c>
      <c r="N15" s="54"/>
    </row>
    <row r="16" spans="1:14" ht="18" customHeight="1">
      <c r="A16" s="22"/>
      <c r="B16" s="25" t="s">
        <v>133</v>
      </c>
      <c r="C16" s="22"/>
      <c r="D16" s="22"/>
      <c r="E16" s="27"/>
      <c r="F16" s="13"/>
      <c r="G16" s="13"/>
      <c r="H16" s="13"/>
      <c r="I16" s="13"/>
      <c r="J16" s="13"/>
      <c r="K16" s="13"/>
      <c r="L16" s="13"/>
      <c r="M16" s="13"/>
      <c r="N16" s="54"/>
    </row>
    <row r="17" spans="1:15" ht="18" customHeight="1">
      <c r="A17" s="22"/>
      <c r="B17" s="25"/>
      <c r="C17" s="22" t="s">
        <v>132</v>
      </c>
      <c r="D17" s="22"/>
      <c r="E17" s="27" t="s">
        <v>246</v>
      </c>
      <c r="F17" s="13"/>
      <c r="G17" s="48">
        <v>0</v>
      </c>
      <c r="H17" s="48"/>
      <c r="I17" s="48">
        <v>0</v>
      </c>
      <c r="J17" s="48"/>
      <c r="K17" s="48">
        <v>2359483</v>
      </c>
      <c r="L17" s="48"/>
      <c r="M17" s="48">
        <v>2066770</v>
      </c>
      <c r="N17" s="54"/>
    </row>
    <row r="18" spans="1:15" ht="18" customHeight="1">
      <c r="A18" s="22"/>
      <c r="B18" s="25" t="s">
        <v>140</v>
      </c>
      <c r="C18" s="22"/>
      <c r="D18" s="22"/>
      <c r="E18" s="27" t="s">
        <v>247</v>
      </c>
      <c r="F18" s="13"/>
      <c r="G18" s="48">
        <v>0</v>
      </c>
      <c r="H18" s="48"/>
      <c r="I18" s="48">
        <v>0</v>
      </c>
      <c r="J18" s="48"/>
      <c r="K18" s="48">
        <v>45043010</v>
      </c>
      <c r="L18" s="48"/>
      <c r="M18" s="48">
        <v>45043010</v>
      </c>
      <c r="N18" s="54"/>
    </row>
    <row r="19" spans="1:15" ht="18" customHeight="1">
      <c r="A19" s="22"/>
      <c r="B19" s="25" t="s">
        <v>67</v>
      </c>
      <c r="C19" s="22"/>
      <c r="D19" s="22"/>
      <c r="E19" s="27"/>
      <c r="F19" s="27"/>
      <c r="G19" s="48">
        <v>11098319</v>
      </c>
      <c r="H19" s="48"/>
      <c r="I19" s="48">
        <v>7408311</v>
      </c>
      <c r="J19" s="48"/>
      <c r="K19" s="48">
        <v>3503144</v>
      </c>
      <c r="L19" s="48"/>
      <c r="M19" s="48">
        <v>897317</v>
      </c>
    </row>
    <row r="20" spans="1:15" ht="18" customHeight="1">
      <c r="A20" s="22"/>
      <c r="B20" s="25"/>
      <c r="C20" s="22"/>
      <c r="D20" s="22" t="s">
        <v>10</v>
      </c>
      <c r="G20" s="61">
        <f>SUM(G11:G19)</f>
        <v>1587256267</v>
      </c>
      <c r="H20" s="48"/>
      <c r="I20" s="61">
        <f>SUM(I11:I19)</f>
        <v>1446975791</v>
      </c>
      <c r="J20" s="42"/>
      <c r="K20" s="61">
        <f>SUM(K11:K19)</f>
        <v>1267245521</v>
      </c>
      <c r="L20" s="48"/>
      <c r="M20" s="61">
        <f>SUM(M11:M19)</f>
        <v>1174230968</v>
      </c>
    </row>
    <row r="21" spans="1:15" ht="18" customHeight="1">
      <c r="A21" s="22" t="s">
        <v>28</v>
      </c>
      <c r="B21" s="25"/>
      <c r="C21" s="22"/>
      <c r="D21" s="22"/>
      <c r="G21" s="48"/>
      <c r="H21" s="48"/>
      <c r="I21" s="48"/>
      <c r="J21" s="48"/>
      <c r="K21" s="48"/>
      <c r="L21" s="48"/>
      <c r="M21" s="48"/>
    </row>
    <row r="22" spans="1:15" ht="18" customHeight="1">
      <c r="A22" s="22"/>
      <c r="B22" s="25" t="s">
        <v>184</v>
      </c>
      <c r="C22" s="22"/>
      <c r="D22" s="22"/>
      <c r="G22" s="48">
        <v>2402988</v>
      </c>
      <c r="H22" s="48"/>
      <c r="I22" s="48">
        <v>0</v>
      </c>
      <c r="J22" s="48"/>
      <c r="K22" s="48">
        <v>0</v>
      </c>
      <c r="L22" s="48"/>
      <c r="M22" s="48">
        <v>0</v>
      </c>
    </row>
    <row r="23" spans="1:15" ht="18" customHeight="1">
      <c r="A23" s="22"/>
      <c r="B23" s="25" t="s">
        <v>149</v>
      </c>
      <c r="C23" s="22"/>
      <c r="D23" s="22"/>
      <c r="G23" s="48"/>
      <c r="H23" s="48"/>
      <c r="I23" s="48"/>
      <c r="J23" s="48"/>
      <c r="K23" s="48"/>
      <c r="L23" s="48"/>
      <c r="M23" s="48"/>
    </row>
    <row r="24" spans="1:15" ht="18" customHeight="1">
      <c r="A24" s="22"/>
      <c r="B24" s="25" t="s">
        <v>116</v>
      </c>
      <c r="C24" s="22" t="s">
        <v>132</v>
      </c>
      <c r="D24" s="22"/>
      <c r="E24" s="20" t="s">
        <v>246</v>
      </c>
      <c r="G24" s="48">
        <v>0</v>
      </c>
      <c r="H24" s="48"/>
      <c r="I24" s="48">
        <v>0</v>
      </c>
      <c r="J24" s="48"/>
      <c r="K24" s="40">
        <v>3925663</v>
      </c>
      <c r="L24" s="48"/>
      <c r="M24" s="40">
        <v>6285146</v>
      </c>
    </row>
    <row r="25" spans="1:15" ht="18" customHeight="1">
      <c r="A25" s="22"/>
      <c r="B25" s="25" t="s">
        <v>185</v>
      </c>
      <c r="C25" s="22"/>
      <c r="D25" s="22"/>
      <c r="E25" s="20">
        <v>26</v>
      </c>
      <c r="G25" s="48">
        <v>11880000</v>
      </c>
      <c r="H25" s="48"/>
      <c r="I25" s="48">
        <v>13643901</v>
      </c>
      <c r="J25" s="48"/>
      <c r="K25" s="40">
        <v>11880000</v>
      </c>
      <c r="L25" s="48"/>
      <c r="M25" s="40">
        <v>13643901</v>
      </c>
    </row>
    <row r="26" spans="1:15" ht="18" customHeight="1">
      <c r="A26" s="22"/>
      <c r="B26" s="25" t="s">
        <v>189</v>
      </c>
      <c r="C26" s="22"/>
      <c r="D26" s="22"/>
      <c r="E26" s="20">
        <v>9</v>
      </c>
      <c r="G26" s="48">
        <v>0</v>
      </c>
      <c r="H26" s="48"/>
      <c r="I26" s="48">
        <v>0</v>
      </c>
      <c r="J26" s="48"/>
      <c r="K26" s="40">
        <v>0</v>
      </c>
      <c r="L26" s="48"/>
      <c r="M26" s="40">
        <v>0</v>
      </c>
    </row>
    <row r="27" spans="1:15" ht="18" customHeight="1">
      <c r="A27" s="22"/>
      <c r="B27" s="22" t="s">
        <v>71</v>
      </c>
      <c r="D27" s="22"/>
      <c r="E27" s="20">
        <v>10.1</v>
      </c>
      <c r="G27" s="40">
        <v>0</v>
      </c>
      <c r="H27" s="48"/>
      <c r="I27" s="40">
        <v>93790923</v>
      </c>
      <c r="J27" s="40"/>
      <c r="K27" s="40">
        <v>0</v>
      </c>
      <c r="L27" s="48"/>
      <c r="M27" s="40">
        <v>61267131</v>
      </c>
      <c r="O27" s="54"/>
    </row>
    <row r="28" spans="1:15" ht="18" customHeight="1">
      <c r="A28" s="22"/>
      <c r="B28" s="22" t="s">
        <v>68</v>
      </c>
      <c r="D28" s="22"/>
      <c r="E28" s="20">
        <v>10.199999999999999</v>
      </c>
      <c r="G28" s="40">
        <v>0</v>
      </c>
      <c r="H28" s="40"/>
      <c r="I28" s="40">
        <v>0</v>
      </c>
      <c r="J28" s="40"/>
      <c r="K28" s="40">
        <v>332619193</v>
      </c>
      <c r="L28" s="48"/>
      <c r="M28" s="40">
        <v>371369684</v>
      </c>
      <c r="O28" s="54"/>
    </row>
    <row r="29" spans="1:15" ht="18" customHeight="1">
      <c r="A29" s="22"/>
      <c r="B29" s="25" t="s">
        <v>45</v>
      </c>
      <c r="C29" s="22"/>
      <c r="D29" s="22"/>
      <c r="E29" s="20">
        <v>10.3</v>
      </c>
      <c r="F29" s="26"/>
      <c r="G29" s="40">
        <v>2000000</v>
      </c>
      <c r="H29" s="48"/>
      <c r="I29" s="40">
        <v>2000000</v>
      </c>
      <c r="J29" s="40"/>
      <c r="K29" s="40">
        <v>2000000</v>
      </c>
      <c r="L29" s="48"/>
      <c r="M29" s="40">
        <v>2000000</v>
      </c>
      <c r="O29" s="54"/>
    </row>
    <row r="30" spans="1:15" ht="18" customHeight="1">
      <c r="A30" s="22"/>
      <c r="B30" s="25" t="s">
        <v>100</v>
      </c>
      <c r="C30" s="22"/>
      <c r="D30" s="22"/>
      <c r="E30" s="20">
        <v>12</v>
      </c>
      <c r="G30" s="40">
        <v>45337429</v>
      </c>
      <c r="H30" s="48"/>
      <c r="I30" s="40">
        <v>49594870</v>
      </c>
      <c r="J30" s="40"/>
      <c r="K30" s="48">
        <v>824277</v>
      </c>
      <c r="L30" s="48"/>
      <c r="M30" s="48">
        <v>824277</v>
      </c>
      <c r="O30" s="54"/>
    </row>
    <row r="31" spans="1:15" ht="18" customHeight="1">
      <c r="A31" s="22"/>
      <c r="B31" s="25" t="s">
        <v>46</v>
      </c>
      <c r="C31" s="22"/>
      <c r="D31" s="22"/>
      <c r="E31" s="20">
        <v>11</v>
      </c>
      <c r="G31" s="40">
        <v>2079908846</v>
      </c>
      <c r="H31" s="48"/>
      <c r="I31" s="40">
        <v>2271650750</v>
      </c>
      <c r="J31" s="40"/>
      <c r="K31" s="40">
        <v>940114759</v>
      </c>
      <c r="L31" s="48"/>
      <c r="M31" s="40">
        <v>1002884753</v>
      </c>
      <c r="O31" s="54"/>
    </row>
    <row r="32" spans="1:15" ht="18" customHeight="1">
      <c r="A32" s="22"/>
      <c r="B32" s="254" t="s">
        <v>237</v>
      </c>
      <c r="C32" s="22"/>
      <c r="D32" s="22"/>
      <c r="E32" s="20">
        <v>14</v>
      </c>
      <c r="G32" s="40">
        <v>0</v>
      </c>
      <c r="H32" s="48"/>
      <c r="I32" s="40">
        <v>0</v>
      </c>
      <c r="J32" s="40"/>
      <c r="K32" s="40">
        <v>0</v>
      </c>
      <c r="L32" s="48"/>
      <c r="M32" s="40">
        <v>0</v>
      </c>
      <c r="O32" s="54"/>
    </row>
    <row r="33" spans="1:32" ht="18" customHeight="1">
      <c r="A33" s="22"/>
      <c r="B33" s="276" t="s">
        <v>134</v>
      </c>
      <c r="C33" s="276"/>
      <c r="D33" s="276"/>
      <c r="E33" s="20">
        <v>15</v>
      </c>
      <c r="G33" s="40">
        <v>0</v>
      </c>
      <c r="H33" s="48"/>
      <c r="I33" s="40">
        <v>0</v>
      </c>
      <c r="J33" s="40"/>
      <c r="K33" s="48">
        <v>0</v>
      </c>
      <c r="L33" s="48"/>
      <c r="M33" s="48">
        <v>0</v>
      </c>
      <c r="O33" s="54"/>
    </row>
    <row r="34" spans="1:32" ht="18" customHeight="1">
      <c r="A34" s="22"/>
      <c r="B34" s="25" t="s">
        <v>95</v>
      </c>
      <c r="C34" s="22"/>
      <c r="D34" s="22"/>
      <c r="E34" s="20">
        <v>16</v>
      </c>
      <c r="G34" s="40">
        <v>2065694</v>
      </c>
      <c r="H34" s="48"/>
      <c r="I34" s="40">
        <v>2761139</v>
      </c>
      <c r="J34" s="40"/>
      <c r="K34" s="48">
        <v>0</v>
      </c>
      <c r="L34" s="48"/>
      <c r="M34" s="48">
        <v>0</v>
      </c>
      <c r="N34" s="88"/>
      <c r="O34" s="54"/>
    </row>
    <row r="35" spans="1:32" ht="18" customHeight="1">
      <c r="A35" s="22"/>
      <c r="B35" s="25" t="s">
        <v>96</v>
      </c>
      <c r="C35" s="22"/>
      <c r="D35" s="22"/>
      <c r="E35" s="20">
        <v>17</v>
      </c>
      <c r="G35" s="40">
        <v>2854005</v>
      </c>
      <c r="H35" s="48"/>
      <c r="I35" s="40">
        <v>2854005</v>
      </c>
      <c r="J35" s="40"/>
      <c r="K35" s="40">
        <v>14279541</v>
      </c>
      <c r="L35" s="48"/>
      <c r="M35" s="40">
        <v>0</v>
      </c>
      <c r="N35" s="23"/>
      <c r="O35" s="54"/>
    </row>
    <row r="36" spans="1:32" ht="18" customHeight="1">
      <c r="A36" s="22"/>
      <c r="B36" s="25" t="s">
        <v>24</v>
      </c>
      <c r="C36" s="22"/>
      <c r="D36" s="22"/>
      <c r="E36" s="20">
        <v>13</v>
      </c>
      <c r="G36" s="40">
        <v>21252597</v>
      </c>
      <c r="H36" s="48"/>
      <c r="I36" s="40">
        <v>33389566</v>
      </c>
      <c r="J36" s="40"/>
      <c r="K36" s="49">
        <v>888200</v>
      </c>
      <c r="L36" s="48"/>
      <c r="M36" s="49">
        <v>888200</v>
      </c>
      <c r="N36" s="88"/>
      <c r="O36" s="54"/>
    </row>
    <row r="37" spans="1:32" ht="18" customHeight="1">
      <c r="A37" s="22"/>
      <c r="B37" s="25"/>
      <c r="C37" s="22"/>
      <c r="D37" s="22" t="s">
        <v>29</v>
      </c>
      <c r="E37" s="26"/>
      <c r="F37" s="26"/>
      <c r="G37" s="61">
        <f>SUM(G22:G36)</f>
        <v>2167701559</v>
      </c>
      <c r="H37" s="48"/>
      <c r="I37" s="61">
        <f>SUM(I22:I36)</f>
        <v>2469685154</v>
      </c>
      <c r="J37" s="40"/>
      <c r="K37" s="61">
        <f>SUM(K22:K36)</f>
        <v>1306531633</v>
      </c>
      <c r="L37" s="48"/>
      <c r="M37" s="61">
        <f>SUM(M22:M36)</f>
        <v>1459163092</v>
      </c>
      <c r="N37" s="23"/>
      <c r="O37" s="88"/>
    </row>
    <row r="38" spans="1:32" ht="18" customHeight="1" thickBot="1">
      <c r="A38" s="22" t="s">
        <v>11</v>
      </c>
      <c r="B38" s="25"/>
      <c r="C38" s="22"/>
      <c r="D38" s="22"/>
      <c r="E38" s="26"/>
      <c r="F38" s="26"/>
      <c r="G38" s="60">
        <f>+G20+G37</f>
        <v>3754957826</v>
      </c>
      <c r="H38" s="48"/>
      <c r="I38" s="60">
        <f>+I20+I37</f>
        <v>3916660945</v>
      </c>
      <c r="J38" s="40"/>
      <c r="K38" s="60">
        <f>+K20+K37</f>
        <v>2573777154</v>
      </c>
      <c r="L38" s="48"/>
      <c r="M38" s="60">
        <f>+M20+M37</f>
        <v>2633394060</v>
      </c>
      <c r="N38" s="23"/>
      <c r="O38" s="88"/>
    </row>
    <row r="39" spans="1:32" s="19" customFormat="1" ht="17.45" customHeight="1" thickTop="1">
      <c r="A39" s="274" t="s">
        <v>43</v>
      </c>
      <c r="B39" s="274"/>
      <c r="C39" s="274"/>
      <c r="D39" s="274"/>
      <c r="E39" s="274"/>
      <c r="F39" s="274"/>
      <c r="G39" s="274"/>
      <c r="H39" s="274"/>
      <c r="I39" s="274"/>
      <c r="J39" s="274"/>
      <c r="K39" s="274"/>
      <c r="L39" s="274"/>
      <c r="M39" s="274"/>
      <c r="N39" s="15"/>
      <c r="O39" s="88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</row>
    <row r="40" spans="1:32" s="19" customFormat="1" ht="17.45" customHeight="1">
      <c r="A40" s="274" t="s">
        <v>103</v>
      </c>
      <c r="B40" s="274"/>
      <c r="C40" s="274"/>
      <c r="D40" s="274"/>
      <c r="E40" s="274"/>
      <c r="F40" s="274"/>
      <c r="G40" s="274"/>
      <c r="H40" s="274"/>
      <c r="I40" s="274"/>
      <c r="J40" s="274"/>
      <c r="K40" s="274"/>
      <c r="L40" s="274"/>
      <c r="M40" s="274"/>
      <c r="N40" s="23"/>
      <c r="O40" s="88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</row>
    <row r="41" spans="1:32" s="19" customFormat="1" ht="17.45" customHeight="1">
      <c r="A41" s="274" t="str">
        <f>+A3</f>
        <v>ณ วันที่ 31 ธันวาคม 2559</v>
      </c>
      <c r="B41" s="274"/>
      <c r="C41" s="274"/>
      <c r="D41" s="274"/>
      <c r="E41" s="274"/>
      <c r="F41" s="274"/>
      <c r="G41" s="274"/>
      <c r="H41" s="274"/>
      <c r="I41" s="274"/>
      <c r="J41" s="274"/>
      <c r="K41" s="274"/>
      <c r="L41" s="274"/>
      <c r="M41" s="274"/>
      <c r="N41" s="89"/>
      <c r="O41" s="88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</row>
    <row r="42" spans="1:32" s="19" customFormat="1" ht="18.75">
      <c r="A42" s="275" t="s">
        <v>119</v>
      </c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42"/>
      <c r="O42" s="88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</row>
    <row r="43" spans="1:32" s="19" customFormat="1" ht="18.75">
      <c r="A43" s="275" t="s">
        <v>120</v>
      </c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42"/>
      <c r="O43" s="88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</row>
    <row r="44" spans="1:32" ht="17.45" customHeight="1">
      <c r="D44" s="69"/>
      <c r="G44" s="273" t="s">
        <v>192</v>
      </c>
      <c r="H44" s="273"/>
      <c r="I44" s="273"/>
      <c r="J44" s="273"/>
      <c r="K44" s="273"/>
      <c r="L44" s="273"/>
      <c r="M44" s="273"/>
      <c r="N44" s="88"/>
      <c r="O44" s="88"/>
    </row>
    <row r="45" spans="1:32" ht="17.45" customHeight="1">
      <c r="D45" s="69"/>
      <c r="G45" s="272" t="s">
        <v>60</v>
      </c>
      <c r="H45" s="272"/>
      <c r="I45" s="272"/>
      <c r="J45" s="272"/>
      <c r="K45" s="272" t="s">
        <v>61</v>
      </c>
      <c r="L45" s="272"/>
      <c r="M45" s="272"/>
    </row>
    <row r="46" spans="1:32" ht="17.45" customHeight="1">
      <c r="D46" s="69"/>
      <c r="G46" s="70" t="s">
        <v>91</v>
      </c>
      <c r="H46" s="70"/>
      <c r="I46" s="70" t="s">
        <v>91</v>
      </c>
      <c r="J46" s="70"/>
      <c r="K46" s="70" t="s">
        <v>91</v>
      </c>
      <c r="L46" s="70"/>
      <c r="M46" s="70" t="s">
        <v>91</v>
      </c>
    </row>
    <row r="47" spans="1:32" ht="17.45" customHeight="1">
      <c r="D47" s="69"/>
      <c r="E47" s="46" t="s">
        <v>7</v>
      </c>
      <c r="G47" s="211" t="s">
        <v>193</v>
      </c>
      <c r="H47" s="70"/>
      <c r="I47" s="211" t="s">
        <v>138</v>
      </c>
      <c r="J47" s="85"/>
      <c r="K47" s="211" t="s">
        <v>193</v>
      </c>
      <c r="L47" s="70"/>
      <c r="M47" s="211" t="s">
        <v>138</v>
      </c>
    </row>
    <row r="48" spans="1:32" ht="18" customHeight="1">
      <c r="A48" s="22" t="s">
        <v>12</v>
      </c>
      <c r="B48" s="25"/>
      <c r="C48" s="22"/>
      <c r="D48" s="22"/>
      <c r="E48" s="26"/>
      <c r="F48" s="26"/>
      <c r="H48" s="13"/>
      <c r="J48" s="13"/>
      <c r="L48" s="13"/>
    </row>
    <row r="49" spans="1:15" ht="18" customHeight="1">
      <c r="A49" s="22"/>
      <c r="B49" s="25" t="s">
        <v>47</v>
      </c>
      <c r="C49" s="22"/>
      <c r="D49" s="22"/>
      <c r="E49" s="26"/>
      <c r="F49" s="26"/>
      <c r="G49" s="53"/>
      <c r="H49" s="1"/>
      <c r="I49" s="53"/>
      <c r="J49" s="1"/>
      <c r="K49" s="53"/>
      <c r="L49" s="1"/>
      <c r="M49" s="53"/>
    </row>
    <row r="50" spans="1:15" ht="18" customHeight="1">
      <c r="A50" s="22"/>
      <c r="B50" s="25"/>
      <c r="C50" s="22" t="s">
        <v>48</v>
      </c>
      <c r="D50" s="22"/>
      <c r="E50" s="20">
        <v>18</v>
      </c>
      <c r="G50" s="48">
        <v>22596969</v>
      </c>
      <c r="H50" s="48"/>
      <c r="I50" s="48">
        <v>21230586</v>
      </c>
      <c r="J50" s="48"/>
      <c r="K50" s="48">
        <v>19744896</v>
      </c>
      <c r="L50" s="48"/>
      <c r="M50" s="48">
        <v>18921148</v>
      </c>
    </row>
    <row r="51" spans="1:15" ht="18" customHeight="1">
      <c r="A51" s="22"/>
      <c r="B51" s="25" t="s">
        <v>93</v>
      </c>
      <c r="C51" s="22"/>
      <c r="D51" s="22"/>
      <c r="E51" s="20">
        <v>19</v>
      </c>
      <c r="G51" s="48">
        <v>308948344</v>
      </c>
      <c r="H51" s="48"/>
      <c r="I51" s="48">
        <v>284967639</v>
      </c>
      <c r="J51" s="48"/>
      <c r="K51" s="48">
        <v>207709397</v>
      </c>
      <c r="L51" s="48"/>
      <c r="M51" s="48">
        <v>182148195</v>
      </c>
    </row>
    <row r="52" spans="1:15" ht="18" customHeight="1">
      <c r="A52" s="22"/>
      <c r="B52" s="25" t="s">
        <v>81</v>
      </c>
      <c r="C52" s="22"/>
      <c r="D52" s="22"/>
      <c r="E52" s="13"/>
      <c r="F52" s="13"/>
      <c r="G52" s="48"/>
      <c r="H52" s="48"/>
      <c r="I52" s="48"/>
      <c r="J52" s="48"/>
      <c r="K52" s="48"/>
      <c r="L52" s="48"/>
      <c r="M52" s="48"/>
    </row>
    <row r="53" spans="1:15" ht="18" customHeight="1">
      <c r="A53" s="22"/>
      <c r="B53" s="25"/>
      <c r="C53" s="22" t="s">
        <v>82</v>
      </c>
      <c r="D53" s="22"/>
      <c r="E53" s="20">
        <v>20</v>
      </c>
      <c r="G53" s="48">
        <v>0</v>
      </c>
      <c r="H53" s="48"/>
      <c r="I53" s="48">
        <v>1680000</v>
      </c>
      <c r="J53" s="48"/>
      <c r="K53" s="48">
        <v>0</v>
      </c>
      <c r="L53" s="48"/>
      <c r="M53" s="48">
        <v>0</v>
      </c>
    </row>
    <row r="54" spans="1:15" ht="18" customHeight="1">
      <c r="A54" s="22"/>
      <c r="B54" s="25" t="s">
        <v>162</v>
      </c>
      <c r="C54" s="22"/>
      <c r="D54" s="22"/>
      <c r="G54" s="48"/>
      <c r="H54" s="48"/>
      <c r="I54" s="48"/>
      <c r="J54" s="48"/>
      <c r="K54" s="48"/>
      <c r="L54" s="48"/>
      <c r="M54" s="48"/>
    </row>
    <row r="55" spans="1:15" ht="18" customHeight="1">
      <c r="A55" s="22"/>
      <c r="B55" s="25"/>
      <c r="C55" s="22" t="s">
        <v>132</v>
      </c>
      <c r="D55" s="22"/>
      <c r="E55" s="20">
        <v>22</v>
      </c>
      <c r="G55" s="48">
        <v>74966382</v>
      </c>
      <c r="H55" s="48"/>
      <c r="I55" s="48">
        <v>19758818</v>
      </c>
      <c r="J55" s="48"/>
      <c r="K55" s="40">
        <v>0</v>
      </c>
      <c r="L55" s="48"/>
      <c r="M55" s="40">
        <v>0</v>
      </c>
    </row>
    <row r="56" spans="1:15" ht="18" customHeight="1">
      <c r="A56" s="22"/>
      <c r="B56" s="22" t="s">
        <v>150</v>
      </c>
      <c r="C56" s="22"/>
      <c r="G56" s="48">
        <v>5747974</v>
      </c>
      <c r="H56" s="48"/>
      <c r="I56" s="48">
        <v>3790004</v>
      </c>
      <c r="J56" s="48"/>
      <c r="K56" s="48">
        <v>5110387</v>
      </c>
      <c r="L56" s="48"/>
      <c r="M56" s="48">
        <v>3172561</v>
      </c>
    </row>
    <row r="57" spans="1:15" ht="18" customHeight="1">
      <c r="A57" s="22"/>
      <c r="B57" s="25" t="s">
        <v>117</v>
      </c>
      <c r="C57" s="22"/>
      <c r="D57" s="22"/>
      <c r="E57" s="20" t="s">
        <v>248</v>
      </c>
      <c r="G57" s="48">
        <v>0</v>
      </c>
      <c r="H57" s="48"/>
      <c r="I57" s="48">
        <v>0</v>
      </c>
      <c r="J57" s="48"/>
      <c r="K57" s="40">
        <v>0</v>
      </c>
      <c r="L57" s="48"/>
      <c r="M57" s="40">
        <v>0</v>
      </c>
    </row>
    <row r="58" spans="1:15" ht="18" customHeight="1">
      <c r="A58" s="22"/>
      <c r="B58" s="25" t="s">
        <v>13</v>
      </c>
      <c r="C58" s="22"/>
      <c r="D58" s="22"/>
      <c r="G58" s="48">
        <v>61525593</v>
      </c>
      <c r="H58" s="48"/>
      <c r="I58" s="48">
        <v>97352064</v>
      </c>
      <c r="J58" s="48"/>
      <c r="K58" s="48">
        <v>57203886</v>
      </c>
      <c r="L58" s="48"/>
      <c r="M58" s="48">
        <v>85178552</v>
      </c>
    </row>
    <row r="59" spans="1:15" ht="18" customHeight="1">
      <c r="A59" s="22"/>
      <c r="B59" s="25"/>
      <c r="D59" s="22" t="s">
        <v>14</v>
      </c>
      <c r="G59" s="61">
        <f>SUM(G50:G58)</f>
        <v>473785262</v>
      </c>
      <c r="H59" s="48"/>
      <c r="I59" s="61">
        <f>SUM(I50:I58)</f>
        <v>428779111</v>
      </c>
      <c r="J59" s="42"/>
      <c r="K59" s="61">
        <f>SUM(K50:K58)</f>
        <v>289768566</v>
      </c>
      <c r="L59" s="48"/>
      <c r="M59" s="61">
        <f>SUM(M50:M58)</f>
        <v>289420456</v>
      </c>
      <c r="O59" s="3"/>
    </row>
    <row r="60" spans="1:15" ht="18" customHeight="1">
      <c r="A60" s="22" t="s">
        <v>15</v>
      </c>
      <c r="B60" s="25"/>
      <c r="C60" s="22"/>
      <c r="D60" s="22"/>
      <c r="G60" s="48"/>
      <c r="H60" s="48"/>
      <c r="I60" s="48"/>
      <c r="J60" s="48"/>
      <c r="K60" s="48"/>
      <c r="L60" s="48"/>
      <c r="M60" s="48"/>
    </row>
    <row r="61" spans="1:15" ht="18" customHeight="1">
      <c r="A61" s="22"/>
      <c r="B61" s="25" t="s">
        <v>151</v>
      </c>
      <c r="C61" s="22"/>
      <c r="D61" s="22"/>
      <c r="G61" s="48"/>
      <c r="H61" s="48"/>
      <c r="I61" s="48"/>
      <c r="J61" s="48"/>
      <c r="K61" s="48"/>
      <c r="L61" s="48"/>
      <c r="M61" s="48"/>
      <c r="O61" s="54"/>
    </row>
    <row r="62" spans="1:15" ht="18" customHeight="1">
      <c r="A62" s="22"/>
      <c r="B62" s="25"/>
      <c r="C62" s="22" t="s">
        <v>132</v>
      </c>
      <c r="D62" s="22"/>
      <c r="E62" s="20">
        <v>20</v>
      </c>
      <c r="G62" s="48">
        <v>0</v>
      </c>
      <c r="H62" s="48"/>
      <c r="I62" s="48">
        <v>0</v>
      </c>
      <c r="J62" s="48"/>
      <c r="K62" s="48">
        <v>0</v>
      </c>
      <c r="L62" s="48"/>
      <c r="M62" s="48">
        <v>0</v>
      </c>
      <c r="O62" s="54"/>
    </row>
    <row r="63" spans="1:15" ht="18" customHeight="1">
      <c r="A63" s="22"/>
      <c r="B63" s="25" t="s">
        <v>129</v>
      </c>
      <c r="C63" s="22"/>
      <c r="D63" s="22"/>
      <c r="E63" s="20">
        <v>21</v>
      </c>
      <c r="G63" s="48">
        <v>599429235</v>
      </c>
      <c r="H63" s="48"/>
      <c r="I63" s="48">
        <v>648405849</v>
      </c>
      <c r="J63" s="48"/>
      <c r="K63" s="48">
        <v>599429235</v>
      </c>
      <c r="L63" s="48"/>
      <c r="M63" s="48">
        <v>648405850</v>
      </c>
      <c r="O63" s="54"/>
    </row>
    <row r="64" spans="1:15" ht="18" customHeight="1">
      <c r="A64" s="22"/>
      <c r="B64" s="25" t="s">
        <v>152</v>
      </c>
      <c r="C64" s="22"/>
      <c r="D64" s="22"/>
      <c r="G64" s="48"/>
      <c r="H64" s="48"/>
      <c r="I64" s="48"/>
      <c r="J64" s="48"/>
      <c r="K64" s="48"/>
      <c r="L64" s="48"/>
      <c r="M64" s="48"/>
      <c r="O64" s="54"/>
    </row>
    <row r="65" spans="1:32" ht="18" customHeight="1">
      <c r="A65" s="22"/>
      <c r="B65" s="25"/>
      <c r="C65" s="22" t="s">
        <v>122</v>
      </c>
      <c r="D65" s="22"/>
      <c r="E65" s="20">
        <v>22</v>
      </c>
      <c r="G65" s="48">
        <v>741173008</v>
      </c>
      <c r="H65" s="48"/>
      <c r="I65" s="48">
        <v>814262596</v>
      </c>
      <c r="J65" s="48"/>
      <c r="K65" s="48">
        <v>0</v>
      </c>
      <c r="L65" s="48"/>
      <c r="M65" s="48">
        <v>0</v>
      </c>
      <c r="O65" s="54"/>
    </row>
    <row r="66" spans="1:32" ht="18" customHeight="1">
      <c r="A66" s="22"/>
      <c r="B66" s="25" t="s">
        <v>153</v>
      </c>
      <c r="C66" s="22"/>
      <c r="D66" s="22"/>
      <c r="G66" s="13"/>
      <c r="H66" s="13"/>
      <c r="I66" s="13"/>
      <c r="J66" s="13"/>
      <c r="K66" s="39"/>
      <c r="L66" s="13"/>
      <c r="M66" s="39"/>
      <c r="O66" s="54"/>
    </row>
    <row r="67" spans="1:32" ht="18" customHeight="1">
      <c r="A67" s="22"/>
      <c r="B67" s="25"/>
      <c r="C67" s="22" t="s">
        <v>132</v>
      </c>
      <c r="D67" s="22"/>
      <c r="G67" s="48">
        <v>8208614</v>
      </c>
      <c r="H67" s="48"/>
      <c r="I67" s="48">
        <v>4844517</v>
      </c>
      <c r="J67" s="48"/>
      <c r="K67" s="48">
        <v>7991676</v>
      </c>
      <c r="L67" s="48"/>
      <c r="M67" s="48">
        <v>3868229</v>
      </c>
      <c r="O67" s="54"/>
    </row>
    <row r="68" spans="1:32" ht="18" customHeight="1">
      <c r="A68" s="22"/>
      <c r="B68" s="25" t="s">
        <v>69</v>
      </c>
      <c r="C68" s="22"/>
      <c r="D68" s="22"/>
      <c r="E68" s="20" t="s">
        <v>249</v>
      </c>
      <c r="G68" s="48">
        <v>27690000</v>
      </c>
      <c r="H68" s="48"/>
      <c r="I68" s="48">
        <v>30890000</v>
      </c>
      <c r="J68" s="48"/>
      <c r="K68" s="48">
        <v>0</v>
      </c>
      <c r="L68" s="48"/>
      <c r="M68" s="48">
        <v>0</v>
      </c>
      <c r="O68" s="54"/>
    </row>
    <row r="69" spans="1:32" ht="18" customHeight="1">
      <c r="A69" s="22"/>
      <c r="B69" s="25" t="s">
        <v>97</v>
      </c>
      <c r="C69" s="22"/>
      <c r="D69" s="22"/>
      <c r="E69" s="20">
        <v>17</v>
      </c>
      <c r="G69" s="48">
        <v>90164225</v>
      </c>
      <c r="H69" s="48"/>
      <c r="I69" s="48">
        <v>98964231</v>
      </c>
      <c r="J69" s="48"/>
      <c r="K69" s="48">
        <v>0</v>
      </c>
      <c r="L69" s="48"/>
      <c r="M69" s="48">
        <v>10661134</v>
      </c>
      <c r="O69" s="54"/>
    </row>
    <row r="70" spans="1:32" ht="18" customHeight="1">
      <c r="A70" s="22"/>
      <c r="B70" s="25" t="s">
        <v>118</v>
      </c>
      <c r="C70" s="22"/>
      <c r="D70" s="22"/>
      <c r="E70" s="20">
        <v>23</v>
      </c>
      <c r="G70" s="48">
        <v>59100681</v>
      </c>
      <c r="H70" s="48"/>
      <c r="I70" s="48">
        <v>66590319</v>
      </c>
      <c r="J70" s="48"/>
      <c r="K70" s="43">
        <v>48308024</v>
      </c>
      <c r="L70" s="48"/>
      <c r="M70" s="43">
        <v>59580735</v>
      </c>
      <c r="O70" s="54"/>
    </row>
    <row r="71" spans="1:32" ht="18" customHeight="1">
      <c r="A71" s="22"/>
      <c r="B71" s="25" t="s">
        <v>30</v>
      </c>
      <c r="C71" s="22"/>
      <c r="D71" s="22"/>
      <c r="G71" s="48">
        <f>9800394-121-3</f>
        <v>9800270</v>
      </c>
      <c r="H71" s="48"/>
      <c r="I71" s="48">
        <v>10035755</v>
      </c>
      <c r="J71" s="48"/>
      <c r="K71" s="48">
        <v>0</v>
      </c>
      <c r="L71" s="48"/>
      <c r="M71" s="48">
        <v>0</v>
      </c>
      <c r="O71" s="54"/>
    </row>
    <row r="72" spans="1:32" ht="18" customHeight="1">
      <c r="A72" s="22"/>
      <c r="B72" s="25"/>
      <c r="D72" s="22" t="s">
        <v>16</v>
      </c>
      <c r="E72" s="26"/>
      <c r="F72" s="26"/>
      <c r="G72" s="61">
        <f>SUM(G61:G71)</f>
        <v>1535566033</v>
      </c>
      <c r="H72" s="48"/>
      <c r="I72" s="61">
        <f>SUM(I61:I71)</f>
        <v>1673993267</v>
      </c>
      <c r="J72" s="42"/>
      <c r="K72" s="61">
        <f>SUM(K61:K71)</f>
        <v>655728935</v>
      </c>
      <c r="L72" s="48"/>
      <c r="M72" s="61">
        <f>SUM(M61:M71)</f>
        <v>722515948</v>
      </c>
    </row>
    <row r="73" spans="1:32" ht="18" customHeight="1">
      <c r="A73" s="22"/>
      <c r="B73" s="22" t="s">
        <v>17</v>
      </c>
      <c r="D73" s="22"/>
      <c r="E73" s="26"/>
      <c r="F73" s="26"/>
      <c r="G73" s="61">
        <f>+G59+G72</f>
        <v>2009351295</v>
      </c>
      <c r="H73" s="48"/>
      <c r="I73" s="61">
        <f>+I59+I72</f>
        <v>2102772378</v>
      </c>
      <c r="J73" s="42"/>
      <c r="K73" s="61">
        <f>+K59+K72</f>
        <v>945497501</v>
      </c>
      <c r="L73" s="48"/>
      <c r="M73" s="61">
        <f>+M59+M72</f>
        <v>1011936404</v>
      </c>
    </row>
    <row r="74" spans="1:32" ht="18" customHeight="1">
      <c r="A74" s="22"/>
      <c r="B74" s="25"/>
      <c r="C74" s="22"/>
      <c r="D74" s="22"/>
      <c r="E74" s="26"/>
      <c r="F74" s="26"/>
      <c r="G74" s="56"/>
      <c r="H74" s="53"/>
      <c r="I74" s="56"/>
      <c r="J74" s="56"/>
      <c r="K74" s="56"/>
      <c r="L74" s="53"/>
      <c r="M74" s="56"/>
    </row>
    <row r="75" spans="1:32" s="19" customFormat="1" ht="18" customHeight="1">
      <c r="A75" s="274" t="s">
        <v>43</v>
      </c>
      <c r="B75" s="274"/>
      <c r="C75" s="274"/>
      <c r="D75" s="274"/>
      <c r="E75" s="274"/>
      <c r="F75" s="274"/>
      <c r="G75" s="274"/>
      <c r="H75" s="274"/>
      <c r="I75" s="274"/>
      <c r="J75" s="274"/>
      <c r="K75" s="274"/>
      <c r="L75" s="274"/>
      <c r="M75" s="274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</row>
    <row r="76" spans="1:32" s="19" customFormat="1" ht="18" customHeight="1">
      <c r="A76" s="274" t="s">
        <v>103</v>
      </c>
      <c r="B76" s="274"/>
      <c r="C76" s="274"/>
      <c r="D76" s="274"/>
      <c r="E76" s="274"/>
      <c r="F76" s="274"/>
      <c r="G76" s="274"/>
      <c r="H76" s="274"/>
      <c r="I76" s="274"/>
      <c r="J76" s="274"/>
      <c r="K76" s="274"/>
      <c r="L76" s="274"/>
      <c r="M76" s="274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</row>
    <row r="77" spans="1:32" s="19" customFormat="1" ht="18" customHeight="1">
      <c r="A77" s="274" t="str">
        <f>+A41</f>
        <v>ณ วันที่ 31 ธันวาคม 2559</v>
      </c>
      <c r="B77" s="274"/>
      <c r="C77" s="274"/>
      <c r="D77" s="274"/>
      <c r="E77" s="274"/>
      <c r="F77" s="274"/>
      <c r="G77" s="274"/>
      <c r="H77" s="274"/>
      <c r="I77" s="274"/>
      <c r="J77" s="274"/>
      <c r="K77" s="274"/>
      <c r="L77" s="274"/>
      <c r="M77" s="274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</row>
    <row r="78" spans="1:32" s="19" customFormat="1" ht="18" customHeight="1">
      <c r="A78" s="275" t="s">
        <v>84</v>
      </c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5"/>
      <c r="M78" s="275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</row>
    <row r="79" spans="1:32" s="19" customFormat="1" ht="18" customHeight="1">
      <c r="A79" s="13"/>
      <c r="B79" s="21"/>
      <c r="C79" s="13"/>
      <c r="D79" s="69"/>
      <c r="E79" s="20"/>
      <c r="F79" s="20"/>
      <c r="G79" s="273" t="s">
        <v>192</v>
      </c>
      <c r="H79" s="273"/>
      <c r="I79" s="273"/>
      <c r="J79" s="273"/>
      <c r="K79" s="273"/>
      <c r="L79" s="273"/>
      <c r="M79" s="27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</row>
    <row r="80" spans="1:32" ht="18" customHeight="1">
      <c r="D80" s="69"/>
      <c r="G80" s="272" t="s">
        <v>60</v>
      </c>
      <c r="H80" s="272"/>
      <c r="I80" s="272"/>
      <c r="J80" s="272"/>
      <c r="K80" s="272" t="s">
        <v>61</v>
      </c>
      <c r="L80" s="272"/>
      <c r="M80" s="272"/>
    </row>
    <row r="81" spans="1:32" ht="18" customHeight="1">
      <c r="D81" s="69"/>
      <c r="G81" s="70" t="s">
        <v>91</v>
      </c>
      <c r="H81" s="70"/>
      <c r="I81" s="70" t="s">
        <v>91</v>
      </c>
      <c r="J81" s="70"/>
      <c r="K81" s="70" t="s">
        <v>91</v>
      </c>
      <c r="L81" s="70"/>
      <c r="M81" s="70" t="s">
        <v>91</v>
      </c>
    </row>
    <row r="82" spans="1:32" ht="18" customHeight="1">
      <c r="D82" s="69"/>
      <c r="E82" s="46" t="s">
        <v>7</v>
      </c>
      <c r="G82" s="211" t="s">
        <v>193</v>
      </c>
      <c r="H82" s="70"/>
      <c r="I82" s="211" t="s">
        <v>138</v>
      </c>
      <c r="J82" s="85"/>
      <c r="K82" s="211" t="s">
        <v>193</v>
      </c>
      <c r="L82" s="70"/>
      <c r="M82" s="211" t="s">
        <v>138</v>
      </c>
    </row>
    <row r="83" spans="1:32" s="20" customFormat="1" ht="12.75" customHeight="1">
      <c r="B83" s="21"/>
      <c r="H83" s="24"/>
      <c r="I83" s="55"/>
      <c r="J83" s="12"/>
      <c r="L83" s="24"/>
      <c r="M83" s="55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</row>
    <row r="84" spans="1:32">
      <c r="A84" s="13" t="s">
        <v>84</v>
      </c>
      <c r="H84" s="1"/>
      <c r="I84" s="53"/>
      <c r="J84" s="1"/>
      <c r="L84" s="1"/>
      <c r="M84" s="53"/>
    </row>
    <row r="85" spans="1:32">
      <c r="B85" s="21" t="s">
        <v>21</v>
      </c>
      <c r="H85" s="1"/>
      <c r="I85" s="53"/>
      <c r="J85" s="1"/>
      <c r="L85" s="1"/>
      <c r="M85" s="53"/>
    </row>
    <row r="86" spans="1:32">
      <c r="C86" s="13" t="s">
        <v>49</v>
      </c>
      <c r="H86" s="1"/>
      <c r="I86" s="53"/>
      <c r="J86" s="1"/>
      <c r="L86" s="1"/>
      <c r="M86" s="53"/>
    </row>
    <row r="87" spans="1:32" ht="18.75" thickBot="1">
      <c r="D87" s="13" t="s">
        <v>108</v>
      </c>
      <c r="G87" s="247">
        <v>836504795</v>
      </c>
      <c r="H87" s="48"/>
      <c r="I87" s="199">
        <v>836504795</v>
      </c>
      <c r="J87" s="48"/>
      <c r="K87" s="247">
        <v>836504795</v>
      </c>
      <c r="L87" s="48"/>
      <c r="M87" s="199">
        <v>836504795</v>
      </c>
    </row>
    <row r="88" spans="1:32" ht="18.75" thickTop="1">
      <c r="C88" s="13" t="s">
        <v>50</v>
      </c>
      <c r="G88" s="48"/>
      <c r="H88" s="48"/>
      <c r="I88" s="48"/>
      <c r="J88" s="42"/>
      <c r="K88" s="48"/>
      <c r="L88" s="48"/>
      <c r="M88" s="48"/>
    </row>
    <row r="89" spans="1:32">
      <c r="D89" s="13" t="s">
        <v>99</v>
      </c>
      <c r="G89" s="42">
        <f>+'SOE_T '!G32</f>
        <v>836504741</v>
      </c>
      <c r="H89" s="42"/>
      <c r="I89" s="42">
        <v>836504741</v>
      </c>
      <c r="J89" s="42"/>
      <c r="K89" s="42">
        <v>836504741</v>
      </c>
      <c r="L89" s="48"/>
      <c r="M89" s="48">
        <v>836504741</v>
      </c>
    </row>
    <row r="90" spans="1:32">
      <c r="B90" s="21" t="s">
        <v>51</v>
      </c>
      <c r="G90" s="48"/>
      <c r="H90" s="48"/>
      <c r="I90" s="48"/>
      <c r="J90" s="48"/>
      <c r="K90" s="48"/>
      <c r="L90" s="48"/>
      <c r="M90" s="48"/>
      <c r="O90" s="39"/>
    </row>
    <row r="91" spans="1:32">
      <c r="C91" s="13" t="s">
        <v>66</v>
      </c>
      <c r="G91" s="48">
        <f>+'SOE_T '!I32</f>
        <v>15500685</v>
      </c>
      <c r="H91" s="48"/>
      <c r="I91" s="48">
        <v>15500685</v>
      </c>
      <c r="J91" s="48"/>
      <c r="K91" s="48">
        <v>15500685</v>
      </c>
      <c r="L91" s="48"/>
      <c r="M91" s="48">
        <v>15500685</v>
      </c>
      <c r="O91" s="39"/>
    </row>
    <row r="92" spans="1:32">
      <c r="B92" s="21" t="s">
        <v>70</v>
      </c>
      <c r="G92" s="48"/>
      <c r="H92" s="48"/>
      <c r="I92" s="48"/>
      <c r="J92" s="48"/>
      <c r="K92" s="48"/>
      <c r="L92" s="48"/>
      <c r="M92" s="48"/>
      <c r="O92" s="39"/>
    </row>
    <row r="93" spans="1:32">
      <c r="C93" s="13" t="s">
        <v>52</v>
      </c>
      <c r="G93" s="48"/>
      <c r="H93" s="48"/>
      <c r="I93" s="48"/>
      <c r="J93" s="48"/>
      <c r="K93" s="48"/>
      <c r="L93" s="48"/>
      <c r="M93" s="48"/>
      <c r="O93" s="39"/>
    </row>
    <row r="94" spans="1:32">
      <c r="D94" s="13" t="s">
        <v>65</v>
      </c>
      <c r="E94" s="20">
        <v>34</v>
      </c>
      <c r="G94" s="48">
        <f>+'SOE_T '!K32</f>
        <v>83650474</v>
      </c>
      <c r="H94" s="48"/>
      <c r="I94" s="48">
        <v>80612404</v>
      </c>
      <c r="J94" s="48"/>
      <c r="K94" s="48">
        <f>+SOE_T2!K20</f>
        <v>83650474</v>
      </c>
      <c r="L94" s="48"/>
      <c r="M94" s="48">
        <v>80612404</v>
      </c>
      <c r="N94" s="39"/>
      <c r="O94" s="39"/>
    </row>
    <row r="95" spans="1:32">
      <c r="C95" s="13" t="s">
        <v>53</v>
      </c>
      <c r="E95" s="41"/>
      <c r="G95" s="48">
        <f>+'SOE_T '!M32</f>
        <v>518530128</v>
      </c>
      <c r="H95" s="42"/>
      <c r="I95" s="48">
        <v>546950361</v>
      </c>
      <c r="J95" s="42"/>
      <c r="K95" s="48">
        <f>+SOE_T2!M20</f>
        <v>580398921</v>
      </c>
      <c r="L95" s="42"/>
      <c r="M95" s="48">
        <v>574851092</v>
      </c>
      <c r="O95" s="39"/>
    </row>
    <row r="96" spans="1:32">
      <c r="B96" s="21" t="s">
        <v>85</v>
      </c>
      <c r="E96" s="41"/>
      <c r="G96" s="49">
        <f>+'SOE_T '!W32</f>
        <v>114118134</v>
      </c>
      <c r="H96" s="42"/>
      <c r="I96" s="49">
        <v>140163122</v>
      </c>
      <c r="J96" s="42"/>
      <c r="K96" s="49">
        <f>+SOE_T2!S20</f>
        <v>112224832</v>
      </c>
      <c r="L96" s="42"/>
      <c r="M96" s="49">
        <v>113988734</v>
      </c>
      <c r="O96" s="39"/>
    </row>
    <row r="97" spans="1:15">
      <c r="C97" s="13" t="s">
        <v>90</v>
      </c>
      <c r="E97" s="28"/>
      <c r="F97" s="28"/>
      <c r="G97" s="48">
        <f>SUM(G89:G96)</f>
        <v>1568304162</v>
      </c>
      <c r="H97" s="42"/>
      <c r="I97" s="48">
        <f>SUM(I89:I96)</f>
        <v>1619731313</v>
      </c>
      <c r="J97" s="42"/>
      <c r="K97" s="48">
        <f>SUM(K89:K96)</f>
        <v>1628279653</v>
      </c>
      <c r="L97" s="42"/>
      <c r="M97" s="48">
        <f>SUM(M89:M96)</f>
        <v>1621457656</v>
      </c>
    </row>
    <row r="98" spans="1:15">
      <c r="B98" s="21" t="s">
        <v>75</v>
      </c>
      <c r="G98" s="48">
        <f>+'SOE_T '!Y32</f>
        <v>177302369</v>
      </c>
      <c r="H98" s="48"/>
      <c r="I98" s="49">
        <v>194157254</v>
      </c>
      <c r="J98" s="42"/>
      <c r="K98" s="49">
        <v>0</v>
      </c>
      <c r="L98" s="48"/>
      <c r="M98" s="49">
        <v>0</v>
      </c>
    </row>
    <row r="99" spans="1:15">
      <c r="D99" s="13" t="s">
        <v>86</v>
      </c>
      <c r="G99" s="61">
        <f>+G97+G98</f>
        <v>1745606531</v>
      </c>
      <c r="H99" s="42"/>
      <c r="I99" s="61">
        <f>+I97+I98</f>
        <v>1813888567</v>
      </c>
      <c r="J99" s="42"/>
      <c r="K99" s="61">
        <f>+K97+K98</f>
        <v>1628279653</v>
      </c>
      <c r="L99" s="42"/>
      <c r="M99" s="61">
        <f>+M97+M98</f>
        <v>1621457656</v>
      </c>
    </row>
    <row r="100" spans="1:15" ht="18.95" customHeight="1" thickBot="1">
      <c r="A100" s="13" t="s">
        <v>87</v>
      </c>
      <c r="G100" s="60">
        <f>G73+G99</f>
        <v>3754957826</v>
      </c>
      <c r="H100" s="42"/>
      <c r="I100" s="60">
        <f>I73+I99</f>
        <v>3916660945</v>
      </c>
      <c r="J100" s="42"/>
      <c r="K100" s="60">
        <f>K73+K99</f>
        <v>2573777154</v>
      </c>
      <c r="L100" s="42"/>
      <c r="M100" s="60">
        <f>M73+M99</f>
        <v>2633394060</v>
      </c>
      <c r="O100" s="3"/>
    </row>
    <row r="101" spans="1:15" ht="18.75" thickTop="1">
      <c r="H101" s="52"/>
      <c r="J101" s="52"/>
      <c r="L101" s="52"/>
    </row>
    <row r="102" spans="1:15">
      <c r="F102" s="3"/>
      <c r="G102" s="3">
        <f>+G38-G100</f>
        <v>0</v>
      </c>
      <c r="H102" s="3"/>
      <c r="I102" s="3">
        <f>+I38-I100</f>
        <v>0</v>
      </c>
      <c r="J102" s="3"/>
      <c r="K102" s="3">
        <f>+K38-K100</f>
        <v>0</v>
      </c>
      <c r="L102" s="3"/>
      <c r="M102" s="3">
        <f>+M38-M100</f>
        <v>0</v>
      </c>
      <c r="O102" s="214"/>
    </row>
    <row r="103" spans="1:15">
      <c r="K103" s="52"/>
      <c r="M103" s="52"/>
    </row>
    <row r="104" spans="1:15">
      <c r="D104" s="51"/>
      <c r="F104" s="2"/>
      <c r="G104" s="3"/>
      <c r="I104" s="3"/>
      <c r="K104" s="3"/>
      <c r="M104" s="2"/>
    </row>
    <row r="105" spans="1:15">
      <c r="G105" s="52"/>
      <c r="I105" s="52"/>
    </row>
  </sheetData>
  <mergeCells count="23">
    <mergeCell ref="A1:M1"/>
    <mergeCell ref="B33:D33"/>
    <mergeCell ref="A42:M42"/>
    <mergeCell ref="K6:M6"/>
    <mergeCell ref="G5:M5"/>
    <mergeCell ref="A2:M2"/>
    <mergeCell ref="A40:M40"/>
    <mergeCell ref="A39:M39"/>
    <mergeCell ref="A41:M41"/>
    <mergeCell ref="A4:M4"/>
    <mergeCell ref="A3:M3"/>
    <mergeCell ref="G6:J6"/>
    <mergeCell ref="K80:M80"/>
    <mergeCell ref="G44:M44"/>
    <mergeCell ref="A75:M75"/>
    <mergeCell ref="A43:M43"/>
    <mergeCell ref="G80:J80"/>
    <mergeCell ref="A76:M76"/>
    <mergeCell ref="A78:M78"/>
    <mergeCell ref="G79:M79"/>
    <mergeCell ref="K45:M45"/>
    <mergeCell ref="A77:M77"/>
    <mergeCell ref="G45:J45"/>
  </mergeCells>
  <pageMargins left="0.86614173228346458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New,Regular"&amp;12     หมายเหตุประกอบงบการเงินเป็นส่วนหนึ่งของงบการเงินนี้&amp;R&amp;"Angsana New,Regular"&amp;12&amp;P</oddFooter>
  </headerFooter>
  <rowBreaks count="2" manualBreakCount="2">
    <brk id="38" max="14" man="1"/>
    <brk id="7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50"/>
  <sheetViews>
    <sheetView view="pageBreakPreview" topLeftCell="A37" zoomScale="80" zoomScaleNormal="140" zoomScaleSheetLayoutView="80" workbookViewId="0">
      <selection activeCell="D6" sqref="D6"/>
    </sheetView>
  </sheetViews>
  <sheetFormatPr defaultRowHeight="21" customHeight="1"/>
  <cols>
    <col min="1" max="1" width="2.140625" style="94" customWidth="1"/>
    <col min="2" max="2" width="2.28515625" style="94" customWidth="1"/>
    <col min="3" max="3" width="2.42578125" style="94" customWidth="1"/>
    <col min="4" max="4" width="29.42578125" style="94" customWidth="1"/>
    <col min="5" max="5" width="8" style="94" customWidth="1"/>
    <col min="6" max="6" width="2" style="94" customWidth="1"/>
    <col min="7" max="7" width="14.42578125" style="94" customWidth="1"/>
    <col min="8" max="8" width="2" style="94" customWidth="1"/>
    <col min="9" max="9" width="14.42578125" style="94" customWidth="1"/>
    <col min="10" max="10" width="2" style="94" customWidth="1"/>
    <col min="11" max="11" width="14.42578125" style="94" customWidth="1"/>
    <col min="12" max="12" width="2" style="94" customWidth="1"/>
    <col min="13" max="13" width="14.42578125" style="94" customWidth="1"/>
    <col min="14" max="14" width="5.140625" style="94" customWidth="1"/>
    <col min="15" max="15" width="10.5703125" style="94" bestFit="1" customWidth="1"/>
    <col min="16" max="16" width="13.85546875" style="94" bestFit="1" customWidth="1"/>
    <col min="17" max="16384" width="9.140625" style="94"/>
  </cols>
  <sheetData>
    <row r="1" spans="1:18" s="96" customFormat="1" ht="20.25" customHeight="1">
      <c r="A1" s="274" t="s">
        <v>43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</row>
    <row r="2" spans="1:18" s="96" customFormat="1" ht="20.25" customHeight="1">
      <c r="A2" s="274" t="s">
        <v>74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</row>
    <row r="3" spans="1:18" s="96" customFormat="1" ht="21" customHeight="1">
      <c r="A3" s="274" t="s">
        <v>194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</row>
    <row r="4" spans="1:18" s="96" customFormat="1" ht="20.25" customHeight="1">
      <c r="A4" s="95"/>
      <c r="B4" s="95"/>
      <c r="C4" s="95"/>
      <c r="D4" s="95"/>
      <c r="E4" s="95"/>
      <c r="F4" s="95"/>
      <c r="G4" s="277" t="s">
        <v>192</v>
      </c>
      <c r="H4" s="277"/>
      <c r="I4" s="277"/>
      <c r="J4" s="277"/>
      <c r="K4" s="277"/>
      <c r="L4" s="277"/>
      <c r="M4" s="277"/>
    </row>
    <row r="5" spans="1:18" ht="20.100000000000001" customHeight="1">
      <c r="G5" s="278" t="s">
        <v>60</v>
      </c>
      <c r="H5" s="278"/>
      <c r="I5" s="278"/>
      <c r="K5" s="278" t="s">
        <v>61</v>
      </c>
      <c r="L5" s="278"/>
      <c r="M5" s="278"/>
    </row>
    <row r="6" spans="1:18" ht="20.100000000000001" customHeight="1">
      <c r="A6" s="98"/>
      <c r="B6" s="98"/>
      <c r="C6" s="98"/>
      <c r="D6" s="98"/>
      <c r="E6" s="97" t="s">
        <v>7</v>
      </c>
      <c r="F6" s="98"/>
      <c r="G6" s="253" t="s">
        <v>155</v>
      </c>
      <c r="H6" s="99"/>
      <c r="I6" s="218" t="s">
        <v>139</v>
      </c>
      <c r="J6" s="99"/>
      <c r="K6" s="253" t="s">
        <v>155</v>
      </c>
      <c r="L6" s="99"/>
      <c r="M6" s="218" t="s">
        <v>139</v>
      </c>
    </row>
    <row r="7" spans="1:18" ht="20.100000000000001" customHeight="1">
      <c r="A7" s="98"/>
      <c r="B7" s="98"/>
      <c r="C7" s="98"/>
      <c r="D7" s="98"/>
      <c r="E7" s="100"/>
      <c r="F7" s="98"/>
      <c r="G7" s="99"/>
      <c r="H7" s="99"/>
      <c r="I7" s="100"/>
      <c r="J7" s="99"/>
      <c r="K7" s="99"/>
      <c r="L7" s="99"/>
      <c r="M7" s="100"/>
    </row>
    <row r="8" spans="1:18" ht="6.75" customHeight="1">
      <c r="A8" s="98"/>
      <c r="B8" s="98"/>
      <c r="C8" s="98"/>
      <c r="D8" s="98"/>
      <c r="E8" s="98"/>
      <c r="F8" s="98"/>
      <c r="G8" s="99"/>
      <c r="H8" s="101"/>
      <c r="I8" s="99"/>
      <c r="J8" s="101"/>
      <c r="K8" s="99"/>
      <c r="L8" s="101"/>
      <c r="M8" s="99"/>
    </row>
    <row r="9" spans="1:18" ht="20.100000000000001" customHeight="1">
      <c r="A9" s="94" t="s">
        <v>41</v>
      </c>
      <c r="E9" s="248">
        <v>30.2</v>
      </c>
      <c r="F9" s="98"/>
      <c r="G9" s="102">
        <v>2793273161</v>
      </c>
      <c r="H9" s="102"/>
      <c r="I9" s="102">
        <v>3739487008</v>
      </c>
      <c r="J9" s="102"/>
      <c r="K9" s="102">
        <v>2283999687</v>
      </c>
      <c r="L9" s="106"/>
      <c r="M9" s="102">
        <v>2467855230</v>
      </c>
      <c r="O9" s="103"/>
      <c r="P9" s="104"/>
      <c r="Q9" s="104"/>
    </row>
    <row r="10" spans="1:18" ht="20.100000000000001" customHeight="1">
      <c r="A10" s="94" t="s">
        <v>42</v>
      </c>
      <c r="E10" s="248">
        <v>30.2</v>
      </c>
      <c r="F10" s="98"/>
      <c r="G10" s="105">
        <v>-2121993406</v>
      </c>
      <c r="H10" s="102"/>
      <c r="I10" s="105">
        <v>-3045365837</v>
      </c>
      <c r="J10" s="106"/>
      <c r="K10" s="105">
        <v>-1750624507</v>
      </c>
      <c r="L10" s="106"/>
      <c r="M10" s="105">
        <v>-1941374844</v>
      </c>
      <c r="O10" s="103"/>
      <c r="P10" s="104"/>
      <c r="Q10" s="104"/>
      <c r="R10" s="168"/>
    </row>
    <row r="11" spans="1:18" ht="20.100000000000001" customHeight="1">
      <c r="A11" s="94" t="s">
        <v>145</v>
      </c>
      <c r="E11" s="248"/>
      <c r="F11" s="98"/>
      <c r="G11" s="102">
        <f>+G9+G10</f>
        <v>671279755</v>
      </c>
      <c r="H11" s="102"/>
      <c r="I11" s="102">
        <f>+I9+I10</f>
        <v>694121171</v>
      </c>
      <c r="J11" s="106"/>
      <c r="K11" s="102">
        <f>+K9+K10</f>
        <v>533375180</v>
      </c>
      <c r="L11" s="106"/>
      <c r="M11" s="102">
        <f>+M9+M10</f>
        <v>526480386</v>
      </c>
      <c r="P11" s="104"/>
      <c r="Q11" s="104"/>
    </row>
    <row r="12" spans="1:18" ht="20.100000000000001" customHeight="1">
      <c r="A12" s="94" t="s">
        <v>18</v>
      </c>
      <c r="E12" s="248">
        <v>30.2</v>
      </c>
      <c r="F12" s="98"/>
      <c r="G12" s="102">
        <v>111958880</v>
      </c>
      <c r="H12" s="102"/>
      <c r="I12" s="102">
        <v>82619141</v>
      </c>
      <c r="J12" s="106"/>
      <c r="K12" s="102">
        <v>101416745</v>
      </c>
      <c r="L12" s="106"/>
      <c r="M12" s="102">
        <v>408341977</v>
      </c>
      <c r="P12" s="104"/>
      <c r="Q12" s="104"/>
    </row>
    <row r="13" spans="1:18" ht="20.100000000000001" customHeight="1">
      <c r="A13" s="94" t="s">
        <v>102</v>
      </c>
      <c r="E13" s="248">
        <v>10.1</v>
      </c>
      <c r="F13" s="98"/>
      <c r="G13" s="102">
        <v>-3517866</v>
      </c>
      <c r="H13" s="102"/>
      <c r="I13" s="102">
        <v>0</v>
      </c>
      <c r="J13" s="106"/>
      <c r="K13" s="102">
        <v>0</v>
      </c>
      <c r="L13" s="106"/>
      <c r="M13" s="102">
        <v>0</v>
      </c>
      <c r="P13" s="167"/>
      <c r="Q13" s="104"/>
    </row>
    <row r="14" spans="1:18" ht="20.100000000000001" customHeight="1">
      <c r="A14" s="94" t="s">
        <v>146</v>
      </c>
      <c r="E14" s="248"/>
      <c r="G14" s="107">
        <f>SUM(G11:G13)</f>
        <v>779720769</v>
      </c>
      <c r="H14" s="102"/>
      <c r="I14" s="107">
        <f>SUM(I11:I13)</f>
        <v>776740312</v>
      </c>
      <c r="J14" s="106">
        <v>0</v>
      </c>
      <c r="K14" s="107">
        <f>SUM(K11:K13)</f>
        <v>634791925</v>
      </c>
      <c r="L14" s="106"/>
      <c r="M14" s="107">
        <f>SUM(M11:M13)</f>
        <v>934822363</v>
      </c>
      <c r="O14" s="104"/>
      <c r="P14" s="104"/>
      <c r="Q14" s="104"/>
    </row>
    <row r="15" spans="1:18" ht="20.25" customHeight="1">
      <c r="A15" s="94" t="s">
        <v>62</v>
      </c>
      <c r="E15" s="248"/>
      <c r="F15" s="98"/>
      <c r="G15" s="102">
        <v>-332547133</v>
      </c>
      <c r="H15" s="102"/>
      <c r="I15" s="102">
        <v>-459615252</v>
      </c>
      <c r="J15" s="106"/>
      <c r="K15" s="102">
        <v>-278677839</v>
      </c>
      <c r="L15" s="106"/>
      <c r="M15" s="102">
        <v>-277751914</v>
      </c>
      <c r="N15" s="109"/>
      <c r="O15" s="110"/>
      <c r="P15" s="104"/>
      <c r="Q15" s="104"/>
    </row>
    <row r="16" spans="1:18" ht="20.100000000000001" customHeight="1">
      <c r="A16" s="94" t="s">
        <v>63</v>
      </c>
      <c r="E16" s="248"/>
      <c r="F16" s="98"/>
      <c r="G16" s="102">
        <v>-265671882</v>
      </c>
      <c r="H16" s="102"/>
      <c r="I16" s="102">
        <v>-505696444</v>
      </c>
      <c r="J16" s="106"/>
      <c r="K16" s="102">
        <v>-147135861</v>
      </c>
      <c r="L16" s="106"/>
      <c r="M16" s="102">
        <v>-233175644</v>
      </c>
      <c r="N16" s="109"/>
      <c r="O16" s="111"/>
      <c r="P16" s="104"/>
      <c r="Q16" s="104"/>
    </row>
    <row r="17" spans="1:18" ht="20.100000000000001" customHeight="1">
      <c r="A17" s="94" t="s">
        <v>135</v>
      </c>
      <c r="E17" s="248">
        <v>30.2</v>
      </c>
      <c r="F17" s="98"/>
      <c r="G17" s="102">
        <v>-22365180</v>
      </c>
      <c r="H17" s="102"/>
      <c r="I17" s="102">
        <v>-19577280</v>
      </c>
      <c r="J17" s="106"/>
      <c r="K17" s="102">
        <v>-22365180</v>
      </c>
      <c r="L17" s="106"/>
      <c r="M17" s="102">
        <v>-19577280</v>
      </c>
      <c r="N17" s="109"/>
      <c r="O17" s="111"/>
      <c r="P17" s="104"/>
      <c r="Q17" s="104"/>
    </row>
    <row r="18" spans="1:18" ht="20.100000000000001" customHeight="1">
      <c r="A18" s="94" t="s">
        <v>19</v>
      </c>
      <c r="G18" s="107">
        <f>SUM(G15:G17)</f>
        <v>-620584195</v>
      </c>
      <c r="H18" s="102"/>
      <c r="I18" s="107">
        <f>SUM(I15:I17)</f>
        <v>-984888976</v>
      </c>
      <c r="J18" s="106">
        <v>0</v>
      </c>
      <c r="K18" s="107">
        <f>SUM(K15:K17)</f>
        <v>-448178880</v>
      </c>
      <c r="L18" s="106"/>
      <c r="M18" s="107">
        <f>SUM(M15:M17)</f>
        <v>-530504838</v>
      </c>
      <c r="P18" s="104"/>
      <c r="Q18" s="104"/>
      <c r="R18" s="171"/>
    </row>
    <row r="19" spans="1:18" ht="20.100000000000001" customHeight="1">
      <c r="A19" s="94" t="s">
        <v>147</v>
      </c>
      <c r="G19" s="106">
        <f>+G14+G18</f>
        <v>159136574</v>
      </c>
      <c r="H19" s="106"/>
      <c r="I19" s="106">
        <f>+I14+I18</f>
        <v>-208148664</v>
      </c>
      <c r="J19" s="106">
        <v>0</v>
      </c>
      <c r="K19" s="106">
        <f>+K14+K18</f>
        <v>186613045</v>
      </c>
      <c r="L19" s="106"/>
      <c r="M19" s="106">
        <f>+M14+M18</f>
        <v>404317525</v>
      </c>
      <c r="P19" s="104"/>
      <c r="Q19" s="104"/>
    </row>
    <row r="20" spans="1:18" ht="20.100000000000001" customHeight="1">
      <c r="A20" s="94" t="s">
        <v>64</v>
      </c>
      <c r="E20" s="98">
        <v>30.2</v>
      </c>
      <c r="G20" s="105">
        <v>-41434239</v>
      </c>
      <c r="H20" s="102"/>
      <c r="I20" s="105">
        <v>-68995506</v>
      </c>
      <c r="J20" s="102"/>
      <c r="K20" s="105">
        <v>-34313118</v>
      </c>
      <c r="L20" s="106"/>
      <c r="M20" s="105">
        <v>-44774190</v>
      </c>
      <c r="N20" s="110"/>
      <c r="O20" s="169"/>
      <c r="P20" s="104"/>
      <c r="Q20" s="104"/>
    </row>
    <row r="21" spans="1:18" ht="20.100000000000001" customHeight="1">
      <c r="A21" s="94" t="s">
        <v>148</v>
      </c>
      <c r="G21" s="106">
        <f>+G19+G20</f>
        <v>117702335</v>
      </c>
      <c r="H21" s="102"/>
      <c r="I21" s="106">
        <f>+I19+I20</f>
        <v>-277144170</v>
      </c>
      <c r="J21" s="106"/>
      <c r="K21" s="106">
        <f>+K19+K20</f>
        <v>152299927</v>
      </c>
      <c r="L21" s="106"/>
      <c r="M21" s="106">
        <f>+M19+M20</f>
        <v>359543335</v>
      </c>
      <c r="N21" s="110"/>
      <c r="O21" s="109"/>
      <c r="P21" s="104"/>
      <c r="Q21" s="104"/>
    </row>
    <row r="22" spans="1:18" ht="20.100000000000001" customHeight="1">
      <c r="A22" s="94" t="s">
        <v>27</v>
      </c>
      <c r="E22" s="98"/>
      <c r="G22" s="105">
        <v>-27950890</v>
      </c>
      <c r="H22" s="102"/>
      <c r="I22" s="105">
        <v>-113242476</v>
      </c>
      <c r="J22" s="102"/>
      <c r="K22" s="105">
        <v>-9873685</v>
      </c>
      <c r="L22" s="106"/>
      <c r="M22" s="105">
        <v>-92002551</v>
      </c>
      <c r="P22" s="104"/>
      <c r="Q22" s="104"/>
    </row>
    <row r="23" spans="1:18" ht="20.100000000000001" customHeight="1">
      <c r="A23" s="198" t="s">
        <v>243</v>
      </c>
      <c r="G23" s="107">
        <f>G21+G22</f>
        <v>89751445</v>
      </c>
      <c r="H23" s="102"/>
      <c r="I23" s="107">
        <f>I21+I22</f>
        <v>-390386646</v>
      </c>
      <c r="J23" s="106"/>
      <c r="K23" s="107">
        <f>K21+K22</f>
        <v>142426242</v>
      </c>
      <c r="L23" s="106">
        <v>0</v>
      </c>
      <c r="M23" s="107">
        <f>M21+M22</f>
        <v>267540784</v>
      </c>
      <c r="P23" s="104"/>
      <c r="Q23" s="104"/>
    </row>
    <row r="24" spans="1:18" s="114" customFormat="1" ht="20.100000000000001" customHeight="1">
      <c r="A24" s="114" t="s">
        <v>104</v>
      </c>
      <c r="G24" s="222"/>
      <c r="H24" s="223"/>
      <c r="I24" s="224"/>
      <c r="J24" s="222"/>
      <c r="K24" s="222"/>
      <c r="L24" s="222"/>
      <c r="M24" s="222"/>
      <c r="P24" s="225"/>
      <c r="Q24" s="225"/>
    </row>
    <row r="25" spans="1:18" ht="20.100000000000001" customHeight="1">
      <c r="A25" s="114" t="s">
        <v>236</v>
      </c>
      <c r="B25" s="114"/>
      <c r="G25" s="106"/>
      <c r="H25" s="102"/>
      <c r="I25" s="106"/>
      <c r="J25" s="106"/>
      <c r="K25" s="106"/>
      <c r="L25" s="106"/>
      <c r="M25" s="106"/>
      <c r="P25" s="104"/>
      <c r="Q25" s="104"/>
    </row>
    <row r="26" spans="1:18" ht="20.100000000000001" customHeight="1">
      <c r="A26" s="114"/>
      <c r="B26" s="114" t="s">
        <v>235</v>
      </c>
      <c r="P26" s="104"/>
      <c r="Q26" s="104"/>
    </row>
    <row r="27" spans="1:18" ht="20.100000000000001" customHeight="1">
      <c r="A27" s="94" t="s">
        <v>156</v>
      </c>
      <c r="E27" s="98">
        <v>26</v>
      </c>
      <c r="G27" s="106">
        <f>+'SOE_T '!AA29</f>
        <v>-1920937</v>
      </c>
      <c r="H27" s="102"/>
      <c r="I27" s="106">
        <v>115321</v>
      </c>
      <c r="J27" s="106"/>
      <c r="K27" s="106">
        <v>-1763902</v>
      </c>
      <c r="L27" s="106"/>
      <c r="M27" s="106">
        <v>0</v>
      </c>
      <c r="P27" s="104"/>
      <c r="Q27" s="104"/>
    </row>
    <row r="28" spans="1:18" ht="20.100000000000001" customHeight="1">
      <c r="A28" s="114" t="s">
        <v>234</v>
      </c>
      <c r="B28" s="114"/>
      <c r="E28" s="98"/>
      <c r="G28" s="106"/>
      <c r="H28" s="102"/>
      <c r="I28" s="106"/>
      <c r="J28" s="106"/>
      <c r="K28" s="106"/>
      <c r="L28" s="106"/>
      <c r="M28" s="106"/>
      <c r="P28" s="104"/>
      <c r="Q28" s="104"/>
    </row>
    <row r="29" spans="1:18" ht="20.100000000000001" customHeight="1">
      <c r="A29" s="114"/>
      <c r="B29" s="114" t="s">
        <v>235</v>
      </c>
      <c r="E29" s="98"/>
      <c r="G29" s="106"/>
      <c r="H29" s="102"/>
      <c r="I29" s="106"/>
      <c r="J29" s="106"/>
      <c r="K29" s="106"/>
      <c r="L29" s="106"/>
      <c r="M29" s="106"/>
      <c r="P29" s="104"/>
      <c r="Q29" s="104"/>
    </row>
    <row r="30" spans="1:18" ht="20.100000000000001" customHeight="1">
      <c r="A30" s="94" t="s">
        <v>232</v>
      </c>
      <c r="B30" s="114"/>
      <c r="E30" s="98"/>
      <c r="G30" s="106"/>
      <c r="H30" s="102"/>
      <c r="I30" s="106"/>
      <c r="J30" s="106"/>
      <c r="K30" s="106"/>
      <c r="L30" s="106"/>
      <c r="M30" s="106"/>
      <c r="P30" s="104"/>
      <c r="Q30" s="104"/>
    </row>
    <row r="31" spans="1:18" ht="20.100000000000001" customHeight="1">
      <c r="B31" s="94" t="s">
        <v>233</v>
      </c>
      <c r="E31" s="98">
        <v>23</v>
      </c>
      <c r="G31" s="106">
        <v>-4255794</v>
      </c>
      <c r="H31" s="102"/>
      <c r="I31" s="106">
        <v>0</v>
      </c>
      <c r="J31" s="106"/>
      <c r="K31" s="106">
        <v>0</v>
      </c>
      <c r="L31" s="106"/>
      <c r="M31" s="106">
        <v>0</v>
      </c>
      <c r="P31" s="104"/>
      <c r="Q31" s="104"/>
    </row>
    <row r="32" spans="1:18" ht="20.100000000000001" customHeight="1" thickBot="1">
      <c r="A32" s="94" t="s">
        <v>203</v>
      </c>
      <c r="G32" s="113">
        <f>+G23+G27+G31</f>
        <v>83574714</v>
      </c>
      <c r="H32" s="102"/>
      <c r="I32" s="113">
        <f>+I23+I27+I31</f>
        <v>-390271325</v>
      </c>
      <c r="J32" s="106"/>
      <c r="K32" s="113">
        <f>+K23+K27+K31</f>
        <v>140662340</v>
      </c>
      <c r="L32" s="102"/>
      <c r="M32" s="113">
        <f>+M23+M27+M31</f>
        <v>267540784</v>
      </c>
      <c r="P32" s="104"/>
      <c r="Q32" s="104"/>
    </row>
    <row r="33" spans="1:22" ht="20.100000000000001" customHeight="1" thickTop="1">
      <c r="G33" s="103"/>
      <c r="H33" s="110"/>
      <c r="I33" s="103"/>
      <c r="J33" s="103"/>
      <c r="K33" s="102"/>
      <c r="L33" s="103"/>
      <c r="M33" s="106"/>
      <c r="O33" s="103"/>
      <c r="P33" s="104"/>
      <c r="Q33" s="104"/>
    </row>
    <row r="34" spans="1:22" s="123" customFormat="1" ht="21" customHeight="1">
      <c r="A34" s="114" t="s">
        <v>244</v>
      </c>
      <c r="B34" s="115"/>
      <c r="C34" s="116"/>
      <c r="D34" s="116"/>
      <c r="E34" s="117"/>
      <c r="F34" s="118"/>
      <c r="G34" s="117"/>
      <c r="H34" s="118"/>
      <c r="I34" s="117"/>
      <c r="J34" s="118"/>
      <c r="K34" s="117"/>
      <c r="L34" s="119"/>
      <c r="M34" s="103"/>
      <c r="N34" s="120"/>
      <c r="O34" s="120"/>
      <c r="P34" s="120"/>
      <c r="Q34" s="166"/>
      <c r="R34" s="122"/>
      <c r="S34" s="166"/>
      <c r="T34" s="166"/>
      <c r="U34" s="166"/>
      <c r="V34" s="122"/>
    </row>
    <row r="35" spans="1:22" s="123" customFormat="1" ht="21" customHeight="1">
      <c r="A35" s="114"/>
      <c r="B35" s="94" t="s">
        <v>79</v>
      </c>
      <c r="C35" s="116"/>
      <c r="D35" s="116"/>
      <c r="G35" s="117">
        <f>+G37-G36</f>
        <v>108458180</v>
      </c>
      <c r="H35" s="124"/>
      <c r="I35" s="117">
        <f>+I37-I36</f>
        <v>-190335771</v>
      </c>
      <c r="J35" s="124"/>
      <c r="K35" s="117">
        <f>+K37-K36</f>
        <v>142426242</v>
      </c>
      <c r="L35" s="117"/>
      <c r="M35" s="117">
        <f>+M37-M36</f>
        <v>267540784</v>
      </c>
      <c r="N35" s="120"/>
      <c r="O35" s="120"/>
      <c r="P35" s="120"/>
      <c r="Q35" s="121"/>
      <c r="R35" s="122"/>
    </row>
    <row r="36" spans="1:22" s="123" customFormat="1" ht="21" customHeight="1">
      <c r="A36" s="114"/>
      <c r="B36" s="94" t="s">
        <v>75</v>
      </c>
      <c r="C36" s="125"/>
      <c r="D36" s="116"/>
      <c r="G36" s="139">
        <v>-18706735</v>
      </c>
      <c r="H36" s="124"/>
      <c r="I36" s="139">
        <v>-200050875</v>
      </c>
      <c r="J36" s="124"/>
      <c r="K36" s="117">
        <v>0</v>
      </c>
      <c r="L36" s="117"/>
      <c r="M36" s="117">
        <v>0</v>
      </c>
    </row>
    <row r="37" spans="1:22" s="123" customFormat="1" ht="21" customHeight="1" thickBot="1">
      <c r="A37" s="114"/>
      <c r="B37" s="94"/>
      <c r="C37" s="125"/>
      <c r="D37" s="116"/>
      <c r="G37" s="113">
        <f>G23</f>
        <v>89751445</v>
      </c>
      <c r="H37" s="124"/>
      <c r="I37" s="126">
        <f>+I23</f>
        <v>-390386646</v>
      </c>
      <c r="J37" s="124"/>
      <c r="K37" s="113">
        <f>K23</f>
        <v>142426242</v>
      </c>
      <c r="L37" s="117"/>
      <c r="M37" s="126">
        <f>+M23</f>
        <v>267540784</v>
      </c>
    </row>
    <row r="38" spans="1:22" s="123" customFormat="1" ht="21" customHeight="1" thickTop="1">
      <c r="A38" s="114" t="s">
        <v>105</v>
      </c>
      <c r="B38" s="115"/>
      <c r="C38" s="116"/>
      <c r="D38" s="116"/>
      <c r="G38" s="259"/>
      <c r="H38" s="124"/>
      <c r="I38" s="122"/>
      <c r="J38" s="124"/>
      <c r="K38" s="259"/>
      <c r="L38" s="124"/>
      <c r="M38" s="122"/>
    </row>
    <row r="39" spans="1:22" s="123" customFormat="1" ht="21" customHeight="1">
      <c r="A39" s="115"/>
      <c r="B39" s="94" t="s">
        <v>79</v>
      </c>
      <c r="C39" s="116"/>
      <c r="D39" s="116"/>
      <c r="G39" s="117">
        <f>+G41-G40</f>
        <v>104124808</v>
      </c>
      <c r="H39" s="124"/>
      <c r="I39" s="117">
        <f>+I41-I40</f>
        <v>-190258201</v>
      </c>
      <c r="J39" s="124"/>
      <c r="K39" s="117">
        <f>+K32</f>
        <v>140662340</v>
      </c>
      <c r="L39" s="117"/>
      <c r="M39" s="117">
        <f>+M41-M40</f>
        <v>267540784</v>
      </c>
      <c r="Q39" s="170"/>
    </row>
    <row r="40" spans="1:22" s="123" customFormat="1" ht="21" customHeight="1">
      <c r="A40" s="115"/>
      <c r="B40" s="94" t="s">
        <v>75</v>
      </c>
      <c r="C40" s="116"/>
      <c r="D40" s="116"/>
      <c r="G40" s="139">
        <f>-18706735-79457-1763902</f>
        <v>-20550094</v>
      </c>
      <c r="H40" s="124"/>
      <c r="I40" s="139">
        <v>-200013124</v>
      </c>
      <c r="J40" s="124"/>
      <c r="K40" s="117">
        <v>0</v>
      </c>
      <c r="L40" s="117"/>
      <c r="M40" s="117">
        <v>0</v>
      </c>
    </row>
    <row r="41" spans="1:22" s="123" customFormat="1" ht="21" customHeight="1" thickBot="1">
      <c r="A41" s="115"/>
      <c r="B41" s="94"/>
      <c r="C41" s="116"/>
      <c r="D41" s="116"/>
      <c r="G41" s="113">
        <f>G32</f>
        <v>83574714</v>
      </c>
      <c r="H41" s="124"/>
      <c r="I41" s="126">
        <f>I32</f>
        <v>-390271325</v>
      </c>
      <c r="J41" s="124"/>
      <c r="K41" s="113">
        <f>SUM(K39:K40)</f>
        <v>140662340</v>
      </c>
      <c r="L41" s="117"/>
      <c r="M41" s="126">
        <f>M32</f>
        <v>267540784</v>
      </c>
    </row>
    <row r="42" spans="1:22" s="128" customFormat="1" ht="21" customHeight="1" thickTop="1">
      <c r="A42" s="127" t="s">
        <v>110</v>
      </c>
      <c r="C42" s="129"/>
      <c r="D42" s="130"/>
      <c r="E42" s="131"/>
      <c r="F42" s="132"/>
      <c r="G42" s="112"/>
      <c r="H42" s="112"/>
      <c r="I42" s="112"/>
      <c r="J42" s="112"/>
      <c r="K42" s="112"/>
      <c r="L42" s="112"/>
      <c r="M42" s="122"/>
      <c r="P42" s="104"/>
      <c r="Q42" s="104"/>
    </row>
    <row r="43" spans="1:22" s="128" customFormat="1" ht="21" customHeight="1">
      <c r="A43" s="128" t="s">
        <v>33</v>
      </c>
      <c r="B43" s="133" t="s">
        <v>111</v>
      </c>
      <c r="C43" s="129"/>
      <c r="D43" s="130"/>
      <c r="E43" s="129"/>
      <c r="G43" s="261">
        <f>G35/G44</f>
        <v>0.12965638409932215</v>
      </c>
      <c r="H43" s="230"/>
      <c r="I43" s="237">
        <f>I35/I44</f>
        <v>-0.22753699013404635</v>
      </c>
      <c r="J43" s="231"/>
      <c r="K43" s="237">
        <f>K35/K44</f>
        <v>0.17026352035941419</v>
      </c>
      <c r="L43" s="231"/>
      <c r="M43" s="237">
        <f>M35/M44</f>
        <v>0.31983176052316004</v>
      </c>
      <c r="P43" s="104"/>
      <c r="Q43" s="104"/>
    </row>
    <row r="44" spans="1:22" s="128" customFormat="1" ht="21" customHeight="1" thickBot="1">
      <c r="B44" s="133" t="s">
        <v>223</v>
      </c>
      <c r="C44" s="129"/>
      <c r="D44" s="130"/>
      <c r="E44" s="129"/>
      <c r="G44" s="134">
        <v>836504741</v>
      </c>
      <c r="H44" s="135"/>
      <c r="I44" s="134">
        <f>+BS_T!I89</f>
        <v>836504741</v>
      </c>
      <c r="J44" s="136"/>
      <c r="K44" s="134">
        <v>836504741</v>
      </c>
      <c r="L44" s="136"/>
      <c r="M44" s="134">
        <f>+BS_T!M89</f>
        <v>836504741</v>
      </c>
      <c r="P44" s="104"/>
      <c r="Q44" s="104"/>
    </row>
    <row r="45" spans="1:22" s="128" customFormat="1" ht="21" customHeight="1" thickTop="1">
      <c r="B45" s="133"/>
      <c r="C45" s="129"/>
      <c r="D45" s="130"/>
      <c r="G45" s="136"/>
      <c r="H45" s="135"/>
      <c r="I45" s="136"/>
      <c r="J45" s="136"/>
      <c r="K45" s="136"/>
      <c r="L45" s="136"/>
      <c r="M45" s="136"/>
      <c r="N45" s="136"/>
      <c r="P45" s="104"/>
      <c r="Q45" s="104"/>
    </row>
    <row r="46" spans="1:22" s="128" customFormat="1" ht="21" customHeight="1">
      <c r="B46" s="133"/>
      <c r="C46" s="129"/>
      <c r="D46" s="130"/>
      <c r="G46" s="136"/>
      <c r="H46" s="135"/>
      <c r="I46" s="201"/>
      <c r="J46" s="136"/>
      <c r="K46" s="136"/>
      <c r="L46" s="136"/>
      <c r="M46" s="136"/>
      <c r="P46" s="104"/>
      <c r="Q46" s="104"/>
    </row>
    <row r="47" spans="1:22" s="128" customFormat="1" ht="21" customHeight="1">
      <c r="B47" s="133"/>
      <c r="C47" s="129"/>
      <c r="D47" s="130"/>
      <c r="G47" s="136"/>
      <c r="H47" s="135"/>
      <c r="I47" s="136"/>
      <c r="J47" s="136"/>
      <c r="K47" s="136"/>
      <c r="L47" s="136"/>
      <c r="M47" s="136"/>
      <c r="P47" s="104"/>
      <c r="Q47" s="104"/>
    </row>
    <row r="48" spans="1:22" s="128" customFormat="1" ht="21" customHeight="1">
      <c r="B48" s="133"/>
      <c r="C48" s="129"/>
      <c r="D48" s="130"/>
      <c r="G48" s="137"/>
      <c r="H48" s="135"/>
      <c r="I48" s="136"/>
      <c r="J48" s="136"/>
      <c r="K48" s="136"/>
      <c r="L48" s="136"/>
      <c r="M48" s="136"/>
      <c r="P48" s="104"/>
      <c r="Q48" s="104"/>
    </row>
    <row r="49" spans="7:13" ht="8.25" customHeight="1">
      <c r="G49" s="110"/>
      <c r="H49" s="110"/>
      <c r="I49" s="110"/>
      <c r="J49" s="110"/>
      <c r="K49" s="138"/>
      <c r="L49" s="110"/>
      <c r="M49" s="136"/>
    </row>
    <row r="50" spans="7:13" ht="21" customHeight="1">
      <c r="G50" s="111"/>
      <c r="K50" s="111"/>
      <c r="M50" s="110"/>
    </row>
  </sheetData>
  <mergeCells count="6">
    <mergeCell ref="A1:M1"/>
    <mergeCell ref="A2:M2"/>
    <mergeCell ref="A3:M3"/>
    <mergeCell ref="G4:M4"/>
    <mergeCell ref="G5:I5"/>
    <mergeCell ref="K5:M5"/>
  </mergeCells>
  <pageMargins left="0.74803149606299213" right="0.15748031496062992" top="0.55118110236220474" bottom="0.39370078740157483" header="0.51181102362204722" footer="0.35433070866141736"/>
  <pageSetup paperSize="9" scale="90" firstPageNumber="4" orientation="portrait" useFirstPageNumber="1" r:id="rId1"/>
  <headerFooter alignWithMargins="0">
    <oddFooter>&amp;L&amp;"Angsana New,Regular"&amp;13     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49"/>
  <sheetViews>
    <sheetView tabSelected="1" view="pageBreakPreview" topLeftCell="F4" zoomScale="90" zoomScaleNormal="100" zoomScaleSheetLayoutView="90" workbookViewId="0">
      <selection activeCell="S14" sqref="S14"/>
    </sheetView>
  </sheetViews>
  <sheetFormatPr defaultRowHeight="18"/>
  <cols>
    <col min="1" max="1" width="1.85546875" style="29" customWidth="1"/>
    <col min="2" max="3" width="2.28515625" style="29" customWidth="1"/>
    <col min="4" max="4" width="41.85546875" style="29" customWidth="1"/>
    <col min="5" max="5" width="6.28515625" style="29" customWidth="1"/>
    <col min="6" max="6" width="0.85546875" style="29" customWidth="1"/>
    <col min="7" max="7" width="15.7109375" style="29" customWidth="1"/>
    <col min="8" max="8" width="0.85546875" style="5" customWidth="1"/>
    <col min="9" max="9" width="15.7109375" style="29" customWidth="1"/>
    <col min="10" max="10" width="0.85546875" style="5" customWidth="1"/>
    <col min="11" max="11" width="15.7109375" style="29" customWidth="1"/>
    <col min="12" max="12" width="0.85546875" style="5" customWidth="1"/>
    <col min="13" max="13" width="15.7109375" style="29" customWidth="1"/>
    <col min="14" max="14" width="0.85546875" style="5" customWidth="1"/>
    <col min="15" max="15" width="15.7109375" style="5" customWidth="1"/>
    <col min="16" max="16" width="0.85546875" style="5" customWidth="1"/>
    <col min="17" max="17" width="15.7109375" style="29" customWidth="1"/>
    <col min="18" max="18" width="0.85546875" style="5" customWidth="1"/>
    <col min="19" max="19" width="15.7109375" style="29" customWidth="1"/>
    <col min="20" max="20" width="0.85546875" style="5" customWidth="1"/>
    <col min="21" max="21" width="15.7109375" style="29" customWidth="1"/>
    <col min="22" max="22" width="0.85546875" style="5" customWidth="1"/>
    <col min="23" max="23" width="15.7109375" style="29" customWidth="1"/>
    <col min="24" max="24" width="0.85546875" style="5" customWidth="1"/>
    <col min="25" max="25" width="15.7109375" style="29" customWidth="1"/>
    <col min="26" max="26" width="0.85546875" style="5" customWidth="1"/>
    <col min="27" max="27" width="15.7109375" style="29" customWidth="1"/>
    <col min="28" max="28" width="16.28515625" style="4" customWidth="1"/>
    <col min="29" max="29" width="16.7109375" style="29" bestFit="1" customWidth="1"/>
    <col min="30" max="30" width="11.7109375" style="29" customWidth="1"/>
    <col min="31" max="16384" width="9.140625" style="29"/>
  </cols>
  <sheetData>
    <row r="1" spans="1:28" ht="21" customHeight="1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</row>
    <row r="2" spans="1:28" ht="21" customHeight="1">
      <c r="A2" s="280" t="s">
        <v>88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</row>
    <row r="3" spans="1:28" ht="21" customHeight="1">
      <c r="A3" s="281" t="s">
        <v>194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9"/>
    </row>
    <row r="4" spans="1:28" ht="15" customHeight="1">
      <c r="A4" s="269"/>
      <c r="B4" s="269"/>
      <c r="C4" s="269"/>
      <c r="D4" s="269"/>
      <c r="E4" s="269"/>
      <c r="F4" s="269"/>
      <c r="G4" s="269"/>
      <c r="H4" s="202"/>
      <c r="I4" s="269"/>
      <c r="J4" s="202"/>
      <c r="K4" s="269"/>
      <c r="L4" s="202"/>
      <c r="M4" s="269"/>
      <c r="N4" s="202"/>
      <c r="O4" s="202"/>
      <c r="P4" s="202"/>
      <c r="Q4" s="269"/>
      <c r="R4" s="202"/>
      <c r="S4" s="269"/>
      <c r="T4" s="202"/>
      <c r="U4" s="269"/>
      <c r="V4" s="202"/>
      <c r="W4" s="269"/>
      <c r="X4" s="202"/>
      <c r="Y4" s="269"/>
      <c r="Z4" s="202"/>
      <c r="AA4" s="269"/>
      <c r="AB4" s="29"/>
    </row>
    <row r="5" spans="1:28">
      <c r="A5" s="268"/>
      <c r="B5" s="268"/>
      <c r="C5" s="268"/>
      <c r="D5" s="268"/>
      <c r="E5" s="268"/>
      <c r="F5" s="268"/>
      <c r="G5" s="268"/>
      <c r="H5" s="30"/>
      <c r="I5" s="268"/>
      <c r="J5" s="30"/>
      <c r="K5" s="268"/>
      <c r="L5" s="30"/>
      <c r="M5" s="209"/>
      <c r="N5" s="30"/>
      <c r="O5" s="30"/>
      <c r="P5" s="30"/>
      <c r="Q5" s="83"/>
      <c r="R5" s="30"/>
      <c r="S5" s="268"/>
      <c r="T5" s="30"/>
      <c r="U5" s="91"/>
      <c r="V5" s="30"/>
      <c r="W5" s="268"/>
      <c r="X5" s="30"/>
      <c r="Y5" s="268"/>
      <c r="Z5" s="30"/>
      <c r="AA5" s="205" t="s">
        <v>192</v>
      </c>
    </row>
    <row r="6" spans="1:28" ht="18.95" customHeight="1">
      <c r="E6" s="5"/>
      <c r="F6" s="5"/>
      <c r="G6" s="282" t="s">
        <v>60</v>
      </c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</row>
    <row r="7" spans="1:28" ht="23.25" customHeight="1">
      <c r="A7" s="32"/>
      <c r="B7" s="32"/>
      <c r="C7" s="32"/>
      <c r="D7" s="33"/>
      <c r="E7" s="29" t="s">
        <v>7</v>
      </c>
      <c r="F7" s="34"/>
      <c r="G7" s="34" t="s">
        <v>21</v>
      </c>
      <c r="H7" s="6"/>
      <c r="I7" s="34" t="s">
        <v>1</v>
      </c>
      <c r="J7" s="6"/>
      <c r="K7" s="279" t="s">
        <v>70</v>
      </c>
      <c r="L7" s="279"/>
      <c r="M7" s="279"/>
      <c r="N7" s="6"/>
      <c r="O7" s="283" t="s">
        <v>85</v>
      </c>
      <c r="P7" s="283"/>
      <c r="Q7" s="283"/>
      <c r="R7" s="283"/>
      <c r="S7" s="283"/>
      <c r="T7" s="283"/>
      <c r="U7" s="283"/>
      <c r="V7" s="283"/>
      <c r="W7" s="283"/>
      <c r="X7" s="6"/>
      <c r="Y7" s="34" t="s">
        <v>76</v>
      </c>
      <c r="Z7" s="6"/>
      <c r="AA7" s="34" t="s">
        <v>4</v>
      </c>
    </row>
    <row r="8" spans="1:28" ht="78" customHeight="1">
      <c r="A8" s="32"/>
      <c r="B8" s="32"/>
      <c r="C8" s="32"/>
      <c r="D8" s="32"/>
      <c r="E8" s="240"/>
      <c r="F8" s="34"/>
      <c r="G8" s="35" t="s">
        <v>32</v>
      </c>
      <c r="H8" s="7"/>
      <c r="I8" s="267" t="s">
        <v>2</v>
      </c>
      <c r="J8" s="7"/>
      <c r="K8" s="35" t="s">
        <v>3</v>
      </c>
      <c r="L8" s="6"/>
      <c r="M8" s="267" t="s">
        <v>31</v>
      </c>
      <c r="N8" s="7"/>
      <c r="O8" s="270" t="s">
        <v>228</v>
      </c>
      <c r="P8" s="7"/>
      <c r="Q8" s="35" t="s">
        <v>131</v>
      </c>
      <c r="R8" s="7"/>
      <c r="S8" s="266" t="s">
        <v>123</v>
      </c>
      <c r="T8" s="7"/>
      <c r="U8" s="35" t="s">
        <v>80</v>
      </c>
      <c r="V8" s="7"/>
      <c r="W8" s="35" t="s">
        <v>89</v>
      </c>
      <c r="X8" s="7"/>
      <c r="Y8" s="267" t="s">
        <v>77</v>
      </c>
      <c r="Z8" s="6"/>
      <c r="AA8" s="267"/>
    </row>
    <row r="9" spans="1:28" s="5" customFormat="1" ht="22.5" customHeight="1">
      <c r="A9" s="8" t="s">
        <v>196</v>
      </c>
      <c r="B9" s="8"/>
      <c r="C9" s="8"/>
      <c r="D9" s="8"/>
      <c r="E9" s="6"/>
      <c r="F9" s="32"/>
      <c r="G9" s="40">
        <v>836504741</v>
      </c>
      <c r="H9" s="65"/>
      <c r="I9" s="40">
        <v>15500685</v>
      </c>
      <c r="J9" s="65"/>
      <c r="K9" s="40">
        <v>67235365</v>
      </c>
      <c r="L9" s="58"/>
      <c r="M9" s="40">
        <v>566088143</v>
      </c>
      <c r="N9" s="40"/>
      <c r="O9" s="40">
        <v>0</v>
      </c>
      <c r="P9" s="40"/>
      <c r="Q9" s="40">
        <v>135358734</v>
      </c>
      <c r="R9" s="40"/>
      <c r="S9" s="40">
        <v>5084547</v>
      </c>
      <c r="T9" s="65"/>
      <c r="U9" s="40">
        <v>-395480</v>
      </c>
      <c r="V9" s="40"/>
      <c r="W9" s="40">
        <f>SUM(O9:U9)</f>
        <v>140047801</v>
      </c>
      <c r="X9" s="14"/>
      <c r="Y9" s="40">
        <v>798693765</v>
      </c>
      <c r="Z9" s="8"/>
      <c r="AA9" s="45">
        <f t="shared" ref="AA9:AA21" si="0">G9+I9+M9+K9+W9+Y9</f>
        <v>2424070500</v>
      </c>
      <c r="AB9" s="15">
        <f>+AA9-BS_T!I99</f>
        <v>610181933</v>
      </c>
    </row>
    <row r="10" spans="1:28" s="5" customFormat="1" ht="22.5" customHeight="1">
      <c r="A10" s="8" t="s">
        <v>163</v>
      </c>
      <c r="B10" s="8"/>
      <c r="C10" s="8"/>
      <c r="D10" s="8"/>
      <c r="E10" s="6"/>
      <c r="F10" s="32"/>
      <c r="G10" s="40"/>
      <c r="H10" s="65"/>
      <c r="I10" s="40"/>
      <c r="J10" s="65"/>
      <c r="K10" s="40"/>
      <c r="L10" s="58"/>
      <c r="M10" s="40"/>
      <c r="N10" s="40"/>
      <c r="O10" s="40"/>
      <c r="P10" s="40"/>
      <c r="Q10" s="40"/>
      <c r="R10" s="40"/>
      <c r="S10" s="40"/>
      <c r="T10" s="65"/>
      <c r="U10" s="40"/>
      <c r="V10" s="40"/>
      <c r="W10" s="40"/>
      <c r="X10" s="14"/>
      <c r="Y10" s="40"/>
      <c r="Z10" s="8"/>
      <c r="AA10" s="45"/>
      <c r="AB10" s="15"/>
    </row>
    <row r="11" spans="1:28" s="5" customFormat="1" ht="22.5" customHeight="1">
      <c r="A11" s="8"/>
      <c r="B11" s="8" t="s">
        <v>198</v>
      </c>
      <c r="C11" s="8"/>
      <c r="D11" s="8"/>
      <c r="E11" s="6" t="s">
        <v>238</v>
      </c>
      <c r="F11" s="32"/>
      <c r="G11" s="40">
        <v>0</v>
      </c>
      <c r="H11" s="65"/>
      <c r="I11" s="40">
        <v>0</v>
      </c>
      <c r="J11" s="65"/>
      <c r="K11" s="40">
        <v>0</v>
      </c>
      <c r="L11" s="58"/>
      <c r="M11" s="40">
        <v>0</v>
      </c>
      <c r="N11" s="40"/>
      <c r="O11" s="40">
        <v>0</v>
      </c>
      <c r="P11" s="40"/>
      <c r="Q11" s="40">
        <v>0</v>
      </c>
      <c r="R11" s="40"/>
      <c r="S11" s="40">
        <v>263760010</v>
      </c>
      <c r="T11" s="65"/>
      <c r="U11" s="40">
        <v>0</v>
      </c>
      <c r="V11" s="40"/>
      <c r="W11" s="40">
        <f>SUM(O11:U11)</f>
        <v>263760010</v>
      </c>
      <c r="X11" s="14"/>
      <c r="Y11" s="40">
        <v>141279768</v>
      </c>
      <c r="Z11" s="8"/>
      <c r="AA11" s="45">
        <f t="shared" si="0"/>
        <v>405039778</v>
      </c>
      <c r="AB11" s="15"/>
    </row>
    <row r="12" spans="1:28" s="5" customFormat="1" ht="22.5" customHeight="1">
      <c r="A12" s="8" t="s">
        <v>163</v>
      </c>
      <c r="B12" s="8"/>
      <c r="C12" s="8"/>
      <c r="D12" s="8"/>
      <c r="E12" s="6"/>
      <c r="F12" s="32"/>
      <c r="G12" s="40"/>
      <c r="H12" s="65"/>
      <c r="I12" s="40"/>
      <c r="J12" s="65"/>
      <c r="K12" s="40"/>
      <c r="L12" s="58"/>
      <c r="M12" s="40"/>
      <c r="N12" s="40"/>
      <c r="O12" s="40"/>
      <c r="P12" s="40"/>
      <c r="Q12" s="40"/>
      <c r="R12" s="40"/>
      <c r="S12" s="40"/>
      <c r="T12" s="65"/>
      <c r="U12" s="40"/>
      <c r="V12" s="40"/>
      <c r="W12" s="40"/>
      <c r="X12" s="14"/>
      <c r="Y12" s="40"/>
      <c r="Z12" s="8"/>
      <c r="AA12" s="45"/>
      <c r="AB12" s="15"/>
    </row>
    <row r="13" spans="1:28" s="5" customFormat="1" ht="22.5" customHeight="1">
      <c r="A13" s="8"/>
      <c r="B13" s="8" t="s">
        <v>199</v>
      </c>
      <c r="C13" s="8"/>
      <c r="D13" s="8"/>
      <c r="E13" s="6"/>
      <c r="F13" s="32"/>
      <c r="G13" s="40"/>
      <c r="H13" s="65"/>
      <c r="I13" s="40"/>
      <c r="J13" s="65"/>
      <c r="K13" s="40"/>
      <c r="L13" s="58"/>
      <c r="M13" s="40"/>
      <c r="N13" s="40"/>
      <c r="O13" s="40"/>
      <c r="P13" s="40"/>
      <c r="Q13" s="40"/>
      <c r="R13" s="40"/>
      <c r="S13" s="40"/>
      <c r="T13" s="65"/>
      <c r="U13" s="40"/>
      <c r="V13" s="40"/>
      <c r="W13" s="40"/>
      <c r="X13" s="14"/>
      <c r="Y13" s="40"/>
      <c r="Z13" s="8"/>
      <c r="AA13" s="45"/>
      <c r="AB13" s="15"/>
    </row>
    <row r="14" spans="1:28" s="5" customFormat="1" ht="22.5" customHeight="1">
      <c r="A14" s="8"/>
      <c r="B14" s="8" t="s">
        <v>200</v>
      </c>
      <c r="C14" s="8"/>
      <c r="D14" s="8"/>
      <c r="E14" s="6" t="s">
        <v>238</v>
      </c>
      <c r="F14" s="32"/>
      <c r="G14" s="40">
        <v>0</v>
      </c>
      <c r="H14" s="65"/>
      <c r="I14" s="40">
        <v>0</v>
      </c>
      <c r="J14" s="65"/>
      <c r="K14" s="40">
        <v>0</v>
      </c>
      <c r="L14" s="58"/>
      <c r="M14" s="40">
        <v>0</v>
      </c>
      <c r="N14" s="40"/>
      <c r="O14" s="40">
        <v>0</v>
      </c>
      <c r="P14" s="40"/>
      <c r="Q14" s="40">
        <v>0</v>
      </c>
      <c r="R14" s="40"/>
      <c r="S14" s="40">
        <v>12829868</v>
      </c>
      <c r="T14" s="65"/>
      <c r="U14" s="40">
        <v>0</v>
      </c>
      <c r="V14" s="40"/>
      <c r="W14" s="40">
        <f>SUM(O14:U14)</f>
        <v>12829868</v>
      </c>
      <c r="X14" s="14"/>
      <c r="Y14" s="40">
        <v>208590304</v>
      </c>
      <c r="Z14" s="8"/>
      <c r="AA14" s="45">
        <f t="shared" si="0"/>
        <v>221420172</v>
      </c>
      <c r="AB14" s="15"/>
    </row>
    <row r="15" spans="1:28" s="5" customFormat="1" ht="22.5" customHeight="1">
      <c r="A15" s="8" t="s">
        <v>163</v>
      </c>
      <c r="B15" s="8"/>
      <c r="C15" s="8"/>
      <c r="D15" s="8"/>
      <c r="E15" s="6"/>
      <c r="F15" s="32"/>
      <c r="G15" s="40"/>
      <c r="H15" s="65"/>
      <c r="I15" s="40"/>
      <c r="J15" s="65"/>
      <c r="K15" s="40"/>
      <c r="L15" s="58"/>
      <c r="M15" s="40"/>
      <c r="N15" s="40"/>
      <c r="O15" s="40"/>
      <c r="P15" s="40"/>
      <c r="Q15" s="40"/>
      <c r="R15" s="40"/>
      <c r="S15" s="40"/>
      <c r="T15" s="65"/>
      <c r="U15" s="40"/>
      <c r="V15" s="40"/>
      <c r="W15" s="40"/>
      <c r="X15" s="14"/>
      <c r="Y15" s="40"/>
      <c r="Z15" s="8"/>
      <c r="AA15" s="45"/>
      <c r="AB15" s="15"/>
    </row>
    <row r="16" spans="1:28" s="5" customFormat="1" ht="22.5" customHeight="1">
      <c r="A16" s="8"/>
      <c r="B16" s="8" t="s">
        <v>201</v>
      </c>
      <c r="C16" s="8"/>
      <c r="D16" s="8"/>
      <c r="E16" s="6" t="s">
        <v>238</v>
      </c>
      <c r="F16" s="32"/>
      <c r="G16" s="40">
        <v>0</v>
      </c>
      <c r="H16" s="65"/>
      <c r="I16" s="40">
        <v>0</v>
      </c>
      <c r="J16" s="65"/>
      <c r="K16" s="40">
        <v>0</v>
      </c>
      <c r="L16" s="58"/>
      <c r="M16" s="40">
        <v>276589813</v>
      </c>
      <c r="N16" s="40"/>
      <c r="O16" s="40">
        <v>0</v>
      </c>
      <c r="P16" s="40"/>
      <c r="Q16" s="40">
        <v>0</v>
      </c>
      <c r="R16" s="40"/>
      <c r="S16" s="40">
        <v>-276589878</v>
      </c>
      <c r="T16" s="65"/>
      <c r="U16" s="40">
        <v>0</v>
      </c>
      <c r="V16" s="40"/>
      <c r="W16" s="40">
        <f t="shared" ref="W16:W21" si="1">SUM(O16:U16)</f>
        <v>-276589878</v>
      </c>
      <c r="X16" s="14"/>
      <c r="Y16" s="40">
        <v>-751346292</v>
      </c>
      <c r="Z16" s="8"/>
      <c r="AA16" s="45">
        <f t="shared" si="0"/>
        <v>-751346357</v>
      </c>
      <c r="AB16" s="15"/>
    </row>
    <row r="17" spans="1:30" s="5" customFormat="1" ht="22.5" customHeight="1">
      <c r="A17" s="8" t="s">
        <v>202</v>
      </c>
      <c r="B17" s="8"/>
      <c r="C17" s="8"/>
      <c r="D17" s="8"/>
      <c r="E17" s="6" t="s">
        <v>250</v>
      </c>
      <c r="F17" s="32"/>
      <c r="G17" s="40">
        <v>0</v>
      </c>
      <c r="H17" s="65"/>
      <c r="I17" s="40">
        <v>0</v>
      </c>
      <c r="J17" s="65"/>
      <c r="K17" s="40">
        <v>13377039</v>
      </c>
      <c r="L17" s="58"/>
      <c r="M17" s="40">
        <v>-13377039</v>
      </c>
      <c r="N17" s="40"/>
      <c r="O17" s="40">
        <v>0</v>
      </c>
      <c r="P17" s="40"/>
      <c r="Q17" s="40">
        <v>0</v>
      </c>
      <c r="R17" s="40"/>
      <c r="S17" s="40">
        <v>0</v>
      </c>
      <c r="T17" s="65"/>
      <c r="U17" s="40">
        <v>0</v>
      </c>
      <c r="V17" s="40"/>
      <c r="W17" s="40">
        <f t="shared" si="1"/>
        <v>0</v>
      </c>
      <c r="X17" s="14"/>
      <c r="Y17" s="40">
        <v>0</v>
      </c>
      <c r="Z17" s="8"/>
      <c r="AA17" s="45">
        <f t="shared" si="0"/>
        <v>0</v>
      </c>
      <c r="AB17" s="15"/>
    </row>
    <row r="18" spans="1:30" s="5" customFormat="1" ht="22.5" customHeight="1">
      <c r="A18" s="8" t="s">
        <v>164</v>
      </c>
      <c r="B18" s="8"/>
      <c r="C18" s="8"/>
      <c r="D18" s="8"/>
      <c r="E18" s="6" t="s">
        <v>239</v>
      </c>
      <c r="F18" s="32"/>
      <c r="G18" s="40">
        <v>0</v>
      </c>
      <c r="H18" s="50"/>
      <c r="I18" s="40">
        <v>0</v>
      </c>
      <c r="J18" s="50"/>
      <c r="K18" s="40">
        <v>0</v>
      </c>
      <c r="L18" s="50"/>
      <c r="M18" s="40">
        <v>-92014785</v>
      </c>
      <c r="N18" s="40"/>
      <c r="O18" s="40">
        <v>0</v>
      </c>
      <c r="P18" s="40"/>
      <c r="Q18" s="40">
        <v>0</v>
      </c>
      <c r="R18" s="40"/>
      <c r="S18" s="40">
        <v>0</v>
      </c>
      <c r="T18" s="50"/>
      <c r="U18" s="40">
        <v>0</v>
      </c>
      <c r="V18" s="40"/>
      <c r="W18" s="40">
        <f t="shared" si="1"/>
        <v>0</v>
      </c>
      <c r="X18" s="45"/>
      <c r="Y18" s="40">
        <v>0</v>
      </c>
      <c r="Z18" s="50"/>
      <c r="AA18" s="45">
        <f t="shared" si="0"/>
        <v>-92014785</v>
      </c>
      <c r="AB18" s="15"/>
    </row>
    <row r="19" spans="1:30" s="5" customFormat="1" ht="22.5" customHeight="1">
      <c r="A19" s="8" t="s">
        <v>124</v>
      </c>
      <c r="B19" s="8"/>
      <c r="C19" s="8"/>
      <c r="D19" s="8"/>
      <c r="E19" s="6" t="s">
        <v>240</v>
      </c>
      <c r="F19" s="32"/>
      <c r="G19" s="40">
        <v>0</v>
      </c>
      <c r="H19" s="65"/>
      <c r="I19" s="40">
        <v>0</v>
      </c>
      <c r="J19" s="65"/>
      <c r="K19" s="40">
        <v>0</v>
      </c>
      <c r="L19" s="58"/>
      <c r="M19" s="40">
        <v>0</v>
      </c>
      <c r="N19" s="40"/>
      <c r="O19" s="40">
        <v>0</v>
      </c>
      <c r="P19" s="40"/>
      <c r="Q19" s="40">
        <v>0</v>
      </c>
      <c r="R19" s="40"/>
      <c r="S19" s="40">
        <v>0</v>
      </c>
      <c r="T19" s="40"/>
      <c r="U19" s="40">
        <v>115321</v>
      </c>
      <c r="V19" s="40"/>
      <c r="W19" s="40">
        <f t="shared" si="1"/>
        <v>115321</v>
      </c>
      <c r="X19" s="14"/>
      <c r="Y19" s="40">
        <v>-37751</v>
      </c>
      <c r="Z19" s="228"/>
      <c r="AA19" s="45">
        <f>G19+I19+M19+K19+W19+Y19</f>
        <v>77570</v>
      </c>
      <c r="AB19" s="15"/>
    </row>
    <row r="20" spans="1:30" s="5" customFormat="1" ht="22.5" customHeight="1">
      <c r="A20" s="32" t="s">
        <v>78</v>
      </c>
      <c r="B20" s="8"/>
      <c r="C20" s="8"/>
      <c r="D20" s="8"/>
      <c r="E20" s="6"/>
      <c r="F20" s="32"/>
      <c r="G20" s="40">
        <v>0</v>
      </c>
      <c r="H20" s="65" t="s">
        <v>158</v>
      </c>
      <c r="I20" s="40">
        <v>0</v>
      </c>
      <c r="J20" s="65"/>
      <c r="K20" s="40">
        <v>0</v>
      </c>
      <c r="L20" s="58"/>
      <c r="M20" s="40">
        <v>0</v>
      </c>
      <c r="N20" s="40"/>
      <c r="O20" s="40">
        <v>0</v>
      </c>
      <c r="P20" s="40"/>
      <c r="Q20" s="40">
        <v>0</v>
      </c>
      <c r="R20" s="40"/>
      <c r="S20" s="40">
        <v>0</v>
      </c>
      <c r="T20" s="40"/>
      <c r="U20" s="40">
        <v>0</v>
      </c>
      <c r="V20" s="40"/>
      <c r="W20" s="40">
        <f t="shared" si="1"/>
        <v>0</v>
      </c>
      <c r="X20" s="14"/>
      <c r="Y20" s="40">
        <v>-2971665</v>
      </c>
      <c r="Z20" s="228"/>
      <c r="AA20" s="45">
        <f t="shared" si="0"/>
        <v>-2971665</v>
      </c>
      <c r="AB20" s="15"/>
    </row>
    <row r="21" spans="1:30" s="5" customFormat="1" ht="22.5" customHeight="1">
      <c r="A21" s="8" t="s">
        <v>203</v>
      </c>
      <c r="B21" s="8"/>
      <c r="C21" s="8"/>
      <c r="D21" s="8"/>
      <c r="E21" s="6"/>
      <c r="F21" s="8"/>
      <c r="G21" s="229">
        <v>0</v>
      </c>
      <c r="H21" s="62"/>
      <c r="I21" s="43">
        <v>0</v>
      </c>
      <c r="J21" s="62"/>
      <c r="K21" s="40">
        <v>0</v>
      </c>
      <c r="L21" s="62"/>
      <c r="M21" s="40">
        <v>-190335771</v>
      </c>
      <c r="N21" s="40"/>
      <c r="O21" s="271">
        <v>0</v>
      </c>
      <c r="P21" s="40"/>
      <c r="Q21" s="40">
        <v>0</v>
      </c>
      <c r="R21" s="40"/>
      <c r="S21" s="40">
        <v>0</v>
      </c>
      <c r="T21" s="40"/>
      <c r="U21" s="40">
        <v>0</v>
      </c>
      <c r="V21" s="40"/>
      <c r="W21" s="40">
        <f t="shared" si="1"/>
        <v>0</v>
      </c>
      <c r="X21" s="45"/>
      <c r="Y21" s="43">
        <v>-200050875</v>
      </c>
      <c r="Z21" s="62"/>
      <c r="AA21" s="45">
        <f t="shared" si="0"/>
        <v>-390386646</v>
      </c>
    </row>
    <row r="22" spans="1:30" s="5" customFormat="1" ht="22.5" customHeight="1">
      <c r="A22" s="8" t="s">
        <v>197</v>
      </c>
      <c r="B22" s="8"/>
      <c r="C22" s="8"/>
      <c r="D22" s="8"/>
      <c r="E22" s="6"/>
      <c r="F22" s="8"/>
      <c r="G22" s="249">
        <f>SUM(G9:G21)</f>
        <v>836504741</v>
      </c>
      <c r="H22" s="45"/>
      <c r="I22" s="249">
        <f>SUM(I9:I21)</f>
        <v>15500685</v>
      </c>
      <c r="J22" s="45"/>
      <c r="K22" s="249">
        <f>SUM(K9:K21)</f>
        <v>80612404</v>
      </c>
      <c r="L22" s="45"/>
      <c r="M22" s="249">
        <f>SUM(M9:M21)</f>
        <v>546950361</v>
      </c>
      <c r="N22" s="40"/>
      <c r="O22" s="249">
        <f>SUM(O9:O21)</f>
        <v>0</v>
      </c>
      <c r="P22" s="40"/>
      <c r="Q22" s="249">
        <f>SUM(Q9:Q21)</f>
        <v>135358734</v>
      </c>
      <c r="R22" s="40"/>
      <c r="S22" s="249">
        <f>SUM(S9:S21)</f>
        <v>5084547</v>
      </c>
      <c r="T22" s="45"/>
      <c r="U22" s="249">
        <f>SUM(U9:U21)</f>
        <v>-280159</v>
      </c>
      <c r="V22" s="40"/>
      <c r="W22" s="249">
        <f>SUM(W9:W21)</f>
        <v>140163122</v>
      </c>
      <c r="X22" s="45"/>
      <c r="Y22" s="249">
        <f>SUM(Y9:Y21)</f>
        <v>194157254</v>
      </c>
      <c r="Z22" s="45"/>
      <c r="AA22" s="249">
        <f>SUM(AA9:AA21)</f>
        <v>1813888567</v>
      </c>
      <c r="AB22" s="15">
        <f>+AA22-BS_T!I99</f>
        <v>0</v>
      </c>
    </row>
    <row r="23" spans="1:30" s="5" customFormat="1" ht="22.5" customHeight="1">
      <c r="A23" s="8" t="s">
        <v>230</v>
      </c>
      <c r="B23" s="8"/>
      <c r="C23" s="8"/>
      <c r="D23" s="8"/>
      <c r="E23" s="217"/>
      <c r="F23" s="8"/>
      <c r="G23" s="40"/>
      <c r="H23" s="50"/>
      <c r="I23" s="40"/>
      <c r="J23" s="50"/>
      <c r="K23" s="40"/>
      <c r="L23" s="50"/>
      <c r="M23" s="40"/>
      <c r="N23" s="40"/>
      <c r="O23" s="40"/>
      <c r="P23" s="40"/>
      <c r="Q23" s="40"/>
      <c r="R23" s="40"/>
      <c r="S23" s="40"/>
      <c r="T23" s="50"/>
      <c r="U23" s="40"/>
      <c r="V23" s="40"/>
      <c r="W23" s="40"/>
      <c r="X23" s="45"/>
      <c r="Y23" s="40"/>
      <c r="Z23" s="50"/>
      <c r="AA23" s="45"/>
      <c r="AB23" s="15"/>
    </row>
    <row r="24" spans="1:30" s="5" customFormat="1" ht="22.5" customHeight="1">
      <c r="A24" s="8"/>
      <c r="B24" s="8" t="s">
        <v>229</v>
      </c>
      <c r="C24" s="8"/>
      <c r="D24" s="8"/>
      <c r="E24" s="217"/>
      <c r="F24" s="8"/>
      <c r="G24" s="40">
        <v>0</v>
      </c>
      <c r="H24" s="50"/>
      <c r="I24" s="40">
        <v>0</v>
      </c>
      <c r="J24" s="50"/>
      <c r="K24" s="40">
        <v>0</v>
      </c>
      <c r="L24" s="50"/>
      <c r="M24" s="40">
        <v>0</v>
      </c>
      <c r="N24" s="40"/>
      <c r="O24" s="40">
        <v>0</v>
      </c>
      <c r="P24" s="40"/>
      <c r="Q24" s="40">
        <v>-21370000</v>
      </c>
      <c r="R24" s="40"/>
      <c r="S24" s="40">
        <v>0</v>
      </c>
      <c r="T24" s="50"/>
      <c r="U24" s="40">
        <v>0</v>
      </c>
      <c r="V24" s="40"/>
      <c r="W24" s="40">
        <f t="shared" ref="W24:W25" si="2">SUM(O24:U24)</f>
        <v>-21370000</v>
      </c>
      <c r="X24" s="45"/>
      <c r="Y24" s="40">
        <f>4702861-166443</f>
        <v>4536418</v>
      </c>
      <c r="Z24" s="50"/>
      <c r="AA24" s="45">
        <f t="shared" ref="AA24:AA31" si="3">G24+I24+M24+K24+W24+Y24</f>
        <v>-16833582</v>
      </c>
      <c r="AB24" s="15"/>
    </row>
    <row r="25" spans="1:30" s="5" customFormat="1" ht="22.5" customHeight="1">
      <c r="A25" s="8" t="s">
        <v>202</v>
      </c>
      <c r="B25" s="8"/>
      <c r="C25" s="8"/>
      <c r="D25" s="8"/>
      <c r="E25" s="217" t="s">
        <v>250</v>
      </c>
      <c r="F25" s="8"/>
      <c r="G25" s="40">
        <v>0</v>
      </c>
      <c r="H25" s="50"/>
      <c r="I25" s="40">
        <v>0</v>
      </c>
      <c r="J25" s="50"/>
      <c r="K25" s="40">
        <v>3038070</v>
      </c>
      <c r="L25" s="50"/>
      <c r="M25" s="40">
        <f>-K25</f>
        <v>-3038070</v>
      </c>
      <c r="N25" s="40"/>
      <c r="O25" s="40">
        <v>0</v>
      </c>
      <c r="P25" s="40"/>
      <c r="Q25" s="40">
        <v>0</v>
      </c>
      <c r="R25" s="40"/>
      <c r="S25" s="40">
        <v>0</v>
      </c>
      <c r="T25" s="50"/>
      <c r="U25" s="40">
        <v>0</v>
      </c>
      <c r="V25" s="40"/>
      <c r="W25" s="40">
        <f t="shared" si="2"/>
        <v>0</v>
      </c>
      <c r="X25" s="45"/>
      <c r="Y25" s="40">
        <v>0</v>
      </c>
      <c r="Z25" s="50"/>
      <c r="AA25" s="45">
        <f t="shared" si="3"/>
        <v>0</v>
      </c>
      <c r="AB25" s="15"/>
    </row>
    <row r="26" spans="1:30" s="5" customFormat="1" ht="22.5" customHeight="1">
      <c r="A26" s="8" t="s">
        <v>228</v>
      </c>
      <c r="B26" s="8"/>
      <c r="C26" s="8"/>
      <c r="D26" s="8"/>
      <c r="E26" s="217"/>
      <c r="F26" s="8"/>
      <c r="G26" s="40"/>
      <c r="H26" s="50"/>
      <c r="I26" s="40"/>
      <c r="J26" s="50"/>
      <c r="K26" s="40"/>
      <c r="L26" s="50"/>
      <c r="M26" s="40"/>
      <c r="N26" s="40"/>
      <c r="O26" s="40"/>
      <c r="P26" s="40"/>
      <c r="Q26" s="40"/>
      <c r="R26" s="40"/>
      <c r="S26" s="40"/>
      <c r="T26" s="50"/>
      <c r="U26" s="40"/>
      <c r="V26" s="40"/>
      <c r="W26" s="40"/>
      <c r="X26" s="45"/>
      <c r="Y26" s="40"/>
      <c r="Z26" s="50"/>
      <c r="AA26" s="45"/>
      <c r="AB26" s="15"/>
    </row>
    <row r="27" spans="1:30" s="5" customFormat="1" ht="22.5" customHeight="1">
      <c r="A27" s="8"/>
      <c r="B27" s="8" t="s">
        <v>231</v>
      </c>
      <c r="C27" s="8"/>
      <c r="D27" s="8"/>
      <c r="E27" s="217" t="s">
        <v>242</v>
      </c>
      <c r="F27" s="8"/>
      <c r="G27" s="40">
        <v>0</v>
      </c>
      <c r="H27" s="50"/>
      <c r="I27" s="40">
        <v>0</v>
      </c>
      <c r="J27" s="50"/>
      <c r="K27" s="40">
        <v>0</v>
      </c>
      <c r="L27" s="50"/>
      <c r="M27" s="40">
        <v>0</v>
      </c>
      <c r="N27" s="40"/>
      <c r="O27" s="40">
        <v>-2833508</v>
      </c>
      <c r="P27" s="40"/>
      <c r="Q27" s="40">
        <v>0</v>
      </c>
      <c r="R27" s="40"/>
      <c r="S27" s="40">
        <v>0</v>
      </c>
      <c r="T27" s="50"/>
      <c r="U27" s="40">
        <v>0</v>
      </c>
      <c r="V27" s="40"/>
      <c r="W27" s="40">
        <f t="shared" ref="W27:W31" si="4">SUM(O27:U27)</f>
        <v>-2833508</v>
      </c>
      <c r="X27" s="45"/>
      <c r="Y27" s="40">
        <v>-1422286</v>
      </c>
      <c r="Z27" s="50"/>
      <c r="AA27" s="45">
        <f t="shared" si="3"/>
        <v>-4255794</v>
      </c>
      <c r="AB27" s="15"/>
    </row>
    <row r="28" spans="1:30" s="5" customFormat="1" ht="22.5" customHeight="1">
      <c r="A28" s="8" t="s">
        <v>164</v>
      </c>
      <c r="B28" s="8"/>
      <c r="C28" s="8"/>
      <c r="D28" s="8"/>
      <c r="E28" s="217" t="s">
        <v>239</v>
      </c>
      <c r="F28" s="8"/>
      <c r="G28" s="40">
        <v>0</v>
      </c>
      <c r="H28" s="50"/>
      <c r="I28" s="40">
        <v>0</v>
      </c>
      <c r="J28" s="50"/>
      <c r="K28" s="40">
        <v>0</v>
      </c>
      <c r="L28" s="50"/>
      <c r="M28" s="40">
        <f>+SOE_T2!M16</f>
        <v>-133840343</v>
      </c>
      <c r="N28" s="40"/>
      <c r="O28" s="40">
        <v>0</v>
      </c>
      <c r="P28" s="40"/>
      <c r="Q28" s="40">
        <v>0</v>
      </c>
      <c r="R28" s="40"/>
      <c r="S28" s="40">
        <v>0</v>
      </c>
      <c r="T28" s="50"/>
      <c r="U28" s="40">
        <v>0</v>
      </c>
      <c r="V28" s="40"/>
      <c r="W28" s="40">
        <f t="shared" si="4"/>
        <v>0</v>
      </c>
      <c r="X28" s="45"/>
      <c r="Y28" s="40">
        <v>0</v>
      </c>
      <c r="Z28" s="50"/>
      <c r="AA28" s="45">
        <f t="shared" si="3"/>
        <v>-133840343</v>
      </c>
      <c r="AB28" s="15"/>
    </row>
    <row r="29" spans="1:30" s="5" customFormat="1" ht="22.5" customHeight="1">
      <c r="A29" s="8" t="s">
        <v>124</v>
      </c>
      <c r="B29" s="8"/>
      <c r="C29" s="8"/>
      <c r="D29" s="8"/>
      <c r="E29" s="6" t="s">
        <v>240</v>
      </c>
      <c r="F29" s="32"/>
      <c r="G29" s="40">
        <v>0</v>
      </c>
      <c r="H29" s="65"/>
      <c r="I29" s="40">
        <v>0</v>
      </c>
      <c r="J29" s="65"/>
      <c r="K29" s="40">
        <v>0</v>
      </c>
      <c r="L29" s="58"/>
      <c r="M29" s="40">
        <v>0</v>
      </c>
      <c r="N29" s="40"/>
      <c r="O29" s="40">
        <v>0</v>
      </c>
      <c r="P29" s="40"/>
      <c r="Q29" s="40">
        <v>0</v>
      </c>
      <c r="R29" s="40"/>
      <c r="S29" s="40">
        <v>0</v>
      </c>
      <c r="T29" s="40"/>
      <c r="U29" s="40">
        <f>-1763902-77578</f>
        <v>-1841480</v>
      </c>
      <c r="V29" s="40"/>
      <c r="W29" s="40">
        <f t="shared" si="4"/>
        <v>-1841480</v>
      </c>
      <c r="X29" s="14"/>
      <c r="Y29" s="40">
        <v>-79457</v>
      </c>
      <c r="Z29" s="228"/>
      <c r="AA29" s="45">
        <f t="shared" si="3"/>
        <v>-1920937</v>
      </c>
      <c r="AC29" s="57"/>
      <c r="AD29" s="15"/>
    </row>
    <row r="30" spans="1:30" s="5" customFormat="1" ht="22.5" customHeight="1">
      <c r="A30" s="8" t="s">
        <v>203</v>
      </c>
      <c r="B30" s="8"/>
      <c r="C30" s="8"/>
      <c r="D30" s="8"/>
      <c r="E30" s="8"/>
      <c r="F30" s="8"/>
      <c r="G30" s="40">
        <v>0</v>
      </c>
      <c r="H30" s="65" t="s">
        <v>158</v>
      </c>
      <c r="I30" s="40">
        <v>0</v>
      </c>
      <c r="J30" s="65"/>
      <c r="K30" s="40">
        <v>0</v>
      </c>
      <c r="L30" s="58"/>
      <c r="M30" s="40">
        <f>+PL_T!G35</f>
        <v>108458180</v>
      </c>
      <c r="N30" s="40"/>
      <c r="O30" s="40">
        <v>0</v>
      </c>
      <c r="P30" s="40"/>
      <c r="Q30" s="40">
        <v>0</v>
      </c>
      <c r="R30" s="40"/>
      <c r="S30" s="40">
        <v>0</v>
      </c>
      <c r="T30" s="40"/>
      <c r="U30" s="40">
        <v>0</v>
      </c>
      <c r="V30" s="40"/>
      <c r="W30" s="40">
        <f t="shared" si="4"/>
        <v>0</v>
      </c>
      <c r="X30" s="14"/>
      <c r="Y30" s="40">
        <f>+PL_T!G36</f>
        <v>-18706735</v>
      </c>
      <c r="Z30" s="228"/>
      <c r="AA30" s="45">
        <f t="shared" si="3"/>
        <v>89751445</v>
      </c>
    </row>
    <row r="31" spans="1:30" s="5" customFormat="1" ht="22.5" customHeight="1">
      <c r="A31" s="32" t="s">
        <v>78</v>
      </c>
      <c r="B31" s="8"/>
      <c r="C31" s="8"/>
      <c r="D31" s="8"/>
      <c r="E31" s="6"/>
      <c r="F31" s="8"/>
      <c r="G31" s="229">
        <v>0</v>
      </c>
      <c r="H31" s="62"/>
      <c r="I31" s="43">
        <v>0</v>
      </c>
      <c r="J31" s="62"/>
      <c r="K31" s="40">
        <v>0</v>
      </c>
      <c r="L31" s="62"/>
      <c r="M31" s="40">
        <v>0</v>
      </c>
      <c r="N31" s="40"/>
      <c r="O31" s="40">
        <v>0</v>
      </c>
      <c r="P31" s="40"/>
      <c r="Q31" s="40">
        <v>0</v>
      </c>
      <c r="R31" s="40"/>
      <c r="S31" s="40">
        <v>0</v>
      </c>
      <c r="T31" s="40"/>
      <c r="U31" s="40">
        <v>0</v>
      </c>
      <c r="V31" s="40"/>
      <c r="W31" s="40">
        <f t="shared" si="4"/>
        <v>0</v>
      </c>
      <c r="X31" s="45"/>
      <c r="Y31" s="43">
        <v>-1182825</v>
      </c>
      <c r="Z31" s="62"/>
      <c r="AA31" s="45">
        <f t="shared" si="3"/>
        <v>-1182825</v>
      </c>
      <c r="AB31" s="15"/>
    </row>
    <row r="32" spans="1:30" s="5" customFormat="1" ht="22.5" customHeight="1" thickBot="1">
      <c r="A32" s="8" t="s">
        <v>195</v>
      </c>
      <c r="B32" s="32"/>
      <c r="C32" s="32"/>
      <c r="D32" s="32"/>
      <c r="E32" s="32"/>
      <c r="F32" s="32"/>
      <c r="G32" s="260">
        <f>SUM(G22:G31)</f>
        <v>836504741</v>
      </c>
      <c r="H32" s="45"/>
      <c r="I32" s="260">
        <f>SUM(I22:I31)</f>
        <v>15500685</v>
      </c>
      <c r="J32" s="45"/>
      <c r="K32" s="260">
        <f>SUM(K22:K31)</f>
        <v>83650474</v>
      </c>
      <c r="L32" s="45"/>
      <c r="M32" s="260">
        <f>SUM(M22:M31)</f>
        <v>518530128</v>
      </c>
      <c r="N32" s="40"/>
      <c r="O32" s="260">
        <f>SUM(O22:O31)</f>
        <v>-2833508</v>
      </c>
      <c r="P32" s="40"/>
      <c r="Q32" s="260">
        <f>SUM(Q22:Q31)</f>
        <v>113988734</v>
      </c>
      <c r="R32" s="40"/>
      <c r="S32" s="260">
        <f>SUM(S22:S31)</f>
        <v>5084547</v>
      </c>
      <c r="T32" s="45"/>
      <c r="U32" s="260">
        <f>SUM(U22:U31)</f>
        <v>-2121639</v>
      </c>
      <c r="V32" s="40"/>
      <c r="W32" s="260">
        <f>SUM(W22:W31)</f>
        <v>114118134</v>
      </c>
      <c r="X32" s="45"/>
      <c r="Y32" s="260">
        <f>SUM(Y22:Y31)</f>
        <v>177302369</v>
      </c>
      <c r="Z32" s="45"/>
      <c r="AA32" s="260">
        <f>SUM(AA22:AA31)</f>
        <v>1745606531</v>
      </c>
      <c r="AB32" s="15">
        <f>+AA32-BS_T!G99</f>
        <v>0</v>
      </c>
      <c r="AC32" s="63"/>
      <c r="AD32" s="64"/>
    </row>
    <row r="33" spans="1:30" s="5" customFormat="1" ht="22.5" customHeight="1" thickTop="1">
      <c r="A33" s="8"/>
      <c r="B33" s="32"/>
      <c r="C33" s="32"/>
      <c r="D33" s="32"/>
      <c r="E33" s="32"/>
      <c r="F33" s="32"/>
      <c r="G33" s="40"/>
      <c r="H33" s="45"/>
      <c r="I33" s="40"/>
      <c r="J33" s="45"/>
      <c r="K33" s="40"/>
      <c r="L33" s="68"/>
      <c r="M33" s="40"/>
      <c r="N33" s="67"/>
      <c r="O33" s="67"/>
      <c r="P33" s="67"/>
      <c r="Q33" s="40"/>
      <c r="R33" s="67"/>
      <c r="S33" s="40"/>
      <c r="T33" s="45"/>
      <c r="U33" s="40"/>
      <c r="V33" s="40"/>
      <c r="W33" s="40"/>
      <c r="X33" s="68"/>
      <c r="Y33" s="40"/>
      <c r="Z33" s="68"/>
      <c r="AA33" s="40"/>
      <c r="AB33" s="15"/>
      <c r="AC33" s="63"/>
      <c r="AD33" s="64"/>
    </row>
    <row r="34" spans="1:30" s="5" customFormat="1" ht="22.5" customHeight="1">
      <c r="B34" s="8"/>
      <c r="C34" s="8"/>
      <c r="D34" s="8"/>
      <c r="E34" s="6"/>
      <c r="F34" s="8"/>
      <c r="G34" s="43"/>
      <c r="H34" s="50"/>
      <c r="I34" s="43"/>
      <c r="J34" s="50"/>
      <c r="K34" s="40"/>
      <c r="L34" s="50"/>
      <c r="M34" s="40"/>
      <c r="N34" s="40"/>
      <c r="O34" s="40"/>
      <c r="P34" s="40"/>
      <c r="Q34" s="40"/>
      <c r="R34" s="40"/>
      <c r="S34" s="43"/>
      <c r="T34" s="50"/>
      <c r="U34" s="40"/>
      <c r="V34" s="40"/>
      <c r="W34" s="40"/>
      <c r="X34" s="45"/>
      <c r="Y34" s="43"/>
      <c r="Z34" s="50"/>
      <c r="AA34" s="62"/>
    </row>
    <row r="35" spans="1:30" s="5" customFormat="1" ht="22.5" customHeight="1">
      <c r="A35" s="8"/>
      <c r="B35" s="8"/>
      <c r="C35" s="8"/>
      <c r="D35" s="8"/>
      <c r="E35" s="6"/>
      <c r="F35" s="8"/>
      <c r="G35" s="43"/>
      <c r="H35" s="50"/>
      <c r="I35" s="43"/>
      <c r="J35" s="50"/>
      <c r="K35" s="40"/>
      <c r="L35" s="50"/>
      <c r="M35" s="40"/>
      <c r="N35" s="40"/>
      <c r="O35" s="40"/>
      <c r="P35" s="40"/>
      <c r="Q35" s="40"/>
      <c r="R35" s="40"/>
      <c r="S35" s="43"/>
      <c r="T35" s="50"/>
      <c r="U35" s="40"/>
      <c r="V35" s="40"/>
      <c r="W35" s="40"/>
      <c r="X35" s="45"/>
      <c r="Y35" s="43"/>
      <c r="Z35" s="50"/>
      <c r="AA35" s="62"/>
    </row>
    <row r="36" spans="1:30" s="5" customFormat="1" ht="18.95" customHeight="1">
      <c r="A36" s="8"/>
      <c r="C36" s="66"/>
      <c r="D36" s="66"/>
      <c r="F36" s="8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15"/>
      <c r="AC36" s="59"/>
    </row>
    <row r="37" spans="1:30" s="5" customFormat="1" ht="18.95" customHeight="1">
      <c r="A37" s="8"/>
      <c r="C37" s="66"/>
      <c r="D37" s="66"/>
      <c r="E37" s="6"/>
      <c r="F37" s="8"/>
      <c r="G37" s="40"/>
      <c r="H37" s="40"/>
      <c r="I37" s="40"/>
      <c r="J37" s="40"/>
      <c r="K37" s="40"/>
      <c r="L37" s="40"/>
      <c r="M37" s="40" t="s">
        <v>107</v>
      </c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15"/>
      <c r="AC37" s="59"/>
    </row>
    <row r="38" spans="1:30" s="5" customFormat="1" ht="18.95" customHeight="1">
      <c r="A38" s="8"/>
      <c r="B38" s="8"/>
      <c r="C38" s="8"/>
      <c r="D38" s="8"/>
      <c r="E38" s="6"/>
      <c r="F38" s="8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4"/>
      <c r="U38" s="40"/>
      <c r="V38" s="40"/>
      <c r="W38" s="40"/>
      <c r="X38" s="40"/>
      <c r="Y38" s="40"/>
      <c r="Z38" s="15"/>
      <c r="AC38" s="47"/>
    </row>
    <row r="39" spans="1:30" s="5" customFormat="1" ht="18.95" customHeight="1">
      <c r="A39" s="8"/>
      <c r="B39" s="36"/>
      <c r="C39" s="8"/>
      <c r="D39" s="8"/>
      <c r="E39" s="8"/>
      <c r="F39" s="8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9"/>
      <c r="Z39" s="11"/>
      <c r="AA39" s="37"/>
      <c r="AB39" s="15"/>
      <c r="AC39" s="67"/>
    </row>
    <row r="40" spans="1:30" s="5" customFormat="1" ht="18.95" customHeight="1">
      <c r="A40" s="22"/>
      <c r="B40" s="36"/>
      <c r="C40" s="8"/>
      <c r="D40" s="8"/>
      <c r="E40" s="8"/>
      <c r="F40" s="8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9"/>
      <c r="Z40" s="11"/>
      <c r="AA40" s="37"/>
      <c r="AB40" s="15"/>
    </row>
    <row r="41" spans="1:30" ht="18.95" customHeight="1">
      <c r="AC41" s="5"/>
    </row>
    <row r="42" spans="1:30" s="5" customFormat="1" ht="18.95" customHeight="1">
      <c r="E42" s="12"/>
      <c r="F42" s="12"/>
      <c r="G42" s="17"/>
      <c r="H42" s="17"/>
      <c r="I42" s="17"/>
      <c r="J42" s="17"/>
      <c r="K42" s="17"/>
      <c r="L42" s="17"/>
      <c r="M42" s="10"/>
      <c r="N42" s="10"/>
      <c r="O42" s="10"/>
      <c r="P42" s="10"/>
      <c r="Q42" s="10"/>
      <c r="R42" s="10"/>
      <c r="S42" s="17"/>
      <c r="T42" s="17"/>
      <c r="U42" s="10"/>
      <c r="V42" s="10"/>
      <c r="W42" s="10"/>
      <c r="X42" s="17"/>
      <c r="Y42" s="17"/>
      <c r="Z42" s="18"/>
      <c r="AA42" s="17"/>
      <c r="AB42" s="15"/>
    </row>
    <row r="43" spans="1:30" s="5" customFormat="1" ht="18.95" customHeight="1">
      <c r="E43" s="12"/>
      <c r="F43" s="12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7"/>
      <c r="AB43" s="15"/>
    </row>
    <row r="44" spans="1:30" s="5" customFormat="1" ht="18.95" customHeight="1">
      <c r="E44" s="12"/>
      <c r="F44" s="12"/>
      <c r="G44" s="17"/>
      <c r="H44" s="17"/>
      <c r="I44" s="17"/>
      <c r="J44" s="17"/>
      <c r="K44" s="17"/>
      <c r="L44" s="17"/>
      <c r="M44" s="10"/>
      <c r="N44" s="10"/>
      <c r="O44" s="10"/>
      <c r="P44" s="10"/>
      <c r="Q44" s="10"/>
      <c r="R44" s="10"/>
      <c r="S44" s="17"/>
      <c r="T44" s="17"/>
      <c r="U44" s="10"/>
      <c r="V44" s="10"/>
      <c r="W44" s="10"/>
      <c r="X44" s="17"/>
      <c r="Y44" s="18"/>
      <c r="Z44" s="18"/>
      <c r="AA44" s="18"/>
      <c r="AB44" s="15"/>
    </row>
    <row r="45" spans="1:30" s="5" customFormat="1" ht="18.95" customHeight="1">
      <c r="B45" s="38"/>
      <c r="E45" s="12"/>
      <c r="F45" s="12"/>
      <c r="G45" s="17"/>
      <c r="H45" s="17"/>
      <c r="I45" s="17"/>
      <c r="J45" s="17"/>
      <c r="K45" s="17"/>
      <c r="L45" s="17"/>
      <c r="M45" s="10"/>
      <c r="N45" s="10"/>
      <c r="O45" s="10"/>
      <c r="P45" s="10"/>
      <c r="Q45" s="10"/>
      <c r="R45" s="10"/>
      <c r="S45" s="17"/>
      <c r="T45" s="17"/>
      <c r="U45" s="10"/>
      <c r="V45" s="10"/>
      <c r="W45" s="10"/>
      <c r="X45" s="17"/>
      <c r="Y45" s="17"/>
      <c r="Z45" s="17"/>
      <c r="AA45" s="17"/>
      <c r="AB45" s="15"/>
    </row>
    <row r="46" spans="1:30" ht="18.95" customHeight="1"/>
    <row r="47" spans="1:30" ht="18.95" customHeight="1"/>
    <row r="48" spans="1:30" ht="18.95" customHeight="1"/>
    <row r="49" spans="1:27" ht="18.95" customHeight="1">
      <c r="A49" s="24"/>
      <c r="B49" s="24"/>
      <c r="C49" s="24"/>
      <c r="D49" s="24"/>
      <c r="E49" s="24"/>
      <c r="F49" s="24"/>
      <c r="G49" s="24"/>
      <c r="H49" s="12"/>
      <c r="I49" s="24"/>
      <c r="J49" s="12"/>
      <c r="K49" s="24"/>
      <c r="L49" s="12"/>
      <c r="M49" s="24"/>
      <c r="N49" s="12"/>
      <c r="O49" s="12"/>
      <c r="P49" s="12"/>
      <c r="Q49" s="24"/>
      <c r="R49" s="12"/>
      <c r="S49" s="24"/>
      <c r="T49" s="12"/>
      <c r="U49" s="24"/>
      <c r="V49" s="12"/>
      <c r="W49" s="24"/>
      <c r="X49" s="12"/>
      <c r="Y49" s="24"/>
      <c r="Z49" s="12"/>
      <c r="AA49" s="24"/>
    </row>
  </sheetData>
  <mergeCells count="6">
    <mergeCell ref="K7:M7"/>
    <mergeCell ref="A1:AA1"/>
    <mergeCell ref="A2:AA2"/>
    <mergeCell ref="A3:AA3"/>
    <mergeCell ref="G6:AA6"/>
    <mergeCell ref="O7:W7"/>
  </mergeCells>
  <phoneticPr fontId="0" type="noConversion"/>
  <pageMargins left="0.70866141732283472" right="0.19685039370078741" top="0.98425196850393704" bottom="0.59055118110236227" header="0.51181102362204722" footer="0.27559055118110237"/>
  <pageSetup paperSize="9" scale="63" firstPageNumber="5" orientation="landscape" useFirstPageNumber="1" r:id="rId1"/>
  <headerFooter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23"/>
  <sheetViews>
    <sheetView view="pageBreakPreview" topLeftCell="A7" zoomScale="90" zoomScaleNormal="90" zoomScaleSheetLayoutView="90" workbookViewId="0">
      <selection activeCell="I23" sqref="I23"/>
    </sheetView>
  </sheetViews>
  <sheetFormatPr defaultRowHeight="21.75"/>
  <cols>
    <col min="1" max="3" width="9.140625" style="84"/>
    <col min="4" max="4" width="1.140625" style="84" customWidth="1"/>
    <col min="5" max="5" width="7.7109375" style="84" customWidth="1"/>
    <col min="6" max="6" width="1" style="84" customWidth="1"/>
    <col min="7" max="7" width="16.7109375" style="84" customWidth="1"/>
    <col min="8" max="8" width="1.28515625" style="84" customWidth="1"/>
    <col min="9" max="9" width="16.7109375" style="84" customWidth="1"/>
    <col min="10" max="10" width="1.28515625" style="84" customWidth="1"/>
    <col min="11" max="11" width="16.85546875" style="84" customWidth="1"/>
    <col min="12" max="12" width="1.28515625" style="84" customWidth="1"/>
    <col min="13" max="13" width="16.7109375" style="84" customWidth="1"/>
    <col min="14" max="14" width="1.28515625" style="84" customWidth="1"/>
    <col min="15" max="15" width="16.7109375" style="84" customWidth="1"/>
    <col min="16" max="16" width="1.28515625" style="84" customWidth="1"/>
    <col min="17" max="17" width="16.7109375" style="84" customWidth="1"/>
    <col min="18" max="18" width="1.28515625" style="84" customWidth="1"/>
    <col min="19" max="19" width="16.7109375" style="84" customWidth="1"/>
    <col min="20" max="20" width="1.28515625" style="84" customWidth="1"/>
    <col min="21" max="21" width="16.7109375" style="84" customWidth="1"/>
    <col min="22" max="22" width="14.28515625" style="84" customWidth="1"/>
    <col min="23" max="16384" width="9.140625" style="84"/>
  </cols>
  <sheetData>
    <row r="1" spans="1:24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03"/>
      <c r="W1" s="203"/>
      <c r="X1" s="203"/>
    </row>
    <row r="2" spans="1:24">
      <c r="A2" s="284" t="s">
        <v>98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03"/>
      <c r="W2" s="203"/>
      <c r="X2" s="203"/>
    </row>
    <row r="3" spans="1:24">
      <c r="A3" s="285" t="s">
        <v>194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04"/>
      <c r="W3" s="204"/>
      <c r="X3" s="204"/>
    </row>
    <row r="4" spans="1:24">
      <c r="A4" s="208"/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4"/>
      <c r="W4" s="204"/>
      <c r="X4" s="204"/>
    </row>
    <row r="5" spans="1:24">
      <c r="A5" s="31"/>
      <c r="B5" s="31"/>
      <c r="C5" s="31"/>
      <c r="D5" s="31"/>
      <c r="E5" s="31"/>
      <c r="F5" s="31"/>
      <c r="G5" s="31"/>
      <c r="H5" s="30"/>
      <c r="I5" s="31"/>
      <c r="J5" s="30"/>
      <c r="K5" s="31"/>
      <c r="L5" s="30"/>
      <c r="M5" s="31"/>
      <c r="N5" s="31"/>
      <c r="O5" s="31"/>
      <c r="P5" s="31"/>
      <c r="Q5" s="31"/>
      <c r="R5" s="31"/>
      <c r="S5" s="31"/>
      <c r="T5" s="31"/>
      <c r="U5" s="205" t="s">
        <v>192</v>
      </c>
      <c r="V5" s="31"/>
      <c r="W5" s="31"/>
      <c r="X5" s="16"/>
    </row>
    <row r="6" spans="1:24">
      <c r="A6" s="71"/>
      <c r="B6" s="71"/>
      <c r="C6" s="71"/>
      <c r="D6" s="71"/>
      <c r="E6" s="72"/>
      <c r="F6" s="72"/>
      <c r="G6" s="289" t="s">
        <v>61</v>
      </c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12"/>
      <c r="W6" s="5"/>
      <c r="X6" s="16"/>
    </row>
    <row r="7" spans="1:24" ht="39" customHeight="1">
      <c r="A7" s="73"/>
      <c r="B7" s="73"/>
      <c r="C7" s="73"/>
      <c r="D7" s="73"/>
      <c r="E7" s="71"/>
      <c r="F7" s="74"/>
      <c r="G7" s="74" t="s">
        <v>21</v>
      </c>
      <c r="H7" s="75"/>
      <c r="I7" s="74" t="s">
        <v>1</v>
      </c>
      <c r="J7" s="75"/>
      <c r="K7" s="291" t="s">
        <v>70</v>
      </c>
      <c r="L7" s="291"/>
      <c r="M7" s="291"/>
      <c r="N7" s="75"/>
      <c r="O7" s="287" t="s">
        <v>85</v>
      </c>
      <c r="P7" s="287"/>
      <c r="Q7" s="287"/>
      <c r="R7" s="287"/>
      <c r="S7" s="287"/>
      <c r="T7" s="75"/>
      <c r="U7" s="75" t="s">
        <v>4</v>
      </c>
      <c r="V7" s="6"/>
      <c r="W7" s="15"/>
      <c r="X7" s="29"/>
    </row>
    <row r="8" spans="1:24" ht="21.75" customHeight="1">
      <c r="A8" s="73"/>
      <c r="B8" s="73"/>
      <c r="C8" s="73"/>
      <c r="D8" s="73"/>
      <c r="E8" s="99" t="s">
        <v>7</v>
      </c>
      <c r="F8" s="74"/>
      <c r="G8" s="76" t="s">
        <v>32</v>
      </c>
      <c r="H8" s="75"/>
      <c r="I8" s="77" t="s">
        <v>2</v>
      </c>
      <c r="J8" s="75"/>
      <c r="K8" s="287" t="s">
        <v>3</v>
      </c>
      <c r="L8" s="75"/>
      <c r="M8" s="206" t="s">
        <v>31</v>
      </c>
      <c r="N8" s="75"/>
      <c r="O8" s="287" t="s">
        <v>80</v>
      </c>
      <c r="P8" s="75"/>
      <c r="Q8" s="287" t="s">
        <v>137</v>
      </c>
      <c r="R8" s="75"/>
      <c r="S8" s="287" t="s">
        <v>160</v>
      </c>
      <c r="T8" s="75"/>
      <c r="U8" s="75"/>
      <c r="V8" s="6"/>
      <c r="W8" s="15"/>
      <c r="X8" s="29"/>
    </row>
    <row r="9" spans="1:24" ht="23.25" customHeight="1">
      <c r="A9" s="73"/>
      <c r="B9" s="73"/>
      <c r="C9" s="73"/>
      <c r="D9" s="73"/>
      <c r="E9" s="238"/>
      <c r="F9" s="74"/>
      <c r="G9" s="78"/>
      <c r="H9" s="77"/>
      <c r="I9" s="79"/>
      <c r="J9" s="77"/>
      <c r="K9" s="290"/>
      <c r="L9" s="75"/>
      <c r="M9" s="207"/>
      <c r="N9" s="77"/>
      <c r="O9" s="288"/>
      <c r="P9" s="77"/>
      <c r="Q9" s="288"/>
      <c r="R9" s="77"/>
      <c r="S9" s="288"/>
      <c r="T9" s="77"/>
      <c r="U9" s="79"/>
      <c r="V9" s="7"/>
      <c r="W9" s="15"/>
      <c r="X9" s="29"/>
    </row>
    <row r="10" spans="1:24">
      <c r="A10" s="80" t="s">
        <v>157</v>
      </c>
      <c r="B10" s="80"/>
      <c r="C10" s="80"/>
      <c r="D10" s="80"/>
      <c r="E10" s="6"/>
      <c r="G10" s="82">
        <v>836504741</v>
      </c>
      <c r="H10" s="92"/>
      <c r="I10" s="82">
        <v>15500685</v>
      </c>
      <c r="J10" s="92"/>
      <c r="K10" s="82">
        <v>67235365</v>
      </c>
      <c r="L10" s="92"/>
      <c r="M10" s="82">
        <v>412702131</v>
      </c>
      <c r="N10" s="92"/>
      <c r="O10" s="82">
        <v>0</v>
      </c>
      <c r="P10" s="92"/>
      <c r="Q10" s="82">
        <v>113988734</v>
      </c>
      <c r="R10" s="92"/>
      <c r="S10" s="82">
        <f>SUM(O10:Q10)</f>
        <v>113988734</v>
      </c>
      <c r="T10" s="92"/>
      <c r="U10" s="82">
        <f>+G10+I10+K10+M10+S10</f>
        <v>1445931656</v>
      </c>
    </row>
    <row r="11" spans="1:24">
      <c r="A11" s="80" t="s">
        <v>202</v>
      </c>
      <c r="B11" s="80"/>
      <c r="C11" s="80"/>
      <c r="D11" s="80"/>
      <c r="E11" s="6" t="s">
        <v>250</v>
      </c>
      <c r="G11" s="82">
        <v>0</v>
      </c>
      <c r="H11" s="92"/>
      <c r="I11" s="82">
        <v>0</v>
      </c>
      <c r="J11" s="92"/>
      <c r="K11" s="82">
        <v>13377039</v>
      </c>
      <c r="L11" s="92"/>
      <c r="M11" s="82">
        <v>-13377039</v>
      </c>
      <c r="N11" s="92"/>
      <c r="O11" s="82">
        <v>0</v>
      </c>
      <c r="P11" s="92"/>
      <c r="Q11" s="82">
        <v>0</v>
      </c>
      <c r="R11" s="92"/>
      <c r="S11" s="82">
        <v>0</v>
      </c>
      <c r="T11" s="92"/>
      <c r="U11" s="82">
        <f t="shared" ref="U11:U12" si="0">+G11+I11+K11+M11+S11</f>
        <v>0</v>
      </c>
    </row>
    <row r="12" spans="1:24">
      <c r="A12" s="80" t="s">
        <v>164</v>
      </c>
      <c r="B12" s="80"/>
      <c r="C12" s="80"/>
      <c r="D12" s="80"/>
      <c r="E12" s="6" t="s">
        <v>239</v>
      </c>
      <c r="G12" s="82">
        <v>0</v>
      </c>
      <c r="H12" s="92"/>
      <c r="I12" s="82">
        <v>0</v>
      </c>
      <c r="J12" s="92"/>
      <c r="K12" s="82">
        <v>0</v>
      </c>
      <c r="L12" s="92"/>
      <c r="M12" s="82">
        <v>-92014784</v>
      </c>
      <c r="N12" s="92"/>
      <c r="O12" s="82">
        <v>0</v>
      </c>
      <c r="P12" s="92"/>
      <c r="Q12" s="82">
        <v>0</v>
      </c>
      <c r="R12" s="92"/>
      <c r="S12" s="82">
        <v>0</v>
      </c>
      <c r="T12" s="92"/>
      <c r="U12" s="82">
        <f t="shared" si="0"/>
        <v>-92014784</v>
      </c>
    </row>
    <row r="13" spans="1:24">
      <c r="A13" s="80" t="s">
        <v>203</v>
      </c>
      <c r="B13" s="80"/>
      <c r="C13" s="80"/>
      <c r="D13" s="80"/>
      <c r="E13" s="6"/>
      <c r="G13" s="82">
        <v>0</v>
      </c>
      <c r="H13" s="92"/>
      <c r="I13" s="82">
        <v>0</v>
      </c>
      <c r="J13" s="92"/>
      <c r="K13" s="82">
        <v>0</v>
      </c>
      <c r="L13" s="92"/>
      <c r="M13" s="82">
        <v>267540784</v>
      </c>
      <c r="N13" s="92"/>
      <c r="O13" s="82">
        <v>0</v>
      </c>
      <c r="P13" s="92"/>
      <c r="Q13" s="82">
        <v>0</v>
      </c>
      <c r="R13" s="92"/>
      <c r="S13" s="82">
        <v>0</v>
      </c>
      <c r="T13" s="92"/>
      <c r="U13" s="82">
        <f>+G13+I13+K13+M13+S13</f>
        <v>267540784</v>
      </c>
    </row>
    <row r="14" spans="1:24">
      <c r="A14" s="286" t="s">
        <v>197</v>
      </c>
      <c r="B14" s="286"/>
      <c r="C14" s="286"/>
      <c r="D14" s="286"/>
      <c r="E14" s="92"/>
      <c r="G14" s="250">
        <f>SUM(G10:G13)</f>
        <v>836504741</v>
      </c>
      <c r="H14" s="82"/>
      <c r="I14" s="250">
        <f>SUM(I10:I13)</f>
        <v>15500685</v>
      </c>
      <c r="J14" s="82"/>
      <c r="K14" s="250">
        <f>SUM(K10:K13)</f>
        <v>80612404</v>
      </c>
      <c r="L14" s="82"/>
      <c r="M14" s="250">
        <f>SUM(M10:M13)</f>
        <v>574851092</v>
      </c>
      <c r="N14" s="82"/>
      <c r="O14" s="250">
        <f>SUM(O10:O13)</f>
        <v>0</v>
      </c>
      <c r="P14" s="82"/>
      <c r="Q14" s="250">
        <f>SUM(Q10:Q13)</f>
        <v>113988734</v>
      </c>
      <c r="R14" s="82"/>
      <c r="S14" s="250">
        <f>SUM(S10:S13)</f>
        <v>113988734</v>
      </c>
      <c r="T14" s="82"/>
      <c r="U14" s="250">
        <f>SUM(U10:U13)</f>
        <v>1621457656</v>
      </c>
      <c r="V14" s="93"/>
    </row>
    <row r="15" spans="1:24" s="92" customFormat="1">
      <c r="A15" s="80" t="s">
        <v>202</v>
      </c>
      <c r="B15" s="251"/>
      <c r="C15" s="251"/>
      <c r="D15" s="251"/>
      <c r="E15" s="6" t="s">
        <v>250</v>
      </c>
      <c r="G15" s="82">
        <v>0</v>
      </c>
      <c r="H15" s="82"/>
      <c r="I15" s="82">
        <v>0</v>
      </c>
      <c r="J15" s="82"/>
      <c r="K15" s="82">
        <v>3038070</v>
      </c>
      <c r="L15" s="82"/>
      <c r="M15" s="82">
        <f>-K15</f>
        <v>-3038070</v>
      </c>
      <c r="N15" s="82"/>
      <c r="O15" s="82">
        <v>0</v>
      </c>
      <c r="P15" s="82"/>
      <c r="Q15" s="82">
        <v>0</v>
      </c>
      <c r="R15" s="82"/>
      <c r="S15" s="82">
        <v>0</v>
      </c>
      <c r="T15" s="82"/>
      <c r="U15" s="82">
        <f>+G15+I15+K15+M15+S15</f>
        <v>0</v>
      </c>
      <c r="V15" s="252"/>
    </row>
    <row r="16" spans="1:24">
      <c r="A16" s="80" t="s">
        <v>164</v>
      </c>
      <c r="B16" s="73"/>
      <c r="C16" s="73"/>
      <c r="D16" s="73"/>
      <c r="E16" s="6" t="s">
        <v>239</v>
      </c>
      <c r="G16" s="255">
        <v>0</v>
      </c>
      <c r="H16" s="94"/>
      <c r="I16" s="255">
        <v>0</v>
      </c>
      <c r="J16" s="94"/>
      <c r="K16" s="255">
        <v>0</v>
      </c>
      <c r="L16" s="94"/>
      <c r="M16" s="255">
        <v>-133840343</v>
      </c>
      <c r="N16" s="256"/>
      <c r="O16" s="255">
        <v>0</v>
      </c>
      <c r="P16" s="94"/>
      <c r="Q16" s="82">
        <v>0</v>
      </c>
      <c r="R16" s="94"/>
      <c r="S16" s="82">
        <v>0</v>
      </c>
      <c r="T16" s="94"/>
      <c r="U16" s="82">
        <f>+G16+I16+K16+M16+S16</f>
        <v>-133840343</v>
      </c>
      <c r="V16" s="93"/>
    </row>
    <row r="17" spans="1:24">
      <c r="A17" s="80" t="s">
        <v>226</v>
      </c>
      <c r="B17" s="80"/>
      <c r="C17" s="80"/>
      <c r="D17" s="80"/>
      <c r="E17" s="6"/>
      <c r="G17" s="82"/>
      <c r="H17" s="92"/>
      <c r="I17" s="82"/>
      <c r="J17" s="92"/>
      <c r="K17" s="82"/>
      <c r="L17" s="92"/>
      <c r="M17" s="82"/>
      <c r="N17" s="92"/>
      <c r="O17" s="82"/>
      <c r="P17" s="92"/>
      <c r="Q17" s="82"/>
      <c r="R17" s="92"/>
      <c r="S17" s="82"/>
      <c r="T17" s="92"/>
      <c r="U17" s="82"/>
    </row>
    <row r="18" spans="1:24">
      <c r="A18" s="80" t="s">
        <v>227</v>
      </c>
      <c r="B18" s="80"/>
      <c r="C18" s="80"/>
      <c r="D18" s="80"/>
      <c r="E18" s="6" t="s">
        <v>240</v>
      </c>
      <c r="G18" s="82">
        <v>0</v>
      </c>
      <c r="H18" s="92"/>
      <c r="I18" s="82">
        <v>0</v>
      </c>
      <c r="J18" s="92"/>
      <c r="K18" s="82">
        <v>0</v>
      </c>
      <c r="L18" s="92"/>
      <c r="M18" s="82">
        <v>0</v>
      </c>
      <c r="N18" s="92"/>
      <c r="O18" s="82">
        <v>-1763902</v>
      </c>
      <c r="P18" s="92"/>
      <c r="Q18" s="82">
        <v>0</v>
      </c>
      <c r="R18" s="92"/>
      <c r="S18" s="82">
        <f>SUM(O18:Q18)</f>
        <v>-1763902</v>
      </c>
      <c r="T18" s="92"/>
      <c r="U18" s="82">
        <f>+G18+I18+K18+M18+S18</f>
        <v>-1763902</v>
      </c>
    </row>
    <row r="19" spans="1:24">
      <c r="A19" s="80" t="s">
        <v>203</v>
      </c>
      <c r="B19" s="80"/>
      <c r="C19" s="80"/>
      <c r="D19" s="80"/>
      <c r="E19" s="80"/>
      <c r="F19" s="80"/>
      <c r="G19" s="256">
        <v>0</v>
      </c>
      <c r="H19" s="82"/>
      <c r="I19" s="256">
        <v>0</v>
      </c>
      <c r="J19" s="81"/>
      <c r="K19" s="256">
        <v>0</v>
      </c>
      <c r="L19" s="82"/>
      <c r="M19" s="257">
        <f>+PL_T!K35</f>
        <v>142426242</v>
      </c>
      <c r="N19" s="82"/>
      <c r="O19" s="81">
        <v>0</v>
      </c>
      <c r="P19" s="82"/>
      <c r="Q19" s="81">
        <v>0</v>
      </c>
      <c r="R19" s="82"/>
      <c r="S19" s="82">
        <f>SUM(O19:Q19)</f>
        <v>0</v>
      </c>
      <c r="T19" s="82"/>
      <c r="U19" s="82">
        <f>SUM(G19:S19)</f>
        <v>142426242</v>
      </c>
      <c r="V19" s="40"/>
      <c r="W19" s="15"/>
      <c r="X19" s="5"/>
    </row>
    <row r="20" spans="1:24" ht="22.5" thickBot="1">
      <c r="A20" s="286" t="s">
        <v>195</v>
      </c>
      <c r="B20" s="286"/>
      <c r="C20" s="286"/>
      <c r="D20" s="286"/>
      <c r="E20" s="80"/>
      <c r="F20" s="73"/>
      <c r="G20" s="258">
        <f>SUM(G14:G19)</f>
        <v>836504741</v>
      </c>
      <c r="H20" s="82"/>
      <c r="I20" s="258">
        <f>SUM(I14:I19)</f>
        <v>15500685</v>
      </c>
      <c r="J20" s="82"/>
      <c r="K20" s="258">
        <f>SUM(K14:K19)</f>
        <v>83650474</v>
      </c>
      <c r="L20" s="82"/>
      <c r="M20" s="258">
        <f>SUM(M14:M19)</f>
        <v>580398921</v>
      </c>
      <c r="N20" s="82"/>
      <c r="O20" s="258">
        <f>SUM(O14:O19)</f>
        <v>-1763902</v>
      </c>
      <c r="P20" s="82"/>
      <c r="Q20" s="258">
        <f>SUM(Q14:Q19)</f>
        <v>113988734</v>
      </c>
      <c r="R20" s="82"/>
      <c r="S20" s="258">
        <f>SUM(S14:S19)</f>
        <v>112224832</v>
      </c>
      <c r="T20" s="82"/>
      <c r="U20" s="258">
        <f>SUM(U14:U19)</f>
        <v>1628279653</v>
      </c>
      <c r="V20" s="40"/>
      <c r="W20" s="15"/>
      <c r="X20" s="5"/>
    </row>
    <row r="21" spans="1:24" ht="22.5" thickTop="1">
      <c r="E21" s="92"/>
      <c r="K21" s="87"/>
    </row>
    <row r="23" spans="1:24">
      <c r="O23" s="93"/>
      <c r="Q23" s="93"/>
      <c r="S23" s="93"/>
    </row>
  </sheetData>
  <mergeCells count="12">
    <mergeCell ref="A1:U1"/>
    <mergeCell ref="A2:U2"/>
    <mergeCell ref="A3:U3"/>
    <mergeCell ref="A14:D14"/>
    <mergeCell ref="A20:D20"/>
    <mergeCell ref="S8:S9"/>
    <mergeCell ref="G6:U6"/>
    <mergeCell ref="K8:K9"/>
    <mergeCell ref="O8:O9"/>
    <mergeCell ref="O7:S7"/>
    <mergeCell ref="Q8:Q9"/>
    <mergeCell ref="K7:M7"/>
  </mergeCells>
  <phoneticPr fontId="24" type="noConversion"/>
  <pageMargins left="0.78740157480314965" right="0.35433070866141736" top="0.9055118110236221" bottom="0.74803149606299213" header="0.31496062992125984" footer="0.31496062992125984"/>
  <pageSetup paperSize="9" scale="75" firstPageNumber="6" orientation="landscape" useFirstPageNumber="1" r:id="rId1"/>
  <headerFoot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F0"/>
  </sheetPr>
  <dimension ref="A1:V117"/>
  <sheetViews>
    <sheetView view="pageBreakPreview" topLeftCell="A49" zoomScale="80" zoomScaleNormal="80" zoomScaleSheetLayoutView="80" workbookViewId="0">
      <selection activeCell="Q56" sqref="Q56"/>
    </sheetView>
  </sheetViews>
  <sheetFormatPr defaultRowHeight="18.75"/>
  <cols>
    <col min="1" max="1" width="2.85546875" style="140" customWidth="1"/>
    <col min="2" max="4" width="2.5703125" style="140" customWidth="1"/>
    <col min="5" max="5" width="33" style="98" customWidth="1"/>
    <col min="6" max="6" width="7.42578125" style="98" customWidth="1"/>
    <col min="7" max="7" width="14.42578125" style="234" customWidth="1"/>
    <col min="8" max="8" width="2.140625" style="140" customWidth="1"/>
    <col min="9" max="9" width="14.42578125" style="140" customWidth="1"/>
    <col min="10" max="10" width="2.140625" style="140" customWidth="1"/>
    <col min="11" max="11" width="14.42578125" style="140" customWidth="1"/>
    <col min="12" max="12" width="2.140625" style="140" customWidth="1"/>
    <col min="13" max="13" width="14.42578125" style="140" customWidth="1"/>
    <col min="14" max="14" width="13" style="140" customWidth="1"/>
    <col min="15" max="15" width="1.7109375" style="140" customWidth="1"/>
    <col min="16" max="16" width="13.5703125" style="141" customWidth="1"/>
    <col min="17" max="17" width="7" style="141" customWidth="1"/>
    <col min="18" max="18" width="7" style="142" customWidth="1"/>
    <col min="19" max="19" width="1" style="140" customWidth="1"/>
    <col min="20" max="20" width="8.5703125" style="140" customWidth="1"/>
    <col min="21" max="16384" width="9.140625" style="140"/>
  </cols>
  <sheetData>
    <row r="1" spans="1:22" ht="23.1" customHeight="1">
      <c r="A1" s="284" t="str">
        <f>+'SOE_T '!A1:AA1</f>
        <v>บริษัท สหโมเสคอุตสาหกรรม จำกัด (มหาชน) และบริษัทย่อย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22" ht="23.1" customHeight="1">
      <c r="A2" s="274" t="s">
        <v>22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</row>
    <row r="3" spans="1:22" s="143" customFormat="1" ht="21" customHeight="1">
      <c r="A3" s="292" t="s">
        <v>194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90"/>
    </row>
    <row r="4" spans="1:22" ht="21" customHeight="1">
      <c r="G4" s="293" t="s">
        <v>192</v>
      </c>
      <c r="H4" s="293"/>
      <c r="I4" s="293"/>
      <c r="J4" s="293"/>
      <c r="K4" s="293"/>
      <c r="L4" s="293"/>
      <c r="M4" s="293"/>
    </row>
    <row r="5" spans="1:22" ht="21" customHeight="1">
      <c r="G5" s="294" t="s">
        <v>60</v>
      </c>
      <c r="H5" s="294"/>
      <c r="I5" s="294"/>
      <c r="K5" s="294" t="s">
        <v>61</v>
      </c>
      <c r="L5" s="294"/>
      <c r="M5" s="294"/>
      <c r="O5" s="142"/>
      <c r="P5" s="142"/>
      <c r="Q5" s="142"/>
      <c r="S5" s="142"/>
      <c r="T5" s="142"/>
    </row>
    <row r="6" spans="1:22" s="98" customFormat="1" ht="21" customHeight="1">
      <c r="G6" s="263" t="s">
        <v>155</v>
      </c>
      <c r="H6" s="101"/>
      <c r="I6" s="218" t="s">
        <v>139</v>
      </c>
      <c r="J6" s="101"/>
      <c r="K6" s="262" t="s">
        <v>155</v>
      </c>
      <c r="L6" s="101"/>
      <c r="M6" s="218" t="s">
        <v>139</v>
      </c>
      <c r="O6" s="144"/>
      <c r="P6" s="145"/>
      <c r="Q6" s="145"/>
      <c r="R6" s="146"/>
    </row>
    <row r="7" spans="1:22" ht="21" customHeight="1">
      <c r="A7" s="140" t="s">
        <v>23</v>
      </c>
      <c r="G7" s="155"/>
      <c r="H7" s="147"/>
      <c r="I7" s="172"/>
      <c r="J7" s="147"/>
      <c r="L7" s="147"/>
      <c r="M7" s="147"/>
      <c r="O7" s="148"/>
    </row>
    <row r="8" spans="1:22" ht="21" customHeight="1">
      <c r="B8" s="108" t="s">
        <v>204</v>
      </c>
      <c r="G8" s="186">
        <f>+PL_T!G21</f>
        <v>117702335</v>
      </c>
      <c r="H8" s="173"/>
      <c r="I8" s="174">
        <f>+PL_T!I21</f>
        <v>-277144170</v>
      </c>
      <c r="J8" s="173"/>
      <c r="K8" s="186">
        <f>+PL_T!K21</f>
        <v>152299927</v>
      </c>
      <c r="L8" s="173"/>
      <c r="M8" s="174">
        <f>+PL_T!M21</f>
        <v>359543335</v>
      </c>
    </row>
    <row r="9" spans="1:22" ht="21" customHeight="1">
      <c r="B9" s="140" t="s">
        <v>35</v>
      </c>
      <c r="G9" s="175"/>
      <c r="H9" s="176"/>
      <c r="I9" s="177"/>
      <c r="J9" s="176"/>
      <c r="K9" s="264"/>
      <c r="L9" s="176"/>
      <c r="M9" s="176"/>
    </row>
    <row r="10" spans="1:22" ht="21" customHeight="1">
      <c r="C10" s="140" t="s">
        <v>36</v>
      </c>
      <c r="G10" s="175"/>
      <c r="H10" s="176"/>
      <c r="I10" s="177"/>
      <c r="J10" s="176"/>
      <c r="K10" s="264"/>
      <c r="L10" s="176"/>
      <c r="M10" s="178"/>
      <c r="S10" s="142"/>
      <c r="T10" s="142"/>
      <c r="U10" s="142"/>
      <c r="V10" s="142"/>
    </row>
    <row r="11" spans="1:22" ht="21" customHeight="1">
      <c r="D11" s="140" t="s">
        <v>161</v>
      </c>
      <c r="G11" s="175">
        <v>0</v>
      </c>
      <c r="H11" s="176"/>
      <c r="I11" s="177">
        <v>0</v>
      </c>
      <c r="J11" s="176"/>
      <c r="K11" s="175">
        <v>-394695</v>
      </c>
      <c r="L11" s="176"/>
      <c r="M11" s="177">
        <v>-1378335</v>
      </c>
      <c r="S11" s="142"/>
      <c r="T11" s="142"/>
      <c r="U11" s="142"/>
      <c r="V11" s="142"/>
    </row>
    <row r="12" spans="1:22" ht="21" customHeight="1">
      <c r="D12" s="140" t="s">
        <v>177</v>
      </c>
      <c r="G12" s="175">
        <v>3517866</v>
      </c>
      <c r="H12" s="176"/>
      <c r="I12" s="177">
        <v>0</v>
      </c>
      <c r="J12" s="176"/>
      <c r="K12" s="175">
        <v>0</v>
      </c>
      <c r="L12" s="176"/>
      <c r="M12" s="177">
        <v>0</v>
      </c>
      <c r="S12" s="142"/>
      <c r="T12" s="142"/>
      <c r="U12" s="142"/>
      <c r="V12" s="142"/>
    </row>
    <row r="13" spans="1:22" ht="21" customHeight="1">
      <c r="D13" s="140" t="s">
        <v>101</v>
      </c>
      <c r="G13" s="188">
        <v>226753376</v>
      </c>
      <c r="H13" s="176"/>
      <c r="I13" s="177">
        <v>361809343</v>
      </c>
      <c r="J13" s="176"/>
      <c r="K13" s="188">
        <v>112449054</v>
      </c>
      <c r="L13" s="176"/>
      <c r="M13" s="177">
        <v>104811533</v>
      </c>
    </row>
    <row r="14" spans="1:22" ht="21" customHeight="1">
      <c r="D14" s="140" t="s">
        <v>136</v>
      </c>
      <c r="G14" s="188">
        <v>5911123</v>
      </c>
      <c r="H14" s="176"/>
      <c r="I14" s="177">
        <v>10151308</v>
      </c>
      <c r="J14" s="179"/>
      <c r="K14" s="188">
        <v>5227447</v>
      </c>
      <c r="L14" s="179"/>
      <c r="M14" s="177">
        <v>5142646</v>
      </c>
    </row>
    <row r="15" spans="1:22" ht="21" customHeight="1">
      <c r="D15" s="140" t="s">
        <v>20</v>
      </c>
      <c r="G15" s="188">
        <v>41434239</v>
      </c>
      <c r="H15" s="176"/>
      <c r="I15" s="177">
        <v>68995506</v>
      </c>
      <c r="J15" s="176"/>
      <c r="K15" s="188">
        <v>34313118</v>
      </c>
      <c r="L15" s="176"/>
      <c r="M15" s="177">
        <v>44774190</v>
      </c>
    </row>
    <row r="16" spans="1:22" ht="21" customHeight="1">
      <c r="D16" s="140" t="s">
        <v>130</v>
      </c>
      <c r="G16" s="188">
        <v>-3503208</v>
      </c>
      <c r="H16" s="176"/>
      <c r="I16" s="177">
        <v>-7036218</v>
      </c>
      <c r="J16" s="176"/>
      <c r="K16" s="188">
        <v>-2316662</v>
      </c>
      <c r="L16" s="176"/>
      <c r="M16" s="188">
        <v>666801</v>
      </c>
    </row>
    <row r="17" spans="1:15" ht="21" customHeight="1">
      <c r="D17" s="140" t="s">
        <v>205</v>
      </c>
      <c r="G17" s="188">
        <v>31310141</v>
      </c>
      <c r="H17" s="176"/>
      <c r="I17" s="177">
        <v>161393939</v>
      </c>
      <c r="J17" s="176"/>
      <c r="K17" s="188">
        <v>0</v>
      </c>
      <c r="L17" s="176"/>
      <c r="M17" s="188">
        <v>0</v>
      </c>
    </row>
    <row r="18" spans="1:15" ht="21" customHeight="1">
      <c r="D18" s="140" t="s">
        <v>178</v>
      </c>
      <c r="E18" s="150"/>
      <c r="F18" s="150"/>
      <c r="G18" s="187"/>
      <c r="H18" s="180"/>
      <c r="I18" s="177"/>
      <c r="J18" s="180"/>
      <c r="K18" s="265"/>
      <c r="L18" s="180"/>
      <c r="M18" s="180"/>
    </row>
    <row r="19" spans="1:15" ht="21" customHeight="1">
      <c r="E19" s="150" t="s">
        <v>55</v>
      </c>
      <c r="F19" s="150"/>
      <c r="G19" s="187">
        <v>-110025</v>
      </c>
      <c r="H19" s="176"/>
      <c r="I19" s="183">
        <v>191917</v>
      </c>
      <c r="J19" s="176"/>
      <c r="K19" s="187">
        <v>-185021</v>
      </c>
      <c r="L19" s="176"/>
      <c r="M19" s="183">
        <v>275530</v>
      </c>
    </row>
    <row r="20" spans="1:15" ht="21" customHeight="1">
      <c r="D20" s="140" t="s">
        <v>112</v>
      </c>
      <c r="E20" s="150"/>
      <c r="F20" s="150"/>
      <c r="G20" s="194">
        <v>-13044212</v>
      </c>
      <c r="H20" s="176"/>
      <c r="I20" s="194">
        <v>4560241</v>
      </c>
      <c r="J20" s="176"/>
      <c r="K20" s="194">
        <v>-13023818</v>
      </c>
      <c r="L20" s="176"/>
      <c r="M20" s="194">
        <v>-1498789</v>
      </c>
    </row>
    <row r="21" spans="1:15" ht="21" customHeight="1">
      <c r="D21" s="140" t="s">
        <v>179</v>
      </c>
      <c r="E21" s="150"/>
      <c r="F21" s="150"/>
      <c r="G21" s="194">
        <v>0</v>
      </c>
      <c r="H21" s="176"/>
      <c r="I21" s="194">
        <v>192600</v>
      </c>
      <c r="J21" s="176"/>
      <c r="K21" s="194">
        <v>38750491</v>
      </c>
      <c r="L21" s="176"/>
      <c r="M21" s="194">
        <v>99700916</v>
      </c>
    </row>
    <row r="22" spans="1:15" ht="21" customHeight="1">
      <c r="D22" s="140" t="s">
        <v>106</v>
      </c>
      <c r="E22" s="150"/>
      <c r="F22" s="150"/>
      <c r="G22" s="193">
        <v>-4253981</v>
      </c>
      <c r="H22" s="183"/>
      <c r="I22" s="226">
        <v>-17093648</v>
      </c>
      <c r="J22" s="183"/>
      <c r="K22" s="193">
        <v>0</v>
      </c>
      <c r="L22" s="183"/>
      <c r="M22" s="226">
        <v>-1398452</v>
      </c>
    </row>
    <row r="23" spans="1:15" ht="21" customHeight="1">
      <c r="D23" s="140" t="s">
        <v>172</v>
      </c>
      <c r="E23" s="150"/>
      <c r="F23" s="150"/>
      <c r="G23" s="193">
        <v>-24536327</v>
      </c>
      <c r="H23" s="183"/>
      <c r="I23" s="226">
        <v>0</v>
      </c>
      <c r="J23" s="183"/>
      <c r="K23" s="193">
        <v>-36875114</v>
      </c>
      <c r="L23" s="183"/>
      <c r="M23" s="226">
        <v>0</v>
      </c>
    </row>
    <row r="24" spans="1:15" ht="21" customHeight="1">
      <c r="D24" s="140" t="s">
        <v>165</v>
      </c>
      <c r="E24" s="150"/>
      <c r="F24" s="150"/>
      <c r="G24" s="200">
        <v>0</v>
      </c>
      <c r="H24" s="183"/>
      <c r="I24" s="213">
        <v>0</v>
      </c>
      <c r="J24" s="183"/>
      <c r="K24" s="200">
        <v>0</v>
      </c>
      <c r="L24" s="183"/>
      <c r="M24" s="213">
        <v>-359993913</v>
      </c>
    </row>
    <row r="25" spans="1:15" ht="21" customHeight="1">
      <c r="A25" s="151"/>
      <c r="B25" s="151" t="s">
        <v>121</v>
      </c>
      <c r="C25" s="151"/>
      <c r="D25" s="151"/>
      <c r="E25" s="151"/>
      <c r="F25" s="151"/>
      <c r="G25" s="175"/>
      <c r="H25" s="183"/>
      <c r="I25" s="181" t="s">
        <v>5</v>
      </c>
      <c r="J25" s="183"/>
      <c r="K25" s="182"/>
      <c r="L25" s="183"/>
      <c r="M25" s="183" t="s">
        <v>5</v>
      </c>
      <c r="N25" s="152"/>
      <c r="O25" s="153"/>
    </row>
    <row r="26" spans="1:15" ht="21" customHeight="1">
      <c r="C26" s="140" t="s">
        <v>37</v>
      </c>
      <c r="G26" s="175">
        <f>SUM(G8:G24)</f>
        <v>381181327</v>
      </c>
      <c r="H26" s="176"/>
      <c r="I26" s="175">
        <f>SUM(I8:I24)</f>
        <v>306020818</v>
      </c>
      <c r="J26" s="184"/>
      <c r="K26" s="175">
        <f>SUM(K8:K24)</f>
        <v>290244727</v>
      </c>
      <c r="L26" s="184"/>
      <c r="M26" s="175">
        <f>SUM(M8:M24)</f>
        <v>250645462</v>
      </c>
    </row>
    <row r="27" spans="1:15" ht="21" customHeight="1">
      <c r="B27" s="140" t="s">
        <v>38</v>
      </c>
      <c r="G27" s="175"/>
      <c r="H27" s="176"/>
      <c r="I27" s="177" t="s">
        <v>5</v>
      </c>
      <c r="J27" s="176"/>
      <c r="K27" s="264"/>
      <c r="L27" s="176"/>
      <c r="M27" s="176"/>
      <c r="O27" s="142"/>
    </row>
    <row r="28" spans="1:15" ht="21" customHeight="1">
      <c r="C28" s="140" t="s">
        <v>94</v>
      </c>
      <c r="G28" s="175">
        <v>34087400</v>
      </c>
      <c r="H28" s="176"/>
      <c r="I28" s="175">
        <v>82753084</v>
      </c>
      <c r="J28" s="176"/>
      <c r="K28" s="175">
        <v>58186762</v>
      </c>
      <c r="L28" s="176"/>
      <c r="M28" s="194">
        <v>10564075</v>
      </c>
    </row>
    <row r="29" spans="1:15" ht="21" customHeight="1">
      <c r="C29" s="140" t="s">
        <v>166</v>
      </c>
      <c r="G29" s="175">
        <v>0</v>
      </c>
      <c r="H29" s="176"/>
      <c r="I29" s="175">
        <v>0</v>
      </c>
      <c r="J29" s="176"/>
      <c r="K29" s="175">
        <v>0</v>
      </c>
      <c r="L29" s="176"/>
      <c r="M29" s="194">
        <v>0</v>
      </c>
    </row>
    <row r="30" spans="1:15" ht="21" customHeight="1">
      <c r="C30" s="140" t="s">
        <v>34</v>
      </c>
      <c r="G30" s="175">
        <v>-79832610</v>
      </c>
      <c r="H30" s="176"/>
      <c r="I30" s="175">
        <v>225581712</v>
      </c>
      <c r="J30" s="176"/>
      <c r="K30" s="175">
        <v>-65165226</v>
      </c>
      <c r="L30" s="176"/>
      <c r="M30" s="194">
        <v>128974520</v>
      </c>
    </row>
    <row r="31" spans="1:15" ht="21" customHeight="1">
      <c r="C31" s="140" t="s">
        <v>9</v>
      </c>
      <c r="G31" s="175">
        <v>-3651687</v>
      </c>
      <c r="H31" s="176"/>
      <c r="I31" s="175">
        <v>9875021</v>
      </c>
      <c r="J31" s="176"/>
      <c r="K31" s="175">
        <v>-2605827</v>
      </c>
      <c r="L31" s="176"/>
      <c r="M31" s="194">
        <v>1998271</v>
      </c>
    </row>
    <row r="32" spans="1:15" ht="21" customHeight="1">
      <c r="C32" s="140" t="s">
        <v>24</v>
      </c>
      <c r="G32" s="188">
        <f>12136970+361</f>
        <v>12137331</v>
      </c>
      <c r="H32" s="176"/>
      <c r="I32" s="188">
        <v>740472</v>
      </c>
      <c r="J32" s="176"/>
      <c r="K32" s="188">
        <v>0</v>
      </c>
      <c r="L32" s="176"/>
      <c r="M32" s="175">
        <v>0</v>
      </c>
    </row>
    <row r="33" spans="1:20" ht="21" customHeight="1">
      <c r="B33" s="140" t="s">
        <v>39</v>
      </c>
      <c r="G33" s="175"/>
      <c r="H33" s="176"/>
      <c r="I33" s="175"/>
      <c r="J33" s="176"/>
      <c r="K33" s="175"/>
      <c r="L33" s="176"/>
      <c r="M33" s="175"/>
    </row>
    <row r="34" spans="1:20" ht="21" customHeight="1">
      <c r="C34" s="140" t="s">
        <v>93</v>
      </c>
      <c r="G34" s="175">
        <v>24083439</v>
      </c>
      <c r="H34" s="176"/>
      <c r="I34" s="188">
        <v>-229834975</v>
      </c>
      <c r="J34" s="176"/>
      <c r="K34" s="175">
        <v>25738932</v>
      </c>
      <c r="L34" s="176"/>
      <c r="M34" s="188">
        <v>-102334250</v>
      </c>
    </row>
    <row r="35" spans="1:20" ht="21" customHeight="1">
      <c r="C35" s="140" t="s">
        <v>13</v>
      </c>
      <c r="G35" s="175">
        <v>-1302957</v>
      </c>
      <c r="H35" s="176"/>
      <c r="I35" s="188">
        <v>-14278484</v>
      </c>
      <c r="J35" s="176"/>
      <c r="K35" s="175">
        <f>11242817+2</f>
        <v>11242819</v>
      </c>
      <c r="L35" s="176"/>
      <c r="M35" s="188">
        <v>-8479790</v>
      </c>
    </row>
    <row r="36" spans="1:20" ht="21" customHeight="1">
      <c r="C36" s="140" t="s">
        <v>30</v>
      </c>
      <c r="G36" s="188">
        <v>-235483</v>
      </c>
      <c r="H36" s="183"/>
      <c r="I36" s="194">
        <v>3377939</v>
      </c>
      <c r="J36" s="183"/>
      <c r="K36" s="188">
        <v>0</v>
      </c>
      <c r="L36" s="183"/>
      <c r="M36" s="194">
        <v>0</v>
      </c>
    </row>
    <row r="37" spans="1:20" ht="21" customHeight="1">
      <c r="C37" s="140" t="s">
        <v>72</v>
      </c>
      <c r="G37" s="194">
        <v>-72866613</v>
      </c>
      <c r="H37" s="185"/>
      <c r="I37" s="194">
        <v>-56350409</v>
      </c>
      <c r="J37" s="183"/>
      <c r="K37" s="194">
        <v>-74031841</v>
      </c>
      <c r="L37" s="183"/>
      <c r="M37" s="193">
        <v>-53330823</v>
      </c>
    </row>
    <row r="38" spans="1:20" ht="21" customHeight="1">
      <c r="C38" s="227" t="s">
        <v>167</v>
      </c>
      <c r="G38" s="215">
        <v>-17656555</v>
      </c>
      <c r="H38" s="185"/>
      <c r="I38" s="215">
        <v>-9056645</v>
      </c>
      <c r="J38" s="183"/>
      <c r="K38" s="215">
        <v>-16500159</v>
      </c>
      <c r="L38" s="183"/>
      <c r="M38" s="200">
        <v>-6749296</v>
      </c>
    </row>
    <row r="39" spans="1:20" ht="21" customHeight="1">
      <c r="D39" s="140" t="s">
        <v>113</v>
      </c>
      <c r="E39" s="154"/>
      <c r="F39" s="154"/>
      <c r="G39" s="200">
        <f>SUM(G26:G38)</f>
        <v>275943592</v>
      </c>
      <c r="H39" s="185"/>
      <c r="I39" s="200">
        <f>SUM(I26:I38)</f>
        <v>318828533</v>
      </c>
      <c r="J39" s="185"/>
      <c r="K39" s="200">
        <f>SUM(K26:K38)</f>
        <v>227110187</v>
      </c>
      <c r="L39" s="185"/>
      <c r="M39" s="200">
        <f>SUM(M26:M38)</f>
        <v>221288169</v>
      </c>
    </row>
    <row r="40" spans="1:20" ht="21" customHeight="1">
      <c r="A40" s="284" t="str">
        <f>A1</f>
        <v>บริษัท สหโมเสคอุตสาหกรรม จำกัด (มหาชน) และบริษัทย่อย</v>
      </c>
      <c r="B40" s="285"/>
      <c r="C40" s="285"/>
      <c r="D40" s="285"/>
      <c r="E40" s="285"/>
      <c r="F40" s="285"/>
      <c r="G40" s="285"/>
      <c r="H40" s="285"/>
      <c r="I40" s="285"/>
      <c r="J40" s="285"/>
      <c r="K40" s="285"/>
      <c r="L40" s="285"/>
      <c r="M40" s="285"/>
    </row>
    <row r="41" spans="1:20" ht="21" customHeight="1">
      <c r="A41" s="274" t="s">
        <v>54</v>
      </c>
      <c r="B41" s="274"/>
      <c r="C41" s="274"/>
      <c r="D41" s="274"/>
      <c r="E41" s="274"/>
      <c r="F41" s="274"/>
      <c r="G41" s="274"/>
      <c r="H41" s="274"/>
      <c r="I41" s="274"/>
      <c r="J41" s="274"/>
      <c r="K41" s="274"/>
      <c r="L41" s="274"/>
      <c r="M41" s="274"/>
    </row>
    <row r="42" spans="1:20" s="143" customFormat="1" ht="21" customHeight="1">
      <c r="A42" s="292" t="str">
        <f>+A3</f>
        <v>สำหรับปีสิ้นสุดวันที่ 31 ธันวาคม 2559</v>
      </c>
      <c r="B42" s="292"/>
      <c r="C42" s="292"/>
      <c r="D42" s="292"/>
      <c r="E42" s="292"/>
      <c r="F42" s="292"/>
      <c r="G42" s="292"/>
      <c r="H42" s="292"/>
      <c r="I42" s="292"/>
      <c r="J42" s="292"/>
      <c r="K42" s="292"/>
      <c r="L42" s="292"/>
      <c r="M42" s="292"/>
      <c r="N42" s="90"/>
    </row>
    <row r="43" spans="1:20" ht="21" customHeight="1">
      <c r="G43" s="293" t="str">
        <f>+G4</f>
        <v>(หน่วย : บาท)</v>
      </c>
      <c r="H43" s="293"/>
      <c r="I43" s="293"/>
      <c r="J43" s="293"/>
      <c r="K43" s="293"/>
      <c r="L43" s="293"/>
      <c r="M43" s="293"/>
      <c r="O43" s="142"/>
      <c r="P43" s="142"/>
      <c r="Q43" s="142"/>
      <c r="S43" s="142"/>
      <c r="T43" s="142"/>
    </row>
    <row r="44" spans="1:20" s="98" customFormat="1" ht="21" customHeight="1">
      <c r="A44" s="140"/>
      <c r="B44" s="140"/>
      <c r="C44" s="140"/>
      <c r="D44" s="140"/>
      <c r="G44" s="294" t="s">
        <v>60</v>
      </c>
      <c r="H44" s="294"/>
      <c r="I44" s="294"/>
      <c r="J44" s="140"/>
      <c r="K44" s="294" t="s">
        <v>61</v>
      </c>
      <c r="L44" s="294"/>
      <c r="M44" s="294"/>
      <c r="O44" s="144"/>
      <c r="P44" s="145"/>
      <c r="Q44" s="145"/>
      <c r="R44" s="146"/>
    </row>
    <row r="45" spans="1:20" s="98" customFormat="1" ht="21" customHeight="1">
      <c r="G45" s="263" t="str">
        <f>G6</f>
        <v>2559</v>
      </c>
      <c r="H45" s="101"/>
      <c r="I45" s="218" t="str">
        <f>I6</f>
        <v>2558</v>
      </c>
      <c r="J45" s="101"/>
      <c r="K45" s="262" t="str">
        <f>K6</f>
        <v>2559</v>
      </c>
      <c r="L45" s="101"/>
      <c r="M45" s="218" t="str">
        <f>M6</f>
        <v>2558</v>
      </c>
      <c r="O45" s="144"/>
      <c r="P45" s="145"/>
      <c r="Q45" s="145"/>
      <c r="R45" s="146"/>
    </row>
    <row r="46" spans="1:20" ht="21" customHeight="1">
      <c r="A46" s="98"/>
      <c r="B46" s="98"/>
      <c r="C46" s="98"/>
      <c r="D46" s="98"/>
      <c r="G46" s="233"/>
      <c r="H46" s="101"/>
      <c r="I46" s="100"/>
      <c r="J46" s="101"/>
      <c r="K46" s="99"/>
      <c r="L46" s="101"/>
      <c r="M46" s="100"/>
    </row>
    <row r="47" spans="1:20" ht="21" customHeight="1">
      <c r="A47" s="140" t="s">
        <v>25</v>
      </c>
      <c r="G47" s="155" t="s">
        <v>5</v>
      </c>
      <c r="H47" s="155"/>
      <c r="I47" s="155"/>
      <c r="J47" s="155"/>
      <c r="K47" s="155"/>
      <c r="L47" s="155"/>
      <c r="M47" s="233"/>
    </row>
    <row r="48" spans="1:20" ht="21" customHeight="1">
      <c r="A48" s="178"/>
      <c r="B48" s="140" t="s">
        <v>182</v>
      </c>
      <c r="G48" s="186">
        <v>-2402988</v>
      </c>
      <c r="H48" s="155"/>
      <c r="I48" s="186">
        <v>0</v>
      </c>
      <c r="J48" s="186"/>
      <c r="K48" s="186">
        <v>0</v>
      </c>
      <c r="L48" s="186"/>
      <c r="M48" s="232">
        <v>0</v>
      </c>
    </row>
    <row r="49" spans="1:18" ht="21" customHeight="1">
      <c r="B49" s="140" t="s">
        <v>56</v>
      </c>
      <c r="G49" s="194">
        <v>-3523574</v>
      </c>
      <c r="H49" s="175"/>
      <c r="I49" s="186">
        <v>-20230708</v>
      </c>
      <c r="J49" s="175"/>
      <c r="K49" s="194">
        <v>0</v>
      </c>
      <c r="L49" s="175"/>
      <c r="M49" s="175">
        <v>0</v>
      </c>
    </row>
    <row r="50" spans="1:18" ht="21" customHeight="1">
      <c r="B50" s="156" t="s">
        <v>173</v>
      </c>
      <c r="C50" s="156"/>
      <c r="D50" s="156"/>
      <c r="E50" s="156"/>
      <c r="F50" s="156"/>
      <c r="G50" s="194">
        <v>7217191</v>
      </c>
      <c r="H50" s="189"/>
      <c r="I50" s="189">
        <v>0</v>
      </c>
      <c r="J50" s="189"/>
      <c r="K50" s="194">
        <v>0</v>
      </c>
      <c r="L50" s="189"/>
      <c r="M50" s="189">
        <v>0</v>
      </c>
    </row>
    <row r="51" spans="1:18" ht="21" customHeight="1">
      <c r="B51" s="156" t="s">
        <v>190</v>
      </c>
      <c r="C51" s="156"/>
      <c r="D51" s="156"/>
      <c r="E51" s="156"/>
      <c r="F51" s="156"/>
      <c r="G51" s="194">
        <v>0</v>
      </c>
      <c r="H51" s="189"/>
      <c r="I51" s="189">
        <v>0</v>
      </c>
      <c r="J51" s="189"/>
      <c r="K51" s="194">
        <v>0</v>
      </c>
      <c r="L51" s="189"/>
      <c r="M51" s="189">
        <v>455311606</v>
      </c>
    </row>
    <row r="52" spans="1:18" ht="21" customHeight="1">
      <c r="B52" s="156" t="s">
        <v>206</v>
      </c>
      <c r="C52" s="156"/>
      <c r="D52" s="156"/>
      <c r="E52" s="156"/>
      <c r="F52" s="156"/>
      <c r="G52" s="194">
        <v>0</v>
      </c>
      <c r="H52" s="189"/>
      <c r="I52" s="189">
        <v>-254694</v>
      </c>
      <c r="J52" s="189"/>
      <c r="K52" s="194">
        <v>0</v>
      </c>
      <c r="L52" s="189"/>
      <c r="M52" s="189">
        <v>-254694</v>
      </c>
    </row>
    <row r="53" spans="1:18" ht="21" customHeight="1">
      <c r="B53" s="156" t="s">
        <v>207</v>
      </c>
      <c r="C53" s="156"/>
      <c r="D53" s="156"/>
      <c r="E53" s="156"/>
      <c r="F53" s="156"/>
      <c r="G53" s="194">
        <v>-99475493</v>
      </c>
      <c r="H53" s="189"/>
      <c r="I53" s="189">
        <v>-64092942</v>
      </c>
      <c r="J53" s="189"/>
      <c r="K53" s="194">
        <v>-99475493</v>
      </c>
      <c r="L53" s="189"/>
      <c r="M53" s="189">
        <v>-13643901</v>
      </c>
    </row>
    <row r="54" spans="1:18" ht="21" customHeight="1">
      <c r="B54" s="140" t="s">
        <v>59</v>
      </c>
      <c r="G54" s="193">
        <v>13082172</v>
      </c>
      <c r="H54" s="175"/>
      <c r="I54" s="175">
        <v>5650128</v>
      </c>
      <c r="J54" s="175"/>
      <c r="K54" s="193">
        <v>13061697</v>
      </c>
      <c r="L54" s="175"/>
      <c r="M54" s="175">
        <v>1697686</v>
      </c>
    </row>
    <row r="55" spans="1:18" ht="21" customHeight="1">
      <c r="B55" s="156" t="s">
        <v>40</v>
      </c>
      <c r="C55" s="156"/>
      <c r="D55" s="156"/>
      <c r="E55" s="156"/>
      <c r="F55" s="156"/>
      <c r="G55" s="194">
        <v>-51950211</v>
      </c>
      <c r="H55" s="189"/>
      <c r="I55" s="189">
        <v>-57779643</v>
      </c>
      <c r="J55" s="189"/>
      <c r="K55" s="194">
        <v>-40260464</v>
      </c>
      <c r="L55" s="189"/>
      <c r="M55" s="190">
        <v>-51087876</v>
      </c>
    </row>
    <row r="56" spans="1:18" ht="21" customHeight="1">
      <c r="B56" s="156" t="s">
        <v>141</v>
      </c>
      <c r="C56" s="156"/>
      <c r="D56" s="156"/>
      <c r="E56" s="156"/>
      <c r="F56" s="156"/>
      <c r="G56" s="194">
        <v>0</v>
      </c>
      <c r="H56" s="189"/>
      <c r="I56" s="189">
        <v>0</v>
      </c>
      <c r="J56" s="189"/>
      <c r="K56" s="194">
        <v>0</v>
      </c>
      <c r="L56" s="189"/>
      <c r="M56" s="189">
        <v>-45043010</v>
      </c>
    </row>
    <row r="57" spans="1:18" ht="21" customHeight="1">
      <c r="B57" s="156" t="s">
        <v>183</v>
      </c>
      <c r="C57" s="156"/>
      <c r="D57" s="156"/>
      <c r="E57" s="156"/>
      <c r="F57" s="156"/>
      <c r="G57" s="194">
        <v>0</v>
      </c>
      <c r="H57" s="189"/>
      <c r="I57" s="189">
        <v>0</v>
      </c>
      <c r="J57" s="189"/>
      <c r="K57" s="194">
        <v>0</v>
      </c>
      <c r="L57" s="189"/>
      <c r="M57" s="189">
        <v>0</v>
      </c>
    </row>
    <row r="58" spans="1:18" ht="21" customHeight="1">
      <c r="B58" s="156" t="s">
        <v>174</v>
      </c>
      <c r="C58" s="156"/>
      <c r="D58" s="156"/>
      <c r="E58" s="156"/>
      <c r="F58" s="156"/>
      <c r="G58" s="194">
        <v>0</v>
      </c>
      <c r="H58" s="189"/>
      <c r="I58" s="189">
        <v>0</v>
      </c>
      <c r="J58" s="189"/>
      <c r="K58" s="194">
        <v>0</v>
      </c>
      <c r="L58" s="189"/>
      <c r="M58" s="189">
        <v>0</v>
      </c>
    </row>
    <row r="59" spans="1:18" ht="21" customHeight="1">
      <c r="B59" s="156" t="s">
        <v>181</v>
      </c>
      <c r="C59" s="156"/>
      <c r="D59" s="156"/>
      <c r="E59" s="156"/>
      <c r="F59" s="156"/>
      <c r="G59" s="194">
        <v>98142244</v>
      </c>
      <c r="H59" s="189"/>
      <c r="I59" s="189">
        <v>0</v>
      </c>
      <c r="J59" s="189"/>
      <c r="K59" s="194">
        <v>98142244</v>
      </c>
      <c r="L59" s="189"/>
      <c r="M59" s="189">
        <v>0</v>
      </c>
    </row>
    <row r="60" spans="1:18" ht="21" customHeight="1">
      <c r="B60" s="156" t="s">
        <v>180</v>
      </c>
      <c r="C60" s="156"/>
      <c r="D60" s="156"/>
      <c r="E60" s="156"/>
      <c r="F60" s="156"/>
      <c r="G60" s="194">
        <v>0</v>
      </c>
      <c r="H60" s="189"/>
      <c r="I60" s="189">
        <v>405039778</v>
      </c>
      <c r="J60" s="189"/>
      <c r="K60" s="194">
        <v>0</v>
      </c>
      <c r="L60" s="189"/>
      <c r="M60" s="189">
        <v>0</v>
      </c>
    </row>
    <row r="61" spans="1:18" ht="21" customHeight="1">
      <c r="B61" s="156" t="s">
        <v>159</v>
      </c>
      <c r="C61" s="156"/>
      <c r="D61" s="156"/>
      <c r="E61" s="156"/>
      <c r="F61" s="156"/>
      <c r="G61" s="221">
        <v>0</v>
      </c>
      <c r="H61" s="221"/>
      <c r="I61" s="221">
        <v>0</v>
      </c>
      <c r="J61" s="221"/>
      <c r="K61" s="221">
        <v>394695</v>
      </c>
      <c r="L61" s="221"/>
      <c r="M61" s="220">
        <v>1378335</v>
      </c>
      <c r="R61" s="219"/>
    </row>
    <row r="62" spans="1:18" ht="21" customHeight="1">
      <c r="C62" s="140" t="s">
        <v>114</v>
      </c>
      <c r="G62" s="192">
        <f>SUM(G47:G61)</f>
        <v>-38910659</v>
      </c>
      <c r="H62" s="191"/>
      <c r="I62" s="192">
        <f>SUM(I47:I61)</f>
        <v>268331919</v>
      </c>
      <c r="J62" s="191"/>
      <c r="K62" s="192">
        <f>SUM(K47:K61)</f>
        <v>-28137321</v>
      </c>
      <c r="L62" s="191"/>
      <c r="M62" s="192">
        <f>SUM(M47:M61)</f>
        <v>348358146</v>
      </c>
    </row>
    <row r="63" spans="1:18" ht="21" customHeight="1">
      <c r="A63" s="140" t="s">
        <v>26</v>
      </c>
      <c r="G63" s="187"/>
      <c r="H63" s="175"/>
      <c r="I63" s="175"/>
      <c r="J63" s="175"/>
      <c r="K63" s="175"/>
      <c r="L63" s="175"/>
      <c r="M63" s="179" t="s">
        <v>5</v>
      </c>
    </row>
    <row r="64" spans="1:18" ht="21" customHeight="1">
      <c r="B64" s="140" t="s">
        <v>166</v>
      </c>
      <c r="G64" s="187">
        <v>0</v>
      </c>
      <c r="H64" s="175"/>
      <c r="I64" s="175">
        <v>-2971665</v>
      </c>
      <c r="J64" s="175"/>
      <c r="K64" s="175">
        <v>2066770</v>
      </c>
      <c r="L64" s="175"/>
      <c r="M64" s="179">
        <v>1810370</v>
      </c>
    </row>
    <row r="65" spans="1:18" ht="21" customHeight="1">
      <c r="B65" s="140" t="s">
        <v>208</v>
      </c>
      <c r="G65" s="187">
        <v>0</v>
      </c>
      <c r="H65" s="175"/>
      <c r="I65" s="175">
        <v>221674866</v>
      </c>
      <c r="J65" s="175"/>
      <c r="K65" s="175">
        <v>0</v>
      </c>
      <c r="L65" s="175"/>
      <c r="M65" s="175">
        <v>0</v>
      </c>
    </row>
    <row r="66" spans="1:18" ht="21" customHeight="1">
      <c r="B66" s="140" t="s">
        <v>57</v>
      </c>
      <c r="G66" s="187">
        <v>-41434239</v>
      </c>
      <c r="H66" s="175"/>
      <c r="I66" s="187">
        <v>-69185477</v>
      </c>
      <c r="J66" s="175"/>
      <c r="K66" s="187">
        <v>-34313118</v>
      </c>
      <c r="L66" s="175"/>
      <c r="M66" s="179">
        <v>-44774190</v>
      </c>
    </row>
    <row r="67" spans="1:18" ht="21" customHeight="1">
      <c r="B67" s="140" t="s">
        <v>154</v>
      </c>
      <c r="G67" s="187">
        <v>1366383</v>
      </c>
      <c r="H67" s="175"/>
      <c r="I67" s="187">
        <v>26588879</v>
      </c>
      <c r="J67" s="175"/>
      <c r="K67" s="187">
        <v>823748</v>
      </c>
      <c r="L67" s="175"/>
      <c r="M67" s="179">
        <v>-13478523</v>
      </c>
    </row>
    <row r="68" spans="1:18" ht="21" customHeight="1">
      <c r="B68" s="140" t="s">
        <v>143</v>
      </c>
      <c r="G68" s="187">
        <v>-48976615</v>
      </c>
      <c r="H68" s="175"/>
      <c r="I68" s="187">
        <v>-249028224</v>
      </c>
      <c r="J68" s="175"/>
      <c r="K68" s="187">
        <v>-48976615</v>
      </c>
      <c r="L68" s="175"/>
      <c r="M68" s="187">
        <v>-249028224</v>
      </c>
    </row>
    <row r="69" spans="1:18" ht="21" customHeight="1">
      <c r="B69" s="140" t="s">
        <v>168</v>
      </c>
      <c r="G69" s="187">
        <v>0</v>
      </c>
      <c r="H69" s="175"/>
      <c r="I69" s="187">
        <v>0</v>
      </c>
      <c r="J69" s="175"/>
      <c r="K69" s="187">
        <v>0</v>
      </c>
      <c r="L69" s="175"/>
      <c r="M69" s="187">
        <v>0</v>
      </c>
    </row>
    <row r="70" spans="1:18" ht="21" customHeight="1">
      <c r="B70" s="140" t="s">
        <v>171</v>
      </c>
      <c r="G70" s="187">
        <v>0</v>
      </c>
      <c r="H70" s="175"/>
      <c r="I70" s="187">
        <v>0</v>
      </c>
      <c r="J70" s="175"/>
      <c r="K70" s="187">
        <v>0</v>
      </c>
      <c r="L70" s="175"/>
      <c r="M70" s="187">
        <v>0</v>
      </c>
    </row>
    <row r="71" spans="1:18" ht="21" customHeight="1">
      <c r="B71" s="140" t="s">
        <v>115</v>
      </c>
      <c r="G71" s="187">
        <v>-4134409</v>
      </c>
      <c r="H71" s="175"/>
      <c r="I71" s="187">
        <v>-6732712</v>
      </c>
      <c r="J71" s="175"/>
      <c r="K71" s="187">
        <v>-3395203</v>
      </c>
      <c r="L71" s="175"/>
      <c r="M71" s="187">
        <v>-4331025</v>
      </c>
    </row>
    <row r="72" spans="1:18" ht="21" customHeight="1">
      <c r="B72" s="140" t="s">
        <v>176</v>
      </c>
      <c r="G72" s="187">
        <v>-17882024</v>
      </c>
      <c r="H72" s="175"/>
      <c r="I72" s="187">
        <v>-29651589</v>
      </c>
      <c r="J72" s="175"/>
      <c r="K72" s="187">
        <v>0</v>
      </c>
      <c r="L72" s="175"/>
      <c r="M72" s="187">
        <v>0</v>
      </c>
    </row>
    <row r="73" spans="1:18" ht="21" customHeight="1">
      <c r="B73" s="140" t="s">
        <v>169</v>
      </c>
      <c r="G73" s="187">
        <v>-3200000</v>
      </c>
      <c r="H73" s="175"/>
      <c r="I73" s="187">
        <v>0</v>
      </c>
      <c r="J73" s="175"/>
      <c r="K73" s="187">
        <v>0</v>
      </c>
      <c r="L73" s="175"/>
      <c r="M73" s="186">
        <v>0</v>
      </c>
    </row>
    <row r="74" spans="1:18" ht="21" customHeight="1">
      <c r="B74" s="140" t="s">
        <v>175</v>
      </c>
      <c r="G74" s="187">
        <v>0</v>
      </c>
      <c r="H74" s="175"/>
      <c r="I74" s="187">
        <v>-3100000</v>
      </c>
      <c r="J74" s="175"/>
      <c r="K74" s="187">
        <v>0</v>
      </c>
      <c r="L74" s="175"/>
      <c r="M74" s="186">
        <v>0</v>
      </c>
    </row>
    <row r="75" spans="1:18" ht="19.5" customHeight="1">
      <c r="B75" s="140" t="s">
        <v>144</v>
      </c>
      <c r="G75" s="187">
        <v>0</v>
      </c>
      <c r="H75" s="175"/>
      <c r="I75" s="187">
        <v>-15000000</v>
      </c>
      <c r="J75" s="175"/>
      <c r="K75" s="187">
        <v>0</v>
      </c>
      <c r="L75" s="175"/>
      <c r="M75" s="216">
        <v>0</v>
      </c>
      <c r="P75" s="140"/>
      <c r="Q75" s="140"/>
      <c r="R75" s="140"/>
    </row>
    <row r="76" spans="1:18" ht="19.5" customHeight="1">
      <c r="B76" s="140" t="s">
        <v>170</v>
      </c>
      <c r="G76" s="187">
        <v>-133840343</v>
      </c>
      <c r="H76" s="175"/>
      <c r="I76" s="187">
        <v>-92014784</v>
      </c>
      <c r="J76" s="175"/>
      <c r="K76" s="187">
        <v>-133840343</v>
      </c>
      <c r="L76" s="175"/>
      <c r="M76" s="216">
        <v>-92014784</v>
      </c>
      <c r="P76" s="140"/>
      <c r="Q76" s="140"/>
      <c r="R76" s="140"/>
    </row>
    <row r="77" spans="1:18" ht="21" customHeight="1">
      <c r="B77" s="140" t="s">
        <v>142</v>
      </c>
      <c r="G77" s="187">
        <v>-1680000</v>
      </c>
      <c r="H77" s="175"/>
      <c r="I77" s="187">
        <v>-194160000</v>
      </c>
      <c r="J77" s="175"/>
      <c r="K77" s="187">
        <v>0</v>
      </c>
      <c r="L77" s="175"/>
      <c r="M77" s="193">
        <v>0</v>
      </c>
      <c r="N77" s="157"/>
    </row>
    <row r="78" spans="1:18" ht="21" customHeight="1">
      <c r="C78" s="140" t="s">
        <v>125</v>
      </c>
      <c r="G78" s="210">
        <f>SUM(G64:G77)</f>
        <v>-249781247</v>
      </c>
      <c r="H78" s="194"/>
      <c r="I78" s="210">
        <f>SUM(I64:I77)</f>
        <v>-413580706</v>
      </c>
      <c r="J78" s="194"/>
      <c r="K78" s="210">
        <f>SUM(K64:K77)</f>
        <v>-217634761</v>
      </c>
      <c r="L78" s="194"/>
      <c r="M78" s="210">
        <f>SUM(M64:M77)</f>
        <v>-401816376</v>
      </c>
      <c r="Q78" s="158"/>
    </row>
    <row r="79" spans="1:18" ht="21" customHeight="1">
      <c r="A79" s="284" t="str">
        <f>A40</f>
        <v>บริษัท สหโมเสคอุตสาหกรรม จำกัด (มหาชน) และบริษัทย่อย</v>
      </c>
      <c r="B79" s="285"/>
      <c r="C79" s="285"/>
      <c r="D79" s="285"/>
      <c r="E79" s="285"/>
      <c r="F79" s="285"/>
      <c r="G79" s="285"/>
      <c r="H79" s="285"/>
      <c r="I79" s="285"/>
      <c r="J79" s="285"/>
      <c r="K79" s="285"/>
      <c r="L79" s="285"/>
      <c r="M79" s="285"/>
    </row>
    <row r="80" spans="1:18" ht="21" customHeight="1">
      <c r="A80" s="274" t="s">
        <v>54</v>
      </c>
      <c r="B80" s="274"/>
      <c r="C80" s="274"/>
      <c r="D80" s="274"/>
      <c r="E80" s="274"/>
      <c r="F80" s="274"/>
      <c r="G80" s="274"/>
      <c r="H80" s="274"/>
      <c r="I80" s="274"/>
      <c r="J80" s="274"/>
      <c r="K80" s="274"/>
      <c r="L80" s="274"/>
      <c r="M80" s="274"/>
    </row>
    <row r="81" spans="1:21" s="143" customFormat="1" ht="21" customHeight="1">
      <c r="A81" s="292" t="str">
        <f>+A42</f>
        <v>สำหรับปีสิ้นสุดวันที่ 31 ธันวาคม 2559</v>
      </c>
      <c r="B81" s="292"/>
      <c r="C81" s="292"/>
      <c r="D81" s="292"/>
      <c r="E81" s="292"/>
      <c r="F81" s="292"/>
      <c r="G81" s="292"/>
      <c r="H81" s="292"/>
      <c r="I81" s="292"/>
      <c r="J81" s="292"/>
      <c r="K81" s="292"/>
      <c r="L81" s="292"/>
      <c r="M81" s="292"/>
      <c r="N81" s="90"/>
    </row>
    <row r="82" spans="1:21" ht="21" customHeight="1">
      <c r="G82" s="293" t="str">
        <f>+G43</f>
        <v>(หน่วย : บาท)</v>
      </c>
      <c r="H82" s="293"/>
      <c r="I82" s="293"/>
      <c r="J82" s="293"/>
      <c r="K82" s="293"/>
      <c r="L82" s="293"/>
      <c r="M82" s="293"/>
      <c r="O82" s="142"/>
      <c r="P82" s="142"/>
      <c r="Q82" s="142"/>
      <c r="S82" s="142"/>
      <c r="T82" s="142"/>
    </row>
    <row r="83" spans="1:21" s="98" customFormat="1" ht="21" customHeight="1">
      <c r="A83" s="140"/>
      <c r="B83" s="140"/>
      <c r="C83" s="140"/>
      <c r="D83" s="140"/>
      <c r="G83" s="294" t="s">
        <v>60</v>
      </c>
      <c r="H83" s="294"/>
      <c r="I83" s="294"/>
      <c r="J83" s="140"/>
      <c r="K83" s="294" t="s">
        <v>61</v>
      </c>
      <c r="L83" s="294"/>
      <c r="M83" s="294"/>
      <c r="O83" s="144"/>
      <c r="P83" s="145"/>
      <c r="Q83" s="145"/>
      <c r="R83" s="146"/>
    </row>
    <row r="84" spans="1:21" s="98" customFormat="1" ht="21" customHeight="1">
      <c r="G84" s="263" t="str">
        <f>G45</f>
        <v>2559</v>
      </c>
      <c r="H84" s="101"/>
      <c r="I84" s="239" t="str">
        <f>I45</f>
        <v>2558</v>
      </c>
      <c r="J84" s="101"/>
      <c r="K84" s="262" t="str">
        <f>K45</f>
        <v>2559</v>
      </c>
      <c r="L84" s="101"/>
      <c r="M84" s="239" t="str">
        <f>M45</f>
        <v>2558</v>
      </c>
      <c r="O84" s="144"/>
      <c r="P84" s="145"/>
      <c r="Q84" s="145"/>
      <c r="R84" s="146"/>
    </row>
    <row r="85" spans="1:21" ht="21" customHeight="1">
      <c r="A85" s="98"/>
      <c r="B85" s="98"/>
      <c r="C85" s="98"/>
      <c r="D85" s="98"/>
      <c r="G85" s="233"/>
      <c r="H85" s="101"/>
      <c r="I85" s="100"/>
      <c r="J85" s="101"/>
      <c r="K85" s="99"/>
      <c r="L85" s="101"/>
      <c r="M85" s="100"/>
    </row>
    <row r="86" spans="1:21" ht="21" customHeight="1">
      <c r="A86" s="140" t="s">
        <v>128</v>
      </c>
      <c r="G86" s="187">
        <f>+G78+G62+G39</f>
        <v>-12748314</v>
      </c>
      <c r="H86" s="196"/>
      <c r="I86" s="187">
        <f>+I78+I62+I39</f>
        <v>173579746</v>
      </c>
      <c r="J86" s="196"/>
      <c r="K86" s="187">
        <f>+K78+K62+K39</f>
        <v>-18661895</v>
      </c>
      <c r="L86" s="197"/>
      <c r="M86" s="187">
        <f>+M78+M62+M39</f>
        <v>167829939</v>
      </c>
      <c r="N86" s="149"/>
      <c r="O86" s="142"/>
      <c r="P86" s="159"/>
      <c r="Q86" s="142"/>
      <c r="T86" s="148"/>
      <c r="U86" s="148"/>
    </row>
    <row r="87" spans="1:21" ht="21" customHeight="1">
      <c r="A87" s="140" t="s">
        <v>209</v>
      </c>
      <c r="G87" s="187">
        <v>0</v>
      </c>
      <c r="H87" s="196"/>
      <c r="I87" s="187">
        <v>-8092625</v>
      </c>
      <c r="J87" s="196"/>
      <c r="K87" s="187">
        <v>0</v>
      </c>
      <c r="L87" s="197"/>
      <c r="M87" s="187">
        <v>0</v>
      </c>
      <c r="N87" s="149"/>
      <c r="O87" s="142"/>
      <c r="P87" s="159"/>
      <c r="Q87" s="142"/>
      <c r="T87" s="148"/>
      <c r="U87" s="148"/>
    </row>
    <row r="88" spans="1:21" ht="21" customHeight="1">
      <c r="A88" s="140" t="s">
        <v>224</v>
      </c>
      <c r="E88" s="140"/>
      <c r="F88" s="140"/>
      <c r="G88" s="175">
        <f>+BS_T!I11</f>
        <v>215703539</v>
      </c>
      <c r="H88" s="197"/>
      <c r="I88" s="175">
        <v>50216418</v>
      </c>
      <c r="J88" s="197"/>
      <c r="K88" s="175">
        <f>+BS_T!M11</f>
        <v>191689425</v>
      </c>
      <c r="L88" s="197"/>
      <c r="M88" s="175">
        <v>23859486</v>
      </c>
      <c r="P88" s="142"/>
      <c r="R88" s="160"/>
    </row>
    <row r="89" spans="1:21" ht="21" customHeight="1" thickBot="1">
      <c r="A89" s="140" t="s">
        <v>225</v>
      </c>
      <c r="E89" s="140"/>
      <c r="F89" s="140"/>
      <c r="G89" s="195">
        <f>SUM(G86:G88)</f>
        <v>202955225</v>
      </c>
      <c r="H89" s="197"/>
      <c r="I89" s="195">
        <f>SUM(I86:I88)</f>
        <v>215703539</v>
      </c>
      <c r="J89" s="197"/>
      <c r="K89" s="195">
        <f>SUM(K86:K88)</f>
        <v>173027530</v>
      </c>
      <c r="L89" s="197"/>
      <c r="M89" s="195">
        <f>SUM(M86:M88)</f>
        <v>191689425</v>
      </c>
      <c r="P89" s="142"/>
    </row>
    <row r="90" spans="1:21" s="162" customFormat="1" ht="21" customHeight="1" thickTop="1">
      <c r="A90" s="140"/>
      <c r="B90" s="140"/>
      <c r="C90" s="140"/>
      <c r="D90" s="140"/>
      <c r="E90" s="140"/>
      <c r="F90" s="140"/>
      <c r="G90" s="81"/>
      <c r="H90" s="81"/>
      <c r="I90" s="81"/>
      <c r="J90" s="81"/>
      <c r="K90" s="81"/>
      <c r="L90" s="81"/>
      <c r="M90" s="81"/>
      <c r="O90" s="140"/>
      <c r="P90" s="142"/>
      <c r="Q90" s="163"/>
    </row>
    <row r="91" spans="1:21" ht="21" customHeight="1">
      <c r="A91" s="140" t="s">
        <v>58</v>
      </c>
      <c r="G91" s="157"/>
      <c r="H91" s="155"/>
      <c r="I91" s="157"/>
      <c r="J91" s="155"/>
      <c r="K91" s="157"/>
      <c r="L91" s="155"/>
      <c r="M91" s="157"/>
    </row>
    <row r="92" spans="1:21" ht="21" customHeight="1">
      <c r="B92" s="161" t="s">
        <v>109</v>
      </c>
      <c r="C92" s="295" t="s">
        <v>127</v>
      </c>
      <c r="D92" s="295"/>
      <c r="E92" s="295"/>
      <c r="F92" s="295"/>
      <c r="G92" s="295"/>
      <c r="H92" s="295"/>
      <c r="I92" s="295"/>
      <c r="J92" s="295"/>
      <c r="K92" s="295"/>
      <c r="L92" s="295"/>
      <c r="M92" s="295"/>
    </row>
    <row r="93" spans="1:21" ht="21" customHeight="1">
      <c r="A93" s="162"/>
      <c r="C93" s="140" t="s">
        <v>126</v>
      </c>
      <c r="G93" s="155"/>
      <c r="H93" s="212"/>
      <c r="I93" s="159"/>
      <c r="J93" s="212"/>
      <c r="K93" s="212"/>
      <c r="L93" s="212"/>
      <c r="M93" s="212"/>
    </row>
    <row r="94" spans="1:21" ht="21" customHeight="1">
      <c r="A94" s="235"/>
      <c r="B94" s="236" t="s">
        <v>187</v>
      </c>
      <c r="C94" s="295" t="s">
        <v>241</v>
      </c>
      <c r="D94" s="295"/>
      <c r="E94" s="295"/>
      <c r="F94" s="295"/>
      <c r="G94" s="295"/>
      <c r="H94" s="295"/>
      <c r="I94" s="295"/>
      <c r="J94" s="295"/>
      <c r="K94" s="295"/>
      <c r="L94" s="295"/>
      <c r="M94" s="295"/>
    </row>
    <row r="95" spans="1:21" ht="21" customHeight="1">
      <c r="A95" s="162"/>
      <c r="B95" s="241" t="s">
        <v>210</v>
      </c>
      <c r="C95" s="140" t="s">
        <v>211</v>
      </c>
      <c r="G95" s="157"/>
      <c r="H95" s="242"/>
      <c r="I95" s="243"/>
      <c r="J95" s="212"/>
      <c r="K95" s="212"/>
      <c r="L95" s="212"/>
      <c r="M95" s="212"/>
    </row>
    <row r="96" spans="1:21" ht="21" customHeight="1">
      <c r="A96" s="162"/>
      <c r="B96" s="241"/>
      <c r="G96" s="140"/>
      <c r="I96" s="244" t="s">
        <v>212</v>
      </c>
      <c r="J96" s="212"/>
      <c r="K96" s="212"/>
      <c r="L96" s="212"/>
      <c r="M96" s="212"/>
    </row>
    <row r="97" spans="1:13" ht="21" customHeight="1">
      <c r="A97" s="162"/>
      <c r="B97" s="161"/>
      <c r="D97" s="140" t="s">
        <v>186</v>
      </c>
      <c r="F97" s="140"/>
      <c r="G97" s="140"/>
      <c r="I97" s="245">
        <v>-27.46</v>
      </c>
      <c r="J97" s="212"/>
      <c r="K97" s="212"/>
      <c r="L97" s="212"/>
      <c r="M97" s="212"/>
    </row>
    <row r="98" spans="1:13" ht="21" customHeight="1">
      <c r="A98" s="162"/>
      <c r="B98" s="161"/>
      <c r="D98" s="140" t="s">
        <v>94</v>
      </c>
      <c r="F98" s="140"/>
      <c r="G98" s="140"/>
      <c r="I98" s="245">
        <v>-124.87</v>
      </c>
      <c r="J98" s="212"/>
      <c r="K98" s="212"/>
      <c r="L98" s="212"/>
      <c r="M98" s="212"/>
    </row>
    <row r="99" spans="1:13" ht="21" customHeight="1">
      <c r="A99" s="162"/>
      <c r="B99" s="161"/>
      <c r="D99" s="140" t="s">
        <v>34</v>
      </c>
      <c r="F99" s="140"/>
      <c r="G99" s="140"/>
      <c r="I99" s="245">
        <v>-323.3</v>
      </c>
      <c r="J99" s="212"/>
      <c r="K99" s="212"/>
      <c r="L99" s="212"/>
      <c r="M99" s="212"/>
    </row>
    <row r="100" spans="1:13" ht="21" customHeight="1">
      <c r="A100" s="162"/>
      <c r="B100" s="161"/>
      <c r="D100" s="140" t="s">
        <v>9</v>
      </c>
      <c r="F100" s="140"/>
      <c r="G100" s="140"/>
      <c r="I100" s="245">
        <v>-4.28</v>
      </c>
      <c r="J100" s="212"/>
      <c r="K100" s="212"/>
      <c r="L100" s="212"/>
      <c r="M100" s="212"/>
    </row>
    <row r="101" spans="1:13" ht="21" customHeight="1">
      <c r="A101" s="162"/>
      <c r="B101" s="161"/>
      <c r="D101" s="140" t="s">
        <v>213</v>
      </c>
      <c r="F101" s="140"/>
      <c r="G101" s="140"/>
      <c r="I101" s="245">
        <v>125.27</v>
      </c>
      <c r="J101" s="212"/>
      <c r="K101" s="212"/>
      <c r="L101" s="212"/>
      <c r="M101" s="212"/>
    </row>
    <row r="102" spans="1:13" ht="21" customHeight="1">
      <c r="A102" s="162"/>
      <c r="B102" s="161"/>
      <c r="D102" s="140" t="s">
        <v>185</v>
      </c>
      <c r="F102" s="140"/>
      <c r="G102" s="140"/>
      <c r="I102" s="245">
        <v>-50.45</v>
      </c>
      <c r="J102" s="212"/>
      <c r="K102" s="212"/>
      <c r="L102" s="212"/>
      <c r="M102" s="212"/>
    </row>
    <row r="103" spans="1:13" ht="21" customHeight="1">
      <c r="A103" s="162"/>
      <c r="B103" s="161"/>
      <c r="D103" s="140" t="s">
        <v>214</v>
      </c>
      <c r="F103" s="140"/>
      <c r="G103" s="140"/>
      <c r="I103" s="245">
        <v>-662.91</v>
      </c>
      <c r="J103" s="212"/>
      <c r="K103" s="212"/>
      <c r="L103" s="212"/>
      <c r="M103" s="212"/>
    </row>
    <row r="104" spans="1:13" ht="21" customHeight="1">
      <c r="A104" s="162"/>
      <c r="B104" s="161"/>
      <c r="D104" s="140" t="s">
        <v>215</v>
      </c>
      <c r="F104" s="140"/>
      <c r="G104" s="140"/>
      <c r="I104" s="245">
        <v>-0.03</v>
      </c>
      <c r="J104" s="212"/>
      <c r="K104" s="212"/>
      <c r="L104" s="212"/>
      <c r="M104" s="212"/>
    </row>
    <row r="105" spans="1:13" ht="21" customHeight="1">
      <c r="A105" s="162"/>
      <c r="B105" s="161"/>
      <c r="D105" s="140" t="s">
        <v>24</v>
      </c>
      <c r="F105" s="140"/>
      <c r="G105" s="140"/>
      <c r="I105" s="245">
        <v>-2.25</v>
      </c>
      <c r="J105" s="212"/>
      <c r="K105" s="212"/>
      <c r="L105" s="212"/>
      <c r="M105" s="212"/>
    </row>
    <row r="106" spans="1:13" ht="21" customHeight="1">
      <c r="A106" s="162"/>
      <c r="B106" s="161"/>
      <c r="D106" s="140" t="s">
        <v>216</v>
      </c>
      <c r="F106" s="140"/>
      <c r="G106" s="140"/>
      <c r="I106" s="245">
        <v>79.14</v>
      </c>
      <c r="J106" s="212"/>
      <c r="K106" s="212"/>
      <c r="L106" s="212"/>
      <c r="M106" s="212"/>
    </row>
    <row r="107" spans="1:13" ht="21" customHeight="1">
      <c r="A107" s="162"/>
      <c r="B107" s="161"/>
      <c r="D107" s="140" t="s">
        <v>93</v>
      </c>
      <c r="F107" s="140"/>
      <c r="G107" s="140"/>
      <c r="I107" s="245">
        <v>44.16</v>
      </c>
      <c r="J107" s="212"/>
      <c r="K107" s="212"/>
      <c r="L107" s="212"/>
      <c r="M107" s="212"/>
    </row>
    <row r="108" spans="1:13" ht="21" customHeight="1">
      <c r="A108" s="162"/>
      <c r="B108" s="161"/>
      <c r="D108" s="140" t="s">
        <v>217</v>
      </c>
      <c r="F108" s="140"/>
      <c r="G108" s="140"/>
      <c r="I108" s="245">
        <v>48</v>
      </c>
      <c r="J108" s="212"/>
      <c r="K108" s="212"/>
      <c r="L108" s="212"/>
      <c r="M108" s="212"/>
    </row>
    <row r="109" spans="1:13" ht="21" customHeight="1">
      <c r="A109" s="162"/>
      <c r="B109" s="161"/>
      <c r="D109" s="140" t="s">
        <v>218</v>
      </c>
      <c r="F109" s="140"/>
      <c r="G109" s="140"/>
      <c r="I109" s="245">
        <v>1.61</v>
      </c>
      <c r="J109" s="212"/>
      <c r="K109" s="212"/>
      <c r="L109" s="212"/>
      <c r="M109" s="212"/>
    </row>
    <row r="110" spans="1:13" ht="21" customHeight="1">
      <c r="A110" s="162"/>
      <c r="B110" s="161"/>
      <c r="D110" s="140" t="s">
        <v>13</v>
      </c>
      <c r="F110" s="140"/>
      <c r="G110" s="140"/>
      <c r="I110" s="245">
        <v>4.5199999999999996</v>
      </c>
      <c r="J110" s="212"/>
      <c r="K110" s="212"/>
      <c r="L110" s="212"/>
      <c r="M110" s="212"/>
    </row>
    <row r="111" spans="1:13" ht="21" customHeight="1">
      <c r="A111" s="162"/>
      <c r="B111" s="161"/>
      <c r="D111" s="140" t="s">
        <v>219</v>
      </c>
      <c r="F111" s="140"/>
      <c r="G111" s="140"/>
      <c r="I111" s="245">
        <v>50.7</v>
      </c>
      <c r="J111" s="212"/>
      <c r="K111" s="212"/>
      <c r="L111" s="212"/>
      <c r="M111" s="212"/>
    </row>
    <row r="112" spans="1:13" ht="21" customHeight="1">
      <c r="A112" s="162"/>
      <c r="B112" s="161"/>
      <c r="D112" s="140" t="s">
        <v>97</v>
      </c>
      <c r="F112" s="140"/>
      <c r="G112" s="140"/>
      <c r="I112" s="245">
        <v>51.05</v>
      </c>
      <c r="J112" s="212"/>
      <c r="K112" s="212"/>
      <c r="L112" s="212"/>
      <c r="M112" s="212"/>
    </row>
    <row r="113" spans="1:13" ht="21" customHeight="1">
      <c r="A113" s="162"/>
      <c r="B113" s="161"/>
      <c r="D113" s="140" t="s">
        <v>220</v>
      </c>
      <c r="F113" s="140"/>
      <c r="G113" s="140"/>
      <c r="I113" s="245">
        <v>2.34</v>
      </c>
      <c r="J113" s="212"/>
      <c r="K113" s="212"/>
      <c r="L113" s="212"/>
      <c r="M113" s="212"/>
    </row>
    <row r="114" spans="1:13" ht="21" customHeight="1">
      <c r="A114" s="162"/>
      <c r="B114" s="161"/>
      <c r="D114" s="140" t="s">
        <v>221</v>
      </c>
      <c r="F114" s="140"/>
      <c r="G114" s="140"/>
      <c r="I114" s="245">
        <v>45.5</v>
      </c>
      <c r="J114" s="212"/>
      <c r="K114" s="212"/>
      <c r="L114" s="212"/>
      <c r="M114" s="212"/>
    </row>
    <row r="115" spans="1:13" ht="21" customHeight="1">
      <c r="A115" s="162"/>
      <c r="B115" s="161"/>
      <c r="D115" s="140" t="s">
        <v>222</v>
      </c>
      <c r="F115" s="140"/>
      <c r="G115" s="140"/>
      <c r="I115" s="245">
        <v>751.35</v>
      </c>
      <c r="J115" s="212"/>
      <c r="K115" s="212"/>
      <c r="L115" s="212"/>
      <c r="M115" s="212"/>
    </row>
    <row r="116" spans="1:13" ht="21" customHeight="1" thickBot="1">
      <c r="A116" s="162"/>
      <c r="B116" s="241"/>
      <c r="D116" s="140" t="s">
        <v>44</v>
      </c>
      <c r="F116" s="140"/>
      <c r="G116" s="140"/>
      <c r="I116" s="246">
        <v>8.09</v>
      </c>
      <c r="J116" s="212"/>
      <c r="K116" s="212"/>
      <c r="L116" s="212"/>
      <c r="M116" s="212"/>
    </row>
    <row r="117" spans="1:13" ht="19.5" thickTop="1">
      <c r="E117" s="140"/>
      <c r="F117" s="140"/>
      <c r="G117" s="157">
        <f>+G89-BS_T!G11</f>
        <v>0</v>
      </c>
      <c r="H117" s="165"/>
      <c r="I117" s="164"/>
      <c r="J117" s="165"/>
      <c r="K117" s="164">
        <f>+K89-BS_T!K11</f>
        <v>0</v>
      </c>
      <c r="L117" s="165"/>
      <c r="M117" s="164"/>
    </row>
  </sheetData>
  <mergeCells count="20">
    <mergeCell ref="C94:M94"/>
    <mergeCell ref="C92:M92"/>
    <mergeCell ref="G43:M43"/>
    <mergeCell ref="G44:I44"/>
    <mergeCell ref="K44:M44"/>
    <mergeCell ref="A80:M80"/>
    <mergeCell ref="A81:M81"/>
    <mergeCell ref="G82:M82"/>
    <mergeCell ref="G83:I83"/>
    <mergeCell ref="K83:M83"/>
    <mergeCell ref="A1:M1"/>
    <mergeCell ref="A2:M2"/>
    <mergeCell ref="A3:M3"/>
    <mergeCell ref="G4:M4"/>
    <mergeCell ref="A79:M79"/>
    <mergeCell ref="A40:M40"/>
    <mergeCell ref="A41:M41"/>
    <mergeCell ref="A42:M42"/>
    <mergeCell ref="G5:I5"/>
    <mergeCell ref="K5:M5"/>
  </mergeCells>
  <phoneticPr fontId="0" type="noConversion"/>
  <pageMargins left="0.6692913385826772" right="0.19685039370078741" top="0.55118110236220474" bottom="0.55118110236220474" header="0.51181102362204722" footer="0.27559055118110237"/>
  <pageSetup paperSize="9" scale="84" firstPageNumber="7" fitToHeight="0" orientation="portrait" useFirstPageNumber="1" r:id="rId1"/>
  <headerFooter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  <rowBreaks count="2" manualBreakCount="2">
    <brk id="39" max="12" man="1"/>
    <brk id="7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SOE_T </vt:lpstr>
      <vt:lpstr>SOE_T2</vt:lpstr>
      <vt:lpstr>CF_T</vt:lpstr>
      <vt:lpstr>BS_T!Print_Area</vt:lpstr>
      <vt:lpstr>CF_T!Print_Area</vt:lpstr>
      <vt:lpstr>PL_T!Print_Area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Thanathit team</cp:lastModifiedBy>
  <cp:lastPrinted>2017-02-23T16:02:58Z</cp:lastPrinted>
  <dcterms:created xsi:type="dcterms:W3CDTF">2002-01-18T02:42:11Z</dcterms:created>
  <dcterms:modified xsi:type="dcterms:W3CDTF">2017-02-23T16:03:44Z</dcterms:modified>
</cp:coreProperties>
</file>