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" yWindow="75" windowWidth="28095" windowHeight="11865" tabRatio="787"/>
  </bookViews>
  <sheets>
    <sheet name="งบแสดงฐานะการเงิน4-6" sheetId="1" r:id="rId1"/>
    <sheet name="งบกำไรขาดทุน 7-8" sheetId="2" r:id="rId2"/>
    <sheet name="ส่วนของผู้ถือหุ้น" sheetId="3" state="hidden" r:id="rId3"/>
    <sheet name="ส่วนของผู้ถือหุ้น 9" sheetId="5" r:id="rId4"/>
    <sheet name="10-13" sheetId="7" r:id="rId5"/>
    <sheet name="Sheet1" sheetId="8" r:id="rId6"/>
    <sheet name="งบกระแสเงินสด" sheetId="4" state="hidden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4">'10-13'!$A$1:$F$152</definedName>
    <definedName name="_xlnm.Print_Area" localSheetId="0">'งบแสดงฐานะการเงิน4-6'!$A$1:$F$117</definedName>
    <definedName name="_xlnm.Print_Area" localSheetId="1">'งบกำไรขาดทุน 7-8'!$A$1:$F$83</definedName>
    <definedName name="_xlnm.Print_Area" localSheetId="3">'ส่วนของผู้ถือหุ้น 9'!$A$1:$N$30</definedName>
  </definedNames>
  <calcPr calcId="152511"/>
</workbook>
</file>

<file path=xl/calcChain.xml><?xml version="1.0" encoding="utf-8"?>
<calcChain xmlns="http://schemas.openxmlformats.org/spreadsheetml/2006/main">
  <c r="D102" i="7" l="1"/>
  <c r="D17" i="2" l="1"/>
  <c r="A3" i="5" l="1"/>
  <c r="J22" i="5" l="1"/>
  <c r="F22" i="5"/>
  <c r="D22" i="5"/>
  <c r="N19" i="5"/>
  <c r="N18" i="5"/>
  <c r="N12" i="5"/>
  <c r="F99" i="7"/>
  <c r="F89" i="7"/>
  <c r="F28" i="7"/>
  <c r="F64" i="7" s="1"/>
  <c r="F101" i="7" s="1"/>
  <c r="F104" i="7" s="1"/>
  <c r="F69" i="2"/>
  <c r="F58" i="2"/>
  <c r="F28" i="2"/>
  <c r="F17" i="2"/>
  <c r="F102" i="1"/>
  <c r="F63" i="1"/>
  <c r="F20" i="1"/>
  <c r="L16" i="5"/>
  <c r="J16" i="5"/>
  <c r="H16" i="5"/>
  <c r="F16" i="5"/>
  <c r="D16" i="5"/>
  <c r="N14" i="5"/>
  <c r="N13" i="5"/>
  <c r="F30" i="2" l="1"/>
  <c r="F33" i="2" s="1"/>
  <c r="F77" i="2" s="1"/>
  <c r="F104" i="1"/>
  <c r="N16" i="5"/>
  <c r="F71" i="2"/>
  <c r="D89" i="7"/>
  <c r="F73" i="2" l="1"/>
  <c r="D99" i="7"/>
  <c r="A38" i="7"/>
  <c r="A76" i="7" s="1"/>
  <c r="A115" i="7" s="1"/>
  <c r="A152" i="7" s="1"/>
  <c r="D63" i="1" l="1"/>
  <c r="D58" i="2" l="1"/>
  <c r="H20" i="5" l="1"/>
  <c r="H22" i="5" s="1"/>
  <c r="D96" i="1" s="1"/>
  <c r="D71" i="2"/>
  <c r="D28" i="2"/>
  <c r="A77" i="1"/>
  <c r="A41" i="2" s="1"/>
  <c r="A83" i="2" s="1"/>
  <c r="A30" i="5" s="1"/>
  <c r="D20" i="1"/>
  <c r="C107" i="4"/>
  <c r="E86" i="4"/>
  <c r="C86" i="4"/>
  <c r="E79" i="4"/>
  <c r="C79" i="4"/>
  <c r="E55" i="4"/>
  <c r="C55" i="4"/>
  <c r="E26" i="4"/>
  <c r="L21" i="3"/>
  <c r="F21" i="3"/>
  <c r="C21" i="3"/>
  <c r="O20" i="3"/>
  <c r="O21" i="3" s="1"/>
  <c r="I20" i="3"/>
  <c r="I21" i="3" s="1"/>
  <c r="R19" i="3"/>
  <c r="C26" i="4"/>
  <c r="C56" i="4" s="1"/>
  <c r="C90" i="4"/>
  <c r="E90" i="4"/>
  <c r="E56" i="4" l="1"/>
  <c r="A117" i="1"/>
  <c r="D30" i="2"/>
  <c r="D9" i="7" s="1"/>
  <c r="D28" i="7" s="1"/>
  <c r="D64" i="7" s="1"/>
  <c r="D101" i="7" s="1"/>
  <c r="D104" i="7" s="1"/>
  <c r="R20" i="3"/>
  <c r="R21" i="3" s="1"/>
  <c r="D33" i="2" l="1"/>
  <c r="D73" i="2" s="1"/>
  <c r="D77" i="2" l="1"/>
  <c r="L22" i="5" l="1"/>
  <c r="D100" i="1" s="1"/>
  <c r="D102" i="1" s="1"/>
  <c r="D104" i="1" s="1"/>
  <c r="N20" i="5"/>
  <c r="N22" i="5" s="1"/>
</calcChain>
</file>

<file path=xl/sharedStrings.xml><?xml version="1.0" encoding="utf-8"?>
<sst xmlns="http://schemas.openxmlformats.org/spreadsheetml/2006/main" count="464" uniqueCount="233">
  <si>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</si>
  <si>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</si>
  <si>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</si>
  <si>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</si>
  <si>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</si>
  <si>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</si>
  <si>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</si>
  <si>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</si>
  <si>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</si>
  <si>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เงินลงทุนสุทธิ</t>
  </si>
  <si>
    <t>ลูกหนี้ทรัพย์สินวางประกัน</t>
  </si>
  <si>
    <t>ลูกหนี้บริษัทใหญ่</t>
  </si>
  <si>
    <t>อาคารและอุปกรณ์สุทธิ</t>
  </si>
  <si>
    <t>สินทรัพย์ไม่มีตัวตนสุทธิ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</si>
  <si>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</si>
  <si>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</si>
  <si>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</si>
  <si>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</si>
  <si>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</si>
  <si>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</si>
  <si>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</si>
  <si>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</si>
  <si>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</si>
  <si>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</si>
  <si>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</si>
  <si>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</si>
  <si>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</si>
  <si>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</si>
  <si>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</si>
  <si>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</si>
  <si>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</si>
  <si>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</si>
  <si>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</si>
  <si>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</si>
  <si>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</si>
  <si>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</si>
  <si>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</si>
  <si>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</si>
  <si>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</si>
  <si>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</si>
  <si>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</si>
  <si>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</si>
  <si>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</si>
  <si>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</si>
  <si>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</si>
  <si>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</si>
  <si>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</si>
  <si>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กำไรจากตราสารอนุพันธ์</t>
  </si>
  <si>
    <t>ดอกเบี้ยและเงินปันผล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</si>
  <si>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</si>
  <si>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</si>
  <si>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</si>
  <si>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</si>
  <si>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</si>
  <si>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ค่าใช้จ่ายในการดำเนินงาน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</si>
  <si>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</si>
  <si>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</si>
  <si>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</si>
  <si>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</si>
  <si>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</si>
  <si>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</si>
  <si>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</si>
  <si>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</si>
  <si>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</si>
  <si>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</si>
  <si>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</si>
  <si>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</si>
  <si>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</si>
  <si>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</si>
  <si>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</si>
  <si>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</si>
  <si>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</si>
  <si>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</si>
  <si>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</si>
  <si>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</si>
  <si>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</si>
  <si>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</si>
  <si>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</si>
  <si>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</si>
  <si>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</si>
  <si>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</si>
  <si>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</si>
  <si>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</si>
  <si>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</si>
  <si>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</si>
  <si>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</si>
  <si>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</si>
  <si>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</si>
  <si>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</si>
  <si>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</si>
  <si>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</si>
  <si>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</si>
  <si>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</si>
  <si>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</si>
  <si>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</si>
  <si>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</si>
  <si>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</si>
  <si>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</si>
  <si>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</si>
  <si>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</si>
  <si>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</si>
  <si>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</si>
  <si>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</si>
  <si>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</si>
  <si>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</si>
  <si>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</si>
  <si>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</si>
  <si>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</si>
  <si>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</si>
  <si>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</si>
  <si>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</si>
  <si>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</si>
  <si>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</si>
  <si>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</si>
  <si>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</si>
  <si>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</si>
  <si>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</si>
  <si>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</si>
  <si>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</si>
  <si>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</si>
  <si>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</si>
  <si>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</si>
  <si>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</si>
  <si>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</si>
  <si>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</si>
  <si>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</si>
  <si>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</si>
  <si>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ทุนเรือนหุ้น</t>
  </si>
  <si>
    <t>ส่วนเกิน</t>
  </si>
  <si>
    <t>ที่ออกและ</t>
  </si>
  <si>
    <t>มูลค่าหุ้น</t>
  </si>
  <si>
    <t>ชำระแล้ว</t>
  </si>
  <si>
    <t>เงินสดจ่ายคืนหุ้นกู้อนุพันธ์</t>
  </si>
  <si>
    <t>เงินปันผลจ่าย</t>
  </si>
  <si>
    <r>
      <t>หนี้สินและส่วนของเจ้าของ</t>
    </r>
    <r>
      <rPr>
        <sz val="14"/>
        <rFont val="Angsana New"/>
        <family val="1"/>
      </rPr>
      <t xml:space="preserve"> (ต่อ)</t>
    </r>
  </si>
  <si>
    <t>พ.ศ. 2558</t>
  </si>
  <si>
    <t>บาท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</si>
  <si>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</si>
  <si>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</si>
  <si>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</si>
  <si>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</si>
  <si>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</si>
  <si>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</si>
  <si>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</si>
  <si>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</si>
  <si>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</si>
  <si>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</si>
  <si>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</si>
  <si>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r>
      <rPr>
        <b/>
        <sz val="14"/>
        <rFont val="Angsana New"/>
        <family val="1"/>
      </rPr>
      <t>กระแสเงินสดจากกิจกรรมจัดหาเงิน</t>
    </r>
    <r>
      <rPr>
        <sz val="14"/>
        <rFont val="Angsana New"/>
        <family val="1"/>
      </rPr>
      <t xml:space="preserve"> </t>
    </r>
  </si>
  <si>
    <t xml:space="preserve">   ค่าเสื่อมราคาและค่าตัดจำหน่าย</t>
  </si>
  <si>
    <t xml:space="preserve">   ส่วนลดรับตั๋วแลกเงินตัดจ่าย</t>
  </si>
  <si>
    <t xml:space="preserve">   กำไรจากการจำหน่ายอุปกรณ์</t>
  </si>
  <si>
    <t xml:space="preserve">   กำไรจากอัตราแลกเปลี่ยนที่ยังไม่เกิดขึ้นจริง</t>
  </si>
  <si>
    <t xml:space="preserve">   รายได้ดอกเบี้ยและเงินปันผล</t>
  </si>
  <si>
    <t xml:space="preserve">   ต้นทุนทางการเงิน</t>
  </si>
  <si>
    <t xml:space="preserve">   เงินสดจ่ายดอกเบี้ย</t>
  </si>
  <si>
    <t xml:space="preserve">   เงินสดจ่ายภาษีเงินได้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</si>
  <si>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</si>
  <si>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 xml:space="preserve">   ค่าใช้จ่ายเกี่ยวกับพนักงาน</t>
  </si>
  <si>
    <t xml:space="preserve">   ค่าใช้จ่ายเกี่ยวกับอาคาร สถานที่ และอุปกรณ์</t>
  </si>
  <si>
    <t xml:space="preserve">   ค่าใช้จ่ายอื่น</t>
  </si>
  <si>
    <t>(นางพัชนี ลิ่มอภิชาต)</t>
  </si>
  <si>
    <t>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</si>
  <si>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</si>
  <si>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</si>
  <si>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เงินปันผลจ่าย </t>
  </si>
  <si>
    <t xml:space="preserve">   ขาดทุนจากการตัดจำหน่ายอุปกรณ์และสินทรัพย์ไม่มีตัวตน</t>
  </si>
  <si>
    <t>เงินสดรับจากเงินกู้ยืมจากสถาบันการเงิน</t>
  </si>
  <si>
    <t>ทุนสำรองตามกฎหมาย</t>
  </si>
  <si>
    <t>………………………………………………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</si>
  <si>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</si>
  <si>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</si>
  <si>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>ยอดคงเหลือต้นปี ณ วันที่ 1 มกราคม พ.ศ. 2558</t>
  </si>
  <si>
    <t>ยอดคงเหลือปลายปี ณ วันที่ 31 ธันวาคม พ.ศ. 2558</t>
  </si>
  <si>
    <t xml:space="preserve">   ภาระผูกพันผลประโยชน์ระยะยาวของพนักงาน</t>
  </si>
  <si>
    <t xml:space="preserve">กำไร (ขาดทุน) เบ็ดเสร็จอื่น </t>
  </si>
  <si>
    <t>กำไร (ขาดทุน)</t>
  </si>
  <si>
    <t>รายได้ค่านายหน้า</t>
  </si>
  <si>
    <t>รายได้ค่าธรรมเนียมและบริการ</t>
  </si>
  <si>
    <t xml:space="preserve">ค่าใช้จ่ายภาษีเงินได้ </t>
  </si>
  <si>
    <t>กำไรสุทธิสำหรับปี</t>
  </si>
  <si>
    <t xml:space="preserve">     กำไร (ขาดทุน) จากการวัดมูลค่าเงินลงทุนเผื่อขาย</t>
  </si>
  <si>
    <t xml:space="preserve">     ภาษีเงินได้เกี่ยวกับองค์ประกอบของกำไร (ขาดทุน) เบ็ดเสร็จอื่น</t>
  </si>
  <si>
    <t>รวมรายการที่จะจัดประเภทรายการใหม่</t>
  </si>
  <si>
    <t xml:space="preserve">   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</si>
  <si>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</si>
  <si>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เข้าไปในกำไรหรือขาดทุนในภายหลัง</t>
  </si>
  <si>
    <t>รวมรายการที่จะไม่ถูกจัดประเภทรายการใหม่</t>
  </si>
  <si>
    <t>กำไรต่อหุ้นขั้นพื้นฐาน (บาท/หุ้น)</t>
  </si>
  <si>
    <t xml:space="preserve">     ขาดทุนจากการประมาณการตามหลักคณิตศาสตร์ประกันภัย</t>
  </si>
  <si>
    <t xml:space="preserve">       สำหรับโครงการผลประโยชน์ของพนักงาน</t>
  </si>
  <si>
    <t>กำไรเบ็ดเสร็จรวมสำหรับปี</t>
  </si>
  <si>
    <t xml:space="preserve">   ขาดทุน(กำไร)ที่ยังไม่เกิดจากการตีราคาหลักทรัพย์</t>
  </si>
  <si>
    <t xml:space="preserve">   ขาดทุน(กำไร)จากสินทรัพย์และหนี้สินตราสารอนุพันธ์</t>
  </si>
  <si>
    <t xml:space="preserve">   เจ้าหนี้สำนักหักบัญชี</t>
  </si>
  <si>
    <t xml:space="preserve">   เจ้าหนี้ธุรกิจหลักทรัพย์และสัญญาซื้อขายล่วงหน้า</t>
  </si>
  <si>
    <t xml:space="preserve">   เจ้าหนี้บริษัทใหญ่</t>
  </si>
  <si>
    <t xml:space="preserve">   หนี้สินตราสารอนุพันธ์</t>
  </si>
  <si>
    <t xml:space="preserve">   เงินสดจ่ายสำรองผลประโยชน์พนักงานระยะยาว</t>
  </si>
  <si>
    <t xml:space="preserve">   ค่าใช้จ่ายค้างจ่าย</t>
  </si>
  <si>
    <t xml:space="preserve">   หนี้สินอื่น</t>
  </si>
  <si>
    <t xml:space="preserve">   ลูกหนี้สำนักหักบัญชี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</si>
  <si>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</si>
  <si>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</si>
  <si>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ลูกหนี้สินทรัพย์วางประกัน</t>
  </si>
  <si>
    <t xml:space="preserve">   เงินลงทุนเพื่อค้า</t>
  </si>
  <si>
    <t xml:space="preserve">   ลูกหนี้บริษัทใหญ่</t>
  </si>
  <si>
    <t xml:space="preserve">   สินทรัพย์อื่น</t>
  </si>
  <si>
    <t>เงินสดและรายการเทียบเท่าเงินสดเพิ่มขึ้น(ลดลง)สุทธิ</t>
  </si>
  <si>
    <t>เจ้าหนี้ซื้ออุปกรณ์เพิ่มขึ้น</t>
  </si>
  <si>
    <t>เจ้าหนี้ซื้อสินทรัพย์ไม่มีตัวตนเพิ่มขึ้น</t>
  </si>
  <si>
    <t xml:space="preserve">เงินกู้ยืมจากกิจการที่เกี่ยวข้องกัน </t>
  </si>
  <si>
    <t>12, 13</t>
  </si>
  <si>
    <t xml:space="preserve">     ภาษีเงินได้เกี่ยวกับองค์ประกอบของกำไรเบ็ดเสร็จอื่น</t>
  </si>
  <si>
    <t>เงินสดรับจากเงินกู้ยืมจากกิจการที่เกี่ยวข้องกัน</t>
  </si>
  <si>
    <t>เงินสดจ่ายเงินกู้ยืมจากกิจการที่เกี่ยวข้องกัน</t>
  </si>
  <si>
    <t xml:space="preserve">       สำหรับรายการที่จัดประเภทรายการใหม่เข้าไปไว้ใน</t>
  </si>
  <si>
    <t xml:space="preserve">       กำไรหรือขาดทุนในภายหลัง</t>
  </si>
  <si>
    <t xml:space="preserve">       สำหรับรายการจะไม่จัดประเภทรายการใหม่เข้าไปไว้ใน</t>
  </si>
  <si>
    <t xml:space="preserve">   เงินสดรับดอกเบี้ยและเงินปันผล</t>
  </si>
  <si>
    <t>ค่าขายคืนหน่วยลงทุนที่ยังไม่ถึงกำหนดชำระ</t>
  </si>
  <si>
    <t>ยอดคงเหลือต้นปี ณ วันที่ 1 มกราคม พ.ศ. 2559</t>
  </si>
  <si>
    <t>ยอดคงเหลือปลายปี ณ วันที่ 31 ธันวาคม พ.ศ. 2559</t>
  </si>
  <si>
    <t>ณ วันที่ 31 ธันวาคม พ.ศ. 2559</t>
  </si>
  <si>
    <t>พ.ศ. 2559</t>
  </si>
  <si>
    <t>สำหรับปีสิ้นสุดวันที่ 31 ธันวาคม พ.ศ. 2559</t>
  </si>
  <si>
    <t>(นายอภินันท์  เกลียวปฏินนท์)</t>
  </si>
  <si>
    <t xml:space="preserve">กำไรจากเงินลงทุน </t>
  </si>
  <si>
    <t xml:space="preserve">   ขาดทุน(กำไร)ที่ยังไม่เกิดจากการตีราคาสินทรัพย์และ</t>
  </si>
  <si>
    <t>เงินสดสุทธิใช้ไปในกิจกรรมดำเนินงาน</t>
  </si>
  <si>
    <t xml:space="preserve">เงินสดสุทธิใช้ไปในกิจกรรมลงทุน </t>
  </si>
  <si>
    <t xml:space="preserve">เงินสดสุทธิได้มาจากกิจกรรมจัดหาเงิน </t>
  </si>
  <si>
    <t>รวมกำไร (ขาดทุน) เบ็ดเสร็จอื่นสุทธิ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</si>
</sst>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  <numFmt numFmtId="174" formatCode="#,##0;\(#,##0\);&quot;-&quot;;@"/>
  </numFmts>
  <fonts count="35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4"/>
      <color indexed="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sz val="14"/>
      <color indexed="8"/>
      <name val="Arial"/>
      <family val="2"/>
    </font>
    <font>
      <b/>
      <sz val="14"/>
      <color indexed="10"/>
      <name val="Angsana New"/>
      <family val="1"/>
    </font>
    <font>
      <sz val="8"/>
      <name val="Arial"/>
      <family val="2"/>
    </font>
    <font>
      <sz val="11"/>
      <color theme="1"/>
      <name val="Arial"/>
      <family val="2"/>
    </font>
    <font>
      <sz val="12"/>
      <color indexed="8"/>
      <name val="Times New Roman"/>
      <family val="1"/>
    </font>
    <font>
      <i/>
      <sz val="14"/>
      <name val="Angsana New"/>
      <family val="1"/>
    </font>
    <font>
      <sz val="15"/>
      <name val="BrowalliaUPC"/>
      <family val="1"/>
      <charset val="222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6" fillId="0" borderId="0" applyFill="0" applyBorder="0" applyProtection="0"/>
    <xf numFmtId="0" fontId="1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37" fontId="21" fillId="0" borderId="0"/>
    <xf numFmtId="37" fontId="21" fillId="0" borderId="0"/>
    <xf numFmtId="0" fontId="6" fillId="0" borderId="0"/>
    <xf numFmtId="0" fontId="14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33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3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41" fontId="9" fillId="0" borderId="0" xfId="0" applyNumberFormat="1" applyFont="1" applyFill="1"/>
    <xf numFmtId="3" fontId="9" fillId="0" borderId="0" xfId="0" applyNumberFormat="1" applyFont="1" applyFill="1"/>
    <xf numFmtId="43" fontId="9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1" fillId="0" borderId="0" xfId="0" applyFont="1" applyFill="1"/>
    <xf numFmtId="0" fontId="0" fillId="0" borderId="0" xfId="0" applyFill="1"/>
    <xf numFmtId="37" fontId="12" fillId="0" borderId="0" xfId="0" applyNumberFormat="1" applyFont="1" applyFill="1" applyAlignment="1">
      <alignment vertical="center"/>
    </xf>
    <xf numFmtId="0" fontId="13" fillId="0" borderId="0" xfId="0" applyFont="1" applyFill="1"/>
    <xf numFmtId="0" fontId="16" fillId="0" borderId="0" xfId="16" applyFont="1" applyFill="1" applyAlignment="1">
      <alignment horizontal="left" vertical="center"/>
    </xf>
    <xf numFmtId="37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21" applyNumberFormat="1" applyFont="1" applyFill="1" applyAlignment="1">
      <alignment vertical="center"/>
    </xf>
    <xf numFmtId="0" fontId="18" fillId="0" borderId="0" xfId="8" applyFont="1" applyFill="1"/>
    <xf numFmtId="0" fontId="19" fillId="0" borderId="0" xfId="8" applyFont="1" applyFill="1"/>
    <xf numFmtId="0" fontId="20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9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4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37" fontId="16" fillId="0" borderId="1" xfId="0" applyNumberFormat="1" applyFont="1" applyFill="1" applyBorder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0" xfId="2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vertical="center"/>
    </xf>
    <xf numFmtId="0" fontId="12" fillId="0" borderId="0" xfId="2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 wrapText="1"/>
    </xf>
    <xf numFmtId="0" fontId="12" fillId="0" borderId="0" xfId="16" applyFont="1" applyFill="1" applyAlignment="1">
      <alignment horizontal="left" vertical="center"/>
    </xf>
    <xf numFmtId="0" fontId="12" fillId="0" borderId="0" xfId="21" applyFont="1" applyFill="1" applyAlignment="1">
      <alignment vertical="center"/>
    </xf>
    <xf numFmtId="37" fontId="12" fillId="0" borderId="0" xfId="21" applyNumberFormat="1" applyFont="1" applyFill="1" applyBorder="1" applyAlignment="1">
      <alignment vertical="center"/>
    </xf>
    <xf numFmtId="0" fontId="12" fillId="0" borderId="0" xfId="16" applyFont="1" applyFill="1" applyAlignment="1">
      <alignment horizontal="center" vertical="center"/>
    </xf>
    <xf numFmtId="167" fontId="12" fillId="0" borderId="1" xfId="5" applyNumberFormat="1" applyFont="1" applyFill="1" applyBorder="1" applyAlignment="1">
      <alignment horizontal="center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37" fontId="12" fillId="0" borderId="3" xfId="5" applyNumberFormat="1" applyFont="1" applyFill="1" applyBorder="1" applyAlignment="1">
      <alignment vertical="center"/>
    </xf>
    <xf numFmtId="167" fontId="12" fillId="0" borderId="0" xfId="5" applyNumberFormat="1" applyFont="1" applyFill="1" applyBorder="1" applyAlignment="1">
      <alignment horizontal="center" vertical="center"/>
    </xf>
    <xf numFmtId="43" fontId="12" fillId="0" borderId="0" xfId="3" applyFont="1" applyFill="1" applyAlignment="1">
      <alignment vertical="center"/>
    </xf>
    <xf numFmtId="0" fontId="12" fillId="0" borderId="0" xfId="16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1" fontId="15" fillId="0" borderId="0" xfId="6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/>
    <xf numFmtId="37" fontId="14" fillId="0" borderId="0" xfId="0" applyNumberFormat="1" applyFont="1" applyFill="1" applyAlignment="1">
      <alignment horizontal="left" vertical="center" indent="4"/>
    </xf>
    <xf numFmtId="37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left" vertical="center" indent="2"/>
    </xf>
    <xf numFmtId="37" fontId="14" fillId="0" borderId="0" xfId="0" applyNumberFormat="1" applyFont="1" applyFill="1" applyAlignment="1">
      <alignment horizontal="left" vertical="center" indent="2"/>
    </xf>
    <xf numFmtId="37" fontId="14" fillId="0" borderId="1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37" fontId="15" fillId="0" borderId="1" xfId="0" applyNumberFormat="1" applyFont="1" applyFill="1" applyBorder="1" applyAlignment="1">
      <alignment horizontal="right" vertical="center"/>
    </xf>
    <xf numFmtId="171" fontId="15" fillId="0" borderId="0" xfId="6" applyNumberFormat="1" applyFont="1" applyFill="1" applyAlignment="1">
      <alignment horizontal="center" vertical="center"/>
    </xf>
    <xf numFmtId="171" fontId="9" fillId="0" borderId="0" xfId="0" applyNumberFormat="1" applyFont="1" applyFill="1"/>
    <xf numFmtId="171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/>
    <xf numFmtId="171" fontId="14" fillId="0" borderId="0" xfId="0" applyNumberFormat="1" applyFont="1" applyFill="1" applyBorder="1" applyAlignment="1">
      <alignment vertical="center"/>
    </xf>
    <xf numFmtId="37" fontId="15" fillId="0" borderId="1" xfId="0" applyNumberFormat="1" applyFont="1" applyFill="1" applyBorder="1" applyAlignment="1">
      <alignment horizontal="left" vertical="center"/>
    </xf>
    <xf numFmtId="171" fontId="15" fillId="0" borderId="0" xfId="6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/>
    </xf>
    <xf numFmtId="171" fontId="14" fillId="0" borderId="0" xfId="11" applyNumberFormat="1" applyFont="1" applyFill="1" applyAlignment="1">
      <alignment horizontal="right" vertical="center"/>
    </xf>
    <xf numFmtId="171" fontId="14" fillId="0" borderId="0" xfId="19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/>
    </xf>
    <xf numFmtId="171" fontId="14" fillId="0" borderId="0" xfId="19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/>
    </xf>
    <xf numFmtId="171" fontId="14" fillId="0" borderId="0" xfId="1" applyNumberFormat="1" applyFont="1" applyFill="1" applyAlignment="1">
      <alignment horizontal="right" vertical="center"/>
    </xf>
    <xf numFmtId="171" fontId="14" fillId="0" borderId="1" xfId="0" applyNumberFormat="1" applyFont="1" applyFill="1" applyBorder="1" applyAlignment="1">
      <alignment horizontal="right" vertical="center"/>
    </xf>
    <xf numFmtId="171" fontId="14" fillId="0" borderId="4" xfId="19" applyNumberFormat="1" applyFont="1" applyFill="1" applyBorder="1" applyAlignment="1">
      <alignment horizontal="right" vertical="center"/>
    </xf>
    <xf numFmtId="37" fontId="15" fillId="0" borderId="1" xfId="0" applyNumberFormat="1" applyFont="1" applyFill="1" applyBorder="1" applyAlignment="1">
      <alignment horizontal="center" vertical="center"/>
    </xf>
    <xf numFmtId="171" fontId="15" fillId="0" borderId="1" xfId="6" applyNumberFormat="1" applyFont="1" applyFill="1" applyBorder="1" applyAlignment="1">
      <alignment horizontal="right" vertical="center"/>
    </xf>
    <xf numFmtId="171" fontId="14" fillId="0" borderId="1" xfId="0" applyNumberFormat="1" applyFont="1" applyFill="1" applyBorder="1" applyAlignment="1">
      <alignment horizontal="right"/>
    </xf>
    <xf numFmtId="37" fontId="14" fillId="0" borderId="1" xfId="0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left" vertical="center"/>
    </xf>
    <xf numFmtId="171" fontId="14" fillId="0" borderId="4" xfId="1" applyNumberFormat="1" applyFont="1" applyFill="1" applyBorder="1" applyAlignment="1">
      <alignment horizontal="right" vertical="center"/>
    </xf>
    <xf numFmtId="171" fontId="14" fillId="0" borderId="1" xfId="19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0" fontId="9" fillId="0" borderId="0" xfId="11" applyFont="1" applyFill="1"/>
    <xf numFmtId="37" fontId="28" fillId="0" borderId="0" xfId="0" quotePrefix="1" applyNumberFormat="1" applyFont="1" applyFill="1" applyAlignment="1">
      <alignment horizontal="center" vertical="center"/>
    </xf>
    <xf numFmtId="37" fontId="14" fillId="0" borderId="0" xfId="18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37" fontId="14" fillId="0" borderId="0" xfId="18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4" fillId="0" borderId="0" xfId="11" applyNumberFormat="1" applyFont="1" applyFill="1" applyBorder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171" fontId="9" fillId="0" borderId="0" xfId="11" applyNumberFormat="1" applyFont="1" applyFill="1"/>
    <xf numFmtId="171" fontId="14" fillId="0" borderId="0" xfId="18" applyNumberFormat="1" applyFont="1" applyFill="1" applyBorder="1" applyAlignment="1">
      <alignment vertical="center"/>
    </xf>
    <xf numFmtId="171" fontId="9" fillId="0" borderId="0" xfId="1" applyNumberFormat="1" applyFont="1" applyFill="1"/>
    <xf numFmtId="171" fontId="9" fillId="0" borderId="1" xfId="0" applyNumberFormat="1" applyFont="1" applyFill="1" applyBorder="1"/>
    <xf numFmtId="171" fontId="14" fillId="0" borderId="1" xfId="18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vertical="center"/>
    </xf>
    <xf numFmtId="172" fontId="14" fillId="0" borderId="4" xfId="3" applyNumberFormat="1" applyFont="1" applyFill="1" applyBorder="1" applyAlignment="1">
      <alignment vertical="center"/>
    </xf>
    <xf numFmtId="1" fontId="15" fillId="0" borderId="0" xfId="6" applyNumberFormat="1" applyFont="1" applyFill="1" applyAlignment="1">
      <alignment horizontal="right" vertical="center"/>
    </xf>
    <xf numFmtId="171" fontId="14" fillId="0" borderId="1" xfId="0" applyNumberFormat="1" applyFont="1" applyFill="1" applyBorder="1" applyAlignment="1">
      <alignment horizontal="center" vertical="center"/>
    </xf>
    <xf numFmtId="171" fontId="14" fillId="0" borderId="1" xfId="0" applyNumberFormat="1" applyFont="1" applyFill="1" applyBorder="1"/>
    <xf numFmtId="171" fontId="9" fillId="0" borderId="0" xfId="11" applyNumberFormat="1" applyFont="1" applyFill="1" applyBorder="1"/>
    <xf numFmtId="0" fontId="9" fillId="0" borderId="0" xfId="11" applyFont="1" applyFill="1" applyBorder="1"/>
    <xf numFmtId="0" fontId="9" fillId="0" borderId="1" xfId="0" applyFont="1" applyFill="1" applyBorder="1"/>
    <xf numFmtId="0" fontId="15" fillId="0" borderId="0" xfId="21" applyFont="1" applyFill="1" applyAlignment="1">
      <alignment horizontal="center" vertical="center"/>
    </xf>
    <xf numFmtId="0" fontId="14" fillId="0" borderId="0" xfId="8" applyFont="1" applyFill="1"/>
    <xf numFmtId="0" fontId="9" fillId="0" borderId="0" xfId="12" applyFont="1" applyFill="1"/>
    <xf numFmtId="38" fontId="15" fillId="0" borderId="0" xfId="8" applyNumberFormat="1" applyFont="1" applyFill="1" applyAlignment="1">
      <alignment horizontal="center" vertical="center"/>
    </xf>
    <xf numFmtId="37" fontId="15" fillId="0" borderId="0" xfId="14" applyFont="1" applyFill="1" applyAlignment="1">
      <alignment vertical="center"/>
    </xf>
    <xf numFmtId="37" fontId="14" fillId="0" borderId="0" xfId="14" applyFont="1" applyFill="1" applyAlignment="1">
      <alignment vertical="center"/>
    </xf>
    <xf numFmtId="37" fontId="14" fillId="0" borderId="0" xfId="14" applyFont="1" applyFill="1" applyAlignment="1">
      <alignment horizontal="left" vertical="center"/>
    </xf>
    <xf numFmtId="37" fontId="14" fillId="0" borderId="0" xfId="14" applyFont="1" applyFill="1" applyAlignment="1">
      <alignment horizontal="left" vertical="center" indent="2"/>
    </xf>
    <xf numFmtId="37" fontId="14" fillId="0" borderId="0" xfId="14" applyFont="1" applyFill="1" applyAlignment="1">
      <alignment horizontal="left" vertical="center" indent="4"/>
    </xf>
    <xf numFmtId="37" fontId="14" fillId="0" borderId="0" xfId="14" applyFont="1" applyFill="1" applyAlignment="1">
      <alignment horizontal="left" vertical="center" indent="1"/>
    </xf>
    <xf numFmtId="37" fontId="14" fillId="0" borderId="0" xfId="14" applyFont="1" applyFill="1" applyAlignment="1">
      <alignment horizontal="center" vertical="center"/>
    </xf>
    <xf numFmtId="37" fontId="14" fillId="0" borderId="0" xfId="14" applyFont="1" applyFill="1" applyBorder="1" applyAlignment="1">
      <alignment horizontal="left" vertical="center" indent="5"/>
    </xf>
    <xf numFmtId="37" fontId="14" fillId="0" borderId="0" xfId="14" applyFont="1" applyFill="1" applyBorder="1" applyAlignment="1">
      <alignment vertical="center"/>
    </xf>
    <xf numFmtId="37" fontId="14" fillId="0" borderId="0" xfId="14" applyFont="1" applyFill="1" applyBorder="1" applyAlignment="1">
      <alignment horizontal="left" vertical="center" indent="3"/>
    </xf>
    <xf numFmtId="0" fontId="15" fillId="0" borderId="0" xfId="8" applyFont="1" applyFill="1" applyAlignment="1">
      <alignment horizontal="left" vertical="center"/>
    </xf>
    <xf numFmtId="0" fontId="14" fillId="0" borderId="0" xfId="8" applyFont="1" applyFill="1" applyAlignment="1">
      <alignment horizontal="left" vertical="center"/>
    </xf>
    <xf numFmtId="0" fontId="14" fillId="0" borderId="0" xfId="8" applyFont="1" applyFill="1" applyAlignment="1">
      <alignment horizontal="left" vertical="center" indent="1"/>
    </xf>
    <xf numFmtId="37" fontId="14" fillId="0" borderId="1" xfId="14" applyFont="1" applyFill="1" applyBorder="1" applyAlignment="1">
      <alignment vertical="center"/>
    </xf>
    <xf numFmtId="37" fontId="14" fillId="0" borderId="1" xfId="14" applyFont="1" applyFill="1" applyBorder="1" applyAlignment="1">
      <alignment horizontal="center" vertical="center"/>
    </xf>
    <xf numFmtId="37" fontId="14" fillId="0" borderId="1" xfId="14" applyFont="1" applyFill="1" applyBorder="1" applyAlignment="1">
      <alignment horizontal="left" vertical="center"/>
    </xf>
    <xf numFmtId="0" fontId="9" fillId="0" borderId="0" xfId="11" applyFont="1" applyFill="1" applyAlignment="1">
      <alignment horizontal="center"/>
    </xf>
    <xf numFmtId="37" fontId="15" fillId="0" borderId="1" xfId="11" applyNumberFormat="1" applyFont="1" applyFill="1" applyBorder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43" fontId="14" fillId="0" borderId="0" xfId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center" vertical="center"/>
    </xf>
    <xf numFmtId="172" fontId="14" fillId="0" borderId="0" xfId="3" applyNumberFormat="1" applyFont="1" applyFill="1" applyBorder="1" applyAlignment="1">
      <alignment vertical="center"/>
    </xf>
    <xf numFmtId="0" fontId="16" fillId="0" borderId="0" xfId="21" applyFont="1" applyFill="1" applyBorder="1" applyAlignment="1">
      <alignment vertical="center"/>
    </xf>
    <xf numFmtId="0" fontId="16" fillId="0" borderId="0" xfId="21" applyFont="1" applyFill="1" applyBorder="1" applyAlignment="1">
      <alignment horizontal="center" vertical="center"/>
    </xf>
    <xf numFmtId="171" fontId="16" fillId="0" borderId="0" xfId="21" applyNumberFormat="1" applyFont="1" applyFill="1" applyBorder="1" applyAlignment="1">
      <alignment vertical="center"/>
    </xf>
    <xf numFmtId="0" fontId="25" fillId="0" borderId="0" xfId="11" applyFont="1" applyFill="1" applyAlignment="1"/>
    <xf numFmtId="0" fontId="16" fillId="0" borderId="1" xfId="21" applyFont="1" applyFill="1" applyBorder="1" applyAlignment="1">
      <alignment vertical="center"/>
    </xf>
    <xf numFmtId="0" fontId="16" fillId="0" borderId="1" xfId="21" applyFont="1" applyFill="1" applyBorder="1" applyAlignment="1">
      <alignment horizontal="center" vertical="center"/>
    </xf>
    <xf numFmtId="171" fontId="16" fillId="0" borderId="1" xfId="21" applyNumberFormat="1" applyFont="1" applyFill="1" applyBorder="1" applyAlignment="1">
      <alignment vertical="center"/>
    </xf>
    <xf numFmtId="37" fontId="12" fillId="0" borderId="0" xfId="11" applyNumberFormat="1" applyFont="1" applyFill="1" applyAlignment="1">
      <alignment vertical="center"/>
    </xf>
    <xf numFmtId="37" fontId="12" fillId="0" borderId="0" xfId="11" applyNumberFormat="1" applyFont="1" applyFill="1" applyAlignment="1">
      <alignment horizontal="center" vertical="center"/>
    </xf>
    <xf numFmtId="171" fontId="12" fillId="0" borderId="0" xfId="11" applyNumberFormat="1" applyFont="1" applyFill="1" applyAlignment="1">
      <alignment vertical="center"/>
    </xf>
    <xf numFmtId="171" fontId="12" fillId="0" borderId="0" xfId="11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right" vertical="center"/>
    </xf>
    <xf numFmtId="171" fontId="16" fillId="0" borderId="0" xfId="11" applyNumberFormat="1" applyFont="1" applyFill="1" applyAlignment="1">
      <alignment horizontal="right" vertical="center"/>
    </xf>
    <xf numFmtId="37" fontId="16" fillId="0" borderId="0" xfId="11" applyNumberFormat="1" applyFont="1" applyFill="1" applyAlignment="1">
      <alignment horizontal="right" vertical="center"/>
    </xf>
    <xf numFmtId="0" fontId="25" fillId="0" borderId="0" xfId="11" applyFont="1" applyFill="1" applyAlignment="1">
      <alignment horizontal="right"/>
    </xf>
    <xf numFmtId="171" fontId="16" fillId="0" borderId="1" xfId="11" applyNumberFormat="1" applyFont="1" applyFill="1" applyBorder="1" applyAlignment="1">
      <alignment horizontal="right" vertical="center"/>
    </xf>
    <xf numFmtId="37" fontId="16" fillId="0" borderId="0" xfId="11" applyNumberFormat="1" applyFont="1" applyFill="1" applyBorder="1" applyAlignment="1">
      <alignment horizontal="right" vertical="center"/>
    </xf>
    <xf numFmtId="171" fontId="16" fillId="0" borderId="0" xfId="21" applyNumberFormat="1" applyFont="1" applyFill="1" applyAlignment="1">
      <alignment horizontal="right" vertical="center"/>
    </xf>
    <xf numFmtId="0" fontId="16" fillId="0" borderId="0" xfId="21" applyFont="1" applyFill="1" applyAlignment="1">
      <alignment horizontal="right" vertical="center"/>
    </xf>
    <xf numFmtId="171" fontId="25" fillId="0" borderId="0" xfId="11" applyNumberFormat="1" applyFont="1" applyFill="1" applyAlignment="1"/>
    <xf numFmtId="171" fontId="16" fillId="0" borderId="5" xfId="11" applyNumberFormat="1" applyFont="1" applyFill="1" applyBorder="1" applyAlignment="1">
      <alignment horizontal="right" vertical="center"/>
    </xf>
    <xf numFmtId="0" fontId="12" fillId="0" borderId="0" xfId="21" applyFont="1" applyFill="1" applyAlignment="1">
      <alignment horizontal="center" vertical="center"/>
    </xf>
    <xf numFmtId="171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171" fontId="16" fillId="0" borderId="1" xfId="21" applyNumberFormat="1" applyFont="1" applyFill="1" applyBorder="1" applyAlignment="1">
      <alignment horizontal="right" vertical="center"/>
    </xf>
    <xf numFmtId="0" fontId="16" fillId="0" borderId="0" xfId="16" applyFont="1" applyFill="1" applyAlignment="1">
      <alignment vertical="center"/>
    </xf>
    <xf numFmtId="171" fontId="12" fillId="0" borderId="0" xfId="5" applyNumberFormat="1" applyFont="1" applyFill="1" applyBorder="1" applyAlignment="1">
      <alignment vertical="center"/>
    </xf>
    <xf numFmtId="171" fontId="12" fillId="0" borderId="0" xfId="5" applyNumberFormat="1" applyFont="1" applyFill="1" applyAlignment="1">
      <alignment vertical="center"/>
    </xf>
    <xf numFmtId="171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vertical="center"/>
    </xf>
    <xf numFmtId="171" fontId="12" fillId="0" borderId="1" xfId="5" applyNumberFormat="1" applyFont="1" applyFill="1" applyBorder="1" applyAlignment="1">
      <alignment horizontal="right" vertical="center"/>
    </xf>
    <xf numFmtId="168" fontId="12" fillId="0" borderId="0" xfId="5" applyNumberFormat="1" applyFont="1" applyFill="1" applyBorder="1" applyAlignment="1">
      <alignment vertical="center"/>
    </xf>
    <xf numFmtId="171" fontId="12" fillId="0" borderId="1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71" fontId="12" fillId="0" borderId="1" xfId="5" applyNumberFormat="1" applyFont="1" applyFill="1" applyBorder="1" applyAlignment="1">
      <alignment vertical="center"/>
    </xf>
    <xf numFmtId="171" fontId="12" fillId="0" borderId="0" xfId="5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vertical="center"/>
    </xf>
    <xf numFmtId="0" fontId="16" fillId="0" borderId="0" xfId="16" applyFont="1" applyFill="1" applyAlignment="1">
      <alignment horizontal="center" vertical="center"/>
    </xf>
    <xf numFmtId="171" fontId="12" fillId="0" borderId="4" xfId="5" applyNumberFormat="1" applyFont="1" applyFill="1" applyBorder="1" applyAlignment="1">
      <alignment vertical="center"/>
    </xf>
    <xf numFmtId="0" fontId="25" fillId="0" borderId="0" xfId="11" applyFont="1" applyFill="1" applyAlignment="1">
      <alignment horizontal="center"/>
    </xf>
    <xf numFmtId="0" fontId="25" fillId="0" borderId="0" xfId="11" applyFont="1" applyFill="1" applyAlignment="1">
      <alignment horizontal="center" vertical="center"/>
    </xf>
    <xf numFmtId="0" fontId="25" fillId="0" borderId="0" xfId="11" applyFont="1" applyFill="1" applyAlignment="1">
      <alignment vertical="center"/>
    </xf>
    <xf numFmtId="171" fontId="25" fillId="0" borderId="0" xfId="11" applyNumberFormat="1" applyFont="1" applyFill="1" applyAlignment="1">
      <alignment vertical="center"/>
    </xf>
    <xf numFmtId="37" fontId="12" fillId="0" borderId="1" xfId="11" applyNumberFormat="1" applyFont="1" applyFill="1" applyBorder="1" applyAlignment="1">
      <alignment vertical="center"/>
    </xf>
    <xf numFmtId="0" fontId="25" fillId="0" borderId="1" xfId="11" applyFont="1" applyFill="1" applyBorder="1" applyAlignment="1">
      <alignment horizontal="center"/>
    </xf>
    <xf numFmtId="0" fontId="25" fillId="0" borderId="1" xfId="11" applyFont="1" applyFill="1" applyBorder="1" applyAlignment="1"/>
    <xf numFmtId="171" fontId="25" fillId="0" borderId="1" xfId="11" applyNumberFormat="1" applyFont="1" applyFill="1" applyBorder="1" applyAlignment="1"/>
    <xf numFmtId="171" fontId="25" fillId="0" borderId="0" xfId="11" applyNumberFormat="1" applyFont="1" applyFill="1" applyAlignment="1">
      <alignment horizontal="center" vertical="center"/>
    </xf>
    <xf numFmtId="37" fontId="9" fillId="0" borderId="0" xfId="0" applyNumberFormat="1" applyFont="1" applyFill="1"/>
    <xf numFmtId="37" fontId="15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0" fontId="27" fillId="0" borderId="0" xfId="0" applyFont="1" applyFill="1"/>
    <xf numFmtId="171" fontId="25" fillId="0" borderId="0" xfId="11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Border="1"/>
    <xf numFmtId="0" fontId="9" fillId="0" borderId="0" xfId="0" applyFont="1" applyFill="1" applyAlignment="1">
      <alignment vertical="center"/>
    </xf>
    <xf numFmtId="171" fontId="9" fillId="0" borderId="4" xfId="0" applyNumberFormat="1" applyFont="1" applyFill="1" applyBorder="1"/>
    <xf numFmtId="37" fontId="32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23" applyNumberFormat="1" applyFont="1" applyFill="1" applyAlignment="1">
      <alignment vertical="center"/>
    </xf>
    <xf numFmtId="37" fontId="14" fillId="0" borderId="0" xfId="23" applyNumberFormat="1" applyFont="1" applyFill="1" applyAlignment="1">
      <alignment horizontal="left" vertical="center" indent="1"/>
    </xf>
    <xf numFmtId="37" fontId="14" fillId="0" borderId="0" xfId="23" applyNumberFormat="1" applyFont="1" applyFill="1" applyBorder="1" applyAlignment="1">
      <alignment vertical="center"/>
    </xf>
    <xf numFmtId="37" fontId="14" fillId="0" borderId="0" xfId="23" applyNumberFormat="1" applyFont="1" applyFill="1" applyBorder="1" applyAlignment="1">
      <alignment horizontal="left" vertical="center" indent="3"/>
    </xf>
    <xf numFmtId="37" fontId="14" fillId="0" borderId="0" xfId="23" applyNumberFormat="1" applyFont="1" applyFill="1" applyBorder="1" applyAlignment="1">
      <alignment horizontal="left" vertical="center" indent="5"/>
    </xf>
    <xf numFmtId="37" fontId="14" fillId="0" borderId="0" xfId="23" applyNumberFormat="1" applyFont="1" applyFill="1" applyAlignment="1">
      <alignment horizontal="center" vertical="center"/>
    </xf>
    <xf numFmtId="0" fontId="34" fillId="0" borderId="1" xfId="12" applyFont="1" applyFill="1" applyBorder="1" applyAlignment="1">
      <alignment horizontal="center"/>
    </xf>
    <xf numFmtId="37" fontId="14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vertical="center"/>
    </xf>
    <xf numFmtId="37" fontId="14" fillId="0" borderId="0" xfId="14" applyFont="1" applyFill="1" applyAlignment="1">
      <alignment horizontal="center"/>
    </xf>
    <xf numFmtId="37" fontId="15" fillId="0" borderId="0" xfId="23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3" fontId="31" fillId="0" borderId="0" xfId="0" applyNumberFormat="1" applyFont="1" applyFill="1" applyAlignment="1">
      <alignment vertical="center" wrapText="1"/>
    </xf>
    <xf numFmtId="174" fontId="9" fillId="0" borderId="0" xfId="12" applyNumberFormat="1" applyFont="1" applyFill="1" applyAlignment="1">
      <alignment horizontal="right"/>
    </xf>
    <xf numFmtId="174" fontId="15" fillId="0" borderId="0" xfId="6" applyNumberFormat="1" applyFont="1" applyFill="1" applyAlignment="1">
      <alignment horizontal="right" vertical="center"/>
    </xf>
    <xf numFmtId="174" fontId="15" fillId="0" borderId="1" xfId="24" applyNumberFormat="1" applyFont="1" applyFill="1" applyBorder="1" applyAlignment="1">
      <alignment horizontal="right" vertical="center"/>
    </xf>
    <xf numFmtId="174" fontId="14" fillId="0" borderId="0" xfId="14" applyNumberFormat="1" applyFont="1" applyFill="1" applyAlignment="1">
      <alignment horizontal="center" vertical="center"/>
    </xf>
    <xf numFmtId="174" fontId="15" fillId="0" borderId="0" xfId="14" applyNumberFormat="1" applyFont="1" applyFill="1" applyAlignment="1">
      <alignment horizontal="right" vertical="center"/>
    </xf>
    <xf numFmtId="174" fontId="14" fillId="0" borderId="0" xfId="20" applyNumberFormat="1" applyFont="1" applyFill="1" applyAlignment="1">
      <alignment horizontal="right" vertical="center"/>
    </xf>
    <xf numFmtId="174" fontId="14" fillId="0" borderId="0" xfId="13" applyNumberFormat="1" applyFont="1" applyFill="1" applyAlignment="1">
      <alignment horizontal="right" vertical="center"/>
    </xf>
    <xf numFmtId="174" fontId="14" fillId="0" borderId="0" xfId="8" applyNumberFormat="1" applyFont="1" applyFill="1"/>
    <xf numFmtId="174" fontId="14" fillId="0" borderId="0" xfId="20" applyNumberFormat="1" applyFont="1" applyFill="1" applyBorder="1" applyAlignment="1">
      <alignment horizontal="right" vertical="center"/>
    </xf>
    <xf numFmtId="174" fontId="14" fillId="0" borderId="1" xfId="20" applyNumberFormat="1" applyFont="1" applyFill="1" applyBorder="1" applyAlignment="1">
      <alignment horizontal="right" vertical="center"/>
    </xf>
    <xf numFmtId="174" fontId="14" fillId="0" borderId="0" xfId="1" applyNumberFormat="1" applyFont="1" applyFill="1" applyBorder="1" applyAlignment="1">
      <alignment horizontal="right" vertical="center"/>
    </xf>
    <xf numFmtId="174" fontId="14" fillId="0" borderId="0" xfId="14" applyNumberFormat="1" applyFont="1" applyFill="1" applyAlignment="1">
      <alignment horizontal="right" vertical="center" indent="1"/>
    </xf>
    <xf numFmtId="174" fontId="14" fillId="0" borderId="1" xfId="14" applyNumberFormat="1" applyFont="1" applyFill="1" applyBorder="1" applyAlignment="1">
      <alignment horizontal="center" vertical="center"/>
    </xf>
    <xf numFmtId="174" fontId="14" fillId="0" borderId="0" xfId="14" applyNumberFormat="1" applyFont="1" applyFill="1" applyAlignment="1">
      <alignment horizontal="right" vertical="center"/>
    </xf>
    <xf numFmtId="174" fontId="15" fillId="0" borderId="0" xfId="24" applyNumberFormat="1" applyFont="1" applyFill="1" applyAlignment="1">
      <alignment horizontal="right" vertical="center"/>
    </xf>
    <xf numFmtId="174" fontId="14" fillId="0" borderId="1" xfId="13" applyNumberFormat="1" applyFont="1" applyFill="1" applyBorder="1" applyAlignment="1">
      <alignment horizontal="right" vertical="center"/>
    </xf>
    <xf numFmtId="174" fontId="14" fillId="0" borderId="0" xfId="8" applyNumberFormat="1" applyFont="1" applyFill="1" applyAlignment="1">
      <alignment horizontal="right"/>
    </xf>
    <xf numFmtId="174" fontId="14" fillId="0" borderId="0" xfId="23" applyNumberFormat="1" applyFont="1" applyFill="1" applyBorder="1" applyAlignment="1">
      <alignment horizontal="right" vertical="center"/>
    </xf>
    <xf numFmtId="174" fontId="15" fillId="0" borderId="0" xfId="23" applyNumberFormat="1" applyFont="1" applyFill="1" applyAlignment="1">
      <alignment horizontal="right" vertical="center"/>
    </xf>
    <xf numFmtId="174" fontId="14" fillId="0" borderId="0" xfId="25" applyNumberFormat="1" applyFont="1" applyFill="1" applyAlignment="1">
      <alignment horizontal="right" vertical="center"/>
    </xf>
    <xf numFmtId="174" fontId="14" fillId="0" borderId="1" xfId="23" applyNumberFormat="1" applyFont="1" applyFill="1" applyBorder="1" applyAlignment="1">
      <alignment horizontal="right" vertical="center"/>
    </xf>
    <xf numFmtId="174" fontId="14" fillId="0" borderId="0" xfId="13" applyNumberFormat="1" applyFont="1" applyFill="1" applyBorder="1" applyAlignment="1">
      <alignment horizontal="right" vertical="center"/>
    </xf>
    <xf numFmtId="174" fontId="14" fillId="0" borderId="1" xfId="25" applyNumberFormat="1" applyFont="1" applyFill="1" applyBorder="1" applyAlignment="1">
      <alignment horizontal="right" vertical="center"/>
    </xf>
    <xf numFmtId="174" fontId="14" fillId="0" borderId="4" xfId="13" applyNumberFormat="1" applyFont="1" applyFill="1" applyBorder="1" applyAlignment="1">
      <alignment horizontal="right" vertical="center"/>
    </xf>
    <xf numFmtId="174" fontId="15" fillId="0" borderId="0" xfId="24" applyNumberFormat="1" applyFont="1" applyFill="1" applyBorder="1" applyAlignment="1">
      <alignment horizontal="right" vertical="center"/>
    </xf>
    <xf numFmtId="174" fontId="15" fillId="0" borderId="0" xfId="8" applyNumberFormat="1" applyFont="1" applyFill="1" applyAlignment="1">
      <alignment horizontal="right" vertical="center"/>
    </xf>
    <xf numFmtId="174" fontId="14" fillId="0" borderId="0" xfId="8" applyNumberFormat="1" applyFont="1" applyFill="1" applyAlignment="1">
      <alignment horizontal="right" vertical="center"/>
    </xf>
    <xf numFmtId="174" fontId="14" fillId="0" borderId="0" xfId="25" applyNumberFormat="1" applyFont="1" applyFill="1" applyAlignment="1">
      <alignment horizontal="right"/>
    </xf>
    <xf numFmtId="37" fontId="15" fillId="0" borderId="0" xfId="23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171" fontId="9" fillId="0" borderId="1" xfId="0" applyNumberFormat="1" applyFont="1" applyFill="1" applyBorder="1" applyAlignment="1">
      <alignment horizontal="right"/>
    </xf>
    <xf numFmtId="171" fontId="9" fillId="0" borderId="0" xfId="11" applyNumberFormat="1" applyFont="1" applyFill="1" applyBorder="1" applyAlignment="1">
      <alignment horizontal="right"/>
    </xf>
    <xf numFmtId="37" fontId="15" fillId="0" borderId="0" xfId="23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37" fontId="15" fillId="0" borderId="0" xfId="23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171" fontId="15" fillId="0" borderId="0" xfId="6" applyNumberFormat="1" applyFont="1" applyFill="1" applyBorder="1" applyAlignment="1">
      <alignment horizontal="right" vertical="center"/>
    </xf>
    <xf numFmtId="37" fontId="15" fillId="0" borderId="0" xfId="11" applyNumberFormat="1" applyFont="1" applyFill="1" applyBorder="1" applyAlignment="1">
      <alignment horizontal="center"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37" fontId="14" fillId="0" borderId="1" xfId="11" applyNumberFormat="1" applyFont="1" applyFill="1" applyBorder="1" applyAlignment="1">
      <alignment vertical="center"/>
    </xf>
    <xf numFmtId="37" fontId="15" fillId="0" borderId="0" xfId="11" applyNumberFormat="1" applyFont="1" applyFill="1" applyAlignment="1">
      <alignment vertical="center"/>
    </xf>
    <xf numFmtId="0" fontId="15" fillId="0" borderId="1" xfId="17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6" fillId="0" borderId="0" xfId="16" applyFont="1" applyFill="1" applyAlignment="1">
      <alignment horizontal="left" vertical="center"/>
    </xf>
    <xf numFmtId="0" fontId="12" fillId="0" borderId="0" xfId="16" applyFont="1" applyFill="1" applyAlignment="1">
      <alignment horizontal="left" vertical="center"/>
    </xf>
    <xf numFmtId="0" fontId="16" fillId="0" borderId="0" xfId="2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6" fillId="0" borderId="5" xfId="0" applyNumberFormat="1" applyFont="1" applyFill="1" applyBorder="1" applyAlignment="1">
      <alignment horizontal="center" vertical="center"/>
    </xf>
    <xf numFmtId="0" fontId="16" fillId="0" borderId="1" xfId="17" applyFont="1" applyFill="1" applyBorder="1" applyAlignment="1">
      <alignment vertical="center"/>
    </xf>
    <xf numFmtId="171" fontId="25" fillId="0" borderId="0" xfId="11" applyNumberFormat="1" applyFont="1" applyFill="1" applyAlignment="1">
      <alignment horizontal="center"/>
    </xf>
    <xf numFmtId="171" fontId="25" fillId="0" borderId="0" xfId="11" applyNumberFormat="1" applyFont="1" applyFill="1" applyAlignment="1">
      <alignment horizontal="center" vertical="center"/>
    </xf>
    <xf numFmtId="171" fontId="16" fillId="0" borderId="1" xfId="11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horizontal="center"/>
    </xf>
    <xf numFmtId="0" fontId="25" fillId="0" borderId="0" xfId="11" applyFont="1" applyFill="1" applyAlignment="1">
      <alignment horizontal="center" vertical="center"/>
    </xf>
    <xf numFmtId="37" fontId="14" fillId="0" borderId="0" xfId="14" applyFont="1" applyFill="1" applyAlignment="1">
      <alignment horizontal="center"/>
    </xf>
    <xf numFmtId="37" fontId="15" fillId="0" borderId="0" xfId="23" applyNumberFormat="1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37" fontId="5" fillId="0" borderId="0" xfId="14" applyFont="1" applyFill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37" fontId="5" fillId="0" borderId="0" xfId="14" applyFont="1" applyFill="1" applyAlignment="1">
      <alignment horizont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1" applyNumberFormat="1" applyFont="1" applyFill="1" applyAlignment="1">
      <alignment vertical="center"/>
    </xf>
    <xf numFmtId="37" fontId="8" fillId="0" borderId="0" xfId="15" applyNumberFormat="1" applyFont="1" applyFill="1" applyAlignment="1">
      <alignment horizontal="center" vertical="center"/>
    </xf>
  </cellXfs>
  <cellStyles count="26">
    <cellStyle name="Comma" xfId="1" builtinId="3"/>
    <cellStyle name="Comma 2" xfId="2"/>
    <cellStyle name="Comma 7" xfId="3"/>
    <cellStyle name="Comma 7 2" xfId="25"/>
    <cellStyle name="Comma 9" xfId="4"/>
    <cellStyle name="Comma_Sheet3" xfId="5"/>
    <cellStyle name="Currency 2" xfId="6"/>
    <cellStyle name="Currency 2 2" xfId="24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AYCAL54Q1-V1 2" xfId="23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iripunt\Documents\PTSEC57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da%20sirilertporn\Desktop\Phatra%20Securities_Dec255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เดือน"/>
      <sheetName val="งบกำไรขาดทุน"/>
      <sheetName val="ส่วนของผู้ถือหุ้น"/>
      <sheetName val="งบกระแสเงินสด"/>
    </sheetNames>
    <sheetDataSet>
      <sheetData sheetId="0">
        <row r="8">
          <cell r="F8">
            <v>842022875</v>
          </cell>
        </row>
      </sheetData>
      <sheetData sheetId="1"/>
      <sheetData sheetId="2">
        <row r="25">
          <cell r="D25">
            <v>1016638324</v>
          </cell>
        </row>
        <row r="27">
          <cell r="D27">
            <v>811118012</v>
          </cell>
        </row>
        <row r="47">
          <cell r="D47">
            <v>-188999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3-5"/>
      <sheetName val="งบกำไรขาดทุน 6-7"/>
      <sheetName val="ส่วนของผู้ถือหุ้น"/>
      <sheetName val="ส่วนของผู้ถือหุ้น 8"/>
      <sheetName val="งบกระแสเงินสด"/>
      <sheetName val="9-12"/>
    </sheetNames>
    <sheetDataSet>
      <sheetData sheetId="0">
        <row r="9">
          <cell r="F9">
            <v>1571227881</v>
          </cell>
        </row>
      </sheetData>
      <sheetData sheetId="1">
        <row r="29">
          <cell r="D29">
            <v>1318847306</v>
          </cell>
        </row>
      </sheetData>
      <sheetData sheetId="2"/>
      <sheetData sheetId="3">
        <row r="30">
          <cell r="A30" t="str">
            <v>หมายเหตุประกอบงบการเงินเป็นส่วนหนึ่งของงบการเงินนี้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zoomScaleNormal="100" workbookViewId="0">
      <selection sqref="A1:F1"/>
    </sheetView>
  </sheetViews>
  <sheetFormatPr defaultRowHeight="21.75" customHeight="1" x14ac:dyDescent="0.45"/>
  <cols>
    <col min="1" max="1" width="39.625" style="3" customWidth="1"/>
    <col min="2" max="2" width="7.875" style="98" customWidth="1"/>
    <col min="3" max="3" width="1.125" style="98" customWidth="1"/>
    <col min="4" max="4" width="13.625" style="110" customWidth="1"/>
    <col min="5" max="5" width="1.125" style="98" customWidth="1"/>
    <col min="6" max="6" width="13.625" style="110" customWidth="1"/>
    <col min="7" max="235" width="9" style="3"/>
    <col min="236" max="236" width="44.125" style="3" customWidth="1"/>
    <col min="237" max="237" width="9.125" style="3" customWidth="1"/>
    <col min="238" max="238" width="0.75" style="3" customWidth="1"/>
    <col min="239" max="239" width="13.25" style="3" bestFit="1" customWidth="1"/>
    <col min="240" max="240" width="1.625" style="3" customWidth="1"/>
    <col min="241" max="241" width="12.625" style="3" customWidth="1"/>
    <col min="242" max="242" width="0.875" style="3" customWidth="1"/>
    <col min="243" max="243" width="13.625" style="3" bestFit="1" customWidth="1"/>
    <col min="244" max="244" width="10.75" style="3" bestFit="1" customWidth="1"/>
    <col min="245" max="245" width="8.125" style="3" customWidth="1"/>
    <col min="246" max="246" width="9" style="3"/>
    <col min="247" max="247" width="9.5" style="3" bestFit="1" customWidth="1"/>
    <col min="248" max="16384" width="9" style="3"/>
  </cols>
  <sheetData>
    <row r="1" spans="1:7" ht="21.75" customHeight="1" x14ac:dyDescent="0.45">
      <c r="A1" s="294" t="s">
        <v>0</v>
      </c>
      <c r="B1" s="294"/>
      <c r="C1" s="294"/>
      <c r="D1" s="294"/>
      <c r="E1" s="294"/>
      <c r="F1" s="294"/>
    </row>
    <row r="2" spans="1:7" ht="21.75" customHeight="1" x14ac:dyDescent="0.45">
      <c r="A2" s="294" t="s">
        <v>1</v>
      </c>
      <c r="B2" s="294"/>
      <c r="C2" s="294"/>
      <c r="D2" s="294"/>
      <c r="E2" s="294"/>
      <c r="F2" s="294"/>
    </row>
    <row r="3" spans="1:7" ht="21.75" customHeight="1" x14ac:dyDescent="0.45">
      <c r="A3" s="105" t="s">
        <v>223</v>
      </c>
      <c r="B3" s="105"/>
      <c r="C3" s="105"/>
      <c r="D3" s="99"/>
      <c r="E3" s="105"/>
      <c r="F3" s="99"/>
    </row>
    <row r="4" spans="1:7" ht="21.75" customHeight="1" x14ac:dyDescent="0.45">
      <c r="A4" s="85"/>
      <c r="B4" s="225"/>
      <c r="C4" s="225"/>
      <c r="D4" s="109"/>
      <c r="E4" s="225"/>
      <c r="F4" s="108"/>
    </row>
    <row r="5" spans="1:7" ht="21.75" customHeight="1" x14ac:dyDescent="0.45">
      <c r="A5" s="85"/>
      <c r="B5" s="86"/>
      <c r="C5" s="86"/>
      <c r="D5" s="106" t="s">
        <v>224</v>
      </c>
      <c r="E5" s="87"/>
      <c r="F5" s="106" t="s">
        <v>135</v>
      </c>
    </row>
    <row r="6" spans="1:7" ht="21.75" customHeight="1" x14ac:dyDescent="0.45">
      <c r="A6" s="85"/>
      <c r="B6" s="119" t="s">
        <v>3</v>
      </c>
      <c r="C6" s="86"/>
      <c r="D6" s="120" t="s">
        <v>136</v>
      </c>
      <c r="E6" s="87"/>
      <c r="F6" s="120" t="s">
        <v>136</v>
      </c>
    </row>
    <row r="7" spans="1:7" ht="21.75" customHeight="1" x14ac:dyDescent="0.45">
      <c r="A7" s="223" t="s">
        <v>4</v>
      </c>
      <c r="B7" s="3"/>
      <c r="C7" s="86"/>
      <c r="D7" s="107"/>
      <c r="E7" s="86"/>
      <c r="F7" s="108"/>
    </row>
    <row r="8" spans="1:7" ht="8.1" customHeight="1" x14ac:dyDescent="0.45">
      <c r="A8" s="90"/>
      <c r="B8" s="225"/>
      <c r="C8" s="225"/>
      <c r="D8" s="108"/>
      <c r="E8" s="225"/>
      <c r="F8" s="114"/>
    </row>
    <row r="9" spans="1:7" ht="21.75" customHeight="1" x14ac:dyDescent="0.45">
      <c r="A9" s="88" t="s">
        <v>5</v>
      </c>
      <c r="B9" s="225">
        <v>6</v>
      </c>
      <c r="C9" s="225"/>
      <c r="D9" s="112">
        <v>890401112</v>
      </c>
      <c r="E9" s="225"/>
      <c r="F9" s="112">
        <v>781258126</v>
      </c>
    </row>
    <row r="10" spans="1:7" ht="21.75" customHeight="1" x14ac:dyDescent="0.45">
      <c r="A10" s="88" t="s">
        <v>6</v>
      </c>
      <c r="B10" s="225">
        <v>7</v>
      </c>
      <c r="C10" s="225"/>
      <c r="D10" s="113">
        <v>629469377</v>
      </c>
      <c r="E10" s="225"/>
      <c r="F10" s="113">
        <v>1019568371</v>
      </c>
      <c r="G10" s="222"/>
    </row>
    <row r="11" spans="1:7" ht="21.75" customHeight="1" x14ac:dyDescent="0.45">
      <c r="A11" s="88" t="s">
        <v>7</v>
      </c>
      <c r="B11" s="225">
        <v>8</v>
      </c>
      <c r="C11" s="225"/>
      <c r="D11" s="113">
        <v>7602021189</v>
      </c>
      <c r="E11" s="225"/>
      <c r="F11" s="113">
        <v>14279008080</v>
      </c>
      <c r="G11" s="222"/>
    </row>
    <row r="12" spans="1:7" ht="21.75" customHeight="1" x14ac:dyDescent="0.45">
      <c r="A12" s="88" t="s">
        <v>8</v>
      </c>
      <c r="B12" s="225">
        <v>9</v>
      </c>
      <c r="C12" s="225"/>
      <c r="D12" s="113">
        <v>52854644</v>
      </c>
      <c r="E12" s="225"/>
      <c r="F12" s="113">
        <v>81094811</v>
      </c>
      <c r="G12" s="222"/>
    </row>
    <row r="13" spans="1:7" ht="21.75" customHeight="1" x14ac:dyDescent="0.45">
      <c r="A13" s="88" t="s">
        <v>9</v>
      </c>
      <c r="B13" s="225">
        <v>10</v>
      </c>
      <c r="C13" s="225"/>
      <c r="D13" s="113">
        <v>11574349389</v>
      </c>
      <c r="E13" s="225"/>
      <c r="F13" s="113">
        <v>4023520775</v>
      </c>
      <c r="G13" s="222"/>
    </row>
    <row r="14" spans="1:7" ht="21.75" customHeight="1" x14ac:dyDescent="0.45">
      <c r="A14" s="88" t="s">
        <v>10</v>
      </c>
      <c r="B14" s="225">
        <v>11</v>
      </c>
      <c r="C14" s="225"/>
      <c r="D14" s="113">
        <v>120462159</v>
      </c>
      <c r="E14" s="225"/>
      <c r="F14" s="113">
        <v>390854175</v>
      </c>
      <c r="G14" s="222"/>
    </row>
    <row r="15" spans="1:7" ht="21.75" customHeight="1" x14ac:dyDescent="0.45">
      <c r="A15" s="88" t="s">
        <v>11</v>
      </c>
      <c r="B15" s="225">
        <v>30</v>
      </c>
      <c r="C15" s="225"/>
      <c r="D15" s="113">
        <v>5832322</v>
      </c>
      <c r="E15" s="225"/>
      <c r="F15" s="113">
        <v>1466386</v>
      </c>
      <c r="G15" s="222"/>
    </row>
    <row r="16" spans="1:7" ht="21.75" customHeight="1" x14ac:dyDescent="0.45">
      <c r="A16" s="88" t="s">
        <v>12</v>
      </c>
      <c r="B16" s="225">
        <v>12</v>
      </c>
      <c r="C16" s="225"/>
      <c r="D16" s="113">
        <v>223180798</v>
      </c>
      <c r="E16" s="225"/>
      <c r="F16" s="113">
        <v>240591876</v>
      </c>
      <c r="G16" s="222"/>
    </row>
    <row r="17" spans="1:7" ht="21.75" customHeight="1" x14ac:dyDescent="0.45">
      <c r="A17" s="88" t="s">
        <v>13</v>
      </c>
      <c r="B17" s="225">
        <v>13</v>
      </c>
      <c r="C17" s="225"/>
      <c r="D17" s="113">
        <v>61351014</v>
      </c>
      <c r="E17" s="225"/>
      <c r="F17" s="113">
        <v>46552910</v>
      </c>
      <c r="G17" s="222"/>
    </row>
    <row r="18" spans="1:7" ht="21.75" customHeight="1" x14ac:dyDescent="0.45">
      <c r="A18" s="88" t="s">
        <v>14</v>
      </c>
      <c r="B18" s="225">
        <v>14</v>
      </c>
      <c r="C18" s="225"/>
      <c r="D18" s="121">
        <v>345868423</v>
      </c>
      <c r="E18" s="225"/>
      <c r="F18" s="121">
        <v>257863423</v>
      </c>
      <c r="G18" s="222"/>
    </row>
    <row r="19" spans="1:7" ht="8.1" customHeight="1" x14ac:dyDescent="0.45">
      <c r="A19" s="90"/>
      <c r="B19" s="225"/>
      <c r="C19" s="225"/>
      <c r="D19" s="114"/>
      <c r="E19" s="225"/>
      <c r="F19" s="114"/>
    </row>
    <row r="20" spans="1:7" ht="21.75" customHeight="1" thickBot="1" x14ac:dyDescent="0.5">
      <c r="A20" s="223" t="s">
        <v>15</v>
      </c>
      <c r="B20" s="225"/>
      <c r="C20" s="225"/>
      <c r="D20" s="118">
        <f>SUM(D9:D18)</f>
        <v>21505790427</v>
      </c>
      <c r="E20" s="225"/>
      <c r="F20" s="118">
        <f>SUM(F9:F18)</f>
        <v>21121778933</v>
      </c>
    </row>
    <row r="21" spans="1:7" ht="21.75" customHeight="1" thickTop="1" x14ac:dyDescent="0.45">
      <c r="A21" s="90"/>
      <c r="B21" s="225"/>
      <c r="C21" s="225"/>
      <c r="D21" s="108"/>
      <c r="E21" s="225"/>
      <c r="F21" s="108"/>
    </row>
    <row r="22" spans="1:7" ht="21.75" customHeight="1" x14ac:dyDescent="0.45">
      <c r="A22" s="91"/>
      <c r="B22" s="92"/>
      <c r="C22" s="92"/>
      <c r="D22" s="109"/>
      <c r="E22" s="92"/>
      <c r="F22" s="109"/>
    </row>
    <row r="23" spans="1:7" ht="21.75" customHeight="1" x14ac:dyDescent="0.45">
      <c r="A23" s="91"/>
      <c r="B23" s="92"/>
      <c r="C23" s="92"/>
      <c r="D23" s="109"/>
      <c r="E23" s="92"/>
      <c r="F23" s="114"/>
    </row>
    <row r="24" spans="1:7" ht="21.75" customHeight="1" x14ac:dyDescent="0.45">
      <c r="A24" s="91"/>
      <c r="B24" s="92"/>
      <c r="C24" s="92"/>
      <c r="D24" s="109"/>
      <c r="E24" s="92"/>
      <c r="F24" s="114"/>
    </row>
    <row r="25" spans="1:7" ht="21.75" customHeight="1" x14ac:dyDescent="0.45">
      <c r="A25" s="91"/>
      <c r="B25" s="92"/>
      <c r="C25" s="92"/>
      <c r="D25" s="109"/>
      <c r="E25" s="92"/>
      <c r="F25" s="114"/>
    </row>
    <row r="26" spans="1:7" ht="21.75" customHeight="1" x14ac:dyDescent="0.45">
      <c r="A26" s="91"/>
      <c r="B26" s="92"/>
      <c r="C26" s="92"/>
      <c r="D26" s="109"/>
      <c r="E26" s="92"/>
      <c r="F26" s="114"/>
    </row>
    <row r="27" spans="1:7" ht="21.75" customHeight="1" x14ac:dyDescent="0.45">
      <c r="A27" s="93"/>
      <c r="B27" s="92"/>
      <c r="C27" s="92"/>
      <c r="D27" s="109"/>
      <c r="E27" s="92"/>
      <c r="F27" s="114"/>
    </row>
    <row r="31" spans="1:7" ht="21.75" customHeight="1" x14ac:dyDescent="0.45">
      <c r="A31" s="226"/>
      <c r="B31" s="92"/>
      <c r="C31" s="92"/>
      <c r="D31" s="109"/>
      <c r="E31" s="92"/>
      <c r="F31" s="115"/>
    </row>
    <row r="32" spans="1:7" ht="21.75" customHeight="1" x14ac:dyDescent="0.45">
      <c r="A32" s="224" t="s">
        <v>17</v>
      </c>
      <c r="B32" s="292" t="s">
        <v>17</v>
      </c>
      <c r="C32" s="292"/>
      <c r="D32" s="292"/>
      <c r="E32" s="292"/>
      <c r="F32" s="292"/>
    </row>
    <row r="33" spans="1:6" ht="21.75" customHeight="1" x14ac:dyDescent="0.45">
      <c r="A33" s="225" t="s">
        <v>226</v>
      </c>
      <c r="B33" s="293" t="s">
        <v>19</v>
      </c>
      <c r="C33" s="293"/>
      <c r="D33" s="293"/>
      <c r="E33" s="293"/>
      <c r="F33" s="293"/>
    </row>
    <row r="34" spans="1:6" ht="21.75" customHeight="1" x14ac:dyDescent="0.45">
      <c r="A34" s="225" t="s">
        <v>20</v>
      </c>
      <c r="B34" s="293" t="s">
        <v>20</v>
      </c>
      <c r="C34" s="293"/>
      <c r="D34" s="293"/>
      <c r="E34" s="293"/>
      <c r="F34" s="293"/>
    </row>
    <row r="35" spans="1:6" ht="21.75" customHeight="1" x14ac:dyDescent="0.45">
      <c r="A35" s="235"/>
      <c r="B35" s="235"/>
      <c r="C35" s="235"/>
      <c r="D35" s="235"/>
      <c r="E35" s="235"/>
      <c r="F35" s="235"/>
    </row>
    <row r="36" spans="1:6" ht="21.75" customHeight="1" x14ac:dyDescent="0.45">
      <c r="A36" s="235"/>
      <c r="B36" s="235"/>
      <c r="C36" s="235"/>
      <c r="D36" s="235"/>
      <c r="E36" s="235"/>
      <c r="F36" s="235"/>
    </row>
    <row r="37" spans="1:6" ht="19.5" customHeight="1" x14ac:dyDescent="0.45">
      <c r="A37" s="225"/>
      <c r="B37" s="225"/>
      <c r="C37" s="225"/>
      <c r="D37" s="225"/>
      <c r="E37" s="225"/>
      <c r="F37" s="225"/>
    </row>
    <row r="38" spans="1:6" ht="21.95" customHeight="1" x14ac:dyDescent="0.45">
      <c r="A38" s="295" t="s">
        <v>16</v>
      </c>
      <c r="B38" s="295"/>
      <c r="C38" s="295"/>
      <c r="D38" s="295"/>
      <c r="E38" s="122"/>
      <c r="F38" s="122"/>
    </row>
    <row r="39" spans="1:6" ht="21.75" customHeight="1" x14ac:dyDescent="0.45">
      <c r="A39" s="294" t="s">
        <v>0</v>
      </c>
      <c r="B39" s="294"/>
      <c r="C39" s="294"/>
      <c r="D39" s="294"/>
      <c r="E39" s="294"/>
      <c r="F39" s="294"/>
    </row>
    <row r="40" spans="1:6" ht="21.75" customHeight="1" x14ac:dyDescent="0.45">
      <c r="A40" s="294" t="s">
        <v>137</v>
      </c>
      <c r="B40" s="294"/>
      <c r="C40" s="294"/>
      <c r="D40" s="294"/>
      <c r="E40" s="294"/>
      <c r="F40" s="294"/>
    </row>
    <row r="41" spans="1:6" ht="21.75" customHeight="1" x14ac:dyDescent="0.45">
      <c r="A41" s="105" t="s">
        <v>223</v>
      </c>
      <c r="B41" s="105"/>
      <c r="C41" s="105"/>
      <c r="D41" s="99"/>
      <c r="E41" s="105"/>
      <c r="F41" s="99"/>
    </row>
    <row r="42" spans="1:6" ht="21.75" customHeight="1" x14ac:dyDescent="0.45">
      <c r="A42" s="85"/>
      <c r="B42" s="225"/>
      <c r="C42" s="225"/>
      <c r="D42" s="109"/>
      <c r="E42" s="225"/>
      <c r="F42" s="108"/>
    </row>
    <row r="43" spans="1:6" ht="21.75" customHeight="1" x14ac:dyDescent="0.45">
      <c r="A43" s="85"/>
      <c r="B43" s="86"/>
      <c r="C43" s="86"/>
      <c r="D43" s="106" t="s">
        <v>224</v>
      </c>
      <c r="E43" s="87"/>
      <c r="F43" s="106" t="s">
        <v>135</v>
      </c>
    </row>
    <row r="44" spans="1:6" ht="21.75" customHeight="1" x14ac:dyDescent="0.45">
      <c r="A44" s="85"/>
      <c r="B44" s="119" t="s">
        <v>3</v>
      </c>
      <c r="C44" s="86"/>
      <c r="D44" s="120" t="s">
        <v>136</v>
      </c>
      <c r="E44" s="87"/>
      <c r="F44" s="120" t="s">
        <v>136</v>
      </c>
    </row>
    <row r="45" spans="1:6" ht="21.75" customHeight="1" x14ac:dyDescent="0.45">
      <c r="A45" s="85"/>
      <c r="B45" s="288"/>
      <c r="C45" s="86"/>
      <c r="D45" s="289"/>
      <c r="E45" s="87"/>
      <c r="F45" s="289"/>
    </row>
    <row r="46" spans="1:6" ht="21.75" customHeight="1" x14ac:dyDescent="0.45">
      <c r="A46" s="223" t="s">
        <v>21</v>
      </c>
      <c r="B46" s="86"/>
      <c r="C46" s="86"/>
      <c r="D46" s="107"/>
      <c r="E46" s="86"/>
      <c r="F46" s="108"/>
    </row>
    <row r="47" spans="1:6" ht="8.1" customHeight="1" x14ac:dyDescent="0.45">
      <c r="A47" s="223"/>
      <c r="B47" s="86"/>
      <c r="C47" s="86"/>
      <c r="D47" s="107"/>
      <c r="E47" s="86"/>
      <c r="F47" s="108"/>
    </row>
    <row r="48" spans="1:6" ht="21.75" customHeight="1" x14ac:dyDescent="0.45">
      <c r="A48" s="96" t="s">
        <v>22</v>
      </c>
      <c r="B48" s="225"/>
      <c r="C48" s="225"/>
      <c r="D48" s="108"/>
      <c r="E48" s="225"/>
      <c r="F48" s="108"/>
    </row>
    <row r="49" spans="1:7" ht="8.1" customHeight="1" x14ac:dyDescent="0.45">
      <c r="A49" s="223"/>
      <c r="B49" s="86"/>
      <c r="C49" s="86"/>
      <c r="D49" s="107"/>
      <c r="E49" s="86"/>
      <c r="F49" s="108"/>
    </row>
    <row r="50" spans="1:7" ht="21.75" customHeight="1" x14ac:dyDescent="0.45">
      <c r="A50" s="85" t="s">
        <v>211</v>
      </c>
      <c r="B50" s="234">
        <v>30</v>
      </c>
      <c r="C50" s="86"/>
      <c r="D50" s="116">
        <v>3500000000</v>
      </c>
      <c r="E50" s="86"/>
      <c r="F50" s="116">
        <v>1400000000</v>
      </c>
    </row>
    <row r="51" spans="1:7" ht="21.75" customHeight="1" x14ac:dyDescent="0.45">
      <c r="A51" s="85" t="s">
        <v>162</v>
      </c>
      <c r="B51" s="225">
        <v>15</v>
      </c>
      <c r="C51" s="225"/>
      <c r="D51" s="116">
        <v>370000000</v>
      </c>
      <c r="E51" s="225"/>
      <c r="F51" s="116">
        <v>270000000</v>
      </c>
      <c r="G51" s="222"/>
    </row>
    <row r="52" spans="1:7" ht="21.75" customHeight="1" x14ac:dyDescent="0.45">
      <c r="A52" s="85" t="s">
        <v>23</v>
      </c>
      <c r="B52" s="225">
        <v>16</v>
      </c>
      <c r="C52" s="225"/>
      <c r="D52" s="108">
        <v>2885681137</v>
      </c>
      <c r="E52" s="225"/>
      <c r="F52" s="108">
        <v>1091423884</v>
      </c>
      <c r="G52" s="222"/>
    </row>
    <row r="53" spans="1:7" ht="21.75" customHeight="1" x14ac:dyDescent="0.45">
      <c r="A53" s="85" t="s">
        <v>24</v>
      </c>
      <c r="B53" s="225">
        <v>17</v>
      </c>
      <c r="C53" s="225"/>
      <c r="D53" s="108">
        <v>4382762261</v>
      </c>
      <c r="E53" s="225"/>
      <c r="F53" s="108">
        <v>9620906964</v>
      </c>
      <c r="G53" s="222"/>
    </row>
    <row r="54" spans="1:7" ht="21.75" customHeight="1" x14ac:dyDescent="0.45">
      <c r="A54" s="85" t="s">
        <v>25</v>
      </c>
      <c r="B54" s="225">
        <v>30</v>
      </c>
      <c r="C54" s="225"/>
      <c r="D54" s="108">
        <v>8928779</v>
      </c>
      <c r="E54" s="225"/>
      <c r="F54" s="108">
        <v>23602381</v>
      </c>
      <c r="G54" s="222"/>
    </row>
    <row r="55" spans="1:7" ht="21.75" customHeight="1" x14ac:dyDescent="0.45">
      <c r="A55" s="85" t="s">
        <v>26</v>
      </c>
      <c r="B55" s="225">
        <v>9</v>
      </c>
      <c r="C55" s="225"/>
      <c r="D55" s="108">
        <v>618143128</v>
      </c>
      <c r="E55" s="225"/>
      <c r="F55" s="108">
        <v>274624468</v>
      </c>
      <c r="G55" s="222"/>
    </row>
    <row r="56" spans="1:7" ht="21.75" customHeight="1" x14ac:dyDescent="0.45">
      <c r="A56" s="85" t="s">
        <v>27</v>
      </c>
      <c r="B56" s="225">
        <v>18</v>
      </c>
      <c r="C56" s="225"/>
      <c r="D56" s="108">
        <v>3107652059</v>
      </c>
      <c r="E56" s="225"/>
      <c r="F56" s="108">
        <v>1659837542</v>
      </c>
      <c r="G56" s="222"/>
    </row>
    <row r="57" spans="1:7" ht="21.75" customHeight="1" x14ac:dyDescent="0.45">
      <c r="A57" s="85" t="s">
        <v>28</v>
      </c>
      <c r="B57" s="225">
        <v>19</v>
      </c>
      <c r="C57" s="225"/>
      <c r="D57" s="108">
        <v>111118360</v>
      </c>
      <c r="E57" s="225"/>
      <c r="F57" s="108">
        <v>94501627</v>
      </c>
      <c r="G57" s="222"/>
    </row>
    <row r="58" spans="1:7" ht="21.75" customHeight="1" x14ac:dyDescent="0.45">
      <c r="A58" s="85" t="s">
        <v>29</v>
      </c>
      <c r="B58" s="225">
        <v>20</v>
      </c>
      <c r="C58" s="225"/>
      <c r="D58" s="116">
        <v>22782209</v>
      </c>
      <c r="E58" s="225"/>
      <c r="F58" s="116">
        <v>77985090</v>
      </c>
      <c r="G58" s="222"/>
    </row>
    <row r="59" spans="1:7" ht="21.75" customHeight="1" x14ac:dyDescent="0.45">
      <c r="A59" s="85" t="s">
        <v>30</v>
      </c>
      <c r="B59" s="225"/>
      <c r="C59" s="225"/>
      <c r="D59" s="108">
        <v>76549079</v>
      </c>
      <c r="E59" s="225"/>
      <c r="F59" s="108">
        <v>51977949</v>
      </c>
    </row>
    <row r="60" spans="1:7" ht="21.75" customHeight="1" x14ac:dyDescent="0.45">
      <c r="A60" s="85" t="s">
        <v>31</v>
      </c>
      <c r="B60" s="225"/>
      <c r="C60" s="225"/>
      <c r="D60" s="108">
        <v>535986491</v>
      </c>
      <c r="E60" s="225"/>
      <c r="F60" s="108">
        <v>470949899</v>
      </c>
    </row>
    <row r="61" spans="1:7" ht="21.75" customHeight="1" x14ac:dyDescent="0.45">
      <c r="A61" s="85" t="s">
        <v>32</v>
      </c>
      <c r="B61" s="225">
        <v>21</v>
      </c>
      <c r="C61" s="225"/>
      <c r="D61" s="117">
        <v>86726746</v>
      </c>
      <c r="E61" s="225"/>
      <c r="F61" s="117">
        <v>79115820</v>
      </c>
      <c r="G61" s="222"/>
    </row>
    <row r="62" spans="1:7" ht="8.1" customHeight="1" x14ac:dyDescent="0.45">
      <c r="A62" s="223"/>
      <c r="B62" s="86"/>
      <c r="C62" s="86"/>
      <c r="D62" s="109"/>
      <c r="E62" s="86"/>
      <c r="F62" s="109"/>
    </row>
    <row r="63" spans="1:7" ht="21.75" customHeight="1" x14ac:dyDescent="0.45">
      <c r="A63" s="96" t="s">
        <v>33</v>
      </c>
      <c r="B63" s="225"/>
      <c r="C63" s="225"/>
      <c r="D63" s="117">
        <f>SUM(D50:D61)</f>
        <v>15706330249</v>
      </c>
      <c r="E63" s="225"/>
      <c r="F63" s="117">
        <f>SUM(F50:F61)</f>
        <v>15114925624</v>
      </c>
    </row>
    <row r="64" spans="1:7" ht="21.75" customHeight="1" x14ac:dyDescent="0.45">
      <c r="A64" s="90"/>
      <c r="B64" s="225"/>
      <c r="C64" s="225"/>
      <c r="D64" s="108"/>
      <c r="E64" s="225"/>
      <c r="F64" s="108"/>
    </row>
    <row r="65" spans="1:6" ht="21.75" customHeight="1" x14ac:dyDescent="0.45">
      <c r="A65" s="90"/>
      <c r="B65" s="225"/>
      <c r="C65" s="225"/>
      <c r="D65" s="108"/>
      <c r="E65" s="225"/>
      <c r="F65" s="108"/>
    </row>
    <row r="66" spans="1:6" ht="21.75" customHeight="1" x14ac:dyDescent="0.45">
      <c r="A66" s="90"/>
      <c r="B66" s="225"/>
      <c r="C66" s="225"/>
      <c r="D66" s="108"/>
      <c r="E66" s="225"/>
      <c r="F66" s="108"/>
    </row>
    <row r="67" spans="1:6" ht="21.75" customHeight="1" x14ac:dyDescent="0.45">
      <c r="A67" s="90"/>
      <c r="B67" s="225"/>
      <c r="C67" s="225"/>
      <c r="D67" s="108"/>
      <c r="E67" s="225"/>
      <c r="F67" s="108"/>
    </row>
    <row r="68" spans="1:6" ht="21.75" customHeight="1" x14ac:dyDescent="0.45">
      <c r="A68" s="90"/>
      <c r="B68" s="225"/>
      <c r="C68" s="225"/>
      <c r="D68" s="108"/>
      <c r="E68" s="225"/>
      <c r="F68" s="108"/>
    </row>
    <row r="69" spans="1:6" ht="21.75" customHeight="1" x14ac:dyDescent="0.45">
      <c r="A69" s="90"/>
      <c r="B69" s="229"/>
      <c r="C69" s="229"/>
      <c r="D69" s="108"/>
      <c r="E69" s="229"/>
      <c r="F69" s="108"/>
    </row>
    <row r="70" spans="1:6" ht="21.75" customHeight="1" x14ac:dyDescent="0.45">
      <c r="A70" s="90"/>
      <c r="B70" s="225"/>
      <c r="C70" s="225"/>
      <c r="D70" s="108"/>
      <c r="E70" s="225"/>
      <c r="F70" s="108"/>
    </row>
    <row r="71" spans="1:6" ht="21.75" customHeight="1" x14ac:dyDescent="0.45">
      <c r="A71" s="224" t="s">
        <v>17</v>
      </c>
      <c r="B71" s="292" t="s">
        <v>17</v>
      </c>
      <c r="C71" s="292"/>
      <c r="D71" s="292"/>
      <c r="E71" s="292"/>
      <c r="F71" s="292"/>
    </row>
    <row r="72" spans="1:6" ht="21.75" customHeight="1" x14ac:dyDescent="0.45">
      <c r="A72" s="225" t="s">
        <v>226</v>
      </c>
      <c r="B72" s="293" t="s">
        <v>19</v>
      </c>
      <c r="C72" s="293"/>
      <c r="D72" s="293"/>
      <c r="E72" s="293"/>
      <c r="F72" s="293"/>
    </row>
    <row r="73" spans="1:6" ht="21.75" customHeight="1" x14ac:dyDescent="0.45">
      <c r="A73" s="225" t="s">
        <v>20</v>
      </c>
      <c r="B73" s="293" t="s">
        <v>20</v>
      </c>
      <c r="C73" s="293"/>
      <c r="D73" s="293"/>
      <c r="E73" s="293"/>
      <c r="F73" s="293"/>
    </row>
    <row r="74" spans="1:6" ht="21.75" customHeight="1" x14ac:dyDescent="0.45">
      <c r="A74" s="235"/>
      <c r="B74" s="235"/>
      <c r="C74" s="235"/>
      <c r="D74" s="235"/>
      <c r="E74" s="235"/>
      <c r="F74" s="235"/>
    </row>
    <row r="75" spans="1:6" ht="21.75" customHeight="1" x14ac:dyDescent="0.45">
      <c r="A75" s="225"/>
      <c r="B75" s="225"/>
      <c r="C75" s="225"/>
      <c r="D75" s="225"/>
      <c r="E75" s="225"/>
      <c r="F75" s="225"/>
    </row>
    <row r="76" spans="1:6" ht="13.5" customHeight="1" x14ac:dyDescent="0.45">
      <c r="A76" s="225"/>
      <c r="B76" s="225"/>
      <c r="C76" s="225"/>
      <c r="D76" s="108"/>
      <c r="E76" s="225"/>
      <c r="F76" s="108"/>
    </row>
    <row r="77" spans="1:6" ht="21.95" customHeight="1" x14ac:dyDescent="0.45">
      <c r="A77" s="123" t="str">
        <f>A38</f>
        <v>หมายเหตุประกอบงบการเงินเป็นส่วนหนึ่งของงบการเงินนี้</v>
      </c>
      <c r="B77" s="122"/>
      <c r="C77" s="122"/>
      <c r="D77" s="117"/>
      <c r="E77" s="122"/>
      <c r="F77" s="117"/>
    </row>
    <row r="78" spans="1:6" ht="21.75" customHeight="1" x14ac:dyDescent="0.45">
      <c r="A78" s="294" t="s">
        <v>0</v>
      </c>
      <c r="B78" s="294"/>
      <c r="C78" s="294"/>
      <c r="D78" s="294"/>
      <c r="E78" s="294"/>
      <c r="F78" s="294"/>
    </row>
    <row r="79" spans="1:6" ht="21.75" customHeight="1" x14ac:dyDescent="0.45">
      <c r="A79" s="294" t="s">
        <v>137</v>
      </c>
      <c r="B79" s="294"/>
      <c r="C79" s="294"/>
      <c r="D79" s="294"/>
      <c r="E79" s="294"/>
      <c r="F79" s="294"/>
    </row>
    <row r="80" spans="1:6" ht="21.75" customHeight="1" x14ac:dyDescent="0.45">
      <c r="A80" s="105" t="s">
        <v>223</v>
      </c>
      <c r="B80" s="105"/>
      <c r="C80" s="105"/>
      <c r="D80" s="99"/>
      <c r="E80" s="105"/>
      <c r="F80" s="99"/>
    </row>
    <row r="81" spans="1:6" ht="21.75" customHeight="1" x14ac:dyDescent="0.45">
      <c r="A81" s="85"/>
      <c r="B81" s="225"/>
      <c r="C81" s="225"/>
      <c r="D81" s="109"/>
      <c r="E81" s="225"/>
      <c r="F81" s="108"/>
    </row>
    <row r="82" spans="1:6" ht="21.75" customHeight="1" x14ac:dyDescent="0.45">
      <c r="A82" s="85"/>
      <c r="B82" s="86"/>
      <c r="C82" s="86"/>
      <c r="D82" s="106" t="s">
        <v>224</v>
      </c>
      <c r="E82" s="87"/>
      <c r="F82" s="106" t="s">
        <v>135</v>
      </c>
    </row>
    <row r="83" spans="1:6" ht="21.75" customHeight="1" x14ac:dyDescent="0.45">
      <c r="A83" s="85"/>
      <c r="B83" s="119" t="s">
        <v>3</v>
      </c>
      <c r="C83" s="86"/>
      <c r="D83" s="120" t="s">
        <v>136</v>
      </c>
      <c r="E83" s="87"/>
      <c r="F83" s="120" t="s">
        <v>136</v>
      </c>
    </row>
    <row r="84" spans="1:6" ht="21.75" customHeight="1" x14ac:dyDescent="0.45">
      <c r="A84" s="85"/>
      <c r="B84" s="288"/>
      <c r="C84" s="86"/>
      <c r="D84" s="289"/>
      <c r="E84" s="87"/>
      <c r="F84" s="289"/>
    </row>
    <row r="85" spans="1:6" ht="21.75" customHeight="1" x14ac:dyDescent="0.45">
      <c r="A85" s="223" t="s">
        <v>134</v>
      </c>
      <c r="B85" s="86"/>
      <c r="C85" s="86"/>
      <c r="D85" s="107"/>
      <c r="E85" s="86"/>
      <c r="F85" s="108"/>
    </row>
    <row r="86" spans="1:6" ht="8.1" customHeight="1" x14ac:dyDescent="0.45">
      <c r="A86" s="223"/>
      <c r="B86" s="86"/>
      <c r="C86" s="86"/>
      <c r="D86" s="107"/>
      <c r="E86" s="86"/>
      <c r="F86" s="108"/>
    </row>
    <row r="87" spans="1:6" ht="21.75" customHeight="1" x14ac:dyDescent="0.45">
      <c r="A87" s="96" t="s">
        <v>34</v>
      </c>
      <c r="B87" s="225"/>
      <c r="C87" s="225"/>
      <c r="D87" s="108"/>
      <c r="E87" s="225"/>
      <c r="F87" s="108"/>
    </row>
    <row r="88" spans="1:6" ht="8.1" customHeight="1" x14ac:dyDescent="0.45">
      <c r="A88" s="223"/>
      <c r="B88" s="86"/>
      <c r="C88" s="86"/>
      <c r="D88" s="107"/>
      <c r="E88" s="86"/>
      <c r="F88" s="108"/>
    </row>
    <row r="89" spans="1:6" ht="21.75" customHeight="1" x14ac:dyDescent="0.45">
      <c r="A89" s="85" t="s">
        <v>35</v>
      </c>
      <c r="B89" s="225"/>
      <c r="C89" s="225"/>
      <c r="D89" s="108"/>
      <c r="E89" s="225"/>
      <c r="F89" s="109"/>
    </row>
    <row r="90" spans="1:6" ht="21.75" customHeight="1" x14ac:dyDescent="0.45">
      <c r="A90" s="85" t="s">
        <v>139</v>
      </c>
      <c r="B90" s="225"/>
      <c r="C90" s="225"/>
      <c r="D90" s="108"/>
      <c r="E90" s="225"/>
      <c r="F90" s="109"/>
    </row>
    <row r="91" spans="1:6" ht="21.75" customHeight="1" thickBot="1" x14ac:dyDescent="0.5">
      <c r="A91" s="85" t="s">
        <v>140</v>
      </c>
      <c r="B91" s="225">
        <v>22</v>
      </c>
      <c r="C91" s="225"/>
      <c r="D91" s="118">
        <v>1100000000</v>
      </c>
      <c r="E91" s="225"/>
      <c r="F91" s="118">
        <v>1100000000</v>
      </c>
    </row>
    <row r="92" spans="1:6" ht="8.1" customHeight="1" thickTop="1" x14ac:dyDescent="0.45">
      <c r="A92" s="223"/>
      <c r="B92" s="86"/>
      <c r="C92" s="86"/>
      <c r="D92" s="108"/>
      <c r="E92" s="86"/>
      <c r="F92" s="108"/>
    </row>
    <row r="93" spans="1:6" ht="21.75" customHeight="1" x14ac:dyDescent="0.45">
      <c r="A93" s="85" t="s">
        <v>141</v>
      </c>
      <c r="B93" s="225"/>
      <c r="C93" s="225"/>
      <c r="D93" s="114"/>
      <c r="E93" s="225"/>
      <c r="F93" s="114"/>
    </row>
    <row r="94" spans="1:6" ht="21.75" customHeight="1" x14ac:dyDescent="0.45">
      <c r="A94" s="85" t="s">
        <v>142</v>
      </c>
      <c r="B94" s="228">
        <v>22</v>
      </c>
      <c r="C94" s="225"/>
      <c r="D94" s="114">
        <v>1067500000</v>
      </c>
      <c r="E94" s="225"/>
      <c r="F94" s="114">
        <v>1067500000</v>
      </c>
    </row>
    <row r="95" spans="1:6" ht="21.75" customHeight="1" x14ac:dyDescent="0.45">
      <c r="A95" s="85" t="s">
        <v>37</v>
      </c>
      <c r="B95" s="225">
        <v>22</v>
      </c>
      <c r="C95" s="225"/>
      <c r="D95" s="114">
        <v>1250605206</v>
      </c>
      <c r="E95" s="225"/>
      <c r="F95" s="114">
        <v>1250605206</v>
      </c>
    </row>
    <row r="96" spans="1:6" ht="21.75" customHeight="1" x14ac:dyDescent="0.45">
      <c r="A96" s="85" t="s">
        <v>38</v>
      </c>
      <c r="B96" s="172">
        <v>10.199999999999999</v>
      </c>
      <c r="C96" s="225"/>
      <c r="D96" s="114">
        <f>'ส่วนของผู้ถือหุ้น 9'!H22</f>
        <v>-161430</v>
      </c>
      <c r="E96" s="225"/>
      <c r="F96" s="114">
        <v>-198745</v>
      </c>
    </row>
    <row r="97" spans="1:6" ht="21.75" customHeight="1" x14ac:dyDescent="0.45">
      <c r="A97" s="85" t="s">
        <v>39</v>
      </c>
      <c r="B97" s="225"/>
      <c r="C97" s="225"/>
      <c r="D97" s="114"/>
      <c r="E97" s="225"/>
      <c r="F97" s="114"/>
    </row>
    <row r="98" spans="1:6" ht="21.75" customHeight="1" x14ac:dyDescent="0.45">
      <c r="A98" s="85" t="s">
        <v>143</v>
      </c>
      <c r="B98" s="225"/>
      <c r="C98" s="225"/>
      <c r="D98" s="114"/>
      <c r="E98" s="225"/>
      <c r="F98" s="114"/>
    </row>
    <row r="99" spans="1:6" ht="21.75" customHeight="1" x14ac:dyDescent="0.45">
      <c r="A99" s="85" t="s">
        <v>144</v>
      </c>
      <c r="B99" s="225">
        <v>23</v>
      </c>
      <c r="C99" s="225"/>
      <c r="D99" s="112">
        <v>110000000</v>
      </c>
      <c r="E99" s="225"/>
      <c r="F99" s="112">
        <v>110000000</v>
      </c>
    </row>
    <row r="100" spans="1:6" ht="21.75" customHeight="1" x14ac:dyDescent="0.45">
      <c r="A100" s="85" t="s">
        <v>145</v>
      </c>
      <c r="B100" s="225"/>
      <c r="C100" s="225"/>
      <c r="D100" s="125">
        <f>'ส่วนของผู้ถือหุ้น 9'!L22</f>
        <v>3371516402</v>
      </c>
      <c r="E100" s="225"/>
      <c r="F100" s="125">
        <v>3578946848</v>
      </c>
    </row>
    <row r="101" spans="1:6" ht="8.1" customHeight="1" x14ac:dyDescent="0.45">
      <c r="A101" s="223"/>
      <c r="B101" s="86"/>
      <c r="C101" s="86"/>
      <c r="D101" s="109"/>
      <c r="E101" s="86"/>
      <c r="F101" s="109"/>
    </row>
    <row r="102" spans="1:6" ht="21.75" customHeight="1" x14ac:dyDescent="0.45">
      <c r="A102" s="96" t="s">
        <v>43</v>
      </c>
      <c r="B102" s="225"/>
      <c r="C102" s="225"/>
      <c r="D102" s="125">
        <f>SUM(D94:D100)</f>
        <v>5799460178</v>
      </c>
      <c r="E102" s="225"/>
      <c r="F102" s="125">
        <f>SUM(F94:F100)</f>
        <v>6006853309</v>
      </c>
    </row>
    <row r="103" spans="1:6" ht="8.1" customHeight="1" x14ac:dyDescent="0.45">
      <c r="A103" s="223"/>
      <c r="B103" s="86"/>
      <c r="C103" s="86"/>
      <c r="D103" s="109"/>
      <c r="E103" s="86"/>
      <c r="F103" s="109"/>
    </row>
    <row r="104" spans="1:6" ht="21.75" customHeight="1" thickBot="1" x14ac:dyDescent="0.5">
      <c r="A104" s="96" t="s">
        <v>44</v>
      </c>
      <c r="B104" s="86"/>
      <c r="C104" s="86"/>
      <c r="D104" s="124">
        <f>D63+D102</f>
        <v>21505790427</v>
      </c>
      <c r="E104" s="86"/>
      <c r="F104" s="124">
        <f>F63+F102</f>
        <v>21121778933</v>
      </c>
    </row>
    <row r="105" spans="1:6" ht="21.75" customHeight="1" thickTop="1" x14ac:dyDescent="0.45">
      <c r="A105" s="96"/>
      <c r="B105" s="86"/>
      <c r="C105" s="86"/>
      <c r="D105" s="171"/>
      <c r="E105" s="86"/>
      <c r="F105" s="171"/>
    </row>
    <row r="106" spans="1:6" ht="21.75" customHeight="1" x14ac:dyDescent="0.45">
      <c r="A106" s="96"/>
      <c r="B106" s="86"/>
      <c r="C106" s="86"/>
      <c r="D106" s="107"/>
      <c r="E106" s="86"/>
      <c r="F106" s="114"/>
    </row>
    <row r="107" spans="1:6" ht="21.75" customHeight="1" x14ac:dyDescent="0.45">
      <c r="A107" s="96"/>
      <c r="B107" s="86"/>
      <c r="C107" s="86"/>
      <c r="D107" s="107"/>
      <c r="E107" s="86"/>
      <c r="F107" s="114"/>
    </row>
    <row r="108" spans="1:6" ht="21.75" customHeight="1" x14ac:dyDescent="0.45">
      <c r="B108" s="3"/>
      <c r="C108" s="3"/>
      <c r="E108" s="3"/>
    </row>
    <row r="109" spans="1:6" ht="21.75" customHeight="1" x14ac:dyDescent="0.45">
      <c r="B109" s="3"/>
      <c r="C109" s="3"/>
      <c r="E109" s="3"/>
    </row>
    <row r="110" spans="1:6" ht="21.75" customHeight="1" x14ac:dyDescent="0.45">
      <c r="B110" s="3"/>
      <c r="C110" s="3"/>
      <c r="E110" s="3"/>
    </row>
    <row r="111" spans="1:6" ht="21.75" customHeight="1" x14ac:dyDescent="0.45">
      <c r="B111" s="3"/>
      <c r="C111" s="3"/>
      <c r="E111" s="3"/>
    </row>
    <row r="112" spans="1:6" ht="21.75" customHeight="1" x14ac:dyDescent="0.45">
      <c r="A112" s="291"/>
      <c r="B112" s="291"/>
      <c r="C112" s="291"/>
      <c r="D112" s="291"/>
      <c r="E112" s="291"/>
      <c r="F112" s="291"/>
    </row>
    <row r="113" spans="1:6" ht="21.75" customHeight="1" x14ac:dyDescent="0.45">
      <c r="A113" s="224" t="s">
        <v>17</v>
      </c>
      <c r="B113" s="292" t="s">
        <v>17</v>
      </c>
      <c r="C113" s="292"/>
      <c r="D113" s="292"/>
      <c r="E113" s="292"/>
      <c r="F113" s="292"/>
    </row>
    <row r="114" spans="1:6" ht="21.75" customHeight="1" x14ac:dyDescent="0.45">
      <c r="A114" s="225" t="s">
        <v>226</v>
      </c>
      <c r="B114" s="293" t="s">
        <v>19</v>
      </c>
      <c r="C114" s="293"/>
      <c r="D114" s="293"/>
      <c r="E114" s="293"/>
      <c r="F114" s="293"/>
    </row>
    <row r="115" spans="1:6" ht="21.75" customHeight="1" x14ac:dyDescent="0.45">
      <c r="A115" s="225" t="s">
        <v>20</v>
      </c>
      <c r="B115" s="293" t="s">
        <v>20</v>
      </c>
      <c r="C115" s="293"/>
      <c r="D115" s="293"/>
      <c r="E115" s="293"/>
      <c r="F115" s="293"/>
    </row>
    <row r="116" spans="1:6" ht="17.25" customHeight="1" x14ac:dyDescent="0.45">
      <c r="A116" s="225"/>
      <c r="B116" s="225"/>
      <c r="C116" s="225"/>
      <c r="D116" s="225"/>
      <c r="E116" s="225"/>
      <c r="F116" s="225"/>
    </row>
    <row r="117" spans="1:6" ht="21.95" customHeight="1" x14ac:dyDescent="0.45">
      <c r="A117" s="95" t="str">
        <f>A77</f>
        <v>หมายเหตุประกอบงบการเงินเป็นส่วนหนึ่งของงบการเงินนี้</v>
      </c>
      <c r="B117" s="119"/>
      <c r="C117" s="119"/>
      <c r="D117" s="126"/>
      <c r="E117" s="119"/>
      <c r="F117" s="125"/>
    </row>
    <row r="118" spans="1:6" ht="21.75" customHeight="1" x14ac:dyDescent="0.45">
      <c r="B118" s="3"/>
      <c r="C118" s="3"/>
      <c r="D118" s="111"/>
      <c r="E118" s="97"/>
    </row>
  </sheetData>
  <mergeCells count="17">
    <mergeCell ref="A1:F1"/>
    <mergeCell ref="A78:F78"/>
    <mergeCell ref="A79:F79"/>
    <mergeCell ref="A38:D38"/>
    <mergeCell ref="B32:F32"/>
    <mergeCell ref="B33:F33"/>
    <mergeCell ref="B34:F34"/>
    <mergeCell ref="B71:F71"/>
    <mergeCell ref="B73:F73"/>
    <mergeCell ref="A39:F39"/>
    <mergeCell ref="A40:F40"/>
    <mergeCell ref="A112:F112"/>
    <mergeCell ref="B113:F113"/>
    <mergeCell ref="B72:F72"/>
    <mergeCell ref="B115:F115"/>
    <mergeCell ref="A2:F2"/>
    <mergeCell ref="B114:F114"/>
  </mergeCells>
  <phoneticPr fontId="29" type="noConversion"/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selection sqref="A1:F1"/>
    </sheetView>
  </sheetViews>
  <sheetFormatPr defaultRowHeight="21.75" customHeight="1" x14ac:dyDescent="0.45"/>
  <cols>
    <col min="1" max="1" width="42" style="3" customWidth="1"/>
    <col min="2" max="2" width="7.5" style="98" customWidth="1"/>
    <col min="3" max="3" width="1.125" style="3" customWidth="1"/>
    <col min="4" max="4" width="12.625" style="101" customWidth="1"/>
    <col min="5" max="5" width="1.125" style="3" customWidth="1"/>
    <col min="6" max="6" width="12.625" style="101" customWidth="1"/>
    <col min="7" max="7" width="12" style="3" bestFit="1" customWidth="1"/>
    <col min="8" max="8" width="9.75" style="3" bestFit="1" customWidth="1"/>
    <col min="9" max="9" width="10.5" style="3" bestFit="1" customWidth="1"/>
    <col min="10" max="10" width="9" style="3"/>
    <col min="11" max="11" width="10.875" style="3" bestFit="1" customWidth="1"/>
    <col min="12" max="16384" width="9" style="3"/>
  </cols>
  <sheetData>
    <row r="1" spans="1:11" ht="21.75" customHeight="1" x14ac:dyDescent="0.45">
      <c r="A1" s="296" t="s">
        <v>0</v>
      </c>
      <c r="B1" s="296"/>
      <c r="C1" s="296"/>
      <c r="D1" s="296"/>
      <c r="E1" s="296"/>
      <c r="F1" s="296"/>
    </row>
    <row r="2" spans="1:11" ht="21.75" customHeight="1" x14ac:dyDescent="0.45">
      <c r="A2" s="296" t="s">
        <v>45</v>
      </c>
      <c r="B2" s="296"/>
      <c r="C2" s="296"/>
      <c r="D2" s="296"/>
      <c r="E2" s="296"/>
      <c r="F2" s="296"/>
    </row>
    <row r="3" spans="1:11" ht="21.75" customHeight="1" x14ac:dyDescent="0.45">
      <c r="A3" s="297" t="s">
        <v>225</v>
      </c>
      <c r="B3" s="297"/>
      <c r="C3" s="297"/>
      <c r="D3" s="297"/>
      <c r="E3" s="297"/>
      <c r="F3" s="297"/>
    </row>
    <row r="4" spans="1:11" ht="21.75" customHeight="1" x14ac:dyDescent="0.45">
      <c r="A4" s="127"/>
      <c r="B4" s="168"/>
      <c r="C4" s="127"/>
      <c r="D4" s="135"/>
      <c r="E4" s="127"/>
      <c r="F4" s="135"/>
    </row>
    <row r="5" spans="1:11" ht="21" customHeight="1" x14ac:dyDescent="0.45">
      <c r="A5" s="127"/>
      <c r="C5" s="127"/>
      <c r="D5" s="106" t="s">
        <v>224</v>
      </c>
      <c r="E5" s="87"/>
      <c r="F5" s="106" t="s">
        <v>135</v>
      </c>
    </row>
    <row r="6" spans="1:11" ht="21" customHeight="1" x14ac:dyDescent="0.45">
      <c r="A6" s="127"/>
      <c r="B6" s="169" t="s">
        <v>3</v>
      </c>
      <c r="C6" s="127"/>
      <c r="D6" s="120" t="s">
        <v>136</v>
      </c>
      <c r="E6" s="142"/>
      <c r="F6" s="120" t="s">
        <v>136</v>
      </c>
    </row>
    <row r="7" spans="1:11" ht="21" customHeight="1" x14ac:dyDescent="0.45">
      <c r="A7" s="127"/>
      <c r="B7" s="290"/>
      <c r="C7" s="127"/>
      <c r="D7" s="289"/>
      <c r="E7" s="142"/>
      <c r="F7" s="289"/>
    </row>
    <row r="8" spans="1:11" ht="21" customHeight="1" x14ac:dyDescent="0.45">
      <c r="A8" s="96" t="s">
        <v>46</v>
      </c>
      <c r="B8" s="245"/>
      <c r="C8" s="85"/>
      <c r="D8" s="102"/>
      <c r="E8" s="85"/>
      <c r="F8" s="102"/>
    </row>
    <row r="9" spans="1:11" ht="8.1" customHeight="1" x14ac:dyDescent="0.45">
      <c r="A9" s="96"/>
      <c r="B9" s="245"/>
      <c r="C9" s="85"/>
      <c r="D9" s="102"/>
      <c r="E9" s="85"/>
      <c r="F9" s="102"/>
    </row>
    <row r="10" spans="1:11" ht="21" customHeight="1" x14ac:dyDescent="0.45">
      <c r="A10" s="85" t="s">
        <v>177</v>
      </c>
      <c r="B10" s="245">
        <v>24</v>
      </c>
      <c r="C10" s="128"/>
      <c r="D10" s="103">
        <v>1609744096</v>
      </c>
      <c r="E10" s="129"/>
      <c r="F10" s="103">
        <v>1360764430</v>
      </c>
      <c r="G10" s="89"/>
      <c r="H10" s="4"/>
      <c r="K10" s="249"/>
    </row>
    <row r="11" spans="1:11" ht="21" customHeight="1" x14ac:dyDescent="0.45">
      <c r="A11" s="85" t="s">
        <v>178</v>
      </c>
      <c r="B11" s="245">
        <v>25</v>
      </c>
      <c r="C11" s="128"/>
      <c r="D11" s="103">
        <v>247369142</v>
      </c>
      <c r="E11" s="129"/>
      <c r="F11" s="103">
        <v>289062621</v>
      </c>
      <c r="G11" s="89"/>
      <c r="H11" s="4"/>
      <c r="K11" s="249"/>
    </row>
    <row r="12" spans="1:11" ht="21" customHeight="1" x14ac:dyDescent="0.45">
      <c r="A12" s="85" t="s">
        <v>227</v>
      </c>
      <c r="B12" s="130"/>
      <c r="C12" s="128"/>
      <c r="D12" s="103">
        <v>233575411</v>
      </c>
      <c r="E12" s="129"/>
      <c r="F12" s="103">
        <v>541890187</v>
      </c>
      <c r="G12" s="89"/>
      <c r="H12" s="4"/>
      <c r="K12" s="249"/>
    </row>
    <row r="13" spans="1:11" ht="21" customHeight="1" x14ac:dyDescent="0.45">
      <c r="A13" s="85" t="s">
        <v>47</v>
      </c>
      <c r="B13" s="245"/>
      <c r="C13" s="128"/>
      <c r="D13" s="103">
        <v>285793896</v>
      </c>
      <c r="E13" s="129"/>
      <c r="F13" s="103">
        <v>264541165</v>
      </c>
      <c r="G13" s="89"/>
      <c r="H13" s="4"/>
      <c r="K13" s="249"/>
    </row>
    <row r="14" spans="1:11" ht="21" customHeight="1" x14ac:dyDescent="0.45">
      <c r="A14" s="85" t="s">
        <v>48</v>
      </c>
      <c r="B14" s="245"/>
      <c r="C14" s="128"/>
      <c r="D14" s="103">
        <v>290143744</v>
      </c>
      <c r="E14" s="129"/>
      <c r="F14" s="103">
        <v>307434639</v>
      </c>
      <c r="G14" s="89"/>
      <c r="H14" s="4"/>
      <c r="K14" s="249"/>
    </row>
    <row r="15" spans="1:11" ht="21" customHeight="1" x14ac:dyDescent="0.45">
      <c r="A15" s="85" t="s">
        <v>49</v>
      </c>
      <c r="B15" s="245"/>
      <c r="C15" s="85"/>
      <c r="D15" s="144">
        <v>81612413</v>
      </c>
      <c r="E15" s="129"/>
      <c r="F15" s="144">
        <v>85830897</v>
      </c>
      <c r="G15" s="4"/>
      <c r="I15" s="4"/>
      <c r="K15" s="249"/>
    </row>
    <row r="16" spans="1:11" ht="8.1" customHeight="1" x14ac:dyDescent="0.45">
      <c r="A16" s="96"/>
      <c r="B16" s="245"/>
      <c r="C16" s="85"/>
      <c r="D16" s="104"/>
      <c r="E16" s="91"/>
      <c r="F16" s="104"/>
    </row>
    <row r="17" spans="1:13" ht="21" customHeight="1" x14ac:dyDescent="0.45">
      <c r="A17" s="96" t="s">
        <v>50</v>
      </c>
      <c r="B17" s="245"/>
      <c r="C17" s="85"/>
      <c r="D17" s="139">
        <f>SUM(D10:D15)</f>
        <v>2748238702</v>
      </c>
      <c r="E17" s="129"/>
      <c r="F17" s="139">
        <f>SUM(F10:F15)</f>
        <v>2849523939</v>
      </c>
      <c r="K17" s="249"/>
    </row>
    <row r="18" spans="1:13" ht="21" customHeight="1" x14ac:dyDescent="0.45">
      <c r="A18" s="90"/>
      <c r="B18" s="245"/>
      <c r="C18" s="85"/>
      <c r="D18" s="104"/>
      <c r="E18" s="91"/>
      <c r="F18" s="104"/>
      <c r="K18" s="249"/>
      <c r="L18" s="5"/>
      <c r="M18" s="5"/>
    </row>
    <row r="19" spans="1:13" ht="21" customHeight="1" x14ac:dyDescent="0.45">
      <c r="A19" s="96" t="s">
        <v>51</v>
      </c>
      <c r="B19" s="245"/>
      <c r="C19" s="85"/>
      <c r="D19" s="104"/>
      <c r="E19" s="91"/>
      <c r="F19" s="104"/>
      <c r="K19" s="249"/>
      <c r="L19" s="5"/>
      <c r="M19" s="5"/>
    </row>
    <row r="20" spans="1:13" ht="8.1" customHeight="1" x14ac:dyDescent="0.45">
      <c r="A20" s="96"/>
      <c r="B20" s="245"/>
      <c r="C20" s="85"/>
      <c r="D20" s="102"/>
      <c r="E20" s="85"/>
      <c r="F20" s="102"/>
    </row>
    <row r="21" spans="1:13" ht="21" customHeight="1" x14ac:dyDescent="0.45">
      <c r="A21" s="85" t="s">
        <v>52</v>
      </c>
      <c r="B21" s="245"/>
      <c r="C21" s="85"/>
      <c r="D21" s="104">
        <v>107841898</v>
      </c>
      <c r="E21" s="91"/>
      <c r="F21" s="104">
        <v>81746231</v>
      </c>
      <c r="G21" s="89"/>
      <c r="H21" s="6"/>
      <c r="K21" s="249"/>
    </row>
    <row r="22" spans="1:13" ht="21" customHeight="1" x14ac:dyDescent="0.45">
      <c r="A22" s="85" t="s">
        <v>53</v>
      </c>
      <c r="B22" s="245"/>
      <c r="C22" s="85"/>
      <c r="D22" s="104">
        <v>302566345</v>
      </c>
      <c r="E22" s="91"/>
      <c r="F22" s="104">
        <v>273145923</v>
      </c>
      <c r="G22" s="89"/>
      <c r="K22" s="249"/>
    </row>
    <row r="23" spans="1:13" ht="21" customHeight="1" x14ac:dyDescent="0.45">
      <c r="A23" s="85" t="s">
        <v>54</v>
      </c>
      <c r="B23" s="245"/>
      <c r="C23" s="85"/>
      <c r="D23" s="104"/>
      <c r="E23" s="91"/>
      <c r="F23" s="104"/>
      <c r="G23" s="89"/>
      <c r="H23" s="6"/>
      <c r="K23" s="249"/>
    </row>
    <row r="24" spans="1:13" ht="21" customHeight="1" x14ac:dyDescent="0.45">
      <c r="A24" s="85" t="s">
        <v>158</v>
      </c>
      <c r="B24" s="245"/>
      <c r="C24" s="85"/>
      <c r="D24" s="104">
        <v>1015546509</v>
      </c>
      <c r="E24" s="91"/>
      <c r="F24" s="104">
        <v>892446555</v>
      </c>
      <c r="G24" s="89"/>
      <c r="H24" s="6"/>
      <c r="K24" s="249"/>
    </row>
    <row r="25" spans="1:13" ht="21" customHeight="1" x14ac:dyDescent="0.45">
      <c r="A25" s="85" t="s">
        <v>159</v>
      </c>
      <c r="B25" s="245"/>
      <c r="C25" s="85"/>
      <c r="D25" s="103">
        <v>158530669</v>
      </c>
      <c r="E25" s="131"/>
      <c r="F25" s="103">
        <v>148791444</v>
      </c>
      <c r="G25" s="89"/>
      <c r="H25" s="6"/>
      <c r="K25" s="249"/>
    </row>
    <row r="26" spans="1:13" ht="21" customHeight="1" x14ac:dyDescent="0.45">
      <c r="A26" s="85" t="s">
        <v>160</v>
      </c>
      <c r="B26" s="245"/>
      <c r="C26" s="85"/>
      <c r="D26" s="144">
        <v>131573520</v>
      </c>
      <c r="E26" s="131"/>
      <c r="F26" s="144">
        <v>134546480</v>
      </c>
      <c r="G26" s="89"/>
      <c r="K26" s="249"/>
    </row>
    <row r="27" spans="1:13" ht="8.1" customHeight="1" x14ac:dyDescent="0.45">
      <c r="A27" s="96"/>
      <c r="B27" s="245"/>
      <c r="C27" s="85"/>
      <c r="D27" s="104"/>
      <c r="E27" s="91"/>
      <c r="F27" s="104"/>
    </row>
    <row r="28" spans="1:13" ht="21" customHeight="1" x14ac:dyDescent="0.45">
      <c r="A28" s="96" t="s">
        <v>55</v>
      </c>
      <c r="B28" s="245"/>
      <c r="C28" s="85"/>
      <c r="D28" s="139">
        <f>SUM(D21:D26)</f>
        <v>1716058941</v>
      </c>
      <c r="E28" s="129"/>
      <c r="F28" s="139">
        <f>SUM(F21:F26)</f>
        <v>1530676633</v>
      </c>
      <c r="G28" s="89"/>
      <c r="K28" s="249"/>
    </row>
    <row r="29" spans="1:13" ht="21" customHeight="1" x14ac:dyDescent="0.45">
      <c r="A29" s="94"/>
      <c r="B29" s="245"/>
      <c r="C29" s="85"/>
      <c r="D29" s="104"/>
      <c r="E29" s="91"/>
      <c r="F29" s="104"/>
      <c r="G29" s="89"/>
      <c r="K29" s="249"/>
    </row>
    <row r="30" spans="1:13" ht="21" customHeight="1" x14ac:dyDescent="0.45">
      <c r="A30" s="96" t="s">
        <v>56</v>
      </c>
      <c r="B30" s="245"/>
      <c r="C30" s="85"/>
      <c r="D30" s="136">
        <f>D17-D28</f>
        <v>1032179761</v>
      </c>
      <c r="E30" s="129"/>
      <c r="F30" s="136">
        <f>F17-F28</f>
        <v>1318847306</v>
      </c>
      <c r="G30" s="89"/>
      <c r="H30" s="6"/>
      <c r="K30" s="249"/>
    </row>
    <row r="31" spans="1:13" ht="21" customHeight="1" x14ac:dyDescent="0.45">
      <c r="A31" s="85" t="s">
        <v>179</v>
      </c>
      <c r="B31" s="245">
        <v>27</v>
      </c>
      <c r="C31" s="85"/>
      <c r="D31" s="144">
        <v>-204135207</v>
      </c>
      <c r="E31" s="129"/>
      <c r="F31" s="144">
        <v>-267120656</v>
      </c>
      <c r="K31" s="249"/>
    </row>
    <row r="32" spans="1:13" ht="8.1" customHeight="1" x14ac:dyDescent="0.45">
      <c r="A32" s="96"/>
      <c r="B32" s="245"/>
      <c r="C32" s="85"/>
      <c r="D32" s="104"/>
      <c r="E32" s="91"/>
      <c r="F32" s="104"/>
    </row>
    <row r="33" spans="1:11" ht="21" customHeight="1" x14ac:dyDescent="0.45">
      <c r="A33" s="246" t="s">
        <v>180</v>
      </c>
      <c r="B33" s="86"/>
      <c r="C33" s="86"/>
      <c r="D33" s="139">
        <f>D30+D31</f>
        <v>828044554</v>
      </c>
      <c r="E33" s="129"/>
      <c r="F33" s="139">
        <f>F30+F31</f>
        <v>1051726650</v>
      </c>
      <c r="K33" s="249"/>
    </row>
    <row r="34" spans="1:11" ht="21" customHeight="1" x14ac:dyDescent="0.45">
      <c r="A34" s="94"/>
      <c r="B34" s="245"/>
      <c r="C34" s="85"/>
      <c r="D34" s="104"/>
      <c r="E34" s="91"/>
      <c r="F34" s="104"/>
      <c r="K34" s="249"/>
    </row>
    <row r="35" spans="1:11" ht="21" customHeight="1" x14ac:dyDescent="0.45">
      <c r="A35" s="94"/>
      <c r="B35" s="285"/>
      <c r="C35" s="85"/>
      <c r="D35" s="104"/>
      <c r="E35" s="91"/>
      <c r="F35" s="104"/>
      <c r="K35" s="249"/>
    </row>
    <row r="36" spans="1:11" ht="21" customHeight="1" x14ac:dyDescent="0.45">
      <c r="A36" s="94"/>
      <c r="B36" s="285"/>
      <c r="C36" s="85"/>
      <c r="D36" s="104"/>
      <c r="E36" s="91"/>
      <c r="F36" s="104"/>
      <c r="K36" s="249"/>
    </row>
    <row r="37" spans="1:11" ht="21" customHeight="1" x14ac:dyDescent="0.45">
      <c r="A37" s="244" t="s">
        <v>17</v>
      </c>
      <c r="B37" s="292" t="s">
        <v>17</v>
      </c>
      <c r="C37" s="292"/>
      <c r="D37" s="292"/>
      <c r="E37" s="292"/>
      <c r="F37" s="292"/>
      <c r="K37" s="249"/>
    </row>
    <row r="38" spans="1:11" ht="21" customHeight="1" x14ac:dyDescent="0.45">
      <c r="A38" s="245" t="s">
        <v>226</v>
      </c>
      <c r="B38" s="293" t="s">
        <v>19</v>
      </c>
      <c r="C38" s="293"/>
      <c r="D38" s="293"/>
      <c r="E38" s="293"/>
      <c r="F38" s="293"/>
      <c r="K38" s="249"/>
    </row>
    <row r="39" spans="1:11" ht="21" customHeight="1" x14ac:dyDescent="0.45">
      <c r="A39" s="245" t="s">
        <v>20</v>
      </c>
      <c r="B39" s="293" t="s">
        <v>20</v>
      </c>
      <c r="C39" s="293"/>
      <c r="D39" s="293"/>
      <c r="E39" s="293"/>
      <c r="F39" s="293"/>
      <c r="K39" s="249"/>
    </row>
    <row r="40" spans="1:11" ht="17.25" customHeight="1" x14ac:dyDescent="0.45">
      <c r="A40" s="245"/>
      <c r="B40" s="245"/>
      <c r="C40" s="245"/>
      <c r="D40" s="245"/>
      <c r="E40" s="245"/>
      <c r="F40" s="245"/>
      <c r="K40" s="249"/>
    </row>
    <row r="41" spans="1:11" ht="21.95" customHeight="1" x14ac:dyDescent="0.45">
      <c r="A41" s="123" t="str">
        <f>'งบแสดงฐานะการเงิน4-6'!A77</f>
        <v>หมายเหตุประกอบงบการเงินเป็นส่วนหนึ่งของงบการเงินนี้</v>
      </c>
      <c r="B41" s="122"/>
      <c r="C41" s="122"/>
      <c r="D41" s="143"/>
      <c r="E41" s="122"/>
      <c r="F41" s="143"/>
      <c r="K41" s="249"/>
    </row>
    <row r="42" spans="1:11" ht="21.75" customHeight="1" x14ac:dyDescent="0.45">
      <c r="A42" s="296" t="s">
        <v>0</v>
      </c>
      <c r="B42" s="296"/>
      <c r="C42" s="296"/>
      <c r="D42" s="296"/>
      <c r="E42" s="296"/>
      <c r="F42" s="296"/>
    </row>
    <row r="43" spans="1:11" ht="21.75" customHeight="1" x14ac:dyDescent="0.45">
      <c r="A43" s="296" t="s">
        <v>146</v>
      </c>
      <c r="B43" s="296"/>
      <c r="C43" s="296"/>
      <c r="D43" s="296"/>
      <c r="E43" s="296"/>
      <c r="F43" s="296"/>
    </row>
    <row r="44" spans="1:11" ht="21.75" customHeight="1" x14ac:dyDescent="0.45">
      <c r="A44" s="297" t="s">
        <v>225</v>
      </c>
      <c r="B44" s="297"/>
      <c r="C44" s="297"/>
      <c r="D44" s="297"/>
      <c r="E44" s="297"/>
      <c r="F44" s="297"/>
    </row>
    <row r="45" spans="1:11" ht="21.75" customHeight="1" x14ac:dyDescent="0.45">
      <c r="A45" s="127"/>
      <c r="B45" s="168"/>
      <c r="C45" s="127"/>
      <c r="D45" s="135"/>
      <c r="E45" s="127"/>
      <c r="F45" s="135"/>
    </row>
    <row r="46" spans="1:11" ht="21.75" customHeight="1" x14ac:dyDescent="0.45">
      <c r="A46" s="127"/>
      <c r="C46" s="127"/>
      <c r="D46" s="106" t="s">
        <v>224</v>
      </c>
      <c r="E46" s="87"/>
      <c r="F46" s="106" t="s">
        <v>135</v>
      </c>
    </row>
    <row r="47" spans="1:11" ht="21.75" customHeight="1" x14ac:dyDescent="0.45">
      <c r="A47" s="127"/>
      <c r="B47" s="169" t="s">
        <v>3</v>
      </c>
      <c r="C47" s="127"/>
      <c r="D47" s="120" t="s">
        <v>136</v>
      </c>
      <c r="E47" s="142"/>
      <c r="F47" s="120" t="s">
        <v>136</v>
      </c>
    </row>
    <row r="48" spans="1:11" ht="21.75" customHeight="1" x14ac:dyDescent="0.45">
      <c r="A48" s="246" t="s">
        <v>175</v>
      </c>
      <c r="B48" s="170"/>
      <c r="C48" s="127"/>
      <c r="D48" s="100"/>
      <c r="E48" s="87"/>
      <c r="F48" s="100"/>
      <c r="K48" s="249"/>
    </row>
    <row r="49" spans="1:13" ht="8.1" customHeight="1" x14ac:dyDescent="0.45">
      <c r="A49" s="246"/>
      <c r="B49" s="132"/>
      <c r="C49" s="127"/>
      <c r="D49" s="136"/>
      <c r="E49" s="133"/>
      <c r="F49" s="136"/>
      <c r="K49" s="249"/>
    </row>
    <row r="50" spans="1:13" ht="21.75" customHeight="1" x14ac:dyDescent="0.45">
      <c r="A50" s="233" t="s">
        <v>170</v>
      </c>
      <c r="B50" s="170"/>
      <c r="C50" s="127"/>
      <c r="D50" s="100"/>
      <c r="E50" s="87"/>
      <c r="F50" s="100"/>
      <c r="K50" s="249"/>
    </row>
    <row r="51" spans="1:13" ht="21.75" customHeight="1" x14ac:dyDescent="0.45">
      <c r="A51" s="233" t="s">
        <v>171</v>
      </c>
      <c r="B51" s="170"/>
      <c r="C51" s="127"/>
      <c r="D51" s="100"/>
      <c r="E51" s="87"/>
      <c r="K51" s="249"/>
    </row>
    <row r="52" spans="1:13" ht="21.75" customHeight="1" x14ac:dyDescent="0.45">
      <c r="A52" s="243" t="s">
        <v>181</v>
      </c>
      <c r="D52" s="137">
        <v>46644</v>
      </c>
      <c r="F52" s="137">
        <v>-31294</v>
      </c>
      <c r="H52" s="243"/>
      <c r="I52" s="132"/>
      <c r="J52" s="127"/>
      <c r="K52" s="136"/>
      <c r="L52" s="133"/>
      <c r="M52" s="136"/>
    </row>
    <row r="53" spans="1:13" ht="21.75" customHeight="1" x14ac:dyDescent="0.45">
      <c r="A53" s="243" t="s">
        <v>182</v>
      </c>
      <c r="B53" s="3"/>
      <c r="D53" s="3"/>
      <c r="F53" s="3"/>
      <c r="H53" s="243"/>
      <c r="I53" s="132"/>
      <c r="J53" s="127"/>
      <c r="K53" s="136"/>
      <c r="L53" s="133"/>
      <c r="M53" s="136"/>
    </row>
    <row r="54" spans="1:13" ht="21.75" customHeight="1" x14ac:dyDescent="0.45">
      <c r="A54" s="243" t="s">
        <v>216</v>
      </c>
      <c r="B54" s="134"/>
      <c r="D54" s="230"/>
      <c r="F54" s="230"/>
      <c r="H54" s="243"/>
      <c r="I54" s="132"/>
      <c r="J54" s="127"/>
      <c r="K54" s="136"/>
      <c r="L54" s="133"/>
      <c r="M54" s="136"/>
    </row>
    <row r="55" spans="1:13" ht="21.75" customHeight="1" x14ac:dyDescent="0.45">
      <c r="A55" s="243" t="s">
        <v>217</v>
      </c>
      <c r="B55" s="134">
        <v>20</v>
      </c>
      <c r="D55" s="138">
        <v>-9329</v>
      </c>
      <c r="F55" s="138">
        <v>6259</v>
      </c>
      <c r="H55" s="243"/>
      <c r="I55" s="132"/>
      <c r="J55" s="127"/>
      <c r="K55" s="136"/>
      <c r="L55" s="133"/>
      <c r="M55" s="136"/>
    </row>
    <row r="56" spans="1:13" ht="8.1" customHeight="1" x14ac:dyDescent="0.45">
      <c r="A56" s="127"/>
      <c r="B56" s="134"/>
      <c r="C56" s="246"/>
      <c r="D56" s="145"/>
      <c r="E56" s="146"/>
      <c r="F56" s="145"/>
    </row>
    <row r="57" spans="1:13" ht="21.75" customHeight="1" x14ac:dyDescent="0.45">
      <c r="A57" s="243" t="s">
        <v>183</v>
      </c>
      <c r="B57" s="132"/>
      <c r="C57" s="127"/>
      <c r="K57" s="249"/>
    </row>
    <row r="58" spans="1:13" ht="21.75" customHeight="1" x14ac:dyDescent="0.45">
      <c r="A58" s="243" t="s">
        <v>184</v>
      </c>
      <c r="B58" s="132">
        <v>10.199999999999999</v>
      </c>
      <c r="C58" s="127"/>
      <c r="D58" s="139">
        <f>SUM(D52:D55)</f>
        <v>37315</v>
      </c>
      <c r="E58" s="133"/>
      <c r="F58" s="139">
        <f>SUM(F52:F55)</f>
        <v>-25035</v>
      </c>
      <c r="K58" s="249"/>
    </row>
    <row r="59" spans="1:13" ht="8.1" customHeight="1" x14ac:dyDescent="0.45">
      <c r="A59" s="127"/>
      <c r="B59" s="134"/>
      <c r="C59" s="246"/>
      <c r="D59" s="145"/>
      <c r="E59" s="146"/>
      <c r="F59" s="145"/>
    </row>
    <row r="60" spans="1:13" ht="21.75" customHeight="1" x14ac:dyDescent="0.45">
      <c r="A60" s="233" t="s">
        <v>185</v>
      </c>
      <c r="B60" s="132"/>
      <c r="C60" s="127"/>
      <c r="D60" s="136"/>
      <c r="E60" s="133"/>
      <c r="F60" s="136"/>
      <c r="K60" s="249"/>
    </row>
    <row r="61" spans="1:13" ht="21.75" customHeight="1" x14ac:dyDescent="0.45">
      <c r="A61" s="233" t="s">
        <v>186</v>
      </c>
      <c r="B61" s="132"/>
      <c r="C61" s="127"/>
      <c r="D61" s="136"/>
      <c r="E61" s="133"/>
      <c r="F61" s="136"/>
      <c r="K61" s="249"/>
    </row>
    <row r="62" spans="1:13" ht="21" customHeight="1" x14ac:dyDescent="0.45">
      <c r="A62" s="243" t="s">
        <v>189</v>
      </c>
      <c r="B62" s="231"/>
      <c r="C62" s="127"/>
      <c r="D62" s="129"/>
      <c r="E62" s="133"/>
      <c r="F62" s="129"/>
      <c r="K62" s="250"/>
    </row>
    <row r="63" spans="1:13" ht="21" customHeight="1" x14ac:dyDescent="0.45">
      <c r="A63" s="243" t="s">
        <v>190</v>
      </c>
      <c r="B63" s="132">
        <v>19</v>
      </c>
      <c r="C63" s="127"/>
      <c r="D63" s="280" t="s">
        <v>138</v>
      </c>
      <c r="E63" s="230"/>
      <c r="F63" s="230">
        <v>-6832190</v>
      </c>
      <c r="K63" s="250"/>
    </row>
    <row r="64" spans="1:13" ht="21" customHeight="1" x14ac:dyDescent="0.45">
      <c r="A64" s="243" t="s">
        <v>213</v>
      </c>
      <c r="B64" s="3"/>
      <c r="D64" s="281"/>
      <c r="F64" s="3"/>
      <c r="K64" s="250"/>
    </row>
    <row r="65" spans="1:11" ht="21" customHeight="1" x14ac:dyDescent="0.45">
      <c r="A65" s="243" t="s">
        <v>218</v>
      </c>
      <c r="B65" s="134"/>
      <c r="C65" s="127"/>
      <c r="D65" s="280"/>
      <c r="E65" s="230"/>
      <c r="F65" s="230"/>
      <c r="K65" s="250"/>
    </row>
    <row r="66" spans="1:11" ht="21" customHeight="1" x14ac:dyDescent="0.45">
      <c r="A66" s="243" t="s">
        <v>217</v>
      </c>
      <c r="B66" s="134">
        <v>20</v>
      </c>
      <c r="C66" s="127"/>
      <c r="D66" s="282" t="s">
        <v>138</v>
      </c>
      <c r="E66" s="230"/>
      <c r="F66" s="138">
        <v>1366438</v>
      </c>
      <c r="K66" s="250"/>
    </row>
    <row r="67" spans="1:11" ht="8.1" customHeight="1" x14ac:dyDescent="0.45">
      <c r="A67" s="127"/>
      <c r="B67" s="134"/>
      <c r="C67" s="246"/>
      <c r="D67" s="283"/>
      <c r="E67" s="146"/>
      <c r="F67" s="145"/>
    </row>
    <row r="68" spans="1:11" ht="21" customHeight="1" x14ac:dyDescent="0.45">
      <c r="A68" s="243" t="s">
        <v>187</v>
      </c>
      <c r="B68" s="132"/>
      <c r="C68" s="127"/>
      <c r="D68" s="281"/>
      <c r="F68" s="3"/>
      <c r="K68" s="250"/>
    </row>
    <row r="69" spans="1:11" ht="21" customHeight="1" x14ac:dyDescent="0.45">
      <c r="A69" s="243" t="s">
        <v>186</v>
      </c>
      <c r="B69" s="132"/>
      <c r="C69" s="127"/>
      <c r="D69" s="282" t="s">
        <v>138</v>
      </c>
      <c r="E69" s="230"/>
      <c r="F69" s="138">
        <f>SUM(F63:F66)</f>
        <v>-5465752</v>
      </c>
      <c r="K69" s="250"/>
    </row>
    <row r="70" spans="1:11" ht="8.1" customHeight="1" x14ac:dyDescent="0.45">
      <c r="A70" s="127"/>
      <c r="B70" s="134"/>
      <c r="C70" s="246"/>
      <c r="D70" s="145"/>
      <c r="E70" s="146"/>
      <c r="F70" s="145"/>
    </row>
    <row r="71" spans="1:11" ht="21" customHeight="1" x14ac:dyDescent="0.45">
      <c r="A71" s="246" t="s">
        <v>232</v>
      </c>
      <c r="B71" s="132"/>
      <c r="C71" s="127"/>
      <c r="D71" s="138">
        <f>SUM(D58)</f>
        <v>37315</v>
      </c>
      <c r="E71" s="230"/>
      <c r="F71" s="138">
        <f>SUM(F58+F69)</f>
        <v>-5490787</v>
      </c>
      <c r="K71" s="250"/>
    </row>
    <row r="72" spans="1:11" ht="8.1" customHeight="1" x14ac:dyDescent="0.45">
      <c r="A72" s="127"/>
      <c r="B72" s="134"/>
      <c r="C72" s="246"/>
      <c r="D72" s="145"/>
      <c r="E72" s="146"/>
      <c r="F72" s="145"/>
    </row>
    <row r="73" spans="1:11" ht="21.75" customHeight="1" thickBot="1" x14ac:dyDescent="0.5">
      <c r="A73" s="246" t="s">
        <v>191</v>
      </c>
      <c r="B73" s="132"/>
      <c r="C73" s="127"/>
      <c r="D73" s="232">
        <f>SUM(D33+D71)</f>
        <v>828081869</v>
      </c>
      <c r="E73" s="230"/>
      <c r="F73" s="232">
        <f>F33+F58+F69</f>
        <v>1046235863</v>
      </c>
      <c r="K73" s="249"/>
    </row>
    <row r="74" spans="1:11" ht="8.1" customHeight="1" thickTop="1" x14ac:dyDescent="0.45">
      <c r="A74" s="127"/>
      <c r="B74" s="134"/>
      <c r="C74" s="246"/>
      <c r="D74" s="145"/>
      <c r="E74" s="146"/>
      <c r="F74" s="145"/>
    </row>
    <row r="75" spans="1:11" ht="21.75" customHeight="1" x14ac:dyDescent="0.45">
      <c r="A75" s="246" t="s">
        <v>57</v>
      </c>
      <c r="B75" s="132"/>
      <c r="C75" s="127"/>
      <c r="D75" s="140"/>
      <c r="E75" s="133"/>
      <c r="F75" s="140"/>
      <c r="K75" s="249"/>
    </row>
    <row r="76" spans="1:11" ht="8.1" customHeight="1" x14ac:dyDescent="0.45">
      <c r="A76" s="127"/>
      <c r="B76" s="134"/>
      <c r="C76" s="246"/>
      <c r="D76" s="145"/>
      <c r="E76" s="146"/>
      <c r="F76" s="145"/>
    </row>
    <row r="77" spans="1:11" ht="21.75" customHeight="1" thickBot="1" x14ac:dyDescent="0.5">
      <c r="A77" s="243" t="s">
        <v>188</v>
      </c>
      <c r="B77" s="134">
        <v>28</v>
      </c>
      <c r="C77" s="127"/>
      <c r="D77" s="141">
        <f>D33/213500000</f>
        <v>3.8784288243559719</v>
      </c>
      <c r="E77" s="133"/>
      <c r="F77" s="141">
        <f>F33/213500000</f>
        <v>4.9261201405152226</v>
      </c>
      <c r="K77" s="249"/>
    </row>
    <row r="78" spans="1:11" ht="21.75" customHeight="1" thickTop="1" x14ac:dyDescent="0.45">
      <c r="A78" s="243"/>
      <c r="B78" s="134"/>
      <c r="C78" s="127"/>
      <c r="D78" s="173"/>
      <c r="E78" s="133"/>
      <c r="F78" s="173"/>
      <c r="K78" s="249"/>
    </row>
    <row r="79" spans="1:11" ht="21.75" customHeight="1" x14ac:dyDescent="0.45">
      <c r="A79" s="286"/>
      <c r="B79" s="134"/>
      <c r="C79" s="127"/>
      <c r="D79" s="173"/>
      <c r="E79" s="133"/>
      <c r="F79" s="173"/>
      <c r="K79" s="249"/>
    </row>
    <row r="80" spans="1:11" ht="21.75" customHeight="1" x14ac:dyDescent="0.45">
      <c r="A80" s="244" t="s">
        <v>17</v>
      </c>
      <c r="B80" s="292" t="s">
        <v>17</v>
      </c>
      <c r="C80" s="292"/>
      <c r="D80" s="292"/>
      <c r="E80" s="292"/>
      <c r="F80" s="292"/>
    </row>
    <row r="81" spans="1:6" ht="21.75" customHeight="1" x14ac:dyDescent="0.45">
      <c r="A81" s="245" t="s">
        <v>226</v>
      </c>
      <c r="B81" s="293" t="s">
        <v>19</v>
      </c>
      <c r="C81" s="293"/>
      <c r="D81" s="293"/>
      <c r="E81" s="293"/>
      <c r="F81" s="293"/>
    </row>
    <row r="82" spans="1:6" ht="21.75" customHeight="1" x14ac:dyDescent="0.45">
      <c r="A82" s="245" t="s">
        <v>20</v>
      </c>
      <c r="B82" s="293" t="s">
        <v>20</v>
      </c>
      <c r="C82" s="293"/>
      <c r="D82" s="293"/>
      <c r="E82" s="293"/>
      <c r="F82" s="293"/>
    </row>
    <row r="83" spans="1:6" ht="21.95" customHeight="1" x14ac:dyDescent="0.45">
      <c r="A83" s="295" t="str">
        <f>A41</f>
        <v>หมายเหตุประกอบงบการเงินเป็นส่วนหนึ่งของงบการเงินนี้</v>
      </c>
      <c r="B83" s="295"/>
      <c r="C83" s="295"/>
      <c r="D83" s="295"/>
      <c r="E83" s="147"/>
      <c r="F83" s="138"/>
    </row>
  </sheetData>
  <mergeCells count="13">
    <mergeCell ref="A83:D83"/>
    <mergeCell ref="B80:F80"/>
    <mergeCell ref="B81:F81"/>
    <mergeCell ref="B82:F82"/>
    <mergeCell ref="A1:F1"/>
    <mergeCell ref="A2:F2"/>
    <mergeCell ref="A3:F3"/>
    <mergeCell ref="B37:F37"/>
    <mergeCell ref="B38:F38"/>
    <mergeCell ref="B39:F39"/>
    <mergeCell ref="A42:F42"/>
    <mergeCell ref="A43:F43"/>
    <mergeCell ref="A44:F44"/>
  </mergeCells>
  <phoneticPr fontId="29" type="noConversion"/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&amp;R&amp;"Angsana New,Regular"&amp;14&amp;P</oddFooter>
  </headerFooter>
  <rowBreaks count="1" manualBreakCount="1">
    <brk id="41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4" zoomScaleNormal="100" workbookViewId="0">
      <selection activeCell="A3" sqref="A3:R3"/>
    </sheetView>
  </sheetViews>
  <sheetFormatPr defaultRowHeight="14.25" x14ac:dyDescent="0.2"/>
  <cols>
    <col min="1" max="1" width="19.125" style="11" customWidth="1"/>
    <col min="2" max="2" width="4.75" style="11" customWidth="1"/>
    <col min="3" max="3" width="13.25" style="11" bestFit="1" customWidth="1"/>
    <col min="4" max="4" width="1" style="11" customWidth="1"/>
    <col min="5" max="5" width="0.875" style="11" customWidth="1"/>
    <col min="6" max="6" width="10" style="11" bestFit="1" customWidth="1"/>
    <col min="7" max="7" width="0.875" style="11" customWidth="1"/>
    <col min="8" max="8" width="1.125" style="11" customWidth="1"/>
    <col min="9" max="9" width="7.75" style="11" bestFit="1" customWidth="1"/>
    <col min="10" max="10" width="1" style="11" customWidth="1"/>
    <col min="11" max="11" width="0.875" style="11" customWidth="1"/>
    <col min="12" max="12" width="7.625" style="11" customWidth="1"/>
    <col min="13" max="13" width="1.625" style="11" customWidth="1"/>
    <col min="14" max="14" width="0.875" style="11" customWidth="1"/>
    <col min="15" max="15" width="8.25" style="11" bestFit="1" customWidth="1"/>
    <col min="16" max="16" width="0.875" style="11" customWidth="1"/>
    <col min="17" max="17" width="0.75" style="11" customWidth="1"/>
    <col min="18" max="18" width="9.5" style="11" bestFit="1" customWidth="1"/>
    <col min="19" max="19" width="18.625" style="11" customWidth="1"/>
    <col min="20" max="20" width="8.75" style="11" customWidth="1"/>
    <col min="21" max="16384" width="9" style="11"/>
  </cols>
  <sheetData>
    <row r="1" spans="1:18" s="10" customFormat="1" ht="26.25" x14ac:dyDescent="0.3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</row>
    <row r="2" spans="1:18" s="10" customFormat="1" ht="26.25" x14ac:dyDescent="0.35">
      <c r="A2" s="305" t="s">
        <v>58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</row>
    <row r="3" spans="1:18" s="10" customFormat="1" ht="26.25" x14ac:dyDescent="0.35">
      <c r="A3" s="305" t="s">
        <v>126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</row>
    <row r="4" spans="1:18" ht="23.25" x14ac:dyDescent="0.2">
      <c r="A4" s="306" t="s">
        <v>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</row>
    <row r="5" spans="1:18" ht="6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13" customFormat="1" ht="21" customHeight="1" x14ac:dyDescent="0.2">
      <c r="A6" s="12"/>
      <c r="B6" s="12"/>
      <c r="C6" s="12"/>
      <c r="D6" s="12"/>
      <c r="E6" s="12"/>
      <c r="F6" s="12"/>
      <c r="G6" s="12"/>
      <c r="H6" s="12"/>
      <c r="I6" s="63" t="s">
        <v>59</v>
      </c>
      <c r="J6" s="63"/>
      <c r="K6" s="12"/>
      <c r="L6" s="12"/>
      <c r="M6" s="12"/>
      <c r="N6" s="12"/>
      <c r="O6" s="12"/>
      <c r="P6" s="12"/>
      <c r="Q6" s="12"/>
      <c r="R6" s="12"/>
    </row>
    <row r="7" spans="1:18" s="13" customFormat="1" ht="21" customHeight="1" x14ac:dyDescent="0.4">
      <c r="A7" s="12"/>
      <c r="B7" s="12"/>
      <c r="C7" s="12"/>
      <c r="D7" s="12"/>
      <c r="E7" s="12"/>
      <c r="F7" s="12"/>
      <c r="G7" s="64"/>
      <c r="H7" s="65"/>
      <c r="I7" s="65" t="s">
        <v>60</v>
      </c>
      <c r="J7" s="65"/>
      <c r="K7" s="12"/>
      <c r="L7" s="12"/>
      <c r="M7" s="12"/>
      <c r="N7" s="12"/>
      <c r="O7" s="12"/>
      <c r="P7" s="12"/>
      <c r="Q7" s="12"/>
      <c r="R7" s="12"/>
    </row>
    <row r="8" spans="1:18" s="13" customFormat="1" ht="21" customHeight="1" x14ac:dyDescent="0.2">
      <c r="A8" s="66"/>
      <c r="B8" s="66"/>
      <c r="C8" s="302"/>
      <c r="D8" s="302"/>
      <c r="E8" s="67"/>
      <c r="F8" s="67"/>
      <c r="G8" s="67"/>
      <c r="H8" s="307" t="s">
        <v>61</v>
      </c>
      <c r="I8" s="307"/>
      <c r="J8" s="307"/>
      <c r="K8" s="68"/>
      <c r="L8" s="304" t="s">
        <v>39</v>
      </c>
      <c r="M8" s="304"/>
      <c r="N8" s="304"/>
      <c r="O8" s="304"/>
      <c r="P8" s="68"/>
      <c r="Q8" s="68"/>
      <c r="R8" s="67" t="s">
        <v>62</v>
      </c>
    </row>
    <row r="9" spans="1:18" s="13" customFormat="1" ht="17.25" customHeight="1" x14ac:dyDescent="0.4">
      <c r="A9" s="69"/>
      <c r="B9" s="69"/>
      <c r="C9" s="302"/>
      <c r="D9" s="302"/>
      <c r="E9" s="67"/>
      <c r="F9" s="67"/>
      <c r="G9" s="67"/>
      <c r="H9" s="303" t="s">
        <v>63</v>
      </c>
      <c r="I9" s="303"/>
      <c r="J9" s="303"/>
      <c r="K9" s="64"/>
      <c r="L9" s="70" t="s">
        <v>40</v>
      </c>
      <c r="M9" s="70"/>
      <c r="N9" s="304" t="s">
        <v>42</v>
      </c>
      <c r="O9" s="304"/>
      <c r="P9" s="304"/>
      <c r="Q9" s="70"/>
      <c r="R9" s="67" t="s">
        <v>34</v>
      </c>
    </row>
    <row r="10" spans="1:18" s="13" customFormat="1" ht="31.5" customHeight="1" x14ac:dyDescent="0.2">
      <c r="A10" s="69"/>
      <c r="B10" s="67" t="s">
        <v>3</v>
      </c>
      <c r="C10" s="71" t="s">
        <v>36</v>
      </c>
      <c r="D10" s="67"/>
      <c r="E10" s="67"/>
      <c r="F10" s="71" t="s">
        <v>37</v>
      </c>
      <c r="G10" s="67"/>
      <c r="H10" s="67"/>
      <c r="I10" s="63" t="s">
        <v>64</v>
      </c>
      <c r="J10" s="63"/>
      <c r="K10" s="70"/>
      <c r="L10" s="70" t="s">
        <v>41</v>
      </c>
      <c r="M10" s="70"/>
      <c r="N10" s="70"/>
      <c r="O10" s="70"/>
      <c r="P10" s="70"/>
      <c r="Q10" s="70"/>
      <c r="R10" s="67"/>
    </row>
    <row r="11" spans="1:18" s="13" customFormat="1" ht="12" customHeight="1" x14ac:dyDescent="0.2">
      <c r="A11" s="72"/>
      <c r="B11" s="72"/>
      <c r="C11" s="73"/>
      <c r="D11" s="73"/>
      <c r="E11" s="73"/>
      <c r="F11" s="67"/>
      <c r="G11" s="73"/>
      <c r="H11" s="73"/>
      <c r="I11" s="73"/>
      <c r="J11" s="73"/>
      <c r="K11" s="73"/>
      <c r="L11" s="70"/>
      <c r="M11" s="73"/>
      <c r="N11" s="73"/>
      <c r="O11" s="73"/>
      <c r="P11" s="73"/>
      <c r="Q11" s="73"/>
      <c r="R11" s="73"/>
    </row>
    <row r="12" spans="1:18" s="13" customFormat="1" ht="21" customHeight="1" x14ac:dyDescent="0.2">
      <c r="A12" s="301" t="s">
        <v>65</v>
      </c>
      <c r="B12" s="301"/>
      <c r="C12" s="15">
        <v>1067500000</v>
      </c>
      <c r="D12" s="15"/>
      <c r="E12" s="15"/>
      <c r="F12" s="15">
        <v>1250605206</v>
      </c>
      <c r="G12" s="15"/>
      <c r="H12" s="15"/>
      <c r="I12" s="15">
        <v>3505844</v>
      </c>
      <c r="J12" s="15"/>
      <c r="K12" s="15"/>
      <c r="L12" s="15">
        <v>110000000</v>
      </c>
      <c r="M12" s="15"/>
      <c r="N12" s="15"/>
      <c r="O12" s="15">
        <v>1226001486</v>
      </c>
      <c r="P12" s="15"/>
      <c r="Q12" s="15"/>
      <c r="R12" s="15">
        <v>3657612536</v>
      </c>
    </row>
    <row r="13" spans="1:18" s="13" customFormat="1" ht="21" customHeight="1" x14ac:dyDescent="0.2">
      <c r="A13" s="301" t="s">
        <v>66</v>
      </c>
      <c r="B13" s="301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74"/>
      <c r="Q13" s="74"/>
      <c r="R13" s="15"/>
    </row>
    <row r="14" spans="1:18" s="13" customFormat="1" ht="21" customHeight="1" x14ac:dyDescent="0.2">
      <c r="A14" s="72" t="s">
        <v>67</v>
      </c>
      <c r="B14" s="75">
        <v>11.3</v>
      </c>
      <c r="C14" s="76">
        <v>0</v>
      </c>
      <c r="D14" s="77"/>
      <c r="E14" s="77"/>
      <c r="F14" s="78">
        <v>0</v>
      </c>
      <c r="G14" s="77"/>
      <c r="H14" s="77"/>
      <c r="I14" s="79">
        <v>-3687924</v>
      </c>
      <c r="J14" s="80"/>
      <c r="K14" s="77"/>
      <c r="L14" s="76">
        <v>0</v>
      </c>
      <c r="M14" s="16"/>
      <c r="N14" s="16"/>
      <c r="O14" s="16">
        <v>1307055451</v>
      </c>
      <c r="P14" s="17"/>
      <c r="Q14" s="17"/>
      <c r="R14" s="15">
        <v>1303367527</v>
      </c>
    </row>
    <row r="15" spans="1:18" s="13" customFormat="1" ht="21" customHeight="1" thickBot="1" x14ac:dyDescent="0.25">
      <c r="A15" s="300" t="s">
        <v>68</v>
      </c>
      <c r="B15" s="300"/>
      <c r="C15" s="81">
        <v>1067500000</v>
      </c>
      <c r="D15" s="15"/>
      <c r="E15" s="15"/>
      <c r="F15" s="81">
        <v>1250605206</v>
      </c>
      <c r="G15" s="15"/>
      <c r="H15" s="15"/>
      <c r="I15" s="81">
        <v>-182080</v>
      </c>
      <c r="J15" s="15"/>
      <c r="K15" s="16"/>
      <c r="L15" s="81">
        <v>110000000</v>
      </c>
      <c r="M15" s="15"/>
      <c r="N15" s="15"/>
      <c r="O15" s="81">
        <v>2533056937</v>
      </c>
      <c r="P15" s="17"/>
      <c r="Q15" s="17"/>
      <c r="R15" s="81">
        <v>4960980063</v>
      </c>
    </row>
    <row r="16" spans="1:18" s="13" customFormat="1" ht="21" customHeight="1" thickTop="1" x14ac:dyDescent="0.2">
      <c r="A16" s="300"/>
      <c r="B16" s="300"/>
      <c r="C16" s="15"/>
      <c r="D16" s="15"/>
      <c r="E16" s="15"/>
      <c r="F16" s="15"/>
      <c r="G16" s="15"/>
      <c r="H16" s="15"/>
      <c r="I16" s="16"/>
      <c r="J16" s="16"/>
      <c r="K16" s="16"/>
      <c r="L16" s="15"/>
      <c r="M16" s="15"/>
      <c r="N16" s="15"/>
      <c r="O16" s="15"/>
      <c r="P16" s="17"/>
      <c r="Q16" s="17"/>
      <c r="R16" s="15"/>
    </row>
    <row r="17" spans="1:18" s="13" customFormat="1" ht="21" customHeight="1" x14ac:dyDescent="0.2">
      <c r="A17" s="301" t="s">
        <v>69</v>
      </c>
      <c r="B17" s="301"/>
      <c r="C17" s="15">
        <v>1067500000</v>
      </c>
      <c r="D17" s="15"/>
      <c r="E17" s="15"/>
      <c r="F17" s="15">
        <v>1250605206</v>
      </c>
      <c r="G17" s="15"/>
      <c r="H17" s="15"/>
      <c r="I17" s="15">
        <v>-182080</v>
      </c>
      <c r="J17" s="15"/>
      <c r="K17" s="15"/>
      <c r="L17" s="15">
        <v>110000000</v>
      </c>
      <c r="M17" s="15"/>
      <c r="N17" s="15"/>
      <c r="O17" s="15">
        <v>2533056937</v>
      </c>
      <c r="P17" s="15"/>
      <c r="Q17" s="15"/>
      <c r="R17" s="15">
        <v>4960980063</v>
      </c>
    </row>
    <row r="18" spans="1:18" s="13" customFormat="1" ht="21" customHeight="1" x14ac:dyDescent="0.2">
      <c r="A18" s="301" t="s">
        <v>66</v>
      </c>
      <c r="B18" s="30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74"/>
      <c r="Q18" s="74"/>
      <c r="R18" s="15"/>
    </row>
    <row r="19" spans="1:18" s="13" customFormat="1" ht="21" customHeight="1" x14ac:dyDescent="0.2">
      <c r="A19" s="72" t="s">
        <v>70</v>
      </c>
      <c r="B19" s="75">
        <v>31</v>
      </c>
      <c r="C19" s="82">
        <v>0</v>
      </c>
      <c r="D19" s="83"/>
      <c r="E19" s="83"/>
      <c r="F19" s="82">
        <v>0</v>
      </c>
      <c r="G19" s="83"/>
      <c r="H19" s="83"/>
      <c r="I19" s="82">
        <v>0</v>
      </c>
      <c r="J19" s="83"/>
      <c r="K19" s="83"/>
      <c r="L19" s="82">
        <v>0</v>
      </c>
      <c r="M19" s="16"/>
      <c r="N19" s="16"/>
      <c r="O19" s="16">
        <v>-512400000</v>
      </c>
      <c r="P19" s="74"/>
      <c r="Q19" s="74"/>
      <c r="R19" s="15">
        <f>O19</f>
        <v>-512400000</v>
      </c>
    </row>
    <row r="20" spans="1:18" s="13" customFormat="1" ht="21" customHeight="1" x14ac:dyDescent="0.2">
      <c r="A20" s="84" t="s">
        <v>71</v>
      </c>
      <c r="B20" s="75">
        <v>11.3</v>
      </c>
      <c r="C20" s="76">
        <v>0</v>
      </c>
      <c r="D20" s="77"/>
      <c r="E20" s="77"/>
      <c r="F20" s="76">
        <v>0</v>
      </c>
      <c r="G20" s="77"/>
      <c r="H20" s="77"/>
      <c r="I20" s="79">
        <f>8371-1</f>
        <v>8370</v>
      </c>
      <c r="J20" s="80"/>
      <c r="K20" s="77"/>
      <c r="L20" s="76">
        <v>0</v>
      </c>
      <c r="M20" s="16"/>
      <c r="N20" s="16"/>
      <c r="O20" s="16">
        <f>[1]งบกำไรขาดทุน!D27+[1]งบกำไรขาดทุน!D47</f>
        <v>810929013</v>
      </c>
      <c r="P20" s="17"/>
      <c r="Q20" s="17"/>
      <c r="R20" s="15">
        <f>I20+O20</f>
        <v>810937383</v>
      </c>
    </row>
    <row r="21" spans="1:18" s="13" customFormat="1" ht="21" customHeight="1" thickBot="1" x14ac:dyDescent="0.25">
      <c r="A21" s="300" t="s">
        <v>72</v>
      </c>
      <c r="B21" s="300"/>
      <c r="C21" s="81">
        <f>SUM(C17:C20)</f>
        <v>1067500000</v>
      </c>
      <c r="D21" s="15"/>
      <c r="E21" s="15"/>
      <c r="F21" s="81">
        <f>SUM(F17:F20)</f>
        <v>1250605206</v>
      </c>
      <c r="G21" s="15"/>
      <c r="H21" s="15"/>
      <c r="I21" s="81">
        <f>SUM(I17:I20)</f>
        <v>-173710</v>
      </c>
      <c r="J21" s="15"/>
      <c r="K21" s="16"/>
      <c r="L21" s="81">
        <f>SUM(L17:L20)</f>
        <v>110000000</v>
      </c>
      <c r="M21" s="15"/>
      <c r="N21" s="15"/>
      <c r="O21" s="81">
        <f>SUM(O17:O20)</f>
        <v>2831585950</v>
      </c>
      <c r="P21" s="17"/>
      <c r="Q21" s="17"/>
      <c r="R21" s="81">
        <f>SUM(R17:R20)</f>
        <v>5259517446</v>
      </c>
    </row>
    <row r="22" spans="1:18" ht="24" customHeight="1" thickTop="1" x14ac:dyDescent="0.2">
      <c r="A22" s="14"/>
      <c r="B22" s="14"/>
      <c r="C22" s="15"/>
      <c r="D22" s="15"/>
      <c r="E22" s="15"/>
      <c r="F22" s="15"/>
      <c r="G22" s="15"/>
      <c r="H22" s="15"/>
      <c r="I22" s="16"/>
      <c r="J22" s="16"/>
      <c r="K22" s="16"/>
      <c r="L22" s="15"/>
      <c r="M22" s="15"/>
      <c r="N22" s="15"/>
      <c r="O22" s="15"/>
      <c r="P22" s="17"/>
      <c r="Q22" s="17"/>
      <c r="R22" s="15"/>
    </row>
    <row r="23" spans="1:18" ht="24" customHeight="1" x14ac:dyDescent="0.2">
      <c r="A23" s="14"/>
      <c r="B23" s="14"/>
      <c r="C23" s="15"/>
      <c r="D23" s="15"/>
      <c r="E23" s="15"/>
      <c r="F23" s="15"/>
      <c r="G23" s="15"/>
      <c r="H23" s="15"/>
      <c r="I23" s="16"/>
      <c r="J23" s="16"/>
      <c r="K23" s="16"/>
      <c r="L23" s="15"/>
      <c r="M23" s="15"/>
      <c r="N23" s="15"/>
      <c r="O23" s="15"/>
      <c r="P23" s="17"/>
      <c r="Q23" s="17"/>
      <c r="R23" s="15"/>
    </row>
    <row r="24" spans="1:18" ht="24" customHeight="1" x14ac:dyDescent="0.2">
      <c r="A24" s="1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5"/>
      <c r="M24" s="15"/>
      <c r="N24" s="15"/>
      <c r="O24" s="15"/>
      <c r="P24" s="17"/>
      <c r="Q24" s="17"/>
      <c r="R24" s="15"/>
    </row>
    <row r="25" spans="1:18" ht="24" customHeight="1" x14ac:dyDescent="0.2">
      <c r="A25" s="14"/>
      <c r="B25" s="14"/>
      <c r="C25" s="15"/>
      <c r="D25" s="15"/>
      <c r="E25" s="15"/>
      <c r="F25" s="15"/>
      <c r="G25" s="15"/>
      <c r="H25" s="15"/>
      <c r="I25" s="16"/>
      <c r="J25" s="16"/>
      <c r="K25" s="16"/>
      <c r="L25" s="15"/>
      <c r="M25" s="15"/>
      <c r="N25" s="15"/>
      <c r="O25" s="15"/>
      <c r="P25" s="17"/>
      <c r="Q25" s="17"/>
      <c r="R25" s="15"/>
    </row>
    <row r="26" spans="1:18" ht="24" customHeight="1" x14ac:dyDescent="0.2">
      <c r="A26" s="14"/>
      <c r="B26" s="14"/>
      <c r="C26" s="15"/>
      <c r="D26" s="15"/>
      <c r="E26" s="15"/>
      <c r="F26" s="15"/>
      <c r="G26" s="15"/>
      <c r="H26" s="15"/>
      <c r="I26" s="16"/>
      <c r="J26" s="16"/>
      <c r="K26" s="16"/>
      <c r="L26" s="15"/>
      <c r="M26" s="15"/>
      <c r="N26" s="15"/>
      <c r="O26" s="15"/>
      <c r="P26" s="17"/>
      <c r="Q26" s="17"/>
      <c r="R26" s="15"/>
    </row>
    <row r="27" spans="1:18" ht="24" customHeight="1" x14ac:dyDescent="0.2">
      <c r="A27" s="14"/>
      <c r="B27" s="14"/>
      <c r="C27" s="15"/>
      <c r="D27" s="15"/>
      <c r="E27" s="15"/>
      <c r="F27" s="15"/>
      <c r="G27" s="15"/>
      <c r="H27" s="15"/>
      <c r="I27" s="16"/>
      <c r="J27" s="16"/>
      <c r="K27" s="16"/>
      <c r="L27" s="15"/>
      <c r="M27" s="15"/>
      <c r="N27" s="15"/>
      <c r="O27" s="15"/>
      <c r="P27" s="17"/>
      <c r="Q27" s="17"/>
      <c r="R27" s="15"/>
    </row>
    <row r="28" spans="1:18" ht="24" customHeight="1" x14ac:dyDescent="0.2">
      <c r="A28" s="14"/>
      <c r="B28" s="14"/>
      <c r="C28" s="15"/>
      <c r="D28" s="15"/>
      <c r="E28" s="15"/>
      <c r="F28" s="15"/>
      <c r="G28" s="15"/>
      <c r="H28" s="15"/>
      <c r="I28" s="16"/>
      <c r="J28" s="16"/>
      <c r="K28" s="16"/>
      <c r="L28" s="15"/>
      <c r="M28" s="15"/>
      <c r="N28" s="15"/>
      <c r="O28" s="15"/>
      <c r="P28" s="17"/>
      <c r="Q28" s="17"/>
      <c r="R28" s="15"/>
    </row>
    <row r="29" spans="1:18" ht="24" customHeight="1" x14ac:dyDescent="0.2">
      <c r="A29" s="14"/>
      <c r="B29" s="14"/>
      <c r="C29" s="15"/>
      <c r="D29" s="15"/>
      <c r="E29" s="15"/>
      <c r="F29" s="15"/>
      <c r="G29" s="15"/>
      <c r="H29" s="15"/>
      <c r="I29" s="16"/>
      <c r="J29" s="16"/>
      <c r="K29" s="16"/>
      <c r="L29" s="15"/>
      <c r="M29" s="15"/>
      <c r="N29" s="15"/>
      <c r="O29" s="15"/>
      <c r="P29" s="17"/>
      <c r="Q29" s="17"/>
      <c r="R29" s="15"/>
    </row>
    <row r="30" spans="1:18" ht="24" customHeight="1" x14ac:dyDescent="0.2">
      <c r="A30" s="9" t="s">
        <v>16</v>
      </c>
      <c r="B30" s="9"/>
      <c r="C30" s="15"/>
      <c r="D30" s="15"/>
      <c r="E30" s="15"/>
      <c r="F30" s="15"/>
      <c r="G30" s="15"/>
      <c r="H30" s="15"/>
      <c r="I30" s="16"/>
      <c r="J30" s="16"/>
      <c r="K30" s="16"/>
      <c r="L30" s="15"/>
      <c r="M30" s="15"/>
      <c r="N30" s="15"/>
      <c r="O30" s="15"/>
      <c r="P30" s="17"/>
      <c r="Q30" s="17"/>
      <c r="R30" s="15"/>
    </row>
    <row r="31" spans="1:18" ht="24" customHeight="1" x14ac:dyDescent="0.2">
      <c r="A31" s="14"/>
      <c r="B31" s="14"/>
      <c r="C31" s="15"/>
      <c r="D31" s="15"/>
      <c r="E31" s="15"/>
      <c r="F31" s="15"/>
      <c r="G31" s="15"/>
      <c r="H31" s="15"/>
      <c r="I31" s="16"/>
      <c r="J31" s="16"/>
      <c r="K31" s="16"/>
      <c r="L31" s="15"/>
      <c r="M31" s="15"/>
      <c r="N31" s="15"/>
      <c r="O31" s="15"/>
      <c r="P31" s="17"/>
      <c r="Q31" s="17"/>
      <c r="R31" s="15"/>
    </row>
    <row r="32" spans="1:18" ht="24" customHeight="1" x14ac:dyDescent="0.5">
      <c r="A32" s="299" t="s">
        <v>17</v>
      </c>
      <c r="B32" s="299"/>
      <c r="C32" s="299"/>
      <c r="D32" s="299"/>
      <c r="E32" s="299"/>
      <c r="F32" s="299"/>
      <c r="G32" s="299"/>
      <c r="H32" s="2"/>
      <c r="I32" s="299" t="s">
        <v>17</v>
      </c>
      <c r="J32" s="299"/>
      <c r="K32" s="299"/>
      <c r="L32" s="299"/>
      <c r="M32" s="299"/>
      <c r="N32" s="299"/>
      <c r="O32" s="299"/>
      <c r="P32" s="299"/>
      <c r="Q32" s="299"/>
      <c r="R32" s="299"/>
    </row>
    <row r="33" spans="1:18" ht="24" customHeight="1" x14ac:dyDescent="0.2">
      <c r="A33" s="298" t="s">
        <v>18</v>
      </c>
      <c r="B33" s="298"/>
      <c r="C33" s="298"/>
      <c r="D33" s="298"/>
      <c r="E33" s="298"/>
      <c r="F33" s="298"/>
      <c r="G33" s="298"/>
      <c r="H33" s="7"/>
      <c r="I33" s="298" t="s">
        <v>19</v>
      </c>
      <c r="J33" s="298"/>
      <c r="K33" s="298"/>
      <c r="L33" s="298"/>
      <c r="M33" s="298"/>
      <c r="N33" s="298"/>
      <c r="O33" s="298"/>
      <c r="P33" s="298"/>
      <c r="Q33" s="298"/>
      <c r="R33" s="298"/>
    </row>
    <row r="34" spans="1:18" ht="24" customHeight="1" x14ac:dyDescent="0.2">
      <c r="A34" s="298" t="s">
        <v>20</v>
      </c>
      <c r="B34" s="298"/>
      <c r="C34" s="298"/>
      <c r="D34" s="298"/>
      <c r="E34" s="298"/>
      <c r="F34" s="298"/>
      <c r="G34" s="298"/>
      <c r="H34" s="7"/>
      <c r="I34" s="298" t="s">
        <v>20</v>
      </c>
      <c r="J34" s="298"/>
      <c r="K34" s="298"/>
      <c r="L34" s="298"/>
      <c r="M34" s="298"/>
      <c r="N34" s="298"/>
      <c r="O34" s="298"/>
      <c r="P34" s="298"/>
      <c r="Q34" s="298"/>
      <c r="R34" s="298"/>
    </row>
    <row r="35" spans="1:18" ht="24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</sheetData>
  <mergeCells count="23">
    <mergeCell ref="H9:J9"/>
    <mergeCell ref="N9:P9"/>
    <mergeCell ref="A1:R1"/>
    <mergeCell ref="A2:R2"/>
    <mergeCell ref="A3:R3"/>
    <mergeCell ref="A4:R4"/>
    <mergeCell ref="H8:J8"/>
    <mergeCell ref="L8:O8"/>
    <mergeCell ref="C8:D8"/>
    <mergeCell ref="A18:B18"/>
    <mergeCell ref="C9:D9"/>
    <mergeCell ref="A12:B12"/>
    <mergeCell ref="A15:B15"/>
    <mergeCell ref="A16:B16"/>
    <mergeCell ref="A13:B13"/>
    <mergeCell ref="A17:B17"/>
    <mergeCell ref="I34:R34"/>
    <mergeCell ref="A32:G32"/>
    <mergeCell ref="I32:R32"/>
    <mergeCell ref="I33:R33"/>
    <mergeCell ref="A21:B21"/>
    <mergeCell ref="A33:G33"/>
    <mergeCell ref="A34:G34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zoomScale="120" zoomScaleNormal="120" zoomScaleSheetLayoutView="100" workbookViewId="0"/>
  </sheetViews>
  <sheetFormatPr defaultColWidth="0.875" defaultRowHeight="20.45" customHeight="1" x14ac:dyDescent="0.4"/>
  <cols>
    <col min="1" max="1" width="32" style="177" customWidth="1"/>
    <col min="2" max="2" width="6.375" style="213" customWidth="1"/>
    <col min="3" max="3" width="0.875" style="177" customWidth="1"/>
    <col min="4" max="4" width="12.625" style="193" customWidth="1"/>
    <col min="5" max="5" width="0.875" style="177" customWidth="1"/>
    <col min="6" max="6" width="12.625" style="193" customWidth="1"/>
    <col min="7" max="7" width="0.875" style="177" customWidth="1"/>
    <col min="8" max="8" width="12.625" style="193" customWidth="1"/>
    <col min="9" max="9" width="0.875" style="177" customWidth="1"/>
    <col min="10" max="10" width="12.25" style="193" customWidth="1"/>
    <col min="11" max="11" width="0.875" style="177" customWidth="1"/>
    <col min="12" max="12" width="11.75" style="193" customWidth="1"/>
    <col min="13" max="13" width="0.875" style="177" customWidth="1"/>
    <col min="14" max="14" width="11.875" style="193" customWidth="1"/>
    <col min="15" max="15" width="8.75" style="177" customWidth="1"/>
    <col min="16" max="250" width="9" style="177" customWidth="1"/>
    <col min="251" max="251" width="19.75" style="177" customWidth="1"/>
    <col min="252" max="252" width="4.375" style="177" customWidth="1"/>
    <col min="253" max="253" width="1.25" style="177" customWidth="1"/>
    <col min="254" max="254" width="7.25" style="177" customWidth="1"/>
    <col min="255" max="16384" width="0.875" style="177"/>
  </cols>
  <sheetData>
    <row r="1" spans="1:14" ht="18.95" customHeight="1" x14ac:dyDescent="0.4">
      <c r="A1" s="174" t="s">
        <v>0</v>
      </c>
      <c r="B1" s="175"/>
      <c r="C1" s="174"/>
      <c r="D1" s="176"/>
      <c r="E1" s="174"/>
      <c r="F1" s="176"/>
      <c r="G1" s="174"/>
      <c r="H1" s="176"/>
      <c r="I1" s="174"/>
      <c r="J1" s="176"/>
      <c r="K1" s="174"/>
      <c r="L1" s="176"/>
      <c r="M1" s="174"/>
      <c r="N1" s="176"/>
    </row>
    <row r="2" spans="1:14" ht="18.95" customHeight="1" x14ac:dyDescent="0.4">
      <c r="A2" s="174" t="s">
        <v>58</v>
      </c>
      <c r="B2" s="175"/>
      <c r="C2" s="174"/>
      <c r="D2" s="176"/>
      <c r="E2" s="174"/>
      <c r="F2" s="176"/>
      <c r="G2" s="174"/>
      <c r="H2" s="176"/>
      <c r="I2" s="174"/>
      <c r="J2" s="176"/>
      <c r="K2" s="174"/>
      <c r="L2" s="176"/>
      <c r="M2" s="174"/>
      <c r="N2" s="176"/>
    </row>
    <row r="3" spans="1:14" ht="18.95" customHeight="1" x14ac:dyDescent="0.4">
      <c r="A3" s="308" t="str">
        <f>'งบกำไรขาดทุน 7-8'!A3:F3</f>
        <v>สำหรับปีสิ้นสุดวันที่ 31 ธันวาคม พ.ศ. 2559</v>
      </c>
      <c r="B3" s="308"/>
      <c r="C3" s="308"/>
      <c r="D3" s="308"/>
      <c r="E3" s="308"/>
      <c r="F3" s="308"/>
      <c r="G3" s="178"/>
      <c r="H3" s="180"/>
      <c r="I3" s="178"/>
      <c r="J3" s="180"/>
      <c r="K3" s="178"/>
      <c r="L3" s="180"/>
      <c r="M3" s="178"/>
      <c r="N3" s="180"/>
    </row>
    <row r="4" spans="1:14" ht="18.95" customHeight="1" x14ac:dyDescent="0.4">
      <c r="A4" s="181"/>
      <c r="B4" s="182"/>
      <c r="C4" s="181"/>
      <c r="D4" s="183"/>
      <c r="E4" s="181"/>
      <c r="F4" s="183"/>
      <c r="G4" s="181"/>
      <c r="H4" s="183"/>
      <c r="I4" s="181"/>
      <c r="J4" s="183"/>
      <c r="K4" s="181"/>
      <c r="L4" s="183"/>
      <c r="M4" s="181"/>
      <c r="N4" s="183"/>
    </row>
    <row r="5" spans="1:14" ht="18.95" customHeight="1" x14ac:dyDescent="0.4">
      <c r="A5" s="181"/>
      <c r="B5" s="182"/>
      <c r="C5" s="181"/>
      <c r="D5" s="184"/>
      <c r="E5" s="185"/>
      <c r="F5" s="184"/>
      <c r="G5" s="185"/>
      <c r="H5" s="186" t="s">
        <v>59</v>
      </c>
      <c r="I5" s="187"/>
      <c r="J5" s="184"/>
      <c r="K5" s="185"/>
      <c r="L5" s="184"/>
      <c r="M5" s="185"/>
      <c r="N5" s="184"/>
    </row>
    <row r="6" spans="1:14" ht="18.95" customHeight="1" x14ac:dyDescent="0.4">
      <c r="A6" s="181"/>
      <c r="B6" s="182"/>
      <c r="C6" s="181"/>
      <c r="D6" s="184"/>
      <c r="E6" s="185"/>
      <c r="F6" s="184"/>
      <c r="G6" s="188"/>
      <c r="H6" s="189" t="s">
        <v>60</v>
      </c>
      <c r="I6" s="190"/>
      <c r="J6" s="311" t="s">
        <v>39</v>
      </c>
      <c r="K6" s="311"/>
      <c r="L6" s="311"/>
      <c r="M6" s="185"/>
      <c r="N6" s="184"/>
    </row>
    <row r="7" spans="1:14" ht="18.95" customHeight="1" x14ac:dyDescent="0.4">
      <c r="A7" s="66"/>
      <c r="B7" s="177"/>
      <c r="D7" s="191" t="s">
        <v>127</v>
      </c>
      <c r="E7" s="192"/>
      <c r="G7" s="192"/>
      <c r="H7" s="194" t="s">
        <v>176</v>
      </c>
      <c r="I7" s="190"/>
      <c r="J7" s="177"/>
      <c r="L7" s="177"/>
    </row>
    <row r="8" spans="1:14" ht="18.95" customHeight="1" x14ac:dyDescent="0.4">
      <c r="A8" s="73"/>
      <c r="B8" s="195"/>
      <c r="D8" s="191" t="s">
        <v>129</v>
      </c>
      <c r="E8" s="192"/>
      <c r="F8" s="191" t="s">
        <v>128</v>
      </c>
      <c r="G8" s="192"/>
      <c r="H8" s="186" t="s">
        <v>63</v>
      </c>
      <c r="I8" s="187"/>
      <c r="J8" s="196" t="s">
        <v>40</v>
      </c>
      <c r="K8" s="197"/>
      <c r="L8" s="196"/>
      <c r="M8" s="197"/>
      <c r="N8" s="177"/>
    </row>
    <row r="9" spans="1:14" ht="18.95" customHeight="1" x14ac:dyDescent="0.4">
      <c r="A9" s="73"/>
      <c r="B9" s="195"/>
      <c r="C9" s="66"/>
      <c r="D9" s="191" t="s">
        <v>131</v>
      </c>
      <c r="E9" s="192"/>
      <c r="F9" s="191" t="s">
        <v>130</v>
      </c>
      <c r="G9" s="192"/>
      <c r="H9" s="186" t="s">
        <v>64</v>
      </c>
      <c r="I9" s="187"/>
      <c r="J9" s="196" t="s">
        <v>168</v>
      </c>
      <c r="K9" s="197"/>
      <c r="L9" s="196" t="s">
        <v>42</v>
      </c>
      <c r="M9" s="197"/>
      <c r="N9" s="191" t="s">
        <v>62</v>
      </c>
    </row>
    <row r="10" spans="1:14" ht="18.95" customHeight="1" x14ac:dyDescent="0.4">
      <c r="A10" s="84"/>
      <c r="B10" s="179" t="s">
        <v>3</v>
      </c>
      <c r="C10" s="84"/>
      <c r="D10" s="198" t="s">
        <v>136</v>
      </c>
      <c r="E10" s="73"/>
      <c r="F10" s="198" t="s">
        <v>136</v>
      </c>
      <c r="G10" s="73"/>
      <c r="H10" s="198" t="s">
        <v>136</v>
      </c>
      <c r="I10" s="73"/>
      <c r="J10" s="198" t="s">
        <v>136</v>
      </c>
      <c r="K10" s="73"/>
      <c r="L10" s="198" t="s">
        <v>136</v>
      </c>
      <c r="M10" s="73"/>
      <c r="N10" s="198" t="s">
        <v>136</v>
      </c>
    </row>
    <row r="11" spans="1:14" ht="6" customHeight="1" x14ac:dyDescent="0.4">
      <c r="A11" s="84"/>
      <c r="B11" s="75"/>
      <c r="C11" s="84"/>
      <c r="D11" s="209"/>
      <c r="E11" s="205"/>
      <c r="F11" s="209"/>
      <c r="G11" s="205"/>
      <c r="H11" s="210"/>
      <c r="I11" s="207"/>
      <c r="J11" s="209"/>
      <c r="K11" s="15"/>
      <c r="L11" s="200"/>
      <c r="M11" s="74"/>
      <c r="N11" s="200"/>
    </row>
    <row r="12" spans="1:14" ht="18.95" customHeight="1" x14ac:dyDescent="0.4">
      <c r="A12" s="199" t="s">
        <v>172</v>
      </c>
      <c r="B12" s="75"/>
      <c r="C12" s="84"/>
      <c r="D12" s="200">
        <v>1067500000</v>
      </c>
      <c r="E12" s="15"/>
      <c r="F12" s="200">
        <v>1250605206</v>
      </c>
      <c r="G12" s="15"/>
      <c r="H12" s="200">
        <v>-173710</v>
      </c>
      <c r="I12" s="15"/>
      <c r="J12" s="200">
        <v>110000000</v>
      </c>
      <c r="K12" s="15"/>
      <c r="L12" s="200">
        <v>2831585950</v>
      </c>
      <c r="M12" s="15"/>
      <c r="N12" s="200">
        <f>SUM(D12:M12)</f>
        <v>5259517446</v>
      </c>
    </row>
    <row r="13" spans="1:14" ht="18.95" customHeight="1" x14ac:dyDescent="0.4">
      <c r="A13" s="84" t="s">
        <v>165</v>
      </c>
      <c r="B13" s="75">
        <v>29</v>
      </c>
      <c r="C13" s="84"/>
      <c r="D13" s="202" t="s">
        <v>138</v>
      </c>
      <c r="E13" s="203"/>
      <c r="F13" s="202" t="s">
        <v>138</v>
      </c>
      <c r="G13" s="83"/>
      <c r="H13" s="202" t="s">
        <v>138</v>
      </c>
      <c r="I13" s="83"/>
      <c r="J13" s="202" t="s">
        <v>138</v>
      </c>
      <c r="K13" s="16"/>
      <c r="L13" s="201">
        <v>-298900000</v>
      </c>
      <c r="M13" s="74"/>
      <c r="N13" s="200">
        <f>SUM(L13:M13)</f>
        <v>-298900000</v>
      </c>
    </row>
    <row r="14" spans="1:14" ht="18.95" customHeight="1" x14ac:dyDescent="0.4">
      <c r="A14" s="84" t="s">
        <v>191</v>
      </c>
      <c r="B14" s="75"/>
      <c r="C14" s="84"/>
      <c r="D14" s="204" t="s">
        <v>138</v>
      </c>
      <c r="E14" s="205"/>
      <c r="F14" s="204" t="s">
        <v>138</v>
      </c>
      <c r="G14" s="205"/>
      <c r="H14" s="206">
        <v>-25035</v>
      </c>
      <c r="I14" s="207"/>
      <c r="J14" s="204" t="s">
        <v>138</v>
      </c>
      <c r="K14" s="15"/>
      <c r="L14" s="208">
        <v>1046260898</v>
      </c>
      <c r="M14" s="74"/>
      <c r="N14" s="208">
        <f>SUM(H14:M14)</f>
        <v>1046235863</v>
      </c>
    </row>
    <row r="15" spans="1:14" ht="6" customHeight="1" x14ac:dyDescent="0.4">
      <c r="A15" s="84"/>
      <c r="B15" s="75"/>
      <c r="C15" s="84"/>
      <c r="D15" s="209"/>
      <c r="E15" s="205"/>
      <c r="F15" s="209"/>
      <c r="G15" s="205"/>
      <c r="H15" s="210"/>
      <c r="I15" s="207"/>
      <c r="J15" s="209"/>
      <c r="K15" s="15"/>
      <c r="L15" s="200"/>
      <c r="M15" s="74"/>
      <c r="N15" s="200"/>
    </row>
    <row r="16" spans="1:14" ht="18.95" customHeight="1" thickBot="1" x14ac:dyDescent="0.45">
      <c r="A16" s="199" t="s">
        <v>173</v>
      </c>
      <c r="B16" s="211"/>
      <c r="C16" s="199"/>
      <c r="D16" s="212">
        <f>SUM(D12:D15)</f>
        <v>1067500000</v>
      </c>
      <c r="E16" s="15"/>
      <c r="F16" s="212">
        <f>SUM(F12:F15)</f>
        <v>1250605206</v>
      </c>
      <c r="G16" s="15"/>
      <c r="H16" s="212">
        <f>SUM(H12:H15)</f>
        <v>-198745</v>
      </c>
      <c r="I16" s="15"/>
      <c r="J16" s="212">
        <f>SUM(J12:J15)</f>
        <v>110000000</v>
      </c>
      <c r="K16" s="15"/>
      <c r="L16" s="212">
        <f>SUM(L12:L15)</f>
        <v>3578946848</v>
      </c>
      <c r="M16" s="17"/>
      <c r="N16" s="212">
        <f>SUM(N12:N15)</f>
        <v>6006853309</v>
      </c>
    </row>
    <row r="17" spans="1:14" ht="18.95" customHeight="1" thickTop="1" x14ac:dyDescent="0.4">
      <c r="A17" s="199"/>
      <c r="B17" s="211"/>
      <c r="C17" s="84"/>
      <c r="D17" s="200"/>
      <c r="E17" s="15"/>
      <c r="F17" s="200"/>
      <c r="G17" s="15"/>
      <c r="H17" s="201"/>
      <c r="I17" s="16"/>
      <c r="J17" s="200"/>
      <c r="K17" s="15"/>
      <c r="L17" s="200"/>
      <c r="M17" s="17"/>
      <c r="N17" s="200"/>
    </row>
    <row r="18" spans="1:14" ht="18.95" customHeight="1" x14ac:dyDescent="0.4">
      <c r="A18" s="199" t="s">
        <v>221</v>
      </c>
      <c r="B18" s="75"/>
      <c r="C18" s="84"/>
      <c r="D18" s="200">
        <v>1067500000</v>
      </c>
      <c r="E18" s="15"/>
      <c r="F18" s="200">
        <v>1250605206</v>
      </c>
      <c r="G18" s="15"/>
      <c r="H18" s="200">
        <v>-198745</v>
      </c>
      <c r="I18" s="15"/>
      <c r="J18" s="200">
        <v>110000000</v>
      </c>
      <c r="K18" s="15"/>
      <c r="L18" s="200">
        <v>3578946848</v>
      </c>
      <c r="M18" s="15"/>
      <c r="N18" s="200">
        <f>SUM(D18:M18)</f>
        <v>6006853309</v>
      </c>
    </row>
    <row r="19" spans="1:14" ht="18.95" customHeight="1" x14ac:dyDescent="0.4">
      <c r="A19" s="84" t="s">
        <v>165</v>
      </c>
      <c r="B19" s="75">
        <v>29</v>
      </c>
      <c r="C19" s="84"/>
      <c r="D19" s="202" t="s">
        <v>138</v>
      </c>
      <c r="E19" s="203"/>
      <c r="F19" s="202" t="s">
        <v>138</v>
      </c>
      <c r="G19" s="83"/>
      <c r="H19" s="202" t="s">
        <v>138</v>
      </c>
      <c r="I19" s="83"/>
      <c r="J19" s="202" t="s">
        <v>138</v>
      </c>
      <c r="K19" s="16"/>
      <c r="L19" s="201">
        <v>-1035475000</v>
      </c>
      <c r="M19" s="74"/>
      <c r="N19" s="200">
        <f>SUM(L19:M19)</f>
        <v>-1035475000</v>
      </c>
    </row>
    <row r="20" spans="1:14" ht="18.95" customHeight="1" x14ac:dyDescent="0.4">
      <c r="A20" s="84" t="s">
        <v>191</v>
      </c>
      <c r="B20" s="75"/>
      <c r="C20" s="84"/>
      <c r="D20" s="204" t="s">
        <v>138</v>
      </c>
      <c r="E20" s="205"/>
      <c r="F20" s="204" t="s">
        <v>138</v>
      </c>
      <c r="G20" s="205"/>
      <c r="H20" s="206">
        <f>'งบกำไรขาดทุน 7-8'!D58</f>
        <v>37315</v>
      </c>
      <c r="I20" s="207"/>
      <c r="J20" s="204" t="s">
        <v>138</v>
      </c>
      <c r="K20" s="15"/>
      <c r="L20" s="208">
        <v>828044554</v>
      </c>
      <c r="M20" s="74"/>
      <c r="N20" s="208">
        <f>SUM(H20:M20)</f>
        <v>828081869</v>
      </c>
    </row>
    <row r="21" spans="1:14" ht="6" customHeight="1" x14ac:dyDescent="0.4">
      <c r="A21" s="84"/>
      <c r="B21" s="75"/>
      <c r="C21" s="84"/>
      <c r="D21" s="209"/>
      <c r="E21" s="205"/>
      <c r="F21" s="209"/>
      <c r="G21" s="205"/>
      <c r="H21" s="210"/>
      <c r="I21" s="207"/>
      <c r="J21" s="209"/>
      <c r="K21" s="15"/>
      <c r="L21" s="200"/>
      <c r="M21" s="74"/>
      <c r="N21" s="200"/>
    </row>
    <row r="22" spans="1:14" ht="18.95" customHeight="1" thickBot="1" x14ac:dyDescent="0.45">
      <c r="A22" s="199" t="s">
        <v>222</v>
      </c>
      <c r="B22" s="211"/>
      <c r="C22" s="199"/>
      <c r="D22" s="212">
        <f>SUM(D18:D21)</f>
        <v>1067500000</v>
      </c>
      <c r="E22" s="15"/>
      <c r="F22" s="212">
        <f>SUM(F18:F21)</f>
        <v>1250605206</v>
      </c>
      <c r="G22" s="15"/>
      <c r="H22" s="212">
        <f>SUM(H18:H21)</f>
        <v>-161430</v>
      </c>
      <c r="I22" s="15"/>
      <c r="J22" s="212">
        <f>SUM(J18:J21)</f>
        <v>110000000</v>
      </c>
      <c r="K22" s="15"/>
      <c r="L22" s="212">
        <f>SUM(L18:L21)</f>
        <v>3371516402</v>
      </c>
      <c r="M22" s="17"/>
      <c r="N22" s="212">
        <f>SUM(N18:N21)</f>
        <v>5799460178</v>
      </c>
    </row>
    <row r="23" spans="1:14" ht="18.95" customHeight="1" thickTop="1" x14ac:dyDescent="0.4">
      <c r="A23" s="199"/>
      <c r="B23" s="211"/>
      <c r="C23" s="199"/>
      <c r="D23" s="200"/>
      <c r="E23" s="15"/>
      <c r="F23" s="200"/>
      <c r="G23" s="15"/>
      <c r="H23" s="200"/>
      <c r="I23" s="15"/>
      <c r="J23" s="200"/>
      <c r="K23" s="15"/>
      <c r="L23" s="200"/>
      <c r="M23" s="17"/>
      <c r="N23" s="200"/>
    </row>
    <row r="24" spans="1:14" ht="35.25" customHeight="1" x14ac:dyDescent="0.4">
      <c r="A24" s="199"/>
      <c r="B24" s="211"/>
      <c r="C24" s="84"/>
      <c r="D24" s="200"/>
      <c r="E24" s="15"/>
      <c r="F24" s="200"/>
      <c r="G24" s="15"/>
      <c r="H24" s="201"/>
      <c r="I24" s="16"/>
      <c r="J24" s="200"/>
      <c r="K24" s="15"/>
      <c r="L24" s="200"/>
      <c r="M24" s="17"/>
      <c r="N24" s="200"/>
    </row>
    <row r="25" spans="1:14" ht="18.95" customHeight="1" x14ac:dyDescent="0.4">
      <c r="B25" s="312" t="s">
        <v>169</v>
      </c>
      <c r="C25" s="312"/>
      <c r="D25" s="312"/>
      <c r="E25" s="312"/>
      <c r="F25" s="312"/>
      <c r="H25" s="309" t="s">
        <v>169</v>
      </c>
      <c r="I25" s="309"/>
      <c r="J25" s="309"/>
    </row>
    <row r="26" spans="1:14" ht="18.95" customHeight="1" x14ac:dyDescent="0.4">
      <c r="B26" s="313" t="s">
        <v>226</v>
      </c>
      <c r="C26" s="313"/>
      <c r="D26" s="313"/>
      <c r="E26" s="313"/>
      <c r="F26" s="313"/>
      <c r="G26" s="215"/>
      <c r="H26" s="310" t="s">
        <v>19</v>
      </c>
      <c r="I26" s="310"/>
      <c r="J26" s="310"/>
      <c r="K26" s="215"/>
      <c r="L26" s="216"/>
      <c r="M26" s="215"/>
      <c r="N26" s="216"/>
    </row>
    <row r="27" spans="1:14" ht="18.95" customHeight="1" x14ac:dyDescent="0.4">
      <c r="B27" s="313" t="s">
        <v>20</v>
      </c>
      <c r="C27" s="313"/>
      <c r="D27" s="313"/>
      <c r="E27" s="313"/>
      <c r="F27" s="313"/>
      <c r="G27" s="215"/>
      <c r="H27" s="310" t="s">
        <v>20</v>
      </c>
      <c r="I27" s="310"/>
      <c r="J27" s="310"/>
      <c r="K27" s="215"/>
      <c r="L27" s="216"/>
      <c r="M27" s="215"/>
      <c r="N27" s="216"/>
    </row>
    <row r="28" spans="1:14" ht="18.95" customHeight="1" x14ac:dyDescent="0.4">
      <c r="A28" s="214"/>
      <c r="B28" s="214"/>
      <c r="C28" s="215"/>
      <c r="D28" s="216"/>
      <c r="E28" s="215"/>
      <c r="F28" s="216"/>
      <c r="G28" s="215"/>
      <c r="H28" s="227"/>
      <c r="I28" s="227"/>
      <c r="J28" s="227"/>
      <c r="K28" s="215"/>
      <c r="L28" s="216"/>
      <c r="M28" s="215"/>
      <c r="N28" s="216"/>
    </row>
    <row r="29" spans="1:14" ht="9" customHeight="1" x14ac:dyDescent="0.4">
      <c r="A29" s="214"/>
      <c r="B29" s="214"/>
      <c r="C29" s="215"/>
      <c r="D29" s="216"/>
      <c r="E29" s="215"/>
      <c r="F29" s="216"/>
      <c r="G29" s="215"/>
      <c r="H29" s="221"/>
      <c r="I29" s="221"/>
      <c r="J29" s="221"/>
      <c r="K29" s="215"/>
      <c r="L29" s="216"/>
      <c r="M29" s="215"/>
      <c r="N29" s="216"/>
    </row>
    <row r="30" spans="1:14" ht="21.95" customHeight="1" x14ac:dyDescent="0.4">
      <c r="A30" s="217" t="str">
        <f>'งบกำไรขาดทุน 7-8'!A83:D83</f>
        <v>หมายเหตุประกอบงบการเงินเป็นส่วนหนึ่งของงบการเงินนี้</v>
      </c>
      <c r="B30" s="218"/>
      <c r="C30" s="219"/>
      <c r="D30" s="220"/>
      <c r="E30" s="219"/>
      <c r="F30" s="220"/>
      <c r="G30" s="219"/>
      <c r="H30" s="220"/>
      <c r="I30" s="219"/>
      <c r="J30" s="220"/>
      <c r="K30" s="219"/>
      <c r="L30" s="220"/>
      <c r="M30" s="219"/>
      <c r="N30" s="220"/>
    </row>
    <row r="129" spans="1:1" ht="20.45" customHeight="1" x14ac:dyDescent="0.4">
      <c r="A129" s="177" t="s">
        <v>220</v>
      </c>
    </row>
  </sheetData>
  <mergeCells count="8">
    <mergeCell ref="A3:F3"/>
    <mergeCell ref="H25:J25"/>
    <mergeCell ref="H26:J26"/>
    <mergeCell ref="H27:J27"/>
    <mergeCell ref="J6:L6"/>
    <mergeCell ref="B25:F25"/>
    <mergeCell ref="B26:F26"/>
    <mergeCell ref="B27:F27"/>
  </mergeCells>
  <phoneticPr fontId="29" type="noConversion"/>
  <pageMargins left="1.2" right="0.5" top="0.5" bottom="0.6" header="0.49" footer="0.4"/>
  <pageSetup paperSize="9" firstPageNumber="9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zoomScaleSheetLayoutView="100" workbookViewId="0">
      <selection sqref="A1:F1"/>
    </sheetView>
  </sheetViews>
  <sheetFormatPr defaultRowHeight="21.75" customHeight="1" x14ac:dyDescent="0.45"/>
  <cols>
    <col min="1" max="1" width="40.125" style="149" customWidth="1"/>
    <col min="2" max="2" width="7.5" style="149" customWidth="1"/>
    <col min="3" max="3" width="1.125" style="149" customWidth="1"/>
    <col min="4" max="4" width="13.625" style="267" customWidth="1"/>
    <col min="5" max="5" width="1.125" style="149" customWidth="1"/>
    <col min="6" max="6" width="13.625" style="267" customWidth="1"/>
    <col min="7" max="246" width="9" style="149"/>
    <col min="247" max="247" width="46.125" style="149" customWidth="1"/>
    <col min="248" max="248" width="7" style="149" bestFit="1" customWidth="1"/>
    <col min="249" max="249" width="12" style="149" bestFit="1" customWidth="1"/>
    <col min="250" max="250" width="1.75" style="149" customWidth="1"/>
    <col min="251" max="251" width="13" style="149" bestFit="1" customWidth="1"/>
    <col min="252" max="252" width="9" style="149"/>
    <col min="253" max="253" width="12.625" style="149" bestFit="1" customWidth="1"/>
    <col min="254" max="16384" width="9" style="149"/>
  </cols>
  <sheetData>
    <row r="1" spans="1:6" ht="21.75" customHeight="1" x14ac:dyDescent="0.45">
      <c r="A1" s="315" t="s">
        <v>0</v>
      </c>
      <c r="B1" s="315"/>
      <c r="C1" s="315"/>
      <c r="D1" s="315"/>
      <c r="E1" s="315"/>
      <c r="F1" s="315"/>
    </row>
    <row r="2" spans="1:6" ht="21.75" customHeight="1" x14ac:dyDescent="0.45">
      <c r="A2" s="315" t="s">
        <v>73</v>
      </c>
      <c r="B2" s="315"/>
      <c r="C2" s="315"/>
      <c r="D2" s="315"/>
      <c r="E2" s="315"/>
      <c r="F2" s="315"/>
    </row>
    <row r="3" spans="1:6" ht="21.75" customHeight="1" x14ac:dyDescent="0.45">
      <c r="A3" s="297" t="s">
        <v>225</v>
      </c>
      <c r="B3" s="297"/>
      <c r="C3" s="297"/>
      <c r="D3" s="297"/>
      <c r="E3" s="297"/>
      <c r="F3" s="297"/>
    </row>
    <row r="4" spans="1:6" ht="21.75" customHeight="1" x14ac:dyDescent="0.45">
      <c r="A4" s="150"/>
      <c r="B4" s="150"/>
      <c r="C4" s="150"/>
      <c r="D4" s="251"/>
      <c r="E4" s="150"/>
      <c r="F4" s="251"/>
    </row>
    <row r="5" spans="1:6" ht="21.75" customHeight="1" x14ac:dyDescent="0.45">
      <c r="A5" s="150"/>
      <c r="B5" s="150"/>
      <c r="C5" s="150"/>
      <c r="D5" s="252" t="s">
        <v>224</v>
      </c>
      <c r="E5" s="87"/>
      <c r="F5" s="252" t="s">
        <v>135</v>
      </c>
    </row>
    <row r="6" spans="1:6" ht="21.75" customHeight="1" x14ac:dyDescent="0.45">
      <c r="A6" s="150"/>
      <c r="B6" s="242" t="s">
        <v>3</v>
      </c>
      <c r="C6" s="150"/>
      <c r="D6" s="253" t="s">
        <v>136</v>
      </c>
      <c r="E6" s="151"/>
      <c r="F6" s="253" t="s">
        <v>136</v>
      </c>
    </row>
    <row r="7" spans="1:6" ht="8.1" customHeight="1" x14ac:dyDescent="0.45">
      <c r="A7" s="158"/>
      <c r="B7" s="158"/>
      <c r="C7" s="158"/>
      <c r="D7" s="254"/>
      <c r="E7" s="158"/>
      <c r="F7" s="254"/>
    </row>
    <row r="8" spans="1:6" ht="21.75" customHeight="1" x14ac:dyDescent="0.45">
      <c r="A8" s="152" t="s">
        <v>74</v>
      </c>
      <c r="B8" s="150"/>
      <c r="C8" s="152"/>
      <c r="D8" s="255"/>
      <c r="E8" s="152"/>
      <c r="F8" s="264"/>
    </row>
    <row r="9" spans="1:6" ht="21.75" customHeight="1" x14ac:dyDescent="0.45">
      <c r="A9" s="154" t="s">
        <v>56</v>
      </c>
      <c r="B9" s="150"/>
      <c r="C9" s="154"/>
      <c r="D9" s="256">
        <f>'งบกำไรขาดทุน 7-8'!D30</f>
        <v>1032179761</v>
      </c>
      <c r="E9" s="155"/>
      <c r="F9" s="256">
        <v>1318847306</v>
      </c>
    </row>
    <row r="10" spans="1:6" ht="21.75" customHeight="1" x14ac:dyDescent="0.45">
      <c r="A10" s="154" t="s">
        <v>75</v>
      </c>
      <c r="B10" s="154"/>
      <c r="C10" s="154"/>
      <c r="D10" s="257"/>
      <c r="E10" s="155"/>
      <c r="F10" s="257"/>
    </row>
    <row r="11" spans="1:6" ht="21.75" customHeight="1" x14ac:dyDescent="0.45">
      <c r="A11" s="153" t="s">
        <v>149</v>
      </c>
      <c r="B11" s="158" t="s">
        <v>212</v>
      </c>
      <c r="C11" s="155"/>
      <c r="D11" s="257">
        <v>82479295</v>
      </c>
      <c r="E11" s="155"/>
      <c r="F11" s="257">
        <v>84393186.260000005</v>
      </c>
    </row>
    <row r="12" spans="1:6" ht="21.75" customHeight="1" x14ac:dyDescent="0.45">
      <c r="A12" s="153" t="s">
        <v>150</v>
      </c>
      <c r="B12" s="155"/>
      <c r="C12" s="155"/>
      <c r="D12" s="257">
        <v>-60068928</v>
      </c>
      <c r="E12" s="155"/>
      <c r="F12" s="257">
        <v>-59490023</v>
      </c>
    </row>
    <row r="13" spans="1:6" ht="21.75" customHeight="1" x14ac:dyDescent="0.45">
      <c r="A13" s="153" t="s">
        <v>192</v>
      </c>
      <c r="B13" s="155"/>
      <c r="C13" s="155"/>
      <c r="D13" s="257">
        <v>43615337</v>
      </c>
      <c r="E13" s="155"/>
      <c r="F13" s="257">
        <v>-381415414</v>
      </c>
    </row>
    <row r="14" spans="1:6" ht="21.75" customHeight="1" x14ac:dyDescent="0.45">
      <c r="A14" s="153" t="s">
        <v>228</v>
      </c>
      <c r="B14" s="155"/>
      <c r="C14" s="155"/>
      <c r="D14" s="258"/>
      <c r="F14" s="258"/>
    </row>
    <row r="15" spans="1:6" ht="21.75" customHeight="1" x14ac:dyDescent="0.45">
      <c r="A15" s="155" t="s">
        <v>26</v>
      </c>
      <c r="B15" s="155"/>
      <c r="C15" s="155"/>
      <c r="D15" s="258">
        <v>106595510</v>
      </c>
      <c r="E15" s="155"/>
      <c r="F15" s="257">
        <v>-94406655</v>
      </c>
    </row>
    <row r="16" spans="1:6" ht="21.75" customHeight="1" x14ac:dyDescent="0.45">
      <c r="A16" s="153" t="s">
        <v>193</v>
      </c>
      <c r="B16" s="155"/>
      <c r="C16" s="155"/>
      <c r="D16" s="257">
        <v>5103455</v>
      </c>
      <c r="E16" s="155"/>
      <c r="F16" s="257">
        <v>-167820957</v>
      </c>
    </row>
    <row r="17" spans="1:6" ht="21.75" customHeight="1" x14ac:dyDescent="0.45">
      <c r="A17" s="153" t="s">
        <v>151</v>
      </c>
      <c r="B17" s="155"/>
      <c r="C17" s="155"/>
      <c r="D17" s="257">
        <v>-4179790</v>
      </c>
      <c r="E17" s="156"/>
      <c r="F17" s="257">
        <v>-420560</v>
      </c>
    </row>
    <row r="18" spans="1:6" ht="21.75" customHeight="1" x14ac:dyDescent="0.45">
      <c r="A18" s="153" t="s">
        <v>166</v>
      </c>
      <c r="B18" s="158" t="s">
        <v>212</v>
      </c>
      <c r="C18" s="155"/>
      <c r="D18" s="257">
        <v>120</v>
      </c>
      <c r="E18" s="156"/>
      <c r="F18" s="257">
        <v>1044513</v>
      </c>
    </row>
    <row r="19" spans="1:6" ht="21.75" customHeight="1" x14ac:dyDescent="0.45">
      <c r="A19" s="153" t="s">
        <v>152</v>
      </c>
      <c r="B19" s="155"/>
      <c r="C19" s="155"/>
      <c r="D19" s="257">
        <v>-1729417</v>
      </c>
      <c r="E19" s="156"/>
      <c r="F19" s="257">
        <v>-27069839</v>
      </c>
    </row>
    <row r="20" spans="1:6" ht="21.75" customHeight="1" x14ac:dyDescent="0.45">
      <c r="A20" s="153" t="s">
        <v>174</v>
      </c>
      <c r="B20" s="158">
        <v>19</v>
      </c>
      <c r="C20" s="155"/>
      <c r="D20" s="256">
        <v>12350407</v>
      </c>
      <c r="E20" s="156"/>
      <c r="F20" s="256">
        <v>10280790</v>
      </c>
    </row>
    <row r="21" spans="1:6" ht="21.75" customHeight="1" x14ac:dyDescent="0.45">
      <c r="A21" s="153" t="s">
        <v>153</v>
      </c>
      <c r="B21" s="155"/>
      <c r="C21" s="155"/>
      <c r="D21" s="256">
        <v>-230074816</v>
      </c>
      <c r="E21" s="156"/>
      <c r="F21" s="256">
        <v>-247944616</v>
      </c>
    </row>
    <row r="22" spans="1:6" ht="21.75" customHeight="1" x14ac:dyDescent="0.45">
      <c r="A22" s="153" t="s">
        <v>154</v>
      </c>
      <c r="B22" s="155"/>
      <c r="C22" s="155"/>
      <c r="D22" s="259">
        <v>107841898</v>
      </c>
      <c r="E22" s="156"/>
      <c r="F22" s="259">
        <v>81746231</v>
      </c>
    </row>
    <row r="23" spans="1:6" ht="21.75" customHeight="1" x14ac:dyDescent="0.45">
      <c r="A23" s="153" t="s">
        <v>219</v>
      </c>
      <c r="B23" s="150"/>
      <c r="C23" s="157"/>
      <c r="D23" s="256">
        <v>289728131</v>
      </c>
      <c r="E23" s="155"/>
      <c r="F23" s="256">
        <v>307586324</v>
      </c>
    </row>
    <row r="24" spans="1:6" ht="21.75" customHeight="1" x14ac:dyDescent="0.45">
      <c r="A24" s="153" t="s">
        <v>155</v>
      </c>
      <c r="B24" s="155"/>
      <c r="C24" s="155"/>
      <c r="D24" s="256">
        <v>-55086792</v>
      </c>
      <c r="E24" s="155"/>
      <c r="F24" s="256">
        <v>-40518482</v>
      </c>
    </row>
    <row r="25" spans="1:6" ht="21.75" customHeight="1" x14ac:dyDescent="0.45">
      <c r="A25" s="153" t="s">
        <v>156</v>
      </c>
      <c r="B25" s="155"/>
      <c r="C25" s="155"/>
      <c r="D25" s="260">
        <v>-234776287</v>
      </c>
      <c r="E25" s="155"/>
      <c r="F25" s="260">
        <v>-212992244</v>
      </c>
    </row>
    <row r="26" spans="1:6" ht="8.1" customHeight="1" x14ac:dyDescent="0.45">
      <c r="A26" s="158"/>
      <c r="B26" s="158"/>
      <c r="C26" s="158"/>
      <c r="D26" s="254"/>
      <c r="E26" s="158"/>
      <c r="F26" s="254"/>
    </row>
    <row r="27" spans="1:6" ht="21.75" customHeight="1" x14ac:dyDescent="0.45">
      <c r="A27" s="154" t="s">
        <v>88</v>
      </c>
      <c r="B27" s="154"/>
      <c r="C27" s="154"/>
      <c r="D27" s="259"/>
      <c r="E27" s="155"/>
      <c r="F27" s="259"/>
    </row>
    <row r="28" spans="1:6" ht="21.75" customHeight="1" x14ac:dyDescent="0.45">
      <c r="A28" s="157" t="s">
        <v>89</v>
      </c>
      <c r="B28" s="157"/>
      <c r="C28" s="157"/>
      <c r="D28" s="261">
        <f>SUM(D9:D25)</f>
        <v>1093977884</v>
      </c>
      <c r="E28" s="156"/>
      <c r="F28" s="261">
        <f>SUM(F9:F25)</f>
        <v>571819560.25999999</v>
      </c>
    </row>
    <row r="29" spans="1:6" ht="21.75" customHeight="1" x14ac:dyDescent="0.45">
      <c r="A29" s="157"/>
      <c r="B29" s="157"/>
      <c r="C29" s="157"/>
      <c r="D29" s="262"/>
      <c r="E29" s="156"/>
      <c r="F29" s="259"/>
    </row>
    <row r="30" spans="1:6" ht="21.75" customHeight="1" x14ac:dyDescent="0.45">
      <c r="D30" s="258"/>
      <c r="F30" s="258"/>
    </row>
    <row r="31" spans="1:6" ht="21.75" customHeight="1" x14ac:dyDescent="0.45">
      <c r="D31" s="258"/>
      <c r="F31" s="258"/>
    </row>
    <row r="32" spans="1:6" ht="21.75" customHeight="1" x14ac:dyDescent="0.45">
      <c r="D32" s="258"/>
      <c r="F32" s="258"/>
    </row>
    <row r="33" spans="1:6" ht="21.75" customHeight="1" x14ac:dyDescent="0.45">
      <c r="D33" s="258"/>
      <c r="F33" s="258"/>
    </row>
    <row r="34" spans="1:6" ht="21.75" customHeight="1" x14ac:dyDescent="0.45">
      <c r="A34" s="247" t="s">
        <v>17</v>
      </c>
      <c r="B34" s="247"/>
      <c r="C34" s="247"/>
      <c r="D34" s="314" t="s">
        <v>17</v>
      </c>
      <c r="E34" s="314"/>
      <c r="F34" s="314"/>
    </row>
    <row r="35" spans="1:6" ht="21.75" customHeight="1" x14ac:dyDescent="0.45">
      <c r="A35" s="158" t="s">
        <v>226</v>
      </c>
      <c r="B35" s="158"/>
      <c r="C35" s="158"/>
      <c r="D35" s="254"/>
      <c r="E35" s="158" t="s">
        <v>161</v>
      </c>
      <c r="F35" s="254"/>
    </row>
    <row r="36" spans="1:6" ht="21.75" customHeight="1" x14ac:dyDescent="0.45">
      <c r="A36" s="158" t="s">
        <v>20</v>
      </c>
      <c r="B36" s="158"/>
      <c r="C36" s="158"/>
      <c r="D36" s="254"/>
      <c r="E36" s="158" t="s">
        <v>20</v>
      </c>
      <c r="F36" s="254"/>
    </row>
    <row r="37" spans="1:6" ht="21.75" customHeight="1" x14ac:dyDescent="0.45">
      <c r="A37" s="158"/>
      <c r="B37" s="158"/>
      <c r="C37" s="158"/>
      <c r="D37" s="254"/>
      <c r="E37" s="158"/>
      <c r="F37" s="254"/>
    </row>
    <row r="38" spans="1:6" ht="21.95" customHeight="1" x14ac:dyDescent="0.45">
      <c r="A38" s="165" t="str">
        <f>'[2]ส่วนของผู้ถือหุ้น 8'!A30</f>
        <v>หมายเหตุประกอบงบการเงินเป็นส่วนหนึ่งของงบการเงินนี้</v>
      </c>
      <c r="B38" s="166"/>
      <c r="C38" s="166"/>
      <c r="D38" s="263"/>
      <c r="E38" s="166"/>
      <c r="F38" s="263"/>
    </row>
    <row r="39" spans="1:6" ht="21.75" customHeight="1" x14ac:dyDescent="0.45">
      <c r="A39" s="315" t="s">
        <v>0</v>
      </c>
      <c r="B39" s="315"/>
      <c r="C39" s="315"/>
      <c r="D39" s="315"/>
      <c r="E39" s="315"/>
      <c r="F39" s="315"/>
    </row>
    <row r="40" spans="1:6" ht="21.75" customHeight="1" x14ac:dyDescent="0.45">
      <c r="A40" s="315" t="s">
        <v>157</v>
      </c>
      <c r="B40" s="315"/>
      <c r="C40" s="315"/>
      <c r="D40" s="315"/>
      <c r="E40" s="315"/>
      <c r="F40" s="315"/>
    </row>
    <row r="41" spans="1:6" ht="21.75" customHeight="1" x14ac:dyDescent="0.45">
      <c r="A41" s="297" t="s">
        <v>225</v>
      </c>
      <c r="B41" s="297"/>
      <c r="C41" s="297"/>
      <c r="D41" s="297"/>
      <c r="E41" s="297"/>
      <c r="F41" s="297"/>
    </row>
    <row r="42" spans="1:6" ht="21.75" customHeight="1" x14ac:dyDescent="0.45">
      <c r="A42" s="150"/>
      <c r="B42" s="150"/>
      <c r="C42" s="150"/>
      <c r="D42" s="251"/>
      <c r="E42" s="150"/>
      <c r="F42" s="251"/>
    </row>
    <row r="43" spans="1:6" ht="21.75" customHeight="1" x14ac:dyDescent="0.45">
      <c r="A43" s="150"/>
      <c r="B43" s="150"/>
      <c r="C43" s="150"/>
      <c r="D43" s="252" t="s">
        <v>224</v>
      </c>
      <c r="E43" s="87"/>
      <c r="F43" s="252" t="s">
        <v>135</v>
      </c>
    </row>
    <row r="44" spans="1:6" ht="21.75" customHeight="1" x14ac:dyDescent="0.45">
      <c r="A44" s="150"/>
      <c r="B44" s="242" t="s">
        <v>3</v>
      </c>
      <c r="C44" s="150"/>
      <c r="D44" s="253" t="s">
        <v>136</v>
      </c>
      <c r="E44" s="151"/>
      <c r="F44" s="253" t="s">
        <v>136</v>
      </c>
    </row>
    <row r="45" spans="1:6" ht="8.1" customHeight="1" x14ac:dyDescent="0.45">
      <c r="A45" s="153"/>
      <c r="B45" s="155"/>
      <c r="C45" s="155"/>
      <c r="D45" s="259"/>
      <c r="E45" s="156"/>
      <c r="F45" s="259"/>
    </row>
    <row r="46" spans="1:6" ht="21.75" customHeight="1" x14ac:dyDescent="0.45">
      <c r="A46" s="152" t="s">
        <v>147</v>
      </c>
      <c r="B46" s="150"/>
      <c r="C46" s="152"/>
      <c r="D46" s="255"/>
      <c r="E46" s="152"/>
      <c r="F46" s="264"/>
    </row>
    <row r="47" spans="1:6" ht="21.75" customHeight="1" x14ac:dyDescent="0.45">
      <c r="A47" s="154" t="s">
        <v>163</v>
      </c>
      <c r="B47" s="150"/>
      <c r="C47" s="154"/>
      <c r="D47" s="264"/>
      <c r="E47" s="156"/>
      <c r="F47" s="256"/>
    </row>
    <row r="48" spans="1:6" ht="21.75" customHeight="1" x14ac:dyDescent="0.45">
      <c r="A48" s="153" t="s">
        <v>201</v>
      </c>
      <c r="B48" s="155"/>
      <c r="C48" s="155"/>
      <c r="D48" s="256">
        <v>390098994</v>
      </c>
      <c r="E48" s="156"/>
      <c r="F48" s="256">
        <v>1499630117</v>
      </c>
    </row>
    <row r="49" spans="1:6" ht="21.75" customHeight="1" x14ac:dyDescent="0.45">
      <c r="A49" s="153" t="s">
        <v>202</v>
      </c>
      <c r="B49" s="155"/>
      <c r="C49" s="155"/>
      <c r="D49" s="256">
        <v>6732357515</v>
      </c>
      <c r="E49" s="156"/>
      <c r="F49" s="256">
        <v>-7316120256</v>
      </c>
    </row>
    <row r="50" spans="1:6" ht="21.75" customHeight="1" x14ac:dyDescent="0.45">
      <c r="A50" s="153" t="s">
        <v>203</v>
      </c>
      <c r="B50" s="155"/>
      <c r="C50" s="155"/>
      <c r="D50" s="259">
        <v>49170960</v>
      </c>
      <c r="E50" s="156"/>
      <c r="F50" s="259">
        <v>65682750</v>
      </c>
    </row>
    <row r="51" spans="1:6" ht="21.75" customHeight="1" x14ac:dyDescent="0.45">
      <c r="A51" s="153" t="s">
        <v>204</v>
      </c>
      <c r="B51" s="155"/>
      <c r="C51" s="155"/>
      <c r="D51" s="259">
        <v>270951216</v>
      </c>
      <c r="E51" s="156"/>
      <c r="F51" s="259">
        <v>-240455218</v>
      </c>
    </row>
    <row r="52" spans="1:6" ht="21.75" customHeight="1" x14ac:dyDescent="0.45">
      <c r="A52" s="153" t="s">
        <v>205</v>
      </c>
      <c r="B52" s="155"/>
      <c r="C52" s="155"/>
      <c r="D52" s="259">
        <v>-7613050351</v>
      </c>
      <c r="E52" s="156"/>
      <c r="F52" s="259">
        <v>759967472</v>
      </c>
    </row>
    <row r="53" spans="1:6" ht="21.75" customHeight="1" x14ac:dyDescent="0.45">
      <c r="A53" s="153" t="s">
        <v>206</v>
      </c>
      <c r="B53" s="155"/>
      <c r="C53" s="155"/>
      <c r="D53" s="259">
        <v>-4365936</v>
      </c>
      <c r="E53" s="156"/>
      <c r="F53" s="259">
        <v>-22411</v>
      </c>
    </row>
    <row r="54" spans="1:6" ht="21.75" customHeight="1" x14ac:dyDescent="0.45">
      <c r="A54" s="153" t="s">
        <v>207</v>
      </c>
      <c r="B54" s="155"/>
      <c r="C54" s="155"/>
      <c r="D54" s="259">
        <v>-83150443</v>
      </c>
      <c r="E54" s="156"/>
      <c r="F54" s="259">
        <v>-74674518</v>
      </c>
    </row>
    <row r="55" spans="1:6" ht="21.75" customHeight="1" x14ac:dyDescent="0.45">
      <c r="A55" s="154" t="s">
        <v>164</v>
      </c>
      <c r="B55" s="154"/>
      <c r="C55" s="154"/>
      <c r="D55" s="265"/>
      <c r="E55" s="148"/>
      <c r="F55" s="265"/>
    </row>
    <row r="56" spans="1:6" ht="21.75" customHeight="1" x14ac:dyDescent="0.45">
      <c r="A56" s="153" t="s">
        <v>194</v>
      </c>
      <c r="B56" s="155"/>
      <c r="C56" s="155"/>
      <c r="D56" s="256">
        <v>1794257253</v>
      </c>
      <c r="E56" s="148"/>
      <c r="F56" s="256">
        <v>50497025</v>
      </c>
    </row>
    <row r="57" spans="1:6" ht="21.75" customHeight="1" x14ac:dyDescent="0.45">
      <c r="A57" s="153" t="s">
        <v>195</v>
      </c>
      <c r="B57" s="155"/>
      <c r="C57" s="155"/>
      <c r="D57" s="256">
        <v>-5232722536</v>
      </c>
      <c r="E57" s="148"/>
      <c r="F57" s="256">
        <v>3138254001</v>
      </c>
    </row>
    <row r="58" spans="1:6" ht="21.75" customHeight="1" x14ac:dyDescent="0.45">
      <c r="A58" s="153" t="s">
        <v>196</v>
      </c>
      <c r="B58" s="155"/>
      <c r="C58" s="155"/>
      <c r="D58" s="256">
        <v>-14673602</v>
      </c>
      <c r="E58" s="148"/>
      <c r="F58" s="256">
        <v>2365461.34</v>
      </c>
    </row>
    <row r="59" spans="1:6" ht="21.75" customHeight="1" x14ac:dyDescent="0.45">
      <c r="A59" s="153" t="s">
        <v>197</v>
      </c>
      <c r="B59" s="155"/>
      <c r="C59" s="155"/>
      <c r="D59" s="256">
        <v>233356112</v>
      </c>
      <c r="E59" s="156"/>
      <c r="F59" s="256">
        <v>-48306543</v>
      </c>
    </row>
    <row r="60" spans="1:6" ht="21.75" customHeight="1" x14ac:dyDescent="0.45">
      <c r="A60" s="153" t="s">
        <v>198</v>
      </c>
      <c r="B60" s="155">
        <v>19</v>
      </c>
      <c r="C60" s="155"/>
      <c r="D60" s="256">
        <v>0</v>
      </c>
      <c r="E60" s="156"/>
      <c r="F60" s="256">
        <v>-1600000</v>
      </c>
    </row>
    <row r="61" spans="1:6" ht="21.75" customHeight="1" x14ac:dyDescent="0.45">
      <c r="A61" s="153" t="s">
        <v>199</v>
      </c>
      <c r="B61" s="155"/>
      <c r="C61" s="155"/>
      <c r="D61" s="256">
        <v>66163063</v>
      </c>
      <c r="E61" s="156"/>
      <c r="F61" s="256">
        <v>29269545</v>
      </c>
    </row>
    <row r="62" spans="1:6" ht="21.75" customHeight="1" x14ac:dyDescent="0.45">
      <c r="A62" s="153" t="s">
        <v>200</v>
      </c>
      <c r="B62" s="155"/>
      <c r="C62" s="155"/>
      <c r="D62" s="260">
        <v>-18861813</v>
      </c>
      <c r="E62" s="156"/>
      <c r="F62" s="260">
        <v>9071679.5469719712</v>
      </c>
    </row>
    <row r="63" spans="1:6" ht="8.1" customHeight="1" x14ac:dyDescent="0.45">
      <c r="A63" s="153"/>
      <c r="B63" s="155"/>
      <c r="C63" s="155"/>
      <c r="D63" s="261"/>
      <c r="E63" s="156"/>
      <c r="F63" s="261"/>
    </row>
    <row r="64" spans="1:6" ht="21.75" customHeight="1" x14ac:dyDescent="0.45">
      <c r="A64" s="154" t="s">
        <v>229</v>
      </c>
      <c r="B64" s="156"/>
      <c r="C64" s="156"/>
      <c r="D64" s="266">
        <f>SUM(D48:D62,+D28)</f>
        <v>-2336491684</v>
      </c>
      <c r="E64" s="159"/>
      <c r="F64" s="266">
        <f>SUM(F48:F62,+F28)</f>
        <v>-1554621334.8530278</v>
      </c>
    </row>
    <row r="65" spans="1:6" ht="21.75" customHeight="1" x14ac:dyDescent="0.45">
      <c r="A65" s="150"/>
      <c r="B65" s="150"/>
      <c r="C65" s="150"/>
      <c r="D65" s="265"/>
      <c r="E65" s="148"/>
      <c r="F65" s="265"/>
    </row>
    <row r="70" spans="1:6" ht="14.25" customHeight="1" x14ac:dyDescent="0.45"/>
    <row r="71" spans="1:6" ht="21.75" customHeight="1" x14ac:dyDescent="0.45">
      <c r="A71" s="247" t="s">
        <v>17</v>
      </c>
      <c r="B71" s="247"/>
      <c r="C71" s="247"/>
      <c r="D71" s="314" t="s">
        <v>17</v>
      </c>
      <c r="E71" s="314"/>
      <c r="F71" s="314"/>
    </row>
    <row r="72" spans="1:6" ht="21.75" customHeight="1" x14ac:dyDescent="0.45">
      <c r="A72" s="158" t="s">
        <v>226</v>
      </c>
      <c r="B72" s="158"/>
      <c r="C72" s="158"/>
      <c r="D72" s="254"/>
      <c r="E72" s="158" t="s">
        <v>161</v>
      </c>
      <c r="F72" s="254"/>
    </row>
    <row r="73" spans="1:6" ht="21.75" customHeight="1" x14ac:dyDescent="0.45">
      <c r="A73" s="158" t="s">
        <v>20</v>
      </c>
      <c r="B73" s="158"/>
      <c r="C73" s="158"/>
      <c r="D73" s="254"/>
      <c r="E73" s="158" t="s">
        <v>20</v>
      </c>
      <c r="F73" s="254"/>
    </row>
    <row r="75" spans="1:6" ht="27" customHeight="1" x14ac:dyDescent="0.45">
      <c r="A75" s="158"/>
      <c r="B75" s="158"/>
      <c r="C75" s="158"/>
      <c r="D75" s="254"/>
      <c r="E75" s="158"/>
      <c r="F75" s="254"/>
    </row>
    <row r="76" spans="1:6" ht="21.95" customHeight="1" x14ac:dyDescent="0.45">
      <c r="A76" s="167" t="str">
        <f>A38</f>
        <v>หมายเหตุประกอบงบการเงินเป็นส่วนหนึ่งของงบการเงินนี้</v>
      </c>
      <c r="B76" s="166"/>
      <c r="C76" s="166"/>
      <c r="D76" s="263"/>
      <c r="E76" s="166"/>
      <c r="F76" s="263"/>
    </row>
    <row r="77" spans="1:6" ht="21.75" customHeight="1" x14ac:dyDescent="0.45">
      <c r="A77" s="315" t="s">
        <v>0</v>
      </c>
      <c r="B77" s="315"/>
      <c r="C77" s="315"/>
      <c r="D77" s="315"/>
      <c r="E77" s="315"/>
      <c r="F77" s="315"/>
    </row>
    <row r="78" spans="1:6" ht="21.75" customHeight="1" x14ac:dyDescent="0.45">
      <c r="A78" s="315" t="s">
        <v>157</v>
      </c>
      <c r="B78" s="315"/>
      <c r="C78" s="315"/>
      <c r="D78" s="315"/>
      <c r="E78" s="315"/>
      <c r="F78" s="315"/>
    </row>
    <row r="79" spans="1:6" ht="21.75" customHeight="1" x14ac:dyDescent="0.45">
      <c r="A79" s="297" t="s">
        <v>225</v>
      </c>
      <c r="B79" s="297"/>
      <c r="C79" s="297"/>
      <c r="D79" s="297"/>
      <c r="E79" s="297"/>
      <c r="F79" s="297"/>
    </row>
    <row r="80" spans="1:6" ht="21.75" customHeight="1" x14ac:dyDescent="0.45">
      <c r="A80" s="150"/>
      <c r="B80" s="150"/>
      <c r="C80" s="150"/>
      <c r="D80" s="251"/>
      <c r="E80" s="150"/>
      <c r="F80" s="251"/>
    </row>
    <row r="81" spans="1:6" ht="21.75" customHeight="1" x14ac:dyDescent="0.45">
      <c r="A81" s="150"/>
      <c r="B81" s="150"/>
      <c r="C81" s="150"/>
      <c r="D81" s="252" t="s">
        <v>224</v>
      </c>
      <c r="E81" s="87"/>
      <c r="F81" s="252" t="s">
        <v>135</v>
      </c>
    </row>
    <row r="82" spans="1:6" ht="21.75" customHeight="1" x14ac:dyDescent="0.45">
      <c r="A82" s="150"/>
      <c r="B82" s="242" t="s">
        <v>3</v>
      </c>
      <c r="C82" s="150"/>
      <c r="D82" s="253" t="s">
        <v>136</v>
      </c>
      <c r="E82" s="151"/>
      <c r="F82" s="253" t="s">
        <v>136</v>
      </c>
    </row>
    <row r="83" spans="1:6" ht="8.1" customHeight="1" x14ac:dyDescent="0.45">
      <c r="A83" s="236"/>
      <c r="B83" s="237"/>
      <c r="C83" s="237"/>
      <c r="D83" s="268"/>
      <c r="E83" s="248"/>
      <c r="F83" s="268"/>
    </row>
    <row r="84" spans="1:6" ht="21.75" customHeight="1" x14ac:dyDescent="0.45">
      <c r="A84" s="248" t="s">
        <v>99</v>
      </c>
      <c r="B84" s="150"/>
      <c r="C84" s="248"/>
      <c r="D84" s="269"/>
      <c r="E84" s="248"/>
      <c r="F84" s="268"/>
    </row>
    <row r="85" spans="1:6" ht="21.75" customHeight="1" x14ac:dyDescent="0.45">
      <c r="A85" s="236" t="s">
        <v>104</v>
      </c>
      <c r="B85" s="237"/>
      <c r="C85" s="237"/>
      <c r="D85" s="268">
        <v>-35094936</v>
      </c>
      <c r="E85" s="248"/>
      <c r="F85" s="268">
        <v>-61498320.795999996</v>
      </c>
    </row>
    <row r="86" spans="1:6" ht="21.75" customHeight="1" x14ac:dyDescent="0.45">
      <c r="A86" s="236" t="s">
        <v>105</v>
      </c>
      <c r="B86" s="237"/>
      <c r="C86" s="237"/>
      <c r="D86" s="270">
        <v>5218000</v>
      </c>
      <c r="E86" s="248"/>
      <c r="F86" s="270">
        <v>420560.75</v>
      </c>
    </row>
    <row r="87" spans="1:6" ht="21.75" customHeight="1" x14ac:dyDescent="0.45">
      <c r="A87" s="236" t="s">
        <v>106</v>
      </c>
      <c r="B87" s="237"/>
      <c r="C87" s="237"/>
      <c r="D87" s="271">
        <v>-19465847</v>
      </c>
      <c r="E87" s="248"/>
      <c r="F87" s="271">
        <v>-28841519</v>
      </c>
    </row>
    <row r="88" spans="1:6" ht="8.1" customHeight="1" x14ac:dyDescent="0.45">
      <c r="A88" s="236"/>
      <c r="B88" s="237"/>
      <c r="C88" s="237"/>
      <c r="D88" s="268"/>
      <c r="E88" s="248"/>
      <c r="F88" s="268"/>
    </row>
    <row r="89" spans="1:6" ht="21.75" customHeight="1" x14ac:dyDescent="0.45">
      <c r="A89" s="238" t="s">
        <v>230</v>
      </c>
      <c r="B89" s="239"/>
      <c r="C89" s="239"/>
      <c r="D89" s="266">
        <f>SUM(D85:D87)</f>
        <v>-49342783</v>
      </c>
      <c r="E89" s="240"/>
      <c r="F89" s="266">
        <f>SUM(F85:F87)</f>
        <v>-89919279.046000004</v>
      </c>
    </row>
    <row r="90" spans="1:6" ht="21.75" customHeight="1" x14ac:dyDescent="0.45">
      <c r="A90" s="239"/>
      <c r="B90" s="239"/>
      <c r="C90" s="239"/>
      <c r="D90" s="272"/>
      <c r="E90" s="240"/>
      <c r="F90" s="272"/>
    </row>
    <row r="91" spans="1:6" ht="21.75" customHeight="1" x14ac:dyDescent="0.45">
      <c r="A91" s="153" t="s">
        <v>148</v>
      </c>
      <c r="B91" s="153"/>
      <c r="C91" s="153"/>
      <c r="D91" s="264"/>
      <c r="E91" s="153"/>
      <c r="F91" s="264"/>
    </row>
    <row r="92" spans="1:6" ht="21.75" customHeight="1" x14ac:dyDescent="0.45">
      <c r="A92" s="153" t="s">
        <v>109</v>
      </c>
      <c r="B92" s="157"/>
      <c r="C92" s="157"/>
      <c r="D92" s="264">
        <v>12259278711</v>
      </c>
      <c r="E92" s="155"/>
      <c r="F92" s="264">
        <v>9030661671</v>
      </c>
    </row>
    <row r="93" spans="1:6" ht="21.75" customHeight="1" x14ac:dyDescent="0.45">
      <c r="A93" s="153" t="s">
        <v>132</v>
      </c>
      <c r="B93" s="157"/>
      <c r="C93" s="157"/>
      <c r="D93" s="272">
        <v>-10928826258</v>
      </c>
      <c r="E93" s="155"/>
      <c r="F93" s="272">
        <v>-9547190812</v>
      </c>
    </row>
    <row r="94" spans="1:6" ht="21.75" customHeight="1" x14ac:dyDescent="0.45">
      <c r="A94" s="153" t="s">
        <v>214</v>
      </c>
      <c r="B94" s="157"/>
      <c r="C94" s="157"/>
      <c r="D94" s="272">
        <v>14940000000</v>
      </c>
      <c r="E94" s="155"/>
      <c r="F94" s="272">
        <v>6050000000</v>
      </c>
    </row>
    <row r="95" spans="1:6" ht="21.75" customHeight="1" x14ac:dyDescent="0.45">
      <c r="A95" s="236" t="s">
        <v>215</v>
      </c>
      <c r="B95" s="237"/>
      <c r="C95" s="237"/>
      <c r="D95" s="272">
        <v>-12840000000</v>
      </c>
      <c r="E95" s="248"/>
      <c r="F95" s="272">
        <v>-4650000000</v>
      </c>
    </row>
    <row r="96" spans="1:6" ht="21.75" customHeight="1" x14ac:dyDescent="0.45">
      <c r="A96" s="153" t="s">
        <v>167</v>
      </c>
      <c r="B96" s="154"/>
      <c r="C96" s="154"/>
      <c r="D96" s="257">
        <v>100000000</v>
      </c>
      <c r="E96" s="156"/>
      <c r="F96" s="257">
        <v>270000000</v>
      </c>
    </row>
    <row r="97" spans="1:6" ht="21.75" customHeight="1" x14ac:dyDescent="0.45">
      <c r="A97" s="236" t="s">
        <v>133</v>
      </c>
      <c r="B97" s="241">
        <v>29</v>
      </c>
      <c r="C97" s="237"/>
      <c r="D97" s="273">
        <v>-1035475000</v>
      </c>
      <c r="E97" s="248"/>
      <c r="F97" s="273">
        <v>-298900000</v>
      </c>
    </row>
    <row r="98" spans="1:6" ht="8.1" customHeight="1" x14ac:dyDescent="0.45">
      <c r="A98" s="236"/>
      <c r="B98" s="237"/>
      <c r="C98" s="237"/>
      <c r="D98" s="268"/>
      <c r="E98" s="248"/>
      <c r="F98" s="268"/>
    </row>
    <row r="99" spans="1:6" ht="21.75" customHeight="1" x14ac:dyDescent="0.45">
      <c r="A99" s="160" t="s">
        <v>231</v>
      </c>
      <c r="B99" s="161"/>
      <c r="C99" s="161"/>
      <c r="D99" s="266">
        <f>SUM(D92:D97)</f>
        <v>2494977453</v>
      </c>
      <c r="E99" s="159"/>
      <c r="F99" s="266">
        <f>SUM(F92:F97)</f>
        <v>854570859</v>
      </c>
    </row>
    <row r="100" spans="1:6" ht="21.75" customHeight="1" x14ac:dyDescent="0.45">
      <c r="A100" s="150"/>
      <c r="B100" s="150"/>
      <c r="C100" s="150"/>
      <c r="D100" s="251"/>
      <c r="E100" s="150"/>
      <c r="F100" s="251"/>
    </row>
    <row r="101" spans="1:6" ht="21.75" customHeight="1" x14ac:dyDescent="0.45">
      <c r="A101" s="248" t="s">
        <v>208</v>
      </c>
      <c r="B101" s="236"/>
      <c r="C101" s="236"/>
      <c r="D101" s="257">
        <f>D64+D89+D99</f>
        <v>109142986</v>
      </c>
      <c r="E101" s="150"/>
      <c r="F101" s="257">
        <f>F64+F89+F99</f>
        <v>-789969754.89902782</v>
      </c>
    </row>
    <row r="102" spans="1:6" ht="21.75" customHeight="1" x14ac:dyDescent="0.45">
      <c r="A102" s="236" t="s">
        <v>116</v>
      </c>
      <c r="B102" s="241">
        <v>6</v>
      </c>
      <c r="C102" s="236"/>
      <c r="D102" s="266">
        <f>'งบแสดงฐานะการเงิน4-6'!F9</f>
        <v>781258126</v>
      </c>
      <c r="E102" s="150"/>
      <c r="F102" s="266">
        <v>1571227881</v>
      </c>
    </row>
    <row r="103" spans="1:6" ht="8.1" customHeight="1" x14ac:dyDescent="0.45">
      <c r="A103" s="236"/>
      <c r="B103" s="241"/>
      <c r="C103" s="237"/>
      <c r="D103" s="268"/>
      <c r="E103" s="248"/>
      <c r="F103" s="268"/>
    </row>
    <row r="104" spans="1:6" ht="21.75" customHeight="1" thickBot="1" x14ac:dyDescent="0.5">
      <c r="A104" s="248" t="s">
        <v>117</v>
      </c>
      <c r="B104" s="241">
        <v>6</v>
      </c>
      <c r="C104" s="248"/>
      <c r="D104" s="274">
        <f>SUM(D101:D102)</f>
        <v>890401112</v>
      </c>
      <c r="E104" s="241"/>
      <c r="F104" s="274">
        <f>SUM(F101:F102)</f>
        <v>781258126.10097218</v>
      </c>
    </row>
    <row r="105" spans="1:6" ht="21.75" customHeight="1" thickTop="1" x14ac:dyDescent="0.45">
      <c r="A105" s="248"/>
      <c r="B105" s="241"/>
      <c r="C105" s="248"/>
      <c r="D105" s="261"/>
      <c r="E105" s="241"/>
      <c r="F105" s="261"/>
    </row>
    <row r="106" spans="1:6" ht="21.75" customHeight="1" x14ac:dyDescent="0.45">
      <c r="A106" s="248"/>
      <c r="B106" s="248"/>
      <c r="C106" s="248"/>
      <c r="D106" s="261"/>
      <c r="E106" s="241"/>
      <c r="F106" s="272"/>
    </row>
    <row r="107" spans="1:6" ht="21.75" customHeight="1" x14ac:dyDescent="0.45">
      <c r="A107" s="284"/>
      <c r="B107" s="284"/>
      <c r="C107" s="284"/>
      <c r="D107" s="261"/>
      <c r="E107" s="241"/>
      <c r="F107" s="272"/>
    </row>
    <row r="108" spans="1:6" ht="21.75" customHeight="1" x14ac:dyDescent="0.45">
      <c r="A108" s="248"/>
      <c r="B108" s="248"/>
      <c r="C108" s="248"/>
      <c r="D108" s="261"/>
      <c r="E108" s="241"/>
      <c r="F108" s="272"/>
    </row>
    <row r="109" spans="1:6" ht="21.75" customHeight="1" x14ac:dyDescent="0.45">
      <c r="A109" s="287"/>
      <c r="B109" s="287"/>
      <c r="C109" s="287"/>
      <c r="D109" s="261"/>
      <c r="E109" s="241"/>
      <c r="F109" s="272"/>
    </row>
    <row r="110" spans="1:6" ht="21.75" customHeight="1" x14ac:dyDescent="0.45">
      <c r="A110" s="279"/>
      <c r="B110" s="279"/>
      <c r="C110" s="279"/>
      <c r="D110" s="261"/>
      <c r="E110" s="241"/>
      <c r="F110" s="272"/>
    </row>
    <row r="111" spans="1:6" ht="21.75" customHeight="1" x14ac:dyDescent="0.45">
      <c r="A111" s="247" t="s">
        <v>17</v>
      </c>
      <c r="B111" s="247"/>
      <c r="C111" s="247"/>
      <c r="D111" s="314" t="s">
        <v>17</v>
      </c>
      <c r="E111" s="314"/>
      <c r="F111" s="314"/>
    </row>
    <row r="112" spans="1:6" ht="21.75" customHeight="1" x14ac:dyDescent="0.45">
      <c r="A112" s="158" t="s">
        <v>226</v>
      </c>
      <c r="B112" s="158"/>
      <c r="C112" s="158"/>
      <c r="D112" s="254"/>
      <c r="E112" s="158" t="s">
        <v>161</v>
      </c>
      <c r="F112" s="254"/>
    </row>
    <row r="113" spans="1:6" ht="21.75" customHeight="1" x14ac:dyDescent="0.45">
      <c r="A113" s="158" t="s">
        <v>20</v>
      </c>
      <c r="B113" s="158"/>
      <c r="C113" s="158"/>
      <c r="D113" s="254"/>
      <c r="E113" s="158" t="s">
        <v>20</v>
      </c>
      <c r="F113" s="254"/>
    </row>
    <row r="114" spans="1:6" ht="27.75" customHeight="1" x14ac:dyDescent="0.45">
      <c r="F114" s="257"/>
    </row>
    <row r="115" spans="1:6" ht="21.95" customHeight="1" x14ac:dyDescent="0.45">
      <c r="A115" s="167" t="str">
        <f>A76</f>
        <v>หมายเหตุประกอบงบการเงินเป็นส่วนหนึ่งของงบการเงินนี้</v>
      </c>
      <c r="B115" s="166"/>
      <c r="C115" s="166"/>
      <c r="D115" s="263"/>
      <c r="E115" s="166"/>
      <c r="F115" s="263"/>
    </row>
    <row r="116" spans="1:6" ht="21.75" customHeight="1" x14ac:dyDescent="0.45">
      <c r="A116" s="315" t="s">
        <v>0</v>
      </c>
      <c r="B116" s="315"/>
      <c r="C116" s="315"/>
      <c r="D116" s="315"/>
      <c r="E116" s="315"/>
      <c r="F116" s="315"/>
    </row>
    <row r="117" spans="1:6" ht="21.75" customHeight="1" x14ac:dyDescent="0.45">
      <c r="A117" s="315" t="s">
        <v>157</v>
      </c>
      <c r="B117" s="315"/>
      <c r="C117" s="315"/>
      <c r="D117" s="315"/>
      <c r="E117" s="315"/>
      <c r="F117" s="315"/>
    </row>
    <row r="118" spans="1:6" ht="21.75" customHeight="1" x14ac:dyDescent="0.45">
      <c r="A118" s="297" t="s">
        <v>225</v>
      </c>
      <c r="B118" s="297"/>
      <c r="C118" s="297"/>
      <c r="D118" s="297"/>
      <c r="E118" s="297"/>
      <c r="F118" s="297"/>
    </row>
    <row r="119" spans="1:6" ht="21.75" customHeight="1" x14ac:dyDescent="0.45">
      <c r="A119" s="150"/>
      <c r="B119" s="150"/>
      <c r="C119" s="150"/>
      <c r="D119" s="251"/>
      <c r="E119" s="150"/>
      <c r="F119" s="251"/>
    </row>
    <row r="120" spans="1:6" ht="21.75" customHeight="1" x14ac:dyDescent="0.45">
      <c r="A120" s="150"/>
      <c r="B120" s="150"/>
      <c r="C120" s="150"/>
      <c r="D120" s="252" t="s">
        <v>224</v>
      </c>
      <c r="E120" s="87"/>
      <c r="F120" s="252" t="s">
        <v>135</v>
      </c>
    </row>
    <row r="121" spans="1:6" ht="21.75" customHeight="1" x14ac:dyDescent="0.45">
      <c r="A121" s="150"/>
      <c r="B121" s="150"/>
      <c r="C121" s="150"/>
      <c r="D121" s="253" t="s">
        <v>136</v>
      </c>
      <c r="E121" s="151"/>
      <c r="F121" s="253" t="s">
        <v>136</v>
      </c>
    </row>
    <row r="122" spans="1:6" ht="21.75" customHeight="1" x14ac:dyDescent="0.45">
      <c r="A122" s="150"/>
      <c r="B122" s="150"/>
      <c r="C122" s="150"/>
      <c r="D122" s="275"/>
      <c r="E122" s="151"/>
      <c r="F122" s="275"/>
    </row>
    <row r="123" spans="1:6" ht="21.75" customHeight="1" x14ac:dyDescent="0.45">
      <c r="A123" s="162" t="s">
        <v>118</v>
      </c>
      <c r="B123" s="150"/>
      <c r="C123" s="162"/>
      <c r="D123" s="276"/>
    </row>
    <row r="124" spans="1:6" ht="8.1" customHeight="1" x14ac:dyDescent="0.45">
      <c r="A124" s="162"/>
      <c r="B124" s="162"/>
      <c r="C124" s="162"/>
      <c r="D124" s="276"/>
    </row>
    <row r="125" spans="1:6" ht="21.75" customHeight="1" x14ac:dyDescent="0.45">
      <c r="A125" s="163" t="s">
        <v>119</v>
      </c>
      <c r="B125" s="163"/>
      <c r="C125" s="163"/>
      <c r="D125" s="277"/>
    </row>
    <row r="126" spans="1:6" ht="21.75" customHeight="1" x14ac:dyDescent="0.45">
      <c r="A126" s="164" t="s">
        <v>209</v>
      </c>
      <c r="B126" s="164"/>
      <c r="C126" s="164"/>
      <c r="D126" s="278">
        <v>19277536.100000001</v>
      </c>
      <c r="F126" s="278">
        <v>8097523</v>
      </c>
    </row>
    <row r="127" spans="1:6" ht="21.75" customHeight="1" x14ac:dyDescent="0.45">
      <c r="A127" s="164" t="s">
        <v>210</v>
      </c>
      <c r="B127" s="164"/>
      <c r="C127" s="164"/>
      <c r="D127" s="278">
        <v>18900735.719999999</v>
      </c>
      <c r="F127" s="278">
        <v>3736882</v>
      </c>
    </row>
    <row r="128" spans="1:6" ht="21.75" customHeight="1" x14ac:dyDescent="0.45">
      <c r="A128" s="164" t="s">
        <v>123</v>
      </c>
      <c r="B128" s="164"/>
      <c r="C128" s="164"/>
      <c r="D128" s="278">
        <v>64151757.5</v>
      </c>
      <c r="F128" s="278">
        <v>8781134</v>
      </c>
    </row>
    <row r="129" spans="1:1" ht="21.75" customHeight="1" x14ac:dyDescent="0.45">
      <c r="A129" s="164"/>
    </row>
    <row r="146" spans="1:6" ht="33.75" customHeight="1" x14ac:dyDescent="0.45">
      <c r="A146" s="291"/>
      <c r="B146" s="291"/>
      <c r="C146" s="291"/>
      <c r="D146" s="291"/>
      <c r="E146" s="291"/>
      <c r="F146" s="291"/>
    </row>
    <row r="147" spans="1:6" ht="21" x14ac:dyDescent="0.45"/>
    <row r="148" spans="1:6" ht="21.75" customHeight="1" x14ac:dyDescent="0.45">
      <c r="A148" s="247" t="s">
        <v>17</v>
      </c>
      <c r="B148" s="247"/>
      <c r="C148" s="247"/>
      <c r="D148" s="314" t="s">
        <v>17</v>
      </c>
      <c r="E148" s="314"/>
      <c r="F148" s="314"/>
    </row>
    <row r="149" spans="1:6" ht="21.75" customHeight="1" x14ac:dyDescent="0.45">
      <c r="A149" s="158" t="s">
        <v>226</v>
      </c>
      <c r="B149" s="158"/>
      <c r="C149" s="158"/>
      <c r="D149" s="254"/>
      <c r="E149" s="158" t="s">
        <v>19</v>
      </c>
      <c r="F149" s="254"/>
    </row>
    <row r="150" spans="1:6" ht="21.75" customHeight="1" x14ac:dyDescent="0.45">
      <c r="A150" s="158" t="s">
        <v>20</v>
      </c>
      <c r="B150" s="158"/>
      <c r="C150" s="158"/>
      <c r="D150" s="254"/>
      <c r="E150" s="158" t="s">
        <v>20</v>
      </c>
      <c r="F150" s="254"/>
    </row>
    <row r="151" spans="1:6" ht="18" customHeight="1" x14ac:dyDescent="0.45">
      <c r="A151" s="158"/>
      <c r="B151" s="158"/>
      <c r="C151" s="158"/>
      <c r="D151" s="254"/>
      <c r="E151" s="158"/>
      <c r="F151" s="254"/>
    </row>
    <row r="152" spans="1:6" ht="21.95" customHeight="1" x14ac:dyDescent="0.45">
      <c r="A152" s="167" t="str">
        <f>A115</f>
        <v>หมายเหตุประกอบงบการเงินเป็นส่วนหนึ่งของงบการเงินนี้</v>
      </c>
      <c r="B152" s="166"/>
      <c r="C152" s="166"/>
      <c r="D152" s="263"/>
      <c r="E152" s="166"/>
      <c r="F152" s="263"/>
    </row>
  </sheetData>
  <mergeCells count="17">
    <mergeCell ref="A116:F116"/>
    <mergeCell ref="A117:F117"/>
    <mergeCell ref="A118:F118"/>
    <mergeCell ref="A146:F146"/>
    <mergeCell ref="D148:F148"/>
    <mergeCell ref="D111:F111"/>
    <mergeCell ref="A1:F1"/>
    <mergeCell ref="A2:F2"/>
    <mergeCell ref="A3:F3"/>
    <mergeCell ref="D34:F34"/>
    <mergeCell ref="A39:F39"/>
    <mergeCell ref="A40:F40"/>
    <mergeCell ref="A41:F41"/>
    <mergeCell ref="D71:F71"/>
    <mergeCell ref="A77:F77"/>
    <mergeCell ref="A78:F78"/>
    <mergeCell ref="A79:F79"/>
  </mergeCells>
  <pageMargins left="1.2" right="0.5" top="0.5" bottom="0.6" header="0.49" footer="0.4"/>
  <pageSetup paperSize="9" firstPageNumber="10" orientation="portrait" useFirstPageNumber="1" horizontalDpi="1200" verticalDpi="1200" r:id="rId1"/>
  <headerFooter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topLeftCell="A114" zoomScaleNormal="100" workbookViewId="0">
      <selection activeCell="F89" sqref="F89"/>
    </sheetView>
  </sheetViews>
  <sheetFormatPr defaultRowHeight="20.25" x14ac:dyDescent="0.3"/>
  <cols>
    <col min="1" max="1" width="44.375" style="19" customWidth="1"/>
    <col min="2" max="2" width="6" style="19" customWidth="1"/>
    <col min="3" max="3" width="14.375" style="19" customWidth="1"/>
    <col min="4" max="4" width="1.625" style="19" customWidth="1"/>
    <col min="5" max="5" width="12" style="19" bestFit="1" customWidth="1"/>
    <col min="6" max="6" width="9" style="19"/>
    <col min="7" max="7" width="12.625" style="19" bestFit="1" customWidth="1"/>
    <col min="8" max="16384" width="9" style="19"/>
  </cols>
  <sheetData>
    <row r="1" spans="1:7" s="18" customFormat="1" ht="24" customHeight="1" x14ac:dyDescent="0.35">
      <c r="A1" s="316" t="s">
        <v>0</v>
      </c>
      <c r="B1" s="316"/>
      <c r="C1" s="316"/>
      <c r="D1" s="316"/>
      <c r="E1" s="316"/>
    </row>
    <row r="2" spans="1:7" s="18" customFormat="1" ht="24" customHeight="1" x14ac:dyDescent="0.35">
      <c r="A2" s="316" t="s">
        <v>73</v>
      </c>
      <c r="B2" s="316"/>
      <c r="C2" s="316"/>
      <c r="D2" s="316"/>
      <c r="E2" s="316"/>
    </row>
    <row r="3" spans="1:7" s="18" customFormat="1" ht="24" customHeight="1" x14ac:dyDescent="0.35">
      <c r="A3" s="316" t="s">
        <v>126</v>
      </c>
      <c r="B3" s="316"/>
      <c r="C3" s="316"/>
      <c r="D3" s="316"/>
      <c r="E3" s="316"/>
    </row>
    <row r="4" spans="1:7" ht="24" customHeight="1" x14ac:dyDescent="0.3">
      <c r="A4" s="320" t="s">
        <v>2</v>
      </c>
      <c r="B4" s="320"/>
      <c r="C4" s="320"/>
      <c r="D4" s="320"/>
      <c r="E4" s="320"/>
    </row>
    <row r="5" spans="1:7" ht="9" customHeight="1" x14ac:dyDescent="0.3">
      <c r="A5" s="20"/>
      <c r="B5" s="20"/>
      <c r="C5" s="20"/>
      <c r="D5" s="20"/>
      <c r="E5" s="20"/>
    </row>
    <row r="6" spans="1:7" ht="24" customHeight="1" x14ac:dyDescent="0.3">
      <c r="A6" s="20"/>
      <c r="B6" s="21"/>
      <c r="C6" s="1">
        <v>2558</v>
      </c>
      <c r="D6" s="1"/>
      <c r="E6" s="1">
        <v>2557</v>
      </c>
    </row>
    <row r="7" spans="1:7" ht="24" customHeight="1" x14ac:dyDescent="0.3">
      <c r="A7" s="22" t="s">
        <v>74</v>
      </c>
      <c r="B7" s="22"/>
      <c r="C7" s="23"/>
      <c r="D7" s="23"/>
      <c r="E7" s="23"/>
    </row>
    <row r="8" spans="1:7" ht="24" customHeight="1" x14ac:dyDescent="0.3">
      <c r="A8" s="24" t="s">
        <v>56</v>
      </c>
      <c r="B8" s="25"/>
      <c r="C8" s="26"/>
      <c r="D8" s="26"/>
      <c r="E8" s="26"/>
      <c r="G8" s="27"/>
    </row>
    <row r="9" spans="1:7" ht="24" customHeight="1" x14ac:dyDescent="0.3">
      <c r="A9" s="24" t="s">
        <v>75</v>
      </c>
      <c r="B9" s="25"/>
      <c r="C9" s="28"/>
      <c r="D9" s="23"/>
      <c r="E9" s="28"/>
      <c r="G9" s="27"/>
    </row>
    <row r="10" spans="1:7" ht="24" customHeight="1" x14ac:dyDescent="0.3">
      <c r="A10" s="25" t="s">
        <v>76</v>
      </c>
      <c r="B10" s="25"/>
      <c r="C10" s="28"/>
      <c r="D10" s="23"/>
      <c r="E10" s="28"/>
      <c r="G10" s="27"/>
    </row>
    <row r="11" spans="1:7" ht="24" customHeight="1" x14ac:dyDescent="0.3">
      <c r="A11" s="25" t="s">
        <v>77</v>
      </c>
      <c r="B11" s="25"/>
      <c r="C11" s="28"/>
      <c r="D11" s="23"/>
      <c r="E11" s="28"/>
      <c r="G11" s="29"/>
    </row>
    <row r="12" spans="1:7" ht="24" customHeight="1" x14ac:dyDescent="0.3">
      <c r="A12" s="25" t="s">
        <v>78</v>
      </c>
      <c r="B12" s="25"/>
      <c r="C12" s="28"/>
      <c r="D12" s="23"/>
      <c r="E12" s="28"/>
      <c r="G12" s="29"/>
    </row>
    <row r="13" spans="1:7" ht="24" customHeight="1" x14ac:dyDescent="0.3">
      <c r="A13" s="25" t="s">
        <v>79</v>
      </c>
      <c r="B13" s="25"/>
      <c r="C13" s="28"/>
      <c r="D13" s="23"/>
      <c r="E13" s="28"/>
      <c r="G13" s="29"/>
    </row>
    <row r="14" spans="1:7" ht="24" customHeight="1" x14ac:dyDescent="0.3">
      <c r="A14" s="30" t="s">
        <v>80</v>
      </c>
      <c r="B14" s="25"/>
      <c r="C14" s="28"/>
      <c r="D14" s="23"/>
      <c r="E14" s="28"/>
      <c r="G14" s="29"/>
    </row>
    <row r="15" spans="1:7" ht="24" customHeight="1" x14ac:dyDescent="0.3">
      <c r="A15" s="25" t="s">
        <v>125</v>
      </c>
      <c r="B15" s="25"/>
      <c r="C15" s="28"/>
      <c r="D15" s="23"/>
      <c r="E15" s="28"/>
      <c r="G15" s="29"/>
    </row>
    <row r="16" spans="1:7" ht="24" customHeight="1" x14ac:dyDescent="0.3">
      <c r="A16" s="25" t="s">
        <v>124</v>
      </c>
      <c r="B16" s="25"/>
      <c r="C16" s="28"/>
      <c r="D16" s="23"/>
      <c r="E16" s="28"/>
      <c r="G16" s="29"/>
    </row>
    <row r="17" spans="1:7" ht="24" customHeight="1" x14ac:dyDescent="0.3">
      <c r="A17" s="25" t="s">
        <v>81</v>
      </c>
      <c r="B17" s="31"/>
      <c r="C17" s="26"/>
      <c r="D17" s="26"/>
      <c r="E17" s="26"/>
      <c r="G17" s="29"/>
    </row>
    <row r="18" spans="1:7" ht="24" customHeight="1" x14ac:dyDescent="0.3">
      <c r="A18" s="25" t="s">
        <v>82</v>
      </c>
      <c r="B18" s="31"/>
      <c r="C18" s="32"/>
      <c r="D18" s="26"/>
      <c r="E18" s="32"/>
      <c r="G18" s="29"/>
    </row>
    <row r="19" spans="1:7" ht="24" customHeight="1" x14ac:dyDescent="0.3">
      <c r="A19" s="25" t="s">
        <v>83</v>
      </c>
      <c r="B19" s="31"/>
      <c r="C19" s="26"/>
      <c r="D19" s="26"/>
      <c r="E19" s="26"/>
      <c r="G19" s="29"/>
    </row>
    <row r="20" spans="1:7" ht="24" customHeight="1" x14ac:dyDescent="0.3">
      <c r="A20" s="25" t="s">
        <v>84</v>
      </c>
      <c r="B20" s="31"/>
      <c r="C20" s="26"/>
      <c r="D20" s="26"/>
      <c r="E20" s="26"/>
      <c r="G20" s="29"/>
    </row>
    <row r="21" spans="1:7" ht="24" customHeight="1" x14ac:dyDescent="0.3">
      <c r="A21" s="25" t="s">
        <v>85</v>
      </c>
      <c r="B21" s="31"/>
      <c r="C21" s="26"/>
      <c r="D21" s="26"/>
      <c r="E21" s="26"/>
      <c r="G21" s="29"/>
    </row>
    <row r="22" spans="1:7" ht="24" customHeight="1" x14ac:dyDescent="0.3">
      <c r="A22" s="25" t="s">
        <v>52</v>
      </c>
      <c r="B22" s="31"/>
      <c r="C22" s="33"/>
      <c r="D22" s="33"/>
      <c r="E22" s="33"/>
      <c r="G22" s="29"/>
    </row>
    <row r="23" spans="1:7" ht="24" customHeight="1" x14ac:dyDescent="0.3">
      <c r="A23" s="25" t="s">
        <v>86</v>
      </c>
      <c r="B23" s="31"/>
      <c r="C23" s="26"/>
      <c r="D23" s="26"/>
      <c r="E23" s="26"/>
      <c r="G23" s="29"/>
    </row>
    <row r="24" spans="1:7" ht="24" customHeight="1" x14ac:dyDescent="0.3">
      <c r="A24" s="25" t="s">
        <v>87</v>
      </c>
      <c r="B24" s="31"/>
      <c r="C24" s="34"/>
      <c r="D24" s="26"/>
      <c r="E24" s="34"/>
      <c r="G24" s="29"/>
    </row>
    <row r="25" spans="1:7" ht="24" customHeight="1" x14ac:dyDescent="0.3">
      <c r="A25" s="24" t="s">
        <v>88</v>
      </c>
      <c r="B25" s="25"/>
      <c r="C25" s="33"/>
      <c r="D25" s="33"/>
      <c r="E25" s="33"/>
      <c r="G25" s="29"/>
    </row>
    <row r="26" spans="1:7" ht="24" customHeight="1" x14ac:dyDescent="0.3">
      <c r="A26" s="35" t="s">
        <v>89</v>
      </c>
      <c r="B26" s="31"/>
      <c r="C26" s="33">
        <f>SUM(C8:C24)</f>
        <v>0</v>
      </c>
      <c r="D26" s="26"/>
      <c r="E26" s="33">
        <f>SUM(E8:E24)</f>
        <v>0</v>
      </c>
      <c r="G26" s="36"/>
    </row>
    <row r="27" spans="1:7" ht="24" customHeight="1" x14ac:dyDescent="0.3">
      <c r="A27" s="35"/>
      <c r="B27" s="31"/>
      <c r="C27" s="33"/>
      <c r="D27" s="26"/>
      <c r="E27" s="33"/>
      <c r="G27" s="36"/>
    </row>
    <row r="28" spans="1:7" ht="24" customHeight="1" x14ac:dyDescent="0.3">
      <c r="A28" s="35"/>
      <c r="B28" s="31"/>
      <c r="C28" s="33"/>
      <c r="D28" s="26"/>
      <c r="E28" s="33"/>
      <c r="G28" s="36"/>
    </row>
    <row r="29" spans="1:7" ht="24" customHeight="1" x14ac:dyDescent="0.5">
      <c r="A29" s="37" t="s">
        <v>17</v>
      </c>
      <c r="B29" s="319" t="s">
        <v>17</v>
      </c>
      <c r="C29" s="319"/>
      <c r="D29" s="319"/>
      <c r="E29" s="319"/>
    </row>
    <row r="30" spans="1:7" ht="24" customHeight="1" x14ac:dyDescent="0.3">
      <c r="A30" s="38" t="s">
        <v>18</v>
      </c>
      <c r="B30" s="317" t="s">
        <v>19</v>
      </c>
      <c r="C30" s="317"/>
      <c r="D30" s="317"/>
      <c r="E30" s="317"/>
    </row>
    <row r="31" spans="1:7" s="18" customFormat="1" ht="24" customHeight="1" x14ac:dyDescent="0.35">
      <c r="A31" s="38" t="s">
        <v>20</v>
      </c>
      <c r="B31" s="317" t="s">
        <v>20</v>
      </c>
      <c r="C31" s="317"/>
      <c r="D31" s="317"/>
      <c r="E31" s="317"/>
    </row>
    <row r="32" spans="1:7" s="18" customFormat="1" ht="24" customHeight="1" x14ac:dyDescent="0.35">
      <c r="A32" s="62"/>
      <c r="B32" s="62"/>
      <c r="C32" s="62"/>
      <c r="D32" s="62"/>
      <c r="E32" s="62"/>
    </row>
    <row r="33" spans="1:5" s="18" customFormat="1" ht="24" customHeight="1" x14ac:dyDescent="0.35">
      <c r="A33" s="316" t="s">
        <v>0</v>
      </c>
      <c r="B33" s="316"/>
      <c r="C33" s="316"/>
      <c r="D33" s="316"/>
      <c r="E33" s="316"/>
    </row>
    <row r="34" spans="1:5" s="18" customFormat="1" ht="24" customHeight="1" x14ac:dyDescent="0.35">
      <c r="A34" s="322" t="s">
        <v>90</v>
      </c>
      <c r="B34" s="322"/>
      <c r="C34" s="322"/>
      <c r="D34" s="322"/>
      <c r="E34" s="322"/>
    </row>
    <row r="35" spans="1:5" s="18" customFormat="1" ht="24" customHeight="1" x14ac:dyDescent="0.35">
      <c r="A35" s="316" t="s">
        <v>126</v>
      </c>
      <c r="B35" s="316"/>
      <c r="C35" s="316"/>
      <c r="D35" s="316"/>
      <c r="E35" s="316"/>
    </row>
    <row r="36" spans="1:5" ht="24" customHeight="1" x14ac:dyDescent="0.3">
      <c r="A36" s="320" t="s">
        <v>2</v>
      </c>
      <c r="B36" s="320"/>
      <c r="C36" s="320"/>
      <c r="D36" s="320"/>
      <c r="E36" s="320"/>
    </row>
    <row r="37" spans="1:5" ht="9" customHeight="1" x14ac:dyDescent="0.3">
      <c r="A37" s="20"/>
      <c r="B37" s="20"/>
      <c r="C37" s="20"/>
      <c r="D37" s="20"/>
      <c r="E37" s="20"/>
    </row>
    <row r="38" spans="1:5" ht="24" customHeight="1" x14ac:dyDescent="0.3">
      <c r="A38" s="20"/>
      <c r="B38" s="21"/>
      <c r="C38" s="1">
        <v>2558</v>
      </c>
      <c r="D38" s="1"/>
      <c r="E38" s="1">
        <v>2557</v>
      </c>
    </row>
    <row r="39" spans="1:5" ht="24" customHeight="1" x14ac:dyDescent="0.3">
      <c r="A39" s="22" t="s">
        <v>91</v>
      </c>
      <c r="B39" s="22"/>
      <c r="C39" s="23"/>
      <c r="D39" s="23"/>
      <c r="E39" s="23"/>
    </row>
    <row r="40" spans="1:5" ht="24" customHeight="1" x14ac:dyDescent="0.3">
      <c r="A40" s="24" t="s">
        <v>92</v>
      </c>
      <c r="B40" s="31"/>
      <c r="C40" s="26"/>
      <c r="D40" s="26"/>
    </row>
    <row r="41" spans="1:5" ht="24" customHeight="1" x14ac:dyDescent="0.3">
      <c r="A41" s="25" t="s">
        <v>6</v>
      </c>
      <c r="B41" s="31"/>
      <c r="C41" s="26"/>
      <c r="D41" s="26"/>
      <c r="E41" s="26"/>
    </row>
    <row r="42" spans="1:5" ht="24" customHeight="1" x14ac:dyDescent="0.3">
      <c r="A42" s="25" t="s">
        <v>7</v>
      </c>
      <c r="B42" s="31"/>
      <c r="C42" s="26"/>
      <c r="D42" s="26"/>
      <c r="E42" s="26"/>
    </row>
    <row r="43" spans="1:5" ht="24" customHeight="1" x14ac:dyDescent="0.3">
      <c r="A43" s="25" t="s">
        <v>8</v>
      </c>
      <c r="B43" s="31"/>
      <c r="C43" s="33"/>
      <c r="D43" s="33"/>
      <c r="E43" s="33"/>
    </row>
    <row r="44" spans="1:5" ht="24" customHeight="1" x14ac:dyDescent="0.3">
      <c r="A44" s="25" t="s">
        <v>93</v>
      </c>
      <c r="B44" s="31"/>
      <c r="C44" s="33"/>
      <c r="D44" s="33"/>
      <c r="E44" s="33"/>
    </row>
    <row r="45" spans="1:5" ht="24" customHeight="1" x14ac:dyDescent="0.3">
      <c r="A45" s="25" t="s">
        <v>10</v>
      </c>
      <c r="B45" s="31"/>
      <c r="C45" s="33"/>
      <c r="D45" s="33"/>
      <c r="E45" s="33"/>
    </row>
    <row r="46" spans="1:5" ht="24" customHeight="1" x14ac:dyDescent="0.3">
      <c r="A46" s="25" t="s">
        <v>11</v>
      </c>
      <c r="B46" s="31"/>
      <c r="C46" s="33"/>
      <c r="D46" s="26"/>
      <c r="E46" s="33"/>
    </row>
    <row r="47" spans="1:5" ht="24" customHeight="1" x14ac:dyDescent="0.3">
      <c r="A47" s="25" t="s">
        <v>94</v>
      </c>
      <c r="B47" s="31"/>
      <c r="C47" s="33"/>
      <c r="D47" s="26"/>
      <c r="E47" s="33"/>
    </row>
    <row r="48" spans="1:5" ht="24" customHeight="1" x14ac:dyDescent="0.3">
      <c r="A48" s="24" t="s">
        <v>95</v>
      </c>
      <c r="B48" s="21"/>
      <c r="C48" s="1"/>
      <c r="D48" s="1"/>
      <c r="E48" s="1"/>
    </row>
    <row r="49" spans="1:5" ht="24" customHeight="1" x14ac:dyDescent="0.3">
      <c r="A49" s="25" t="s">
        <v>23</v>
      </c>
      <c r="B49" s="21"/>
      <c r="C49" s="26"/>
      <c r="D49" s="1"/>
      <c r="E49" s="26"/>
    </row>
    <row r="50" spans="1:5" ht="24" customHeight="1" x14ac:dyDescent="0.3">
      <c r="A50" s="25" t="s">
        <v>24</v>
      </c>
      <c r="B50" s="21"/>
      <c r="C50" s="26"/>
      <c r="D50" s="1"/>
      <c r="E50" s="26"/>
    </row>
    <row r="51" spans="1:5" ht="24" customHeight="1" x14ac:dyDescent="0.3">
      <c r="A51" s="25" t="s">
        <v>25</v>
      </c>
      <c r="B51" s="21"/>
      <c r="C51" s="26"/>
      <c r="D51" s="1"/>
      <c r="E51" s="26"/>
    </row>
    <row r="52" spans="1:5" ht="24" customHeight="1" x14ac:dyDescent="0.3">
      <c r="A52" s="25" t="s">
        <v>26</v>
      </c>
      <c r="B52" s="31"/>
      <c r="C52" s="26"/>
      <c r="D52" s="33"/>
      <c r="E52" s="26"/>
    </row>
    <row r="53" spans="1:5" ht="24" customHeight="1" x14ac:dyDescent="0.3">
      <c r="A53" s="25" t="s">
        <v>31</v>
      </c>
      <c r="B53" s="31"/>
      <c r="C53" s="26"/>
      <c r="D53" s="33"/>
      <c r="E53" s="26"/>
    </row>
    <row r="54" spans="1:5" ht="24" customHeight="1" x14ac:dyDescent="0.3">
      <c r="A54" s="25" t="s">
        <v>32</v>
      </c>
      <c r="B54" s="31"/>
      <c r="C54" s="34"/>
      <c r="D54" s="33"/>
      <c r="E54" s="34"/>
    </row>
    <row r="55" spans="1:5" ht="24" customHeight="1" x14ac:dyDescent="0.3">
      <c r="A55" s="31" t="s">
        <v>96</v>
      </c>
      <c r="B55" s="31"/>
      <c r="C55" s="33">
        <f>SUM(C41:C47,C49:C54)</f>
        <v>0</v>
      </c>
      <c r="D55" s="33"/>
      <c r="E55" s="33">
        <f>SUM(E41:E47,E49:E54)</f>
        <v>0</v>
      </c>
    </row>
    <row r="56" spans="1:5" ht="24" customHeight="1" x14ac:dyDescent="0.3">
      <c r="A56" s="25" t="s">
        <v>97</v>
      </c>
      <c r="B56" s="39"/>
      <c r="C56" s="40">
        <f>C26+C55</f>
        <v>0</v>
      </c>
      <c r="D56" s="41"/>
      <c r="E56" s="40">
        <f>E26+E55</f>
        <v>0</v>
      </c>
    </row>
    <row r="57" spans="1:5" ht="24" customHeight="1" x14ac:dyDescent="0.3">
      <c r="A57" s="20"/>
      <c r="B57" s="21"/>
      <c r="C57" s="1"/>
      <c r="D57" s="1"/>
      <c r="E57" s="1"/>
    </row>
    <row r="58" spans="1:5" ht="24" customHeight="1" x14ac:dyDescent="0.3">
      <c r="A58" s="20"/>
      <c r="B58" s="21"/>
      <c r="C58" s="1"/>
      <c r="D58" s="1"/>
      <c r="E58" s="1"/>
    </row>
    <row r="59" spans="1:5" ht="24" customHeight="1" x14ac:dyDescent="0.3">
      <c r="A59" s="20"/>
      <c r="B59" s="21"/>
      <c r="C59" s="1"/>
      <c r="D59" s="1"/>
      <c r="E59" s="1"/>
    </row>
    <row r="60" spans="1:5" ht="24" customHeight="1" x14ac:dyDescent="0.3">
      <c r="A60" s="20"/>
      <c r="B60" s="21"/>
      <c r="C60" s="1"/>
      <c r="D60" s="1"/>
      <c r="E60" s="1"/>
    </row>
    <row r="61" spans="1:5" ht="24" customHeight="1" x14ac:dyDescent="0.5">
      <c r="A61" s="37" t="s">
        <v>17</v>
      </c>
      <c r="B61" s="319" t="s">
        <v>17</v>
      </c>
      <c r="C61" s="319"/>
      <c r="D61" s="319"/>
      <c r="E61" s="319"/>
    </row>
    <row r="62" spans="1:5" ht="24" customHeight="1" x14ac:dyDescent="0.3">
      <c r="A62" s="38" t="s">
        <v>18</v>
      </c>
      <c r="B62" s="317" t="s">
        <v>19</v>
      </c>
      <c r="C62" s="317"/>
      <c r="D62" s="317"/>
      <c r="E62" s="317"/>
    </row>
    <row r="63" spans="1:5" ht="24" customHeight="1" x14ac:dyDescent="0.3">
      <c r="A63" s="38" t="s">
        <v>20</v>
      </c>
      <c r="B63" s="317" t="s">
        <v>20</v>
      </c>
      <c r="C63" s="317"/>
      <c r="D63" s="317"/>
      <c r="E63" s="317"/>
    </row>
    <row r="64" spans="1:5" ht="24" customHeight="1" x14ac:dyDescent="0.3">
      <c r="A64" s="38"/>
      <c r="B64" s="38"/>
      <c r="C64" s="38"/>
      <c r="D64" s="38"/>
      <c r="E64" s="38"/>
    </row>
    <row r="65" spans="1:5" s="18" customFormat="1" ht="24" customHeight="1" x14ac:dyDescent="0.35">
      <c r="A65" s="318" t="s">
        <v>0</v>
      </c>
      <c r="B65" s="318"/>
      <c r="C65" s="318"/>
      <c r="D65" s="318"/>
      <c r="E65" s="318"/>
    </row>
    <row r="66" spans="1:5" s="18" customFormat="1" ht="24" customHeight="1" x14ac:dyDescent="0.35">
      <c r="A66" s="318" t="s">
        <v>98</v>
      </c>
      <c r="B66" s="318"/>
      <c r="C66" s="318"/>
      <c r="D66" s="318"/>
      <c r="E66" s="318"/>
    </row>
    <row r="67" spans="1:5" s="18" customFormat="1" ht="24" customHeight="1" x14ac:dyDescent="0.35">
      <c r="A67" s="316" t="s">
        <v>126</v>
      </c>
      <c r="B67" s="316"/>
      <c r="C67" s="316"/>
      <c r="D67" s="316"/>
      <c r="E67" s="316"/>
    </row>
    <row r="68" spans="1:5" ht="24" customHeight="1" x14ac:dyDescent="0.3">
      <c r="A68" s="320" t="s">
        <v>2</v>
      </c>
      <c r="B68" s="320"/>
      <c r="C68" s="320"/>
      <c r="D68" s="320"/>
      <c r="E68" s="320"/>
    </row>
    <row r="69" spans="1:5" ht="9" customHeight="1" x14ac:dyDescent="0.3">
      <c r="A69" s="20"/>
      <c r="B69" s="20"/>
      <c r="C69" s="20"/>
      <c r="D69" s="20"/>
      <c r="E69" s="20"/>
    </row>
    <row r="70" spans="1:5" ht="24" customHeight="1" x14ac:dyDescent="0.3">
      <c r="A70" s="20"/>
      <c r="B70" s="21"/>
      <c r="C70" s="1">
        <v>2558</v>
      </c>
      <c r="D70" s="1"/>
      <c r="E70" s="1">
        <v>2557</v>
      </c>
    </row>
    <row r="71" spans="1:5" ht="24" customHeight="1" x14ac:dyDescent="0.3">
      <c r="A71" s="42" t="s">
        <v>99</v>
      </c>
      <c r="B71" s="42"/>
      <c r="C71" s="43"/>
      <c r="D71" s="43"/>
      <c r="E71" s="43"/>
    </row>
    <row r="72" spans="1:5" ht="24" customHeight="1" x14ac:dyDescent="0.3">
      <c r="A72" s="44" t="s">
        <v>100</v>
      </c>
      <c r="B72" s="42"/>
      <c r="C72" s="45"/>
      <c r="D72" s="46"/>
      <c r="E72" s="8"/>
    </row>
    <row r="73" spans="1:5" ht="24" customHeight="1" x14ac:dyDescent="0.3">
      <c r="A73" s="44" t="s">
        <v>101</v>
      </c>
      <c r="B73" s="42"/>
      <c r="C73" s="45"/>
      <c r="D73" s="46"/>
      <c r="E73" s="8"/>
    </row>
    <row r="74" spans="1:5" ht="24" customHeight="1" x14ac:dyDescent="0.3">
      <c r="A74" s="35" t="s">
        <v>102</v>
      </c>
      <c r="B74" s="25"/>
      <c r="C74" s="26"/>
      <c r="D74" s="26"/>
      <c r="E74" s="26"/>
    </row>
    <row r="75" spans="1:5" ht="24" customHeight="1" x14ac:dyDescent="0.3">
      <c r="A75" s="35" t="s">
        <v>103</v>
      </c>
      <c r="B75" s="25"/>
      <c r="C75" s="26"/>
      <c r="D75" s="26"/>
      <c r="E75" s="26"/>
    </row>
    <row r="76" spans="1:5" ht="24" customHeight="1" x14ac:dyDescent="0.3">
      <c r="A76" s="44" t="s">
        <v>104</v>
      </c>
      <c r="B76" s="42"/>
      <c r="C76" s="43"/>
      <c r="D76" s="43"/>
      <c r="E76" s="43"/>
    </row>
    <row r="77" spans="1:5" ht="24" customHeight="1" x14ac:dyDescent="0.3">
      <c r="A77" s="44" t="s">
        <v>105</v>
      </c>
      <c r="B77" s="42"/>
      <c r="C77" s="47"/>
      <c r="D77" s="43"/>
      <c r="E77" s="47"/>
    </row>
    <row r="78" spans="1:5" ht="24" customHeight="1" x14ac:dyDescent="0.3">
      <c r="A78" s="44" t="s">
        <v>106</v>
      </c>
      <c r="B78" s="42"/>
      <c r="C78" s="43"/>
      <c r="D78" s="43"/>
      <c r="E78" s="43"/>
    </row>
    <row r="79" spans="1:5" ht="24" customHeight="1" x14ac:dyDescent="0.3">
      <c r="A79" s="48" t="s">
        <v>107</v>
      </c>
      <c r="B79" s="49"/>
      <c r="C79" s="40">
        <f>SUM(C72:C78)</f>
        <v>0</v>
      </c>
      <c r="D79" s="43"/>
      <c r="E79" s="40">
        <f>SUM(E72:E78)</f>
        <v>0</v>
      </c>
    </row>
    <row r="80" spans="1:5" ht="24" customHeight="1" x14ac:dyDescent="0.3">
      <c r="A80" s="23" t="s">
        <v>108</v>
      </c>
      <c r="B80" s="23"/>
      <c r="C80" s="23"/>
      <c r="D80" s="23"/>
      <c r="E80" s="23"/>
    </row>
    <row r="81" spans="1:5" ht="24" customHeight="1" x14ac:dyDescent="0.3">
      <c r="A81" s="35" t="s">
        <v>109</v>
      </c>
      <c r="B81" s="25"/>
      <c r="C81" s="23"/>
      <c r="D81" s="23"/>
      <c r="E81" s="23"/>
    </row>
    <row r="82" spans="1:5" ht="24" customHeight="1" x14ac:dyDescent="0.3">
      <c r="A82" s="35" t="s">
        <v>110</v>
      </c>
      <c r="B82" s="25"/>
      <c r="C82" s="50"/>
      <c r="D82" s="23"/>
      <c r="E82" s="50"/>
    </row>
    <row r="83" spans="1:5" ht="24" customHeight="1" x14ac:dyDescent="0.3">
      <c r="A83" s="35" t="s">
        <v>111</v>
      </c>
      <c r="B83" s="25"/>
      <c r="C83" s="50"/>
      <c r="D83" s="23"/>
      <c r="E83" s="50"/>
    </row>
    <row r="84" spans="1:5" ht="24" customHeight="1" x14ac:dyDescent="0.3">
      <c r="A84" s="35" t="s">
        <v>112</v>
      </c>
      <c r="B84" s="25"/>
      <c r="C84" s="50"/>
      <c r="D84" s="23"/>
      <c r="E84" s="50"/>
    </row>
    <row r="85" spans="1:5" ht="24" customHeight="1" x14ac:dyDescent="0.3">
      <c r="A85" s="35" t="s">
        <v>113</v>
      </c>
      <c r="B85" s="25"/>
      <c r="C85" s="50"/>
      <c r="D85" s="23"/>
      <c r="E85" s="45"/>
    </row>
    <row r="86" spans="1:5" ht="24" customHeight="1" x14ac:dyDescent="0.3">
      <c r="A86" s="51" t="s">
        <v>114</v>
      </c>
      <c r="B86" s="39"/>
      <c r="C86" s="40">
        <f>SUM(C81:C85)</f>
        <v>0</v>
      </c>
      <c r="D86" s="23"/>
      <c r="E86" s="40">
        <f>SUM(E81:E85)</f>
        <v>0</v>
      </c>
    </row>
    <row r="87" spans="1:5" ht="24" customHeight="1" x14ac:dyDescent="0.3">
      <c r="A87" s="20"/>
      <c r="B87" s="20"/>
      <c r="C87" s="20"/>
      <c r="D87" s="1"/>
      <c r="E87" s="20"/>
    </row>
    <row r="88" spans="1:5" ht="24" customHeight="1" x14ac:dyDescent="0.3">
      <c r="A88" s="52" t="s">
        <v>115</v>
      </c>
      <c r="B88" s="20"/>
      <c r="C88" s="28"/>
      <c r="D88" s="20"/>
      <c r="E88" s="28"/>
    </row>
    <row r="89" spans="1:5" ht="24" customHeight="1" x14ac:dyDescent="0.3">
      <c r="A89" s="52" t="s">
        <v>116</v>
      </c>
      <c r="B89" s="20"/>
      <c r="C89" s="28"/>
      <c r="D89" s="20"/>
      <c r="E89" s="28"/>
    </row>
    <row r="90" spans="1:5" ht="24" customHeight="1" thickBot="1" x14ac:dyDescent="0.35">
      <c r="A90" s="42" t="s">
        <v>117</v>
      </c>
      <c r="B90" s="53"/>
      <c r="C90" s="54">
        <f>SUM(C88:C89)</f>
        <v>0</v>
      </c>
      <c r="D90" s="20"/>
      <c r="E90" s="54">
        <f>SUM(E88:E89)</f>
        <v>0</v>
      </c>
    </row>
    <row r="91" spans="1:5" ht="24" customHeight="1" thickTop="1" x14ac:dyDescent="0.3">
      <c r="C91" s="55"/>
    </row>
    <row r="92" spans="1:5" ht="24" customHeight="1" x14ac:dyDescent="0.3">
      <c r="C92" s="56"/>
    </row>
    <row r="93" spans="1:5" ht="24" customHeight="1" x14ac:dyDescent="0.5">
      <c r="A93" s="37" t="s">
        <v>17</v>
      </c>
      <c r="B93" s="319" t="s">
        <v>17</v>
      </c>
      <c r="C93" s="319"/>
      <c r="D93" s="319"/>
      <c r="E93" s="319"/>
    </row>
    <row r="94" spans="1:5" ht="24" customHeight="1" x14ac:dyDescent="0.3">
      <c r="A94" s="38" t="s">
        <v>18</v>
      </c>
      <c r="B94" s="317" t="s">
        <v>19</v>
      </c>
      <c r="C94" s="317"/>
      <c r="D94" s="317"/>
      <c r="E94" s="317"/>
    </row>
    <row r="95" spans="1:5" ht="24" customHeight="1" x14ac:dyDescent="0.3">
      <c r="A95" s="38" t="s">
        <v>20</v>
      </c>
      <c r="B95" s="317" t="s">
        <v>20</v>
      </c>
      <c r="C95" s="317"/>
      <c r="D95" s="317"/>
      <c r="E95" s="317"/>
    </row>
    <row r="96" spans="1:5" ht="24" customHeight="1" x14ac:dyDescent="0.3">
      <c r="A96" s="38"/>
      <c r="B96" s="38"/>
      <c r="C96" s="38"/>
      <c r="D96" s="38"/>
      <c r="E96" s="38"/>
    </row>
    <row r="97" spans="1:5" s="18" customFormat="1" ht="24" customHeight="1" x14ac:dyDescent="0.35">
      <c r="A97" s="318" t="s">
        <v>0</v>
      </c>
      <c r="B97" s="318"/>
      <c r="C97" s="318"/>
      <c r="D97" s="318"/>
      <c r="E97" s="318"/>
    </row>
    <row r="98" spans="1:5" s="18" customFormat="1" ht="24" customHeight="1" x14ac:dyDescent="0.35">
      <c r="A98" s="318" t="s">
        <v>98</v>
      </c>
      <c r="B98" s="318"/>
      <c r="C98" s="318"/>
      <c r="D98" s="318"/>
      <c r="E98" s="318"/>
    </row>
    <row r="99" spans="1:5" s="18" customFormat="1" ht="24" customHeight="1" x14ac:dyDescent="0.35">
      <c r="A99" s="316" t="s">
        <v>126</v>
      </c>
      <c r="B99" s="316"/>
      <c r="C99" s="316"/>
      <c r="D99" s="316"/>
      <c r="E99" s="316"/>
    </row>
    <row r="100" spans="1:5" ht="24" customHeight="1" x14ac:dyDescent="0.3">
      <c r="A100" s="320" t="s">
        <v>2</v>
      </c>
      <c r="B100" s="320"/>
      <c r="C100" s="320"/>
      <c r="D100" s="320"/>
      <c r="E100" s="320"/>
    </row>
    <row r="101" spans="1:5" ht="9" customHeight="1" x14ac:dyDescent="0.3">
      <c r="A101" s="20"/>
      <c r="B101" s="20"/>
      <c r="C101" s="20"/>
      <c r="D101" s="20"/>
      <c r="E101" s="20"/>
    </row>
    <row r="102" spans="1:5" ht="24" customHeight="1" x14ac:dyDescent="0.3">
      <c r="A102" s="20"/>
      <c r="B102" s="21"/>
      <c r="C102" s="1">
        <v>2558</v>
      </c>
      <c r="D102" s="1"/>
      <c r="E102" s="1">
        <v>2557</v>
      </c>
    </row>
    <row r="103" spans="1:5" ht="24" customHeight="1" x14ac:dyDescent="0.5">
      <c r="A103" s="57" t="s">
        <v>118</v>
      </c>
      <c r="B103" s="58"/>
      <c r="C103" s="58"/>
      <c r="D103" s="58"/>
      <c r="E103" s="58"/>
    </row>
    <row r="104" spans="1:5" ht="24" customHeight="1" x14ac:dyDescent="0.5">
      <c r="A104" s="59" t="s">
        <v>119</v>
      </c>
      <c r="B104" s="58"/>
      <c r="C104" s="58"/>
      <c r="D104" s="58"/>
      <c r="E104" s="58"/>
    </row>
    <row r="105" spans="1:5" ht="24" customHeight="1" x14ac:dyDescent="0.5">
      <c r="A105" s="60" t="s">
        <v>120</v>
      </c>
      <c r="B105" s="58"/>
      <c r="C105" s="61">
        <v>12466515</v>
      </c>
      <c r="D105" s="58"/>
      <c r="E105" s="61">
        <v>6806579</v>
      </c>
    </row>
    <row r="106" spans="1:5" ht="24" customHeight="1" x14ac:dyDescent="0.5">
      <c r="A106" s="60" t="s">
        <v>121</v>
      </c>
      <c r="B106" s="58"/>
      <c r="C106" s="61">
        <v>5461822</v>
      </c>
      <c r="D106" s="58"/>
      <c r="E106" s="61">
        <v>10387214</v>
      </c>
    </row>
    <row r="107" spans="1:5" ht="24" customHeight="1" x14ac:dyDescent="0.5">
      <c r="A107" s="60" t="s">
        <v>122</v>
      </c>
      <c r="B107" s="58"/>
      <c r="C107" s="61">
        <f>8371-1</f>
        <v>8370</v>
      </c>
      <c r="D107" s="58"/>
      <c r="E107" s="61">
        <v>-3687924</v>
      </c>
    </row>
    <row r="108" spans="1:5" ht="24" customHeight="1" x14ac:dyDescent="0.5">
      <c r="A108" s="60" t="s">
        <v>123</v>
      </c>
      <c r="B108" s="58"/>
      <c r="C108" s="61">
        <v>63497455</v>
      </c>
      <c r="D108" s="58"/>
      <c r="E108" s="61">
        <v>48140988</v>
      </c>
    </row>
    <row r="109" spans="1:5" ht="24" customHeight="1" x14ac:dyDescent="0.3"/>
    <row r="110" spans="1:5" ht="24" customHeight="1" x14ac:dyDescent="0.5">
      <c r="A110" s="58"/>
      <c r="B110" s="58"/>
      <c r="C110" s="58"/>
      <c r="D110" s="58"/>
      <c r="E110" s="58"/>
    </row>
    <row r="111" spans="1:5" ht="24" customHeight="1" x14ac:dyDescent="0.5">
      <c r="A111" s="58"/>
      <c r="B111" s="58"/>
      <c r="C111" s="58"/>
      <c r="D111" s="58"/>
      <c r="E111" s="58"/>
    </row>
    <row r="112" spans="1:5" ht="24" customHeight="1" x14ac:dyDescent="0.5">
      <c r="A112" s="58"/>
      <c r="B112" s="58"/>
      <c r="C112" s="58"/>
      <c r="D112" s="58"/>
      <c r="E112" s="58"/>
    </row>
    <row r="113" spans="1:5" ht="24" customHeight="1" x14ac:dyDescent="0.5">
      <c r="A113" s="58"/>
      <c r="B113" s="58"/>
      <c r="C113" s="58"/>
      <c r="D113" s="58"/>
      <c r="E113" s="58"/>
    </row>
    <row r="114" spans="1:5" ht="24" customHeight="1" x14ac:dyDescent="0.5">
      <c r="A114" s="58"/>
      <c r="B114" s="58"/>
      <c r="C114" s="58"/>
      <c r="D114" s="58"/>
      <c r="E114" s="58"/>
    </row>
    <row r="115" spans="1:5" ht="24" customHeight="1" x14ac:dyDescent="0.5">
      <c r="A115" s="58"/>
      <c r="B115" s="58"/>
      <c r="C115" s="58"/>
      <c r="D115" s="58"/>
      <c r="E115" s="58"/>
    </row>
    <row r="116" spans="1:5" ht="24" customHeight="1" x14ac:dyDescent="0.5">
      <c r="A116" s="58"/>
      <c r="B116" s="58"/>
      <c r="C116" s="58"/>
      <c r="D116" s="58"/>
      <c r="E116" s="58"/>
    </row>
    <row r="117" spans="1:5" ht="24" customHeight="1" x14ac:dyDescent="0.5">
      <c r="A117" s="58"/>
      <c r="B117" s="58"/>
      <c r="C117" s="58"/>
      <c r="D117" s="58"/>
      <c r="E117" s="58"/>
    </row>
    <row r="118" spans="1:5" ht="24" customHeight="1" x14ac:dyDescent="0.5">
      <c r="A118" s="58"/>
      <c r="B118" s="58"/>
      <c r="C118" s="58"/>
      <c r="D118" s="58"/>
      <c r="E118" s="58"/>
    </row>
    <row r="119" spans="1:5" ht="24" customHeight="1" x14ac:dyDescent="0.5">
      <c r="A119" s="58"/>
      <c r="B119" s="58"/>
      <c r="C119" s="58"/>
      <c r="D119" s="58"/>
      <c r="E119" s="58"/>
    </row>
    <row r="120" spans="1:5" ht="24" customHeight="1" x14ac:dyDescent="0.5">
      <c r="A120" s="58"/>
      <c r="B120" s="58"/>
      <c r="C120" s="58"/>
      <c r="D120" s="58"/>
      <c r="E120" s="58"/>
    </row>
    <row r="121" spans="1:5" ht="24" customHeight="1" x14ac:dyDescent="0.3"/>
    <row r="122" spans="1:5" ht="24" customHeight="1" x14ac:dyDescent="0.5">
      <c r="A122" s="58"/>
      <c r="B122" s="58"/>
      <c r="C122" s="58"/>
      <c r="D122" s="58"/>
      <c r="E122" s="58"/>
    </row>
    <row r="123" spans="1:5" ht="24" customHeight="1" x14ac:dyDescent="0.5">
      <c r="A123" s="58"/>
      <c r="B123" s="58"/>
      <c r="C123" s="58"/>
      <c r="D123" s="58"/>
      <c r="E123" s="58"/>
    </row>
    <row r="124" spans="1:5" ht="24" customHeight="1" x14ac:dyDescent="0.3">
      <c r="A124" s="321" t="s">
        <v>16</v>
      </c>
      <c r="B124" s="321"/>
      <c r="C124" s="321"/>
      <c r="D124" s="321"/>
      <c r="E124" s="321"/>
    </row>
    <row r="125" spans="1:5" ht="24" customHeight="1" x14ac:dyDescent="0.5">
      <c r="A125" s="58"/>
      <c r="B125" s="58"/>
      <c r="C125" s="58"/>
      <c r="D125" s="58"/>
      <c r="E125" s="58"/>
    </row>
    <row r="126" spans="1:5" ht="24" customHeight="1" x14ac:dyDescent="0.5">
      <c r="A126" s="37" t="s">
        <v>17</v>
      </c>
      <c r="B126" s="319" t="s">
        <v>17</v>
      </c>
      <c r="C126" s="319"/>
      <c r="D126" s="319"/>
      <c r="E126" s="319"/>
    </row>
    <row r="127" spans="1:5" ht="24" customHeight="1" x14ac:dyDescent="0.3">
      <c r="A127" s="38" t="s">
        <v>18</v>
      </c>
      <c r="B127" s="317" t="s">
        <v>19</v>
      </c>
      <c r="C127" s="317"/>
      <c r="D127" s="317"/>
      <c r="E127" s="317"/>
    </row>
    <row r="128" spans="1:5" ht="24" customHeight="1" x14ac:dyDescent="0.3">
      <c r="A128" s="38" t="s">
        <v>20</v>
      </c>
      <c r="B128" s="317" t="s">
        <v>20</v>
      </c>
      <c r="C128" s="317"/>
      <c r="D128" s="317"/>
      <c r="E128" s="317"/>
    </row>
    <row r="129" spans="1:5" ht="24" customHeight="1" x14ac:dyDescent="0.5">
      <c r="A129" s="58"/>
      <c r="B129" s="58"/>
      <c r="C129" s="58"/>
      <c r="D129" s="58"/>
      <c r="E129" s="58"/>
    </row>
    <row r="130" spans="1:5" ht="24" customHeight="1" x14ac:dyDescent="0.5">
      <c r="A130" s="58"/>
      <c r="B130" s="58"/>
      <c r="C130" s="58"/>
      <c r="D130" s="58"/>
      <c r="E130" s="58"/>
    </row>
    <row r="131" spans="1:5" ht="24" customHeight="1" x14ac:dyDescent="0.5">
      <c r="A131" s="58"/>
      <c r="B131" s="58"/>
      <c r="C131" s="58"/>
      <c r="D131" s="58"/>
      <c r="E131" s="58"/>
    </row>
    <row r="132" spans="1:5" ht="24" customHeight="1" x14ac:dyDescent="0.5">
      <c r="A132" s="58"/>
      <c r="B132" s="58"/>
      <c r="C132" s="58"/>
      <c r="D132" s="58"/>
      <c r="E132" s="58"/>
    </row>
    <row r="133" spans="1:5" ht="24" customHeight="1" x14ac:dyDescent="0.5">
      <c r="A133" s="58"/>
      <c r="B133" s="58"/>
      <c r="C133" s="58"/>
      <c r="D133" s="58"/>
      <c r="E133" s="58"/>
    </row>
    <row r="134" spans="1:5" ht="24" customHeight="1" x14ac:dyDescent="0.5">
      <c r="A134" s="58"/>
      <c r="B134" s="58"/>
      <c r="C134" s="58"/>
      <c r="D134" s="58"/>
      <c r="E134" s="58"/>
    </row>
    <row r="135" spans="1:5" ht="24" customHeight="1" x14ac:dyDescent="0.5">
      <c r="A135" s="58"/>
      <c r="B135" s="58"/>
      <c r="C135" s="58"/>
      <c r="D135" s="58"/>
      <c r="E135" s="58"/>
    </row>
    <row r="136" spans="1:5" ht="24" customHeight="1" x14ac:dyDescent="0.5">
      <c r="A136" s="58"/>
      <c r="B136" s="58"/>
      <c r="C136" s="58"/>
      <c r="D136" s="58"/>
      <c r="E136" s="58"/>
    </row>
    <row r="137" spans="1:5" ht="24" customHeight="1" x14ac:dyDescent="0.5">
      <c r="A137" s="58"/>
      <c r="B137" s="58"/>
      <c r="C137" s="58"/>
      <c r="D137" s="58"/>
      <c r="E137" s="58"/>
    </row>
    <row r="138" spans="1:5" ht="24" customHeight="1" x14ac:dyDescent="0.5">
      <c r="A138" s="58"/>
      <c r="B138" s="58"/>
      <c r="C138" s="58"/>
      <c r="D138" s="58"/>
      <c r="E138" s="58"/>
    </row>
    <row r="139" spans="1:5" ht="24" customHeight="1" x14ac:dyDescent="0.5">
      <c r="A139" s="58"/>
      <c r="B139" s="58"/>
      <c r="C139" s="58"/>
      <c r="D139" s="58"/>
      <c r="E139" s="58"/>
    </row>
    <row r="140" spans="1:5" ht="24" customHeight="1" x14ac:dyDescent="0.5">
      <c r="A140" s="58"/>
      <c r="B140" s="58"/>
      <c r="C140" s="58"/>
      <c r="D140" s="58"/>
      <c r="E140" s="58"/>
    </row>
    <row r="141" spans="1:5" ht="24" customHeight="1" x14ac:dyDescent="0.5">
      <c r="A141" s="58"/>
      <c r="B141" s="58"/>
      <c r="C141" s="58"/>
      <c r="D141" s="58"/>
      <c r="E141" s="58"/>
    </row>
    <row r="142" spans="1:5" ht="24" customHeight="1" x14ac:dyDescent="0.5">
      <c r="A142" s="58"/>
      <c r="B142" s="58"/>
      <c r="C142" s="58"/>
      <c r="D142" s="58"/>
      <c r="E142" s="58"/>
    </row>
    <row r="143" spans="1:5" ht="24" customHeight="1" x14ac:dyDescent="0.5">
      <c r="A143" s="58"/>
      <c r="B143" s="58"/>
      <c r="C143" s="58"/>
      <c r="D143" s="58"/>
      <c r="E143" s="58"/>
    </row>
    <row r="144" spans="1:5" ht="24" customHeight="1" x14ac:dyDescent="0.5">
      <c r="A144" s="58"/>
      <c r="B144" s="58"/>
      <c r="C144" s="58"/>
      <c r="D144" s="58"/>
      <c r="E144" s="58"/>
    </row>
    <row r="145" spans="1:5" ht="24" customHeight="1" x14ac:dyDescent="0.5">
      <c r="A145" s="58"/>
      <c r="B145" s="58"/>
      <c r="C145" s="58"/>
      <c r="D145" s="58"/>
      <c r="E145" s="58"/>
    </row>
    <row r="146" spans="1:5" ht="24" customHeight="1" x14ac:dyDescent="0.5">
      <c r="A146" s="58"/>
      <c r="B146" s="58"/>
      <c r="C146" s="58"/>
      <c r="D146" s="58"/>
      <c r="E146" s="58"/>
    </row>
    <row r="147" spans="1:5" ht="24" customHeight="1" x14ac:dyDescent="0.5">
      <c r="A147" s="58"/>
      <c r="B147" s="58"/>
      <c r="C147" s="58"/>
      <c r="D147" s="58"/>
      <c r="E147" s="58"/>
    </row>
    <row r="148" spans="1:5" ht="24" customHeight="1" x14ac:dyDescent="0.5">
      <c r="A148" s="58"/>
      <c r="B148" s="58"/>
      <c r="C148" s="58"/>
      <c r="D148" s="58"/>
      <c r="E148" s="58"/>
    </row>
    <row r="149" spans="1:5" ht="24" customHeight="1" x14ac:dyDescent="0.5">
      <c r="A149" s="58"/>
      <c r="B149" s="58"/>
      <c r="C149" s="58"/>
      <c r="D149" s="58"/>
      <c r="E149" s="58"/>
    </row>
    <row r="150" spans="1:5" ht="24" customHeight="1" x14ac:dyDescent="0.5">
      <c r="A150" s="58"/>
      <c r="B150" s="58"/>
      <c r="C150" s="58"/>
      <c r="D150" s="58"/>
      <c r="E150" s="58"/>
    </row>
  </sheetData>
  <mergeCells count="29">
    <mergeCell ref="B30:E30"/>
    <mergeCell ref="B31:E31"/>
    <mergeCell ref="A34:E34"/>
    <mergeCell ref="A1:E1"/>
    <mergeCell ref="A2:E2"/>
    <mergeCell ref="A3:E3"/>
    <mergeCell ref="A4:E4"/>
    <mergeCell ref="A33:E33"/>
    <mergeCell ref="B29:E29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A68:E68"/>
    <mergeCell ref="A36:E36"/>
    <mergeCell ref="B95:E95"/>
    <mergeCell ref="B93:E93"/>
    <mergeCell ref="B94:E94"/>
    <mergeCell ref="A35:E35"/>
    <mergeCell ref="A67:E67"/>
    <mergeCell ref="B62:E62"/>
    <mergeCell ref="B63:E63"/>
    <mergeCell ref="A65:E65"/>
    <mergeCell ref="A66:E66"/>
    <mergeCell ref="B61:E61"/>
  </mergeCells>
  <phoneticPr fontId="2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งบแสดงฐานะการเงิน4-6</vt:lpstr>
      <vt:lpstr>งบกำไรขาดทุน 7-8</vt:lpstr>
      <vt:lpstr>ส่วนของผู้ถือหุ้น</vt:lpstr>
      <vt:lpstr>ส่วนของผู้ถือหุ้น 9</vt:lpstr>
      <vt:lpstr>10-13</vt:lpstr>
      <vt:lpstr>Sheet1</vt:lpstr>
      <vt:lpstr>งบกระแสเงินสด</vt:lpstr>
      <vt:lpstr>'10-13'!Print_Area</vt:lpstr>
      <vt:lpstr>'งบแสดงฐานะการเงิน4-6'!Print_Area</vt:lpstr>
      <vt:lpstr>'งบกำไรขาดทุน 7-8'!Print_Area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2017-02-21T08:38:22Z</cp:lastPrinted>
  <dcterms:created xsi:type="dcterms:W3CDTF">2008-07-23T09:26:51Z</dcterms:created>
  <dcterms:modified xsi:type="dcterms:W3CDTF">2017-02-24T00:26:10Z</dcterms:modified>
</cp:coreProperties>
</file>