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/>
  <bookViews>
    <workbookView xWindow="10785" yWindow="-15" windowWidth="10830" windowHeight="10155" tabRatio="609" firstSheet="2" activeTab="3"/>
  </bookViews>
  <sheets>
    <sheet name="NAV000" sheetId="1" state="hidden" r:id="rId1"/>
    <sheet name="000000" sheetId="2" state="veryHidden" r:id="rId2"/>
    <sheet name="BS" sheetId="3" r:id="rId3"/>
    <sheet name="PL" sheetId="8" r:id="rId4"/>
    <sheet name="CE" sheetId="7" r:id="rId5"/>
    <sheet name="000" sheetId="4" state="veryHidden" r:id="rId6"/>
  </sheets>
  <definedNames>
    <definedName name="_xlnm.Print_Area" localSheetId="2">BS!$A$1:$N$71</definedName>
    <definedName name="_xlnm.Print_Area" localSheetId="4">CE!$A$1:$J$38</definedName>
    <definedName name="_xlnm.Print_Area" localSheetId="3">PL!$A$1:$J$101</definedName>
  </definedNames>
  <calcPr calcId="125725" calcMode="manual"/>
</workbook>
</file>

<file path=xl/calcChain.xml><?xml version="1.0" encoding="utf-8"?>
<calcChain xmlns="http://schemas.openxmlformats.org/spreadsheetml/2006/main">
  <c r="J16" i="7"/>
  <c r="D94" i="8" l="1"/>
  <c r="H94"/>
  <c r="F36" i="7" l="1"/>
  <c r="D36"/>
  <c r="B36"/>
  <c r="F19"/>
  <c r="D19"/>
  <c r="B19"/>
  <c r="K33"/>
  <c r="J33"/>
  <c r="J15"/>
  <c r="K15"/>
  <c r="N51" i="3" l="1"/>
  <c r="L51"/>
  <c r="J51"/>
  <c r="H51"/>
  <c r="F51"/>
  <c r="D51"/>
  <c r="L22" l="1"/>
  <c r="F22"/>
  <c r="L61" l="1"/>
  <c r="F61"/>
  <c r="L45" l="1"/>
  <c r="L26"/>
  <c r="L16"/>
  <c r="F45"/>
  <c r="F52" s="1"/>
  <c r="F26"/>
  <c r="F16"/>
  <c r="L27" l="1"/>
  <c r="F27"/>
  <c r="L52"/>
  <c r="F29" i="7"/>
  <c r="D29"/>
  <c r="B29"/>
  <c r="B11"/>
  <c r="D11"/>
  <c r="F11"/>
  <c r="N16" i="3" l="1"/>
  <c r="J35" i="7" l="1"/>
  <c r="J87" i="8" l="1"/>
  <c r="H87"/>
  <c r="D87"/>
  <c r="F87"/>
  <c r="J92" l="1"/>
  <c r="F92"/>
  <c r="J19"/>
  <c r="J14"/>
  <c r="F19"/>
  <c r="F14"/>
  <c r="N45" i="3"/>
  <c r="H45"/>
  <c r="H52" s="1"/>
  <c r="N26"/>
  <c r="H26"/>
  <c r="H16"/>
  <c r="H27" l="1"/>
  <c r="F21" i="8"/>
  <c r="F23" s="1"/>
  <c r="F25" s="1"/>
  <c r="F27" s="1"/>
  <c r="F31" s="1"/>
  <c r="J21"/>
  <c r="J23" s="1"/>
  <c r="J25" s="1"/>
  <c r="J44" s="1"/>
  <c r="J57" s="1"/>
  <c r="J68" s="1"/>
  <c r="J71" s="1"/>
  <c r="J93" s="1"/>
  <c r="J95" s="1"/>
  <c r="J96" s="1"/>
  <c r="N27" i="3"/>
  <c r="N52"/>
  <c r="J27" i="8" l="1"/>
  <c r="F44"/>
  <c r="F57" s="1"/>
  <c r="F68" s="1"/>
  <c r="F71" s="1"/>
  <c r="J45" i="3"/>
  <c r="D45"/>
  <c r="J34" i="8" l="1"/>
  <c r="H27" i="7"/>
  <c r="H29" s="1"/>
  <c r="L62" i="3" s="1"/>
  <c r="L63" s="1"/>
  <c r="L64" s="1"/>
  <c r="L65" s="1"/>
  <c r="F93" i="8"/>
  <c r="F95" s="1"/>
  <c r="F96" s="1"/>
  <c r="H9" i="7"/>
  <c r="H11" s="1"/>
  <c r="F62" i="3" s="1"/>
  <c r="F63" s="1"/>
  <c r="F64" s="1"/>
  <c r="F65" s="1"/>
  <c r="J31" i="8"/>
  <c r="F34"/>
  <c r="J27" i="7" l="1"/>
  <c r="J29" s="1"/>
  <c r="J30" s="1"/>
  <c r="J9"/>
  <c r="J11" s="1"/>
  <c r="J12" s="1"/>
  <c r="B31" l="1"/>
  <c r="F31"/>
  <c r="J61" i="3" s="1"/>
  <c r="D31" i="7"/>
  <c r="J28"/>
  <c r="J26"/>
  <c r="B13"/>
  <c r="F13"/>
  <c r="D61" i="3" s="1"/>
  <c r="D13" i="7"/>
  <c r="J10"/>
  <c r="J8"/>
  <c r="H92" i="8" l="1"/>
  <c r="D92"/>
  <c r="J18" i="7" l="1"/>
  <c r="H19" i="8" l="1"/>
  <c r="D19"/>
  <c r="H14"/>
  <c r="H21" s="1"/>
  <c r="D14"/>
  <c r="D21" l="1"/>
  <c r="D23" s="1"/>
  <c r="D25" s="1"/>
  <c r="H23"/>
  <c r="H25" s="1"/>
  <c r="H44" l="1"/>
  <c r="H57" s="1"/>
  <c r="H68" s="1"/>
  <c r="H71" s="1"/>
  <c r="H93" s="1"/>
  <c r="H95" s="1"/>
  <c r="H96" s="1"/>
  <c r="D27"/>
  <c r="H17" i="7" s="1"/>
  <c r="J17" l="1"/>
  <c r="D31" i="8"/>
  <c r="D34"/>
  <c r="D44"/>
  <c r="D57" s="1"/>
  <c r="D68" s="1"/>
  <c r="D71" s="1"/>
  <c r="D93" s="1"/>
  <c r="D95" s="1"/>
  <c r="D96" s="1"/>
  <c r="H27"/>
  <c r="H34" l="1"/>
  <c r="H34" i="7"/>
  <c r="H31"/>
  <c r="H13"/>
  <c r="H19" s="1"/>
  <c r="H31" i="8"/>
  <c r="J31" i="7"/>
  <c r="J13"/>
  <c r="J19" s="1"/>
  <c r="J34" l="1"/>
  <c r="J36" s="1"/>
  <c r="H36"/>
  <c r="J62" i="3" s="1"/>
  <c r="D62"/>
  <c r="D26"/>
  <c r="J52" l="1"/>
  <c r="D16"/>
  <c r="J16"/>
  <c r="J26"/>
  <c r="D27" l="1"/>
  <c r="J27"/>
  <c r="D52"/>
  <c r="N63" l="1"/>
  <c r="N64" l="1"/>
  <c r="N65" s="1"/>
  <c r="H63"/>
  <c r="J63"/>
  <c r="H64" l="1"/>
  <c r="H65" s="1"/>
  <c r="J64"/>
  <c r="J65" s="1"/>
  <c r="J37" i="7"/>
  <c r="D63" i="3"/>
  <c r="J20" i="7" s="1"/>
  <c r="D64" i="3" l="1"/>
  <c r="D65" s="1"/>
</calcChain>
</file>

<file path=xl/sharedStrings.xml><?xml version="1.0" encoding="utf-8"?>
<sst xmlns="http://schemas.openxmlformats.org/spreadsheetml/2006/main" count="244" uniqueCount="157">
  <si>
    <t>งบการเงินรวม</t>
  </si>
  <si>
    <t>หมายเหตุ</t>
  </si>
  <si>
    <t>สินทรัพย์หมุนเวียน</t>
  </si>
  <si>
    <t>-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</si>
  <si>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</si>
  <si>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</si>
  <si>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</si>
  <si>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</si>
  <si>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</si>
  <si>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</si>
  <si>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</si>
  <si>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</si>
  <si>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</si>
  <si>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กำไรสะสม</t>
  </si>
  <si>
    <t>งบกระแสเงินสด</t>
  </si>
  <si>
    <t>งบกระแสเงินสด (ต่อ)</t>
  </si>
  <si>
    <t>เงินสดและรายการเทียบเท่าเงินสดต้นปี</t>
  </si>
  <si>
    <t>สินทรัพย์ไม่หมุนเวียน</t>
  </si>
  <si>
    <t>รวมสินทรัพย์ไม่หมุนเวียน</t>
  </si>
  <si>
    <t>และชำระแล้ว</t>
  </si>
  <si>
    <t>ยังไม่ได้จัดสรร</t>
  </si>
  <si>
    <t>งบแสดงการเปลี่ยนแปลงส่วนของผู้ถือหุ้น</t>
  </si>
  <si>
    <t>รวมหนี้สิน</t>
  </si>
  <si>
    <t>หนี้สินไม่หมุนเวียน</t>
  </si>
  <si>
    <t>รวมหนี้สินไม่หมุนเวียน</t>
  </si>
  <si>
    <t>เงินสดและรายการเทียบเท่าเงินสดปลายปี</t>
  </si>
  <si>
    <t>จัดสรรแล้ว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</si>
  <si>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</si>
  <si>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</si>
  <si>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</si>
  <si>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</si>
  <si>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</si>
  <si>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เงินให้กู้ยืมระยะสั้นและเงินทดรองแก่พนักงาน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</si>
  <si>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</si>
  <si>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</si>
  <si>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</si>
  <si>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</si>
  <si>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</si>
  <si>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</si>
  <si>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</si>
  <si>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</si>
  <si>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</si>
  <si>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</si>
  <si>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</si>
  <si>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</si>
  <si>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</si>
  <si>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จากกิจกรรมดำเนินงาน</t>
  </si>
  <si>
    <t>กำไรจากการดำเนินงานก่อนการเปลี่ยนแปลงใน</t>
  </si>
  <si>
    <t xml:space="preserve">  สินทรัพย์และหนี้สินดำเนินงาน</t>
  </si>
  <si>
    <t xml:space="preserve">   เงินให้กู้ยืมระยะสั้นและเงินทดรองแก่พนักงาน 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</si>
  <si>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</si>
  <si>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</si>
  <si>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</si>
  <si>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เงินสดรับจากการจำหน่ายที่ดิน อาคารและอุปกรณ์</t>
  </si>
  <si>
    <t>สินทรัพย์</t>
  </si>
  <si>
    <t>หนี้สินและส่วนของผู้ถือหุ้น</t>
  </si>
  <si>
    <t>รายได้จากการขาย</t>
  </si>
  <si>
    <t>รายได้อื่น</t>
  </si>
  <si>
    <t>ต้นทุนขาย</t>
  </si>
  <si>
    <t xml:space="preserve">   ค่าเสื่อมราคาและค่าตัดจำหน่าย</t>
  </si>
  <si>
    <t>เงินสดสุทธิใช้ไปในกิจกรรมลงทุน</t>
  </si>
  <si>
    <t>เงินลงทุนในการร่วมค้า</t>
  </si>
  <si>
    <t>ค่าใช้จ่ายในการขาย</t>
  </si>
  <si>
    <t>ค่าใช้จ่ายทางการเงิน</t>
  </si>
  <si>
    <t>ค่าใช้จ่ายในการบริหาร</t>
  </si>
  <si>
    <t xml:space="preserve">   ค่าใช้จ่ายดอกเบี้ย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</si>
  <si>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</si>
  <si>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</si>
  <si>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</si>
  <si>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สินทรัพย์ดำเนินงาน (เพิ่มขึ้น) ลดลง</t>
  </si>
  <si>
    <t>หนี้สินดำเนินงานเพิ่มขึ้น (ลดลง)</t>
  </si>
  <si>
    <t xml:space="preserve">   เงินปันผลรับ</t>
  </si>
  <si>
    <t>สินทรัพย์ไม่มีตัวตนเพิ่มขึ้น</t>
  </si>
  <si>
    <t>ข้อมูลเกี่ยวกับกระแสเงินสดเพิ่มเติม:</t>
  </si>
  <si>
    <t xml:space="preserve">      หุ้นสามัญ 324,050,000 หุ้น มูลค่าหุ้นละ 1 บาท</t>
  </si>
  <si>
    <t xml:space="preserve"> เงินสดสุทธิจากกิจกรรมดำเนินงาน</t>
  </si>
  <si>
    <t>งบแสดงฐานะการเงิน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</si>
  <si>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</si>
  <si>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</si>
  <si>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</si>
  <si>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</si>
  <si>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</si>
  <si>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</si>
  <si>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</si>
  <si>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</si>
  <si>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</si>
  <si>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กำไรขาดทุนเบ็ดเสร็จรวมสำหรับปี</t>
  </si>
  <si>
    <t xml:space="preserve">   ขาดทุนจากการตัดจำหน่ายต้นทุนสวนปาล์ม</t>
  </si>
  <si>
    <t xml:space="preserve">   ค่าใช้จ่ายผลประโยชน์ระยะยาวของพนักงาน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</si>
  <si>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</si>
  <si>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</si>
  <si>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ต้นทุนสวนปาล์มเพิ่มขึ้น</t>
  </si>
  <si>
    <t>ต้นทุนสิทธิการใช้ที่ดินป่าสงวนและต้นทุนสวนปาล์ม</t>
  </si>
  <si>
    <t xml:space="preserve">   จ่ายผลประโยชน์ระยะยาวของพนักงาน</t>
  </si>
  <si>
    <t>ส่วนเกินมูลค่าหุ้นสามัญ</t>
  </si>
  <si>
    <t>กำไรก่อนค่าใช้จ่ายทางการเงินและค่าใช้จ่ายภาษีเงินได้</t>
  </si>
  <si>
    <t>ค่าใช้จ่ายภาษีเงินได้</t>
  </si>
  <si>
    <t>จ่ายเงินปันผล</t>
  </si>
  <si>
    <t>ทุนเรือนหุ้นที่ออก</t>
  </si>
  <si>
    <t>รวมส่วนของ</t>
  </si>
  <si>
    <t>ผู้ถือหุ้น</t>
  </si>
  <si>
    <t xml:space="preserve">กำไรต่อหุ้น </t>
  </si>
  <si>
    <t>หุ้นสามัญ</t>
  </si>
  <si>
    <t>ส่วนเกินมูลค่า</t>
  </si>
  <si>
    <t>ส่วนของเงินกู้ยืมระยะยาวที่ถึงกำหนดชำระ</t>
  </si>
  <si>
    <t xml:space="preserve">   ภายในหนึ่งปี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</si>
  <si>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</si>
  <si>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</si>
  <si>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สินทรัพย์ภาษีเงินได้รอตัดบัญชี</t>
  </si>
  <si>
    <t>(หน่วย: บาท)</t>
  </si>
  <si>
    <t>เงินกู้ยืมระยะสั้นจากสถาบันการเงิน</t>
  </si>
  <si>
    <t xml:space="preserve">   การปรับลด (โอนกลับ) สินค้าคงเหลือเป็นมูลค่าสุทธิที่จะได้รับ </t>
  </si>
  <si>
    <t xml:space="preserve">กำไรขาดทุนเบ็ดเสร็จอื่นสำหรับปี </t>
  </si>
  <si>
    <t>เงินสดสุทธิจาก (ใช้ไปใน) กิจกรรมจัดหาเงิน</t>
  </si>
  <si>
    <t>ชำระคืนเงินกู้ยืมระยะยาว</t>
  </si>
  <si>
    <t>ยอดคงเหลือ ณ วันที่ 1 มกราคม 2558</t>
  </si>
  <si>
    <t>ยอดคงเหลือ ณ วันที่ 31 ธันวาคม 2558</t>
  </si>
  <si>
    <t xml:space="preserve">   อื่นๆ</t>
  </si>
  <si>
    <t xml:space="preserve">   ค่าใช้จ่ายทางการเงินและค่าใช้จ่ายภาษีเงินได้</t>
  </si>
  <si>
    <t>เงินสดจ่ายซื้อที่ดิน อาคารและอุปกรณ์</t>
  </si>
  <si>
    <t>เงินให้กู้ยืมระยะยาวแก่บริษัทอื่น</t>
  </si>
  <si>
    <t>เงินปันผลจ่าย (หมายเหตุ 27)</t>
  </si>
  <si>
    <t>บริษัท สหอุตสาหกรรมน้ำมันปาล์ม จำกัด (มหาชน) และบริษัทย่อย</t>
  </si>
  <si>
    <t>รับเงินปันผล</t>
  </si>
  <si>
    <t>กำไร (ขาดทุน) ก่อนค่าใช้จ่ายภาษีเงินได้</t>
  </si>
  <si>
    <t>กำไร (ขาดทุน) สำหรับปี</t>
  </si>
  <si>
    <t>กำไร (ขาดทุน) ต่อหุ้นขั้นพื้นฐาน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</si>
  <si>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</si>
  <si>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</si>
  <si>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>ณ วันที่</t>
  </si>
  <si>
    <t>31 ธันวาคม 2558</t>
  </si>
  <si>
    <t xml:space="preserve">ณ วันที่ 31 ธันวาคม 2559 </t>
  </si>
  <si>
    <t>31 ธันวาคม 2559</t>
  </si>
  <si>
    <t xml:space="preserve">สำหรับปีสิ้นสุดวันที่ 31 ธันวาคม 2559 </t>
  </si>
  <si>
    <t>ยอดคงเหลือ ณ วันที่ 1 มกราคม 2559</t>
  </si>
  <si>
    <t>ยอดคงเหลือ ณ วันที่ 31 ธันวาคม 2559</t>
  </si>
  <si>
    <t xml:space="preserve">ยอดคงเหลือ ณ วันที่ 31 ธันวาคม 2558 </t>
  </si>
  <si>
    <t>1 มกราคม 2558</t>
  </si>
  <si>
    <t>สินทรัพย์ชีวภาพ</t>
  </si>
  <si>
    <t>กำไรจากการเปลี่ยนแปลงในมูลค่ายุติธรรม</t>
  </si>
  <si>
    <t xml:space="preserve">   ของสินทรัพย์ชีวภาพ</t>
  </si>
  <si>
    <t xml:space="preserve">   สินค้าคงเหลือและสินทรัพย์ชีวภาพ</t>
  </si>
  <si>
    <t>หนี้สินภาษีเงินได้รอตัดบัญชี</t>
  </si>
  <si>
    <t xml:space="preserve">   กำไรจากการเปลี่ยนแปลงในมูลค่ายุติธรรมของสินทรัพย์ชีวภาพ</t>
  </si>
  <si>
    <t>ผลสะสมจากการเปลี่ยนแปลงนโยบายการบัญชี</t>
  </si>
  <si>
    <t xml:space="preserve">   เกี่ยวกับเกษตรกรรม (หมายเหตุ 4)</t>
  </si>
  <si>
    <t>โอนไปสำรองตามกฎหมาย</t>
  </si>
  <si>
    <t>12, 13</t>
  </si>
  <si>
    <t>ส่วนแบ่งกำไร (ขาดทุน) จากเงินลงทุนในการร่วมค้า</t>
  </si>
  <si>
    <t xml:space="preserve">   ส่วนแบ่งขาดทุน (กำไร) จากเงินลงทุนในการร่วมค้า</t>
  </si>
  <si>
    <t>เงินให้กู้ยืมระยะยาวแก่บริษัทอื่นลดลง (เพิ่มขึ้น)</t>
  </si>
  <si>
    <t>กำไรก่อนส่วนแบ่งกำไร (ขาดทุน) จากเงินลงทุนในการร่วมค้า</t>
  </si>
  <si>
    <t>เงินสดและรายการเทียบเท่าเงินสดเพิ่มขึ้น (ลดลง) สุทธิ</t>
  </si>
  <si>
    <t xml:space="preserve">   ขาดทุนจากการจำหน่ายและตัดจำหน่ายที่ดิน อาคารและอุปกรณ์</t>
  </si>
  <si>
    <t xml:space="preserve">   ซื้ออุปกรณ์ที่ยังไม่ได้จ่ายชำระ</t>
  </si>
  <si>
    <t xml:space="preserve"> รายการที่ไม่ใช่เงินสด</t>
  </si>
  <si>
    <t>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</si>
</sst>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>
  <numFmts count="5">
    <numFmt numFmtId="187" formatCode="_(* #,##0_);_(* \(#,##0\);_(* &quot;-&quot;_);_(@_)"/>
    <numFmt numFmtId="188" formatCode="0.0%"/>
    <numFmt numFmtId="189" formatCode="dd\-mmm\-yy_)"/>
    <numFmt numFmtId="190" formatCode="0.00_)"/>
    <numFmt numFmtId="191" formatCode="#,##0.00\ &quot;F&quot;;\-#,##0.00\ &quot;F&quot;"/>
  </numFmts>
  <fonts count="15">
    <font>
      <sz val="10"/>
      <name val="ApFont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91" fontId="3" fillId="0" borderId="0"/>
    <xf numFmtId="189" fontId="3" fillId="0" borderId="0"/>
    <xf numFmtId="188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0" fontId="7" fillId="0" borderId="0"/>
    <xf numFmtId="0" fontId="2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  <xf numFmtId="0" fontId="14" fillId="0" borderId="0"/>
  </cellStyleXfs>
  <cellXfs count="95">
    <xf numFmtId="0" fontId="0" fillId="0" borderId="0" xfId="0"/>
    <xf numFmtId="38" fontId="9" fillId="0" borderId="0" xfId="0" applyNumberFormat="1" applyFont="1" applyFill="1" applyAlignment="1">
      <alignment horizontal="center"/>
    </xf>
    <xf numFmtId="187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/>
    <xf numFmtId="38" fontId="10" fillId="0" borderId="0" xfId="0" applyNumberFormat="1" applyFont="1" applyFill="1"/>
    <xf numFmtId="38" fontId="10" fillId="0" borderId="0" xfId="0" applyNumberFormat="1" applyFont="1" applyFill="1" applyAlignment="1">
      <alignment horizontal="left"/>
    </xf>
    <xf numFmtId="187" fontId="10" fillId="0" borderId="0" xfId="0" applyNumberFormat="1" applyFont="1" applyFill="1" applyBorder="1" applyAlignment="1">
      <alignment horizontal="right"/>
    </xf>
    <xf numFmtId="187" fontId="10" fillId="0" borderId="5" xfId="0" applyNumberFormat="1" applyFont="1" applyFill="1" applyBorder="1" applyAlignment="1">
      <alignment horizontal="right"/>
    </xf>
    <xf numFmtId="38" fontId="9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Alignment="1">
      <alignment horizontal="centerContinuous"/>
    </xf>
    <xf numFmtId="37" fontId="10" fillId="0" borderId="0" xfId="0" quotePrefix="1" applyNumberFormat="1" applyFont="1" applyFill="1" applyAlignment="1">
      <alignment horizontal="centerContinuous"/>
    </xf>
    <xf numFmtId="38" fontId="8" fillId="0" borderId="0" xfId="0" applyNumberFormat="1" applyFont="1" applyFill="1" applyAlignment="1">
      <alignment horizontal="left"/>
    </xf>
    <xf numFmtId="37" fontId="8" fillId="0" borderId="5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8" fontId="11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38" fontId="8" fillId="0" borderId="0" xfId="0" applyNumberFormat="1" applyFont="1" applyFill="1"/>
    <xf numFmtId="0" fontId="10" fillId="0" borderId="0" xfId="0" applyFont="1" applyFill="1"/>
    <xf numFmtId="187" fontId="10" fillId="0" borderId="6" xfId="0" applyNumberFormat="1" applyFont="1" applyFill="1" applyBorder="1" applyAlignment="1">
      <alignment horizontal="right"/>
    </xf>
    <xf numFmtId="187" fontId="10" fillId="0" borderId="4" xfId="0" applyNumberFormat="1" applyFont="1" applyFill="1" applyBorder="1" applyAlignment="1">
      <alignment horizontal="right"/>
    </xf>
    <xf numFmtId="37" fontId="10" fillId="0" borderId="5" xfId="0" applyNumberFormat="1" applyFont="1" applyFill="1" applyBorder="1" applyAlignment="1">
      <alignment horizontal="center"/>
    </xf>
    <xf numFmtId="37" fontId="10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right"/>
    </xf>
    <xf numFmtId="39" fontId="10" fillId="0" borderId="4" xfId="0" applyNumberFormat="1" applyFont="1" applyFill="1" applyBorder="1" applyAlignment="1">
      <alignment horizontal="right"/>
    </xf>
    <xf numFmtId="39" fontId="10" fillId="0" borderId="0" xfId="0" applyNumberFormat="1" applyFont="1" applyFill="1" applyBorder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37" fontId="10" fillId="0" borderId="0" xfId="0" applyNumberFormat="1" applyFont="1" applyFill="1" applyBorder="1"/>
    <xf numFmtId="37" fontId="10" fillId="0" borderId="0" xfId="0" applyNumberFormat="1" applyFont="1" applyFill="1" applyAlignment="1">
      <alignment horizontal="center"/>
    </xf>
    <xf numFmtId="38" fontId="10" fillId="0" borderId="0" xfId="8" applyNumberFormat="1" applyFont="1" applyFill="1"/>
    <xf numFmtId="38" fontId="8" fillId="0" borderId="0" xfId="0" applyNumberFormat="1" applyFont="1" applyFill="1" applyAlignment="1">
      <alignment vertical="top"/>
    </xf>
    <xf numFmtId="38" fontId="10" fillId="0" borderId="0" xfId="0" quotePrefix="1" applyNumberFormat="1" applyFont="1" applyFill="1" applyAlignment="1">
      <alignment horizontal="left" vertical="top"/>
    </xf>
    <xf numFmtId="38" fontId="10" fillId="0" borderId="0" xfId="0" applyNumberFormat="1" applyFont="1" applyFill="1" applyAlignment="1">
      <alignment vertical="top"/>
    </xf>
    <xf numFmtId="38" fontId="10" fillId="0" borderId="0" xfId="0" applyNumberFormat="1" applyFont="1" applyFill="1" applyAlignment="1">
      <alignment horizontal="left" vertical="top"/>
    </xf>
    <xf numFmtId="38" fontId="8" fillId="0" borderId="0" xfId="0" applyNumberFormat="1" applyFont="1" applyFill="1" applyAlignment="1">
      <alignment horizontal="left" vertical="top"/>
    </xf>
    <xf numFmtId="49" fontId="12" fillId="0" borderId="0" xfId="0" applyNumberFormat="1" applyFont="1" applyFill="1" applyAlignment="1">
      <alignment vertical="top"/>
    </xf>
    <xf numFmtId="49" fontId="13" fillId="0" borderId="0" xfId="0" applyNumberFormat="1" applyFont="1" applyFill="1" applyAlignment="1">
      <alignment vertical="top"/>
    </xf>
    <xf numFmtId="0" fontId="10" fillId="0" borderId="0" xfId="0" applyFont="1" applyFill="1" applyAlignment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distributed"/>
    </xf>
    <xf numFmtId="0" fontId="10" fillId="0" borderId="5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distributed"/>
    </xf>
    <xf numFmtId="0" fontId="8" fillId="0" borderId="0" xfId="0" applyFont="1" applyFill="1" applyAlignment="1"/>
    <xf numFmtId="187" fontId="10" fillId="0" borderId="0" xfId="0" applyNumberFormat="1" applyFont="1" applyFill="1" applyBorder="1" applyAlignment="1"/>
    <xf numFmtId="187" fontId="10" fillId="0" borderId="0" xfId="0" applyNumberFormat="1" applyFont="1" applyFill="1" applyBorder="1" applyAlignment="1">
      <alignment horizontal="distributed"/>
    </xf>
    <xf numFmtId="187" fontId="10" fillId="0" borderId="0" xfId="0" applyNumberFormat="1" applyFont="1" applyFill="1" applyAlignment="1">
      <alignment horizontal="center"/>
    </xf>
    <xf numFmtId="187" fontId="10" fillId="0" borderId="0" xfId="0" applyNumberFormat="1" applyFont="1" applyFill="1" applyAlignment="1"/>
    <xf numFmtId="187" fontId="10" fillId="0" borderId="0" xfId="0" applyNumberFormat="1" applyFont="1" applyFill="1" applyBorder="1" applyAlignment="1">
      <alignment horizontal="center"/>
    </xf>
    <xf numFmtId="187" fontId="10" fillId="0" borderId="7" xfId="0" applyNumberFormat="1" applyFont="1" applyFill="1" applyBorder="1" applyAlignment="1"/>
    <xf numFmtId="187" fontId="10" fillId="0" borderId="0" xfId="0" applyNumberFormat="1" applyFont="1" applyFill="1" applyAlignment="1">
      <alignment horizontal="distributed"/>
    </xf>
    <xf numFmtId="37" fontId="10" fillId="0" borderId="0" xfId="0" applyNumberFormat="1" applyFont="1" applyFill="1" applyAlignment="1"/>
    <xf numFmtId="0" fontId="10" fillId="0" borderId="0" xfId="0" applyFont="1" applyFill="1" applyAlignment="1">
      <alignment horizontal="justify"/>
    </xf>
    <xf numFmtId="187" fontId="10" fillId="0" borderId="5" xfId="8" applyNumberFormat="1" applyFont="1" applyFill="1" applyBorder="1" applyAlignment="1">
      <alignment horizontal="center"/>
    </xf>
    <xf numFmtId="187" fontId="10" fillId="0" borderId="0" xfId="8" applyNumberFormat="1" applyFont="1" applyFill="1" applyBorder="1" applyAlignment="1">
      <alignment horizontal="center"/>
    </xf>
    <xf numFmtId="187" fontId="10" fillId="0" borderId="4" xfId="8" applyNumberFormat="1" applyFont="1" applyFill="1" applyBorder="1" applyAlignment="1">
      <alignment horizontal="center"/>
    </xf>
    <xf numFmtId="187" fontId="10" fillId="0" borderId="0" xfId="0" applyNumberFormat="1" applyFont="1" applyFill="1"/>
    <xf numFmtId="0" fontId="10" fillId="0" borderId="0" xfId="0" quotePrefix="1" applyNumberFormat="1" applyFont="1" applyFill="1" applyAlignment="1">
      <alignment horizontal="left" vertical="top"/>
    </xf>
    <xf numFmtId="0" fontId="10" fillId="0" borderId="0" xfId="0" applyNumberFormat="1" applyFont="1" applyFill="1" applyAlignment="1">
      <alignment horizontal="left" vertical="top"/>
    </xf>
    <xf numFmtId="0" fontId="10" fillId="0" borderId="0" xfId="0" applyNumberFormat="1" applyFont="1" applyFill="1" applyAlignment="1">
      <alignment vertical="top"/>
    </xf>
    <xf numFmtId="0" fontId="8" fillId="0" borderId="0" xfId="0" applyNumberFormat="1" applyFont="1" applyFill="1" applyAlignment="1">
      <alignment vertical="top"/>
    </xf>
    <xf numFmtId="38" fontId="9" fillId="0" borderId="0" xfId="0" applyNumberFormat="1" applyFont="1" applyFill="1" applyAlignment="1">
      <alignment horizontal="centerContinuous" vertical="top"/>
    </xf>
    <xf numFmtId="37" fontId="10" fillId="0" borderId="0" xfId="0" applyNumberFormat="1" applyFont="1" applyFill="1" applyAlignment="1">
      <alignment horizontal="centerContinuous" vertical="top"/>
    </xf>
    <xf numFmtId="37" fontId="10" fillId="0" borderId="0" xfId="0" applyNumberFormat="1" applyFont="1" applyFill="1" applyAlignment="1">
      <alignment vertical="top"/>
    </xf>
    <xf numFmtId="37" fontId="10" fillId="0" borderId="0" xfId="0" quotePrefix="1" applyNumberFormat="1" applyFont="1" applyFill="1" applyAlignment="1">
      <alignment horizontal="centerContinuous" vertical="top"/>
    </xf>
    <xf numFmtId="38" fontId="9" fillId="0" borderId="0" xfId="0" applyNumberFormat="1" applyFont="1" applyFill="1" applyAlignment="1">
      <alignment horizontal="center" vertical="top"/>
    </xf>
    <xf numFmtId="38" fontId="11" fillId="0" borderId="0" xfId="0" applyNumberFormat="1" applyFont="1" applyFill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187" fontId="10" fillId="0" borderId="0" xfId="0" applyNumberFormat="1" applyFont="1" applyFill="1" applyAlignment="1">
      <alignment horizontal="right" vertical="top"/>
    </xf>
    <xf numFmtId="0" fontId="10" fillId="0" borderId="0" xfId="0" applyFont="1" applyFill="1" applyAlignment="1">
      <alignment vertical="top"/>
    </xf>
    <xf numFmtId="187" fontId="10" fillId="0" borderId="0" xfId="0" applyNumberFormat="1" applyFont="1" applyFill="1" applyBorder="1" applyAlignment="1">
      <alignment horizontal="right" vertical="top"/>
    </xf>
    <xf numFmtId="187" fontId="10" fillId="0" borderId="6" xfId="0" applyNumberFormat="1" applyFont="1" applyFill="1" applyBorder="1" applyAlignment="1">
      <alignment horizontal="right" vertical="top"/>
    </xf>
    <xf numFmtId="187" fontId="10" fillId="0" borderId="5" xfId="0" applyNumberFormat="1" applyFont="1" applyFill="1" applyBorder="1" applyAlignment="1">
      <alignment horizontal="right" vertical="top"/>
    </xf>
    <xf numFmtId="187" fontId="10" fillId="0" borderId="4" xfId="0" applyNumberFormat="1" applyFont="1" applyFill="1" applyBorder="1" applyAlignment="1">
      <alignment horizontal="right" vertical="top"/>
    </xf>
    <xf numFmtId="37" fontId="10" fillId="0" borderId="0" xfId="0" applyNumberFormat="1" applyFont="1" applyFill="1" applyAlignment="1">
      <alignment horizontal="right" vertical="top"/>
    </xf>
    <xf numFmtId="38" fontId="10" fillId="0" borderId="3" xfId="0" applyNumberFormat="1" applyFont="1" applyFill="1" applyBorder="1" applyAlignment="1">
      <alignment vertical="top"/>
    </xf>
    <xf numFmtId="38" fontId="9" fillId="0" borderId="3" xfId="0" applyNumberFormat="1" applyFont="1" applyFill="1" applyBorder="1" applyAlignment="1">
      <alignment horizontal="center" vertical="top"/>
    </xf>
    <xf numFmtId="38" fontId="9" fillId="0" borderId="0" xfId="0" applyNumberFormat="1" applyFont="1" applyFill="1" applyBorder="1" applyAlignment="1">
      <alignment horizontal="center" vertical="top"/>
    </xf>
    <xf numFmtId="37" fontId="10" fillId="0" borderId="0" xfId="0" applyNumberFormat="1" applyFont="1" applyFill="1" applyBorder="1" applyAlignment="1">
      <alignment horizontal="center" vertical="top"/>
    </xf>
    <xf numFmtId="37" fontId="10" fillId="0" borderId="0" xfId="0" applyNumberFormat="1" applyFont="1" applyFill="1" applyBorder="1" applyAlignment="1">
      <alignment horizontal="centerContinuous" vertical="top"/>
    </xf>
    <xf numFmtId="37" fontId="8" fillId="0" borderId="0" xfId="0" applyNumberFormat="1" applyFont="1" applyFill="1" applyBorder="1" applyAlignment="1">
      <alignment vertical="top"/>
    </xf>
    <xf numFmtId="0" fontId="11" fillId="0" borderId="0" xfId="0" applyNumberFormat="1" applyFont="1" applyBorder="1" applyAlignment="1">
      <alignment horizontal="center" vertical="top"/>
    </xf>
    <xf numFmtId="37" fontId="10" fillId="0" borderId="0" xfId="0" applyNumberFormat="1" applyFont="1" applyFill="1" applyBorder="1" applyAlignment="1">
      <alignment vertical="top"/>
    </xf>
    <xf numFmtId="37" fontId="10" fillId="0" borderId="0" xfId="0" applyNumberFormat="1" applyFont="1" applyFill="1" applyBorder="1" applyAlignment="1">
      <alignment horizontal="right" vertical="top"/>
    </xf>
    <xf numFmtId="0" fontId="8" fillId="0" borderId="0" xfId="12" applyFont="1" applyFill="1" applyAlignment="1">
      <alignment vertical="center"/>
    </xf>
    <xf numFmtId="187" fontId="10" fillId="0" borderId="0" xfId="0" applyNumberFormat="1" applyFont="1" applyFill="1" applyBorder="1" applyAlignment="1">
      <alignment vertical="center"/>
    </xf>
    <xf numFmtId="187" fontId="10" fillId="0" borderId="0" xfId="0" applyNumberFormat="1" applyFont="1" applyFill="1" applyBorder="1" applyAlignment="1">
      <alignment horizontal="distributed" vertical="center"/>
    </xf>
    <xf numFmtId="187" fontId="10" fillId="0" borderId="0" xfId="0" applyNumberFormat="1" applyFont="1" applyBorder="1" applyAlignment="1">
      <alignment vertical="center"/>
    </xf>
    <xf numFmtId="0" fontId="10" fillId="0" borderId="0" xfId="0" applyFont="1" applyFill="1" applyAlignment="1">
      <alignment vertical="center"/>
    </xf>
    <xf numFmtId="38" fontId="10" fillId="0" borderId="0" xfId="0" applyNumberFormat="1" applyFont="1" applyFill="1" applyAlignment="1">
      <alignment horizontal="right" vertical="top"/>
    </xf>
    <xf numFmtId="37" fontId="8" fillId="0" borderId="5" xfId="0" applyNumberFormat="1" applyFont="1" applyFill="1" applyBorder="1" applyAlignment="1">
      <alignment horizontal="center" vertical="top"/>
    </xf>
    <xf numFmtId="38" fontId="10" fillId="0" borderId="0" xfId="0" applyNumberFormat="1" applyFont="1" applyFill="1" applyAlignment="1">
      <alignment horizontal="right"/>
    </xf>
    <xf numFmtId="0" fontId="10" fillId="0" borderId="5" xfId="0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0" fontId="8" fillId="0" borderId="5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</cellXfs>
  <cellStyles count="13"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2" xfId="11"/>
    <cellStyle name="Normal_bs&amp;plt - U023" xfId="8"/>
    <cellStyle name="Normal_BS&amp;PLT Q1'2006" xfId="12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R71"/>
  <sheetViews>
    <sheetView showGridLines="0" topLeftCell="A4" zoomScaleNormal="100" zoomScaleSheetLayoutView="100" workbookViewId="0">
      <pane ySplit="4" topLeftCell="A56" activePane="bottomLeft" state="frozen"/>
      <selection activeCell="A4" sqref="A4"/>
      <selection pane="bottomLeft" activeCell="B62" sqref="B62"/>
    </sheetView>
  </sheetViews>
  <sheetFormatPr defaultColWidth="9.85546875" defaultRowHeight="23.1" customHeight="1"/>
  <cols>
    <col min="1" max="1" width="44.140625" style="31" customWidth="1"/>
    <col min="2" max="2" width="7.28515625" style="64" customWidth="1"/>
    <col min="3" max="3" width="2.42578125" style="64" customWidth="1"/>
    <col min="4" max="4" width="13.7109375" style="62" customWidth="1"/>
    <col min="5" max="5" width="1.140625" style="62" customWidth="1"/>
    <col min="6" max="6" width="13.7109375" style="62" customWidth="1"/>
    <col min="7" max="7" width="1.140625" style="81" customWidth="1"/>
    <col min="8" max="8" width="13.7109375" style="62" customWidth="1"/>
    <col min="9" max="9" width="1.140625" style="81" customWidth="1"/>
    <col min="10" max="10" width="13.7109375" style="62" customWidth="1"/>
    <col min="11" max="11" width="1.140625" style="62" customWidth="1"/>
    <col min="12" max="12" width="13.7109375" style="62" customWidth="1"/>
    <col min="13" max="13" width="1.140625" style="62" customWidth="1"/>
    <col min="14" max="14" width="14.7109375" style="62" bestFit="1" customWidth="1"/>
    <col min="15" max="15" width="10.28515625" style="62" bestFit="1" customWidth="1"/>
    <col min="16" max="18" width="9.85546875" style="62"/>
    <col min="19" max="16384" width="9.85546875" style="31"/>
  </cols>
  <sheetData>
    <row r="1" spans="1:14" ht="23.1" customHeight="1">
      <c r="A1" s="33" t="s">
        <v>122</v>
      </c>
      <c r="B1" s="60"/>
      <c r="C1" s="60"/>
      <c r="D1" s="61"/>
      <c r="E1" s="61"/>
      <c r="F1" s="61"/>
      <c r="G1" s="78"/>
      <c r="H1" s="61"/>
      <c r="I1" s="78"/>
      <c r="J1" s="61"/>
      <c r="K1" s="61"/>
      <c r="L1" s="61"/>
      <c r="M1" s="61"/>
      <c r="N1" s="61"/>
    </row>
    <row r="2" spans="1:14" ht="23.1" customHeight="1">
      <c r="A2" s="33" t="s">
        <v>76</v>
      </c>
      <c r="B2" s="60"/>
      <c r="C2" s="60"/>
      <c r="D2" s="61"/>
      <c r="E2" s="61"/>
      <c r="F2" s="61"/>
      <c r="G2" s="78"/>
      <c r="H2" s="61"/>
      <c r="I2" s="78"/>
      <c r="J2" s="63"/>
      <c r="K2" s="61"/>
      <c r="L2" s="63"/>
      <c r="M2" s="61"/>
      <c r="N2" s="63"/>
    </row>
    <row r="3" spans="1:14" ht="23.1" customHeight="1">
      <c r="A3" s="33" t="s">
        <v>131</v>
      </c>
      <c r="B3" s="60"/>
      <c r="C3" s="60"/>
      <c r="D3" s="61"/>
      <c r="E3" s="61"/>
      <c r="F3" s="61"/>
      <c r="G3" s="78"/>
      <c r="H3" s="61"/>
      <c r="I3" s="78"/>
      <c r="J3" s="63"/>
      <c r="K3" s="61"/>
      <c r="L3" s="63"/>
      <c r="M3" s="61"/>
      <c r="N3" s="63"/>
    </row>
    <row r="4" spans="1:14" ht="23.1" customHeight="1">
      <c r="A4" s="88" t="s">
        <v>109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4" ht="23.1" customHeight="1">
      <c r="D5" s="89" t="s">
        <v>0</v>
      </c>
      <c r="E5" s="89"/>
      <c r="F5" s="89"/>
      <c r="G5" s="89"/>
      <c r="H5" s="89"/>
      <c r="I5" s="79"/>
      <c r="J5" s="89" t="s">
        <v>30</v>
      </c>
      <c r="K5" s="89"/>
      <c r="L5" s="89"/>
      <c r="M5" s="89"/>
      <c r="N5" s="89"/>
    </row>
    <row r="6" spans="1:14" ht="23.1" customHeight="1">
      <c r="D6" s="77" t="s">
        <v>129</v>
      </c>
      <c r="E6" s="77"/>
      <c r="F6" s="77" t="s">
        <v>129</v>
      </c>
      <c r="G6" s="77"/>
      <c r="H6" s="77" t="s">
        <v>129</v>
      </c>
      <c r="I6" s="77"/>
      <c r="J6" s="77" t="s">
        <v>129</v>
      </c>
      <c r="K6" s="77"/>
      <c r="L6" s="77" t="s">
        <v>129</v>
      </c>
      <c r="M6" s="77"/>
      <c r="N6" s="77" t="s">
        <v>129</v>
      </c>
    </row>
    <row r="7" spans="1:14" ht="23.1" customHeight="1">
      <c r="B7" s="65" t="s">
        <v>1</v>
      </c>
      <c r="C7" s="65"/>
      <c r="D7" s="66" t="s">
        <v>132</v>
      </c>
      <c r="E7" s="66"/>
      <c r="F7" s="66" t="s">
        <v>130</v>
      </c>
      <c r="G7" s="80"/>
      <c r="H7" s="66" t="s">
        <v>137</v>
      </c>
      <c r="I7" s="80"/>
      <c r="J7" s="66" t="s">
        <v>132</v>
      </c>
      <c r="K7" s="66"/>
      <c r="L7" s="66" t="s">
        <v>130</v>
      </c>
      <c r="M7" s="66"/>
      <c r="N7" s="66" t="s">
        <v>137</v>
      </c>
    </row>
    <row r="8" spans="1:14" ht="23.1" customHeight="1">
      <c r="A8" s="29" t="s">
        <v>54</v>
      </c>
    </row>
    <row r="9" spans="1:14" ht="23.1" customHeight="1">
      <c r="A9" s="29" t="s">
        <v>2</v>
      </c>
    </row>
    <row r="10" spans="1:14" ht="23.1" customHeight="1">
      <c r="A10" s="32" t="s">
        <v>31</v>
      </c>
      <c r="B10" s="64">
        <v>8</v>
      </c>
      <c r="D10" s="67">
        <v>96042659</v>
      </c>
      <c r="E10" s="67"/>
      <c r="F10" s="67">
        <v>76897411</v>
      </c>
      <c r="G10" s="69"/>
      <c r="H10" s="67">
        <v>153415965</v>
      </c>
      <c r="I10" s="69"/>
      <c r="J10" s="67">
        <v>76362939</v>
      </c>
      <c r="K10" s="69"/>
      <c r="L10" s="67">
        <v>55019818</v>
      </c>
      <c r="M10" s="69"/>
      <c r="N10" s="67">
        <v>72076902</v>
      </c>
    </row>
    <row r="11" spans="1:14" ht="23.1" customHeight="1">
      <c r="A11" s="32" t="s">
        <v>77</v>
      </c>
      <c r="B11" s="64">
        <v>9</v>
      </c>
      <c r="C11" s="68"/>
      <c r="D11" s="67">
        <v>14553592</v>
      </c>
      <c r="E11" s="67"/>
      <c r="F11" s="67">
        <v>139855805</v>
      </c>
      <c r="G11" s="69"/>
      <c r="H11" s="67">
        <v>22897051</v>
      </c>
      <c r="I11" s="69"/>
      <c r="J11" s="67">
        <v>14209877</v>
      </c>
      <c r="K11" s="69"/>
      <c r="L11" s="67">
        <v>139452947</v>
      </c>
      <c r="M11" s="69"/>
      <c r="N11" s="67">
        <v>22897051</v>
      </c>
    </row>
    <row r="12" spans="1:14" ht="23.1" customHeight="1">
      <c r="A12" s="32" t="s">
        <v>32</v>
      </c>
      <c r="D12" s="69">
        <v>278063</v>
      </c>
      <c r="E12" s="69"/>
      <c r="F12" s="69">
        <v>617576</v>
      </c>
      <c r="G12" s="69"/>
      <c r="H12" s="69">
        <v>679089</v>
      </c>
      <c r="I12" s="69"/>
      <c r="J12" s="69">
        <v>278063</v>
      </c>
      <c r="K12" s="69"/>
      <c r="L12" s="69">
        <v>365658</v>
      </c>
      <c r="M12" s="69"/>
      <c r="N12" s="69">
        <v>679089</v>
      </c>
    </row>
    <row r="13" spans="1:14" ht="23.1" customHeight="1">
      <c r="A13" s="32" t="s">
        <v>78</v>
      </c>
      <c r="B13" s="64">
        <v>10</v>
      </c>
      <c r="D13" s="67">
        <v>98352702</v>
      </c>
      <c r="E13" s="67"/>
      <c r="F13" s="67">
        <v>43794424</v>
      </c>
      <c r="G13" s="69"/>
      <c r="H13" s="67">
        <v>197538468</v>
      </c>
      <c r="I13" s="69"/>
      <c r="J13" s="67">
        <v>98352702</v>
      </c>
      <c r="K13" s="69"/>
      <c r="L13" s="67">
        <v>43794424</v>
      </c>
      <c r="M13" s="69"/>
      <c r="N13" s="67">
        <v>197538468</v>
      </c>
    </row>
    <row r="14" spans="1:14" ht="23.1" customHeight="1">
      <c r="A14" s="32" t="s">
        <v>138</v>
      </c>
      <c r="B14" s="64">
        <v>11</v>
      </c>
      <c r="D14" s="67">
        <v>83546770</v>
      </c>
      <c r="E14" s="67"/>
      <c r="F14" s="67">
        <v>22279272</v>
      </c>
      <c r="G14" s="69"/>
      <c r="H14" s="67">
        <v>4946872</v>
      </c>
      <c r="I14" s="69"/>
      <c r="J14" s="67">
        <v>83546770</v>
      </c>
      <c r="K14" s="69"/>
      <c r="L14" s="67">
        <v>22279272</v>
      </c>
      <c r="M14" s="69"/>
      <c r="N14" s="67">
        <v>4946872</v>
      </c>
    </row>
    <row r="15" spans="1:14" ht="23.1" customHeight="1">
      <c r="A15" s="31" t="s">
        <v>33</v>
      </c>
      <c r="D15" s="67">
        <v>13992763</v>
      </c>
      <c r="E15" s="67"/>
      <c r="F15" s="67">
        <v>12315368</v>
      </c>
      <c r="G15" s="69"/>
      <c r="H15" s="67">
        <v>8130466</v>
      </c>
      <c r="I15" s="69"/>
      <c r="J15" s="67">
        <v>9291075</v>
      </c>
      <c r="K15" s="69"/>
      <c r="L15" s="67">
        <v>7430414</v>
      </c>
      <c r="M15" s="69"/>
      <c r="N15" s="67">
        <v>7933803</v>
      </c>
    </row>
    <row r="16" spans="1:14" ht="23.1" customHeight="1">
      <c r="A16" s="29" t="s">
        <v>4</v>
      </c>
      <c r="D16" s="70">
        <f>SUM(D10:D11,D12:D15)</f>
        <v>306766549</v>
      </c>
      <c r="E16" s="67"/>
      <c r="F16" s="70">
        <f>SUM(F10:F11,F12:F15)</f>
        <v>295759856</v>
      </c>
      <c r="G16" s="69"/>
      <c r="H16" s="70">
        <f>SUM(H10:H11,H12:H15)</f>
        <v>387607911</v>
      </c>
      <c r="I16" s="69"/>
      <c r="J16" s="70">
        <f>SUM(J10:J11,J12:J15)</f>
        <v>282041426</v>
      </c>
      <c r="K16" s="67"/>
      <c r="L16" s="70">
        <f>SUM(L10:L15)</f>
        <v>268342533</v>
      </c>
      <c r="M16" s="67"/>
      <c r="N16" s="70">
        <f>SUM(N10:N15)</f>
        <v>306072185</v>
      </c>
    </row>
    <row r="17" spans="1:14" ht="23.1" customHeight="1">
      <c r="A17" s="29" t="s">
        <v>17</v>
      </c>
      <c r="D17" s="67"/>
      <c r="E17" s="67"/>
      <c r="F17" s="67"/>
      <c r="G17" s="69"/>
      <c r="H17" s="67"/>
      <c r="I17" s="69"/>
      <c r="J17" s="67"/>
      <c r="K17" s="67"/>
      <c r="L17" s="67"/>
      <c r="M17" s="67"/>
      <c r="N17" s="67"/>
    </row>
    <row r="18" spans="1:14" ht="23.1" customHeight="1">
      <c r="A18" s="32" t="s">
        <v>34</v>
      </c>
      <c r="B18" s="64">
        <v>12</v>
      </c>
      <c r="D18" s="67">
        <v>0</v>
      </c>
      <c r="E18" s="67"/>
      <c r="F18" s="67">
        <v>0</v>
      </c>
      <c r="G18" s="69"/>
      <c r="H18" s="67">
        <v>0</v>
      </c>
      <c r="I18" s="69"/>
      <c r="J18" s="67">
        <v>307895303</v>
      </c>
      <c r="K18" s="69"/>
      <c r="L18" s="67">
        <v>307895303</v>
      </c>
      <c r="M18" s="69"/>
      <c r="N18" s="67">
        <v>307895303</v>
      </c>
    </row>
    <row r="19" spans="1:14" ht="23.1" customHeight="1">
      <c r="A19" s="32" t="s">
        <v>61</v>
      </c>
      <c r="B19" s="64">
        <v>13</v>
      </c>
      <c r="D19" s="67">
        <v>42353381</v>
      </c>
      <c r="E19" s="67"/>
      <c r="F19" s="67">
        <v>39280826</v>
      </c>
      <c r="G19" s="69"/>
      <c r="H19" s="67">
        <v>39683607</v>
      </c>
      <c r="I19" s="69"/>
      <c r="J19" s="67">
        <v>25000000</v>
      </c>
      <c r="K19" s="69"/>
      <c r="L19" s="67">
        <v>25000000</v>
      </c>
      <c r="M19" s="69"/>
      <c r="N19" s="67">
        <v>25000000</v>
      </c>
    </row>
    <row r="20" spans="1:14" ht="23.1" customHeight="1">
      <c r="A20" s="32" t="s">
        <v>120</v>
      </c>
      <c r="B20" s="64">
        <v>14</v>
      </c>
      <c r="D20" s="67">
        <v>60480000</v>
      </c>
      <c r="E20" s="67"/>
      <c r="F20" s="67">
        <v>61740000</v>
      </c>
      <c r="G20" s="69"/>
      <c r="H20" s="67">
        <v>0</v>
      </c>
      <c r="I20" s="69"/>
      <c r="J20" s="67">
        <v>0</v>
      </c>
      <c r="K20" s="69"/>
      <c r="L20" s="67">
        <v>0</v>
      </c>
      <c r="M20" s="69"/>
      <c r="N20" s="67">
        <v>0</v>
      </c>
    </row>
    <row r="21" spans="1:14" ht="23.1" customHeight="1">
      <c r="A21" s="30" t="s">
        <v>79</v>
      </c>
      <c r="B21" s="64">
        <v>15</v>
      </c>
      <c r="D21" s="67">
        <v>921180534</v>
      </c>
      <c r="E21" s="67"/>
      <c r="F21" s="67">
        <v>976210580</v>
      </c>
      <c r="G21" s="69"/>
      <c r="H21" s="67">
        <v>909504734</v>
      </c>
      <c r="I21" s="69"/>
      <c r="J21" s="67">
        <v>921161407</v>
      </c>
      <c r="K21" s="69"/>
      <c r="L21" s="67">
        <v>976153860</v>
      </c>
      <c r="M21" s="69"/>
      <c r="N21" s="67">
        <v>909356470</v>
      </c>
    </row>
    <row r="22" spans="1:14" ht="23.1" customHeight="1">
      <c r="A22" s="32" t="s">
        <v>92</v>
      </c>
      <c r="B22" s="64">
        <v>16</v>
      </c>
      <c r="D22" s="67">
        <v>214764861</v>
      </c>
      <c r="E22" s="67"/>
      <c r="F22" s="67">
        <f>223598119-F14</f>
        <v>201318847</v>
      </c>
      <c r="G22" s="69"/>
      <c r="H22" s="67">
        <v>206867932</v>
      </c>
      <c r="I22" s="69"/>
      <c r="J22" s="67">
        <v>214764861</v>
      </c>
      <c r="K22" s="69"/>
      <c r="L22" s="67">
        <f>223598119-L14</f>
        <v>201318847</v>
      </c>
      <c r="M22" s="69"/>
      <c r="N22" s="67">
        <v>206626276</v>
      </c>
    </row>
    <row r="23" spans="1:14" ht="23.1" customHeight="1">
      <c r="A23" s="32" t="s">
        <v>80</v>
      </c>
      <c r="D23" s="67">
        <v>761294</v>
      </c>
      <c r="E23" s="67"/>
      <c r="F23" s="67">
        <v>873137</v>
      </c>
      <c r="G23" s="69"/>
      <c r="H23" s="67">
        <v>1270121</v>
      </c>
      <c r="I23" s="69"/>
      <c r="J23" s="67">
        <v>761294</v>
      </c>
      <c r="K23" s="69"/>
      <c r="L23" s="67">
        <v>873137</v>
      </c>
      <c r="M23" s="69"/>
      <c r="N23" s="67">
        <v>1270121</v>
      </c>
    </row>
    <row r="24" spans="1:14" ht="23.1" customHeight="1">
      <c r="A24" s="32" t="s">
        <v>108</v>
      </c>
      <c r="B24" s="64">
        <v>20</v>
      </c>
      <c r="D24" s="67">
        <v>0</v>
      </c>
      <c r="E24" s="67"/>
      <c r="F24" s="67">
        <v>6431374</v>
      </c>
      <c r="G24" s="69"/>
      <c r="H24" s="67">
        <v>4031988</v>
      </c>
      <c r="I24" s="69"/>
      <c r="J24" s="67">
        <v>0</v>
      </c>
      <c r="K24" s="69"/>
      <c r="L24" s="67">
        <v>6431374</v>
      </c>
      <c r="M24" s="69"/>
      <c r="N24" s="67">
        <v>4031988</v>
      </c>
    </row>
    <row r="25" spans="1:14" ht="23.1" customHeight="1">
      <c r="A25" s="31" t="s">
        <v>35</v>
      </c>
      <c r="D25" s="71">
        <v>1066065</v>
      </c>
      <c r="E25" s="69"/>
      <c r="F25" s="71">
        <v>896065</v>
      </c>
      <c r="G25" s="69"/>
      <c r="H25" s="71">
        <v>5309275</v>
      </c>
      <c r="I25" s="69"/>
      <c r="J25" s="67">
        <v>1066065</v>
      </c>
      <c r="K25" s="69"/>
      <c r="L25" s="71">
        <v>896065</v>
      </c>
      <c r="M25" s="69"/>
      <c r="N25" s="71">
        <v>734248</v>
      </c>
    </row>
    <row r="26" spans="1:14" ht="23.1" customHeight="1">
      <c r="A26" s="29" t="s">
        <v>18</v>
      </c>
      <c r="D26" s="70">
        <f>SUM(D18:D25)</f>
        <v>1240606135</v>
      </c>
      <c r="E26" s="69"/>
      <c r="F26" s="70">
        <f>SUM(F18:F25)</f>
        <v>1286750829</v>
      </c>
      <c r="G26" s="69"/>
      <c r="H26" s="70">
        <f>SUM(H18:H25)</f>
        <v>1166667657</v>
      </c>
      <c r="I26" s="69"/>
      <c r="J26" s="70">
        <f>SUM(J18:J25)</f>
        <v>1470648930</v>
      </c>
      <c r="K26" s="67"/>
      <c r="L26" s="70">
        <f>SUM(L18:L25)</f>
        <v>1518568586</v>
      </c>
      <c r="M26" s="67"/>
      <c r="N26" s="70">
        <f>SUM(N18:N25)</f>
        <v>1454914406</v>
      </c>
    </row>
    <row r="27" spans="1:14" ht="23.1" customHeight="1" thickBot="1">
      <c r="A27" s="29" t="s">
        <v>5</v>
      </c>
      <c r="D27" s="72">
        <f>SUM(D16,D26)</f>
        <v>1547372684</v>
      </c>
      <c r="E27" s="69"/>
      <c r="F27" s="72">
        <f>SUM(F16,F26)</f>
        <v>1582510685</v>
      </c>
      <c r="G27" s="69"/>
      <c r="H27" s="72">
        <f>SUM(H16,H26)</f>
        <v>1554275568</v>
      </c>
      <c r="I27" s="69"/>
      <c r="J27" s="72">
        <f>SUM(J16,J26)</f>
        <v>1752690356</v>
      </c>
      <c r="K27" s="69"/>
      <c r="L27" s="72">
        <f>SUM(L16,L26)</f>
        <v>1786911119</v>
      </c>
      <c r="M27" s="69"/>
      <c r="N27" s="72">
        <f>SUM(N16,N26)</f>
        <v>1760986591</v>
      </c>
    </row>
    <row r="28" spans="1:14" ht="23.1" customHeight="1" thickTop="1"/>
    <row r="29" spans="1:14" ht="23.1" customHeight="1">
      <c r="A29" s="31" t="s">
        <v>6</v>
      </c>
    </row>
    <row r="30" spans="1:14" ht="23.1" customHeight="1">
      <c r="A30" s="33" t="s">
        <v>122</v>
      </c>
      <c r="B30" s="60"/>
      <c r="C30" s="60"/>
      <c r="D30" s="61"/>
      <c r="E30" s="61"/>
      <c r="F30" s="61"/>
      <c r="G30" s="78"/>
      <c r="H30" s="61"/>
      <c r="I30" s="78"/>
      <c r="J30" s="61"/>
      <c r="K30" s="61"/>
      <c r="L30" s="61"/>
      <c r="M30" s="61"/>
      <c r="N30" s="61"/>
    </row>
    <row r="31" spans="1:14" ht="23.1" customHeight="1">
      <c r="A31" s="33" t="s">
        <v>81</v>
      </c>
      <c r="B31" s="60"/>
      <c r="C31" s="60"/>
      <c r="D31" s="61"/>
      <c r="E31" s="61"/>
      <c r="F31" s="61"/>
      <c r="G31" s="78"/>
      <c r="H31" s="61"/>
      <c r="I31" s="78"/>
      <c r="J31" s="63"/>
      <c r="K31" s="61"/>
      <c r="L31" s="63"/>
      <c r="M31" s="61"/>
      <c r="N31" s="63"/>
    </row>
    <row r="32" spans="1:14" ht="23.1" customHeight="1">
      <c r="A32" s="33" t="s">
        <v>131</v>
      </c>
      <c r="B32" s="60"/>
      <c r="C32" s="60"/>
      <c r="D32" s="61"/>
      <c r="E32" s="61"/>
      <c r="F32" s="61"/>
      <c r="G32" s="78"/>
      <c r="H32" s="61"/>
      <c r="I32" s="78"/>
      <c r="J32" s="63"/>
      <c r="K32" s="61"/>
      <c r="L32" s="63"/>
      <c r="M32" s="61"/>
      <c r="N32" s="63"/>
    </row>
    <row r="33" spans="1:14" ht="23.1" customHeight="1">
      <c r="A33" s="88" t="s">
        <v>109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</row>
    <row r="34" spans="1:14" ht="23.1" customHeight="1">
      <c r="D34" s="89" t="s">
        <v>0</v>
      </c>
      <c r="E34" s="89"/>
      <c r="F34" s="89"/>
      <c r="G34" s="89"/>
      <c r="H34" s="89"/>
      <c r="I34" s="79"/>
      <c r="J34" s="89" t="s">
        <v>30</v>
      </c>
      <c r="K34" s="89"/>
      <c r="L34" s="89"/>
      <c r="M34" s="89"/>
      <c r="N34" s="89"/>
    </row>
    <row r="35" spans="1:14" ht="23.1" customHeight="1">
      <c r="D35" s="77" t="s">
        <v>129</v>
      </c>
      <c r="E35" s="77"/>
      <c r="F35" s="77" t="s">
        <v>129</v>
      </c>
      <c r="G35" s="77"/>
      <c r="H35" s="77" t="s">
        <v>129</v>
      </c>
      <c r="I35" s="77"/>
      <c r="J35" s="77" t="s">
        <v>129</v>
      </c>
      <c r="K35" s="77"/>
      <c r="L35" s="77" t="s">
        <v>129</v>
      </c>
      <c r="M35" s="77"/>
      <c r="N35" s="77" t="s">
        <v>129</v>
      </c>
    </row>
    <row r="36" spans="1:14" ht="23.1" customHeight="1">
      <c r="B36" s="65" t="s">
        <v>1</v>
      </c>
      <c r="C36" s="65"/>
      <c r="D36" s="66" t="s">
        <v>132</v>
      </c>
      <c r="E36" s="66"/>
      <c r="F36" s="66" t="s">
        <v>130</v>
      </c>
      <c r="G36" s="80"/>
      <c r="H36" s="66" t="s">
        <v>137</v>
      </c>
      <c r="I36" s="80"/>
      <c r="J36" s="66" t="s">
        <v>132</v>
      </c>
      <c r="K36" s="66"/>
      <c r="L36" s="66" t="s">
        <v>130</v>
      </c>
      <c r="M36" s="66"/>
      <c r="N36" s="66" t="s">
        <v>137</v>
      </c>
    </row>
    <row r="37" spans="1:14" ht="23.1" customHeight="1">
      <c r="A37" s="29" t="s">
        <v>55</v>
      </c>
    </row>
    <row r="38" spans="1:14" ht="23.1" customHeight="1">
      <c r="A38" s="29" t="s">
        <v>7</v>
      </c>
    </row>
    <row r="39" spans="1:14" ht="23.1" customHeight="1">
      <c r="A39" s="31" t="s">
        <v>110</v>
      </c>
      <c r="B39" s="64">
        <v>17</v>
      </c>
      <c r="D39" s="67">
        <v>340000000</v>
      </c>
      <c r="E39" s="67"/>
      <c r="F39" s="67">
        <v>400000000</v>
      </c>
      <c r="G39" s="69"/>
      <c r="H39" s="67">
        <v>200000000</v>
      </c>
      <c r="I39" s="69"/>
      <c r="J39" s="67">
        <v>340000000</v>
      </c>
      <c r="K39" s="69"/>
      <c r="L39" s="67">
        <v>400000000</v>
      </c>
      <c r="M39" s="69"/>
      <c r="N39" s="67">
        <v>200000000</v>
      </c>
    </row>
    <row r="40" spans="1:14" ht="23.1" customHeight="1">
      <c r="A40" s="31" t="s">
        <v>82</v>
      </c>
      <c r="B40" s="64">
        <v>18</v>
      </c>
      <c r="D40" s="67">
        <v>40006369</v>
      </c>
      <c r="E40" s="67"/>
      <c r="F40" s="67">
        <v>28537362</v>
      </c>
      <c r="G40" s="69"/>
      <c r="H40" s="67">
        <v>43267677</v>
      </c>
      <c r="I40" s="69"/>
      <c r="J40" s="67">
        <v>294136642</v>
      </c>
      <c r="K40" s="69"/>
      <c r="L40" s="67">
        <v>283279282</v>
      </c>
      <c r="M40" s="69"/>
      <c r="N40" s="67">
        <v>306070809</v>
      </c>
    </row>
    <row r="41" spans="1:14" ht="23.1" customHeight="1">
      <c r="A41" s="56" t="s">
        <v>104</v>
      </c>
      <c r="D41" s="67"/>
      <c r="E41" s="67"/>
      <c r="F41" s="67"/>
      <c r="G41" s="69"/>
      <c r="H41" s="67"/>
      <c r="I41" s="69"/>
      <c r="J41" s="67"/>
      <c r="K41" s="69"/>
      <c r="L41" s="67"/>
      <c r="M41" s="69"/>
      <c r="N41" s="67"/>
    </row>
    <row r="42" spans="1:14" ht="23.1" customHeight="1">
      <c r="A42" s="57" t="s">
        <v>105</v>
      </c>
      <c r="D42" s="67">
        <v>0</v>
      </c>
      <c r="E42" s="67"/>
      <c r="F42" s="67">
        <v>75000000</v>
      </c>
      <c r="G42" s="69"/>
      <c r="H42" s="67">
        <v>100000000</v>
      </c>
      <c r="I42" s="69"/>
      <c r="J42" s="67">
        <v>0</v>
      </c>
      <c r="K42" s="69"/>
      <c r="L42" s="67">
        <v>75000000</v>
      </c>
      <c r="M42" s="69"/>
      <c r="N42" s="67">
        <v>100000000</v>
      </c>
    </row>
    <row r="43" spans="1:14" ht="23.1" customHeight="1">
      <c r="A43" s="32" t="s">
        <v>83</v>
      </c>
      <c r="D43" s="69">
        <v>1617585</v>
      </c>
      <c r="E43" s="69"/>
      <c r="F43" s="69">
        <v>1845762</v>
      </c>
      <c r="G43" s="69"/>
      <c r="H43" s="69">
        <v>1619191</v>
      </c>
      <c r="I43" s="69"/>
      <c r="J43" s="67">
        <v>0</v>
      </c>
      <c r="K43" s="69"/>
      <c r="L43" s="69">
        <v>0</v>
      </c>
      <c r="M43" s="69"/>
      <c r="N43" s="69">
        <v>0</v>
      </c>
    </row>
    <row r="44" spans="1:14" ht="23.1" customHeight="1">
      <c r="A44" s="32" t="s">
        <v>36</v>
      </c>
      <c r="D44" s="71">
        <v>4677858</v>
      </c>
      <c r="E44" s="69"/>
      <c r="F44" s="71">
        <v>5379896</v>
      </c>
      <c r="G44" s="69"/>
      <c r="H44" s="71">
        <v>6536150</v>
      </c>
      <c r="I44" s="69"/>
      <c r="J44" s="71">
        <v>4677858</v>
      </c>
      <c r="K44" s="69"/>
      <c r="L44" s="71">
        <v>5379896</v>
      </c>
      <c r="M44" s="69"/>
      <c r="N44" s="71">
        <v>6536150</v>
      </c>
    </row>
    <row r="45" spans="1:14" ht="23.1" customHeight="1">
      <c r="A45" s="29" t="s">
        <v>8</v>
      </c>
      <c r="D45" s="70">
        <f>SUM(D39:D44)</f>
        <v>386301812</v>
      </c>
      <c r="E45" s="69"/>
      <c r="F45" s="70">
        <f>SUM(F39:F44)</f>
        <v>510763020</v>
      </c>
      <c r="G45" s="69"/>
      <c r="H45" s="70">
        <f>SUM(H39:H44)</f>
        <v>351423018</v>
      </c>
      <c r="I45" s="69"/>
      <c r="J45" s="70">
        <f>SUM(J39:J44)</f>
        <v>638814500</v>
      </c>
      <c r="K45" s="69"/>
      <c r="L45" s="70">
        <f>SUM(L39:L44)</f>
        <v>763659178</v>
      </c>
      <c r="M45" s="69"/>
      <c r="N45" s="70">
        <f>SUM(N39:N44)</f>
        <v>612606959</v>
      </c>
    </row>
    <row r="46" spans="1:14" ht="23.1" customHeight="1">
      <c r="A46" s="29" t="s">
        <v>23</v>
      </c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</row>
    <row r="47" spans="1:14" ht="23.1" customHeight="1">
      <c r="A47" s="58" t="s">
        <v>106</v>
      </c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</row>
    <row r="48" spans="1:14" ht="23.1" customHeight="1">
      <c r="A48" s="58" t="s">
        <v>107</v>
      </c>
      <c r="D48" s="69">
        <v>0</v>
      </c>
      <c r="E48" s="69"/>
      <c r="F48" s="69">
        <v>0</v>
      </c>
      <c r="G48" s="69"/>
      <c r="H48" s="69">
        <v>75000000</v>
      </c>
      <c r="I48" s="69"/>
      <c r="J48" s="69">
        <v>0</v>
      </c>
      <c r="K48" s="69"/>
      <c r="L48" s="69">
        <v>0</v>
      </c>
      <c r="M48" s="69"/>
      <c r="N48" s="69">
        <v>75000000</v>
      </c>
    </row>
    <row r="49" spans="1:14" ht="23.1" customHeight="1">
      <c r="A49" s="32" t="s">
        <v>84</v>
      </c>
      <c r="B49" s="64">
        <v>19</v>
      </c>
      <c r="D49" s="69">
        <v>5517878</v>
      </c>
      <c r="E49" s="69"/>
      <c r="F49" s="69">
        <v>9186503</v>
      </c>
      <c r="G49" s="69"/>
      <c r="H49" s="69">
        <v>4742514</v>
      </c>
      <c r="I49" s="69"/>
      <c r="J49" s="69">
        <v>5517878</v>
      </c>
      <c r="K49" s="69"/>
      <c r="L49" s="69">
        <v>9186503</v>
      </c>
      <c r="M49" s="69"/>
      <c r="N49" s="69">
        <v>4742514</v>
      </c>
    </row>
    <row r="50" spans="1:14" ht="23.1" customHeight="1">
      <c r="A50" s="32" t="s">
        <v>142</v>
      </c>
      <c r="B50" s="64">
        <v>20</v>
      </c>
      <c r="D50" s="69">
        <v>5463169</v>
      </c>
      <c r="E50" s="69"/>
      <c r="F50" s="69">
        <v>0</v>
      </c>
      <c r="G50" s="69"/>
      <c r="H50" s="69">
        <v>0</v>
      </c>
      <c r="I50" s="69"/>
      <c r="J50" s="69">
        <v>5463169</v>
      </c>
      <c r="K50" s="69"/>
      <c r="L50" s="69">
        <v>0</v>
      </c>
      <c r="M50" s="69"/>
      <c r="N50" s="69">
        <v>0</v>
      </c>
    </row>
    <row r="51" spans="1:14" ht="23.1" customHeight="1">
      <c r="A51" s="29" t="s">
        <v>24</v>
      </c>
      <c r="D51" s="70">
        <f>SUM(D47:D50)</f>
        <v>10981047</v>
      </c>
      <c r="E51" s="69"/>
      <c r="F51" s="70">
        <f>SUM(F47:F50)</f>
        <v>9186503</v>
      </c>
      <c r="G51" s="69"/>
      <c r="H51" s="70">
        <f>SUM(H47:H50)</f>
        <v>79742514</v>
      </c>
      <c r="I51" s="69"/>
      <c r="J51" s="70">
        <f>SUM(J47:J50)</f>
        <v>10981047</v>
      </c>
      <c r="K51" s="69"/>
      <c r="L51" s="70">
        <f>SUM(L47:L50)</f>
        <v>9186503</v>
      </c>
      <c r="M51" s="69"/>
      <c r="N51" s="70">
        <f>SUM(N47:N50)</f>
        <v>79742514</v>
      </c>
    </row>
    <row r="52" spans="1:14" ht="23.1" customHeight="1">
      <c r="A52" s="29" t="s">
        <v>22</v>
      </c>
      <c r="D52" s="70">
        <f>D45+D51</f>
        <v>397282859</v>
      </c>
      <c r="E52" s="69"/>
      <c r="F52" s="70">
        <f>F45+F51</f>
        <v>519949523</v>
      </c>
      <c r="G52" s="69"/>
      <c r="H52" s="70">
        <f>H45+H51</f>
        <v>431165532</v>
      </c>
      <c r="I52" s="69"/>
      <c r="J52" s="70">
        <f>SUM(J45,J51)</f>
        <v>649795547</v>
      </c>
      <c r="K52" s="69"/>
      <c r="L52" s="70">
        <f>SUM(L45,L51)</f>
        <v>772845681</v>
      </c>
      <c r="M52" s="69"/>
      <c r="N52" s="70">
        <f>SUM(N45,N51)</f>
        <v>692349473</v>
      </c>
    </row>
    <row r="53" spans="1:14" ht="23.1" customHeight="1">
      <c r="A53" s="29" t="s">
        <v>9</v>
      </c>
      <c r="D53" s="67"/>
      <c r="E53" s="67"/>
      <c r="F53" s="67"/>
      <c r="G53" s="69"/>
      <c r="H53" s="67"/>
      <c r="I53" s="69"/>
      <c r="J53" s="67"/>
      <c r="K53" s="67"/>
      <c r="L53" s="67"/>
      <c r="M53" s="67"/>
      <c r="N53" s="67"/>
    </row>
    <row r="54" spans="1:14" ht="23.1" customHeight="1">
      <c r="A54" s="31" t="s">
        <v>37</v>
      </c>
      <c r="D54" s="67"/>
      <c r="E54" s="67"/>
      <c r="F54" s="67"/>
      <c r="G54" s="69"/>
      <c r="H54" s="67"/>
      <c r="I54" s="69"/>
      <c r="J54" s="67"/>
      <c r="K54" s="67"/>
      <c r="L54" s="67"/>
      <c r="M54" s="67"/>
      <c r="N54" s="67"/>
    </row>
    <row r="55" spans="1:14" ht="23.1" customHeight="1">
      <c r="A55" s="30" t="s">
        <v>38</v>
      </c>
      <c r="D55" s="67"/>
      <c r="E55" s="67"/>
      <c r="F55" s="67"/>
      <c r="G55" s="69"/>
      <c r="H55" s="67"/>
      <c r="I55" s="69"/>
      <c r="J55" s="67"/>
      <c r="K55" s="67"/>
      <c r="L55" s="67"/>
      <c r="M55" s="67"/>
      <c r="N55" s="67"/>
    </row>
    <row r="56" spans="1:14" ht="23.1" customHeight="1" thickBot="1">
      <c r="A56" s="32" t="s">
        <v>74</v>
      </c>
      <c r="D56" s="72">
        <v>324050000</v>
      </c>
      <c r="E56" s="69"/>
      <c r="F56" s="72">
        <v>324050000</v>
      </c>
      <c r="G56" s="69"/>
      <c r="H56" s="72">
        <v>324050000</v>
      </c>
      <c r="I56" s="69"/>
      <c r="J56" s="72">
        <v>324050000</v>
      </c>
      <c r="K56" s="67"/>
      <c r="L56" s="72">
        <v>324050000</v>
      </c>
      <c r="M56" s="67"/>
      <c r="N56" s="72">
        <v>324050000</v>
      </c>
    </row>
    <row r="57" spans="1:14" ht="23.1" customHeight="1" thickTop="1">
      <c r="A57" s="30" t="s">
        <v>39</v>
      </c>
      <c r="D57" s="69"/>
      <c r="E57" s="69"/>
      <c r="F57" s="69"/>
      <c r="G57" s="69"/>
      <c r="H57" s="69"/>
      <c r="I57" s="69"/>
      <c r="J57" s="69"/>
      <c r="K57" s="67"/>
      <c r="L57" s="69"/>
      <c r="M57" s="67"/>
      <c r="N57" s="69"/>
    </row>
    <row r="58" spans="1:14" ht="23.1" customHeight="1">
      <c r="A58" s="32" t="s">
        <v>74</v>
      </c>
      <c r="D58" s="69">
        <v>324050000</v>
      </c>
      <c r="F58" s="69">
        <v>324050000</v>
      </c>
      <c r="H58" s="69">
        <v>324050000</v>
      </c>
      <c r="J58" s="69">
        <v>324050000</v>
      </c>
      <c r="K58" s="69"/>
      <c r="L58" s="69">
        <v>324050000</v>
      </c>
      <c r="M58" s="69"/>
      <c r="N58" s="69">
        <v>324050000</v>
      </c>
    </row>
    <row r="59" spans="1:14" ht="23.1" customHeight="1">
      <c r="A59" s="31" t="s">
        <v>94</v>
      </c>
      <c r="D59" s="67">
        <v>321544740</v>
      </c>
      <c r="E59" s="67"/>
      <c r="F59" s="67">
        <v>321544740</v>
      </c>
      <c r="G59" s="69"/>
      <c r="H59" s="67">
        <v>321544740</v>
      </c>
      <c r="I59" s="69"/>
      <c r="J59" s="67">
        <v>321544740</v>
      </c>
      <c r="K59" s="67"/>
      <c r="L59" s="67">
        <v>321544740</v>
      </c>
      <c r="M59" s="67"/>
      <c r="N59" s="67">
        <v>321544740</v>
      </c>
    </row>
    <row r="60" spans="1:14" ht="23.1" customHeight="1">
      <c r="A60" s="31" t="s">
        <v>13</v>
      </c>
      <c r="D60" s="67"/>
      <c r="E60" s="67"/>
      <c r="F60" s="67"/>
      <c r="G60" s="69"/>
      <c r="H60" s="67"/>
      <c r="I60" s="69"/>
      <c r="J60" s="67"/>
      <c r="K60" s="67"/>
      <c r="L60" s="67"/>
      <c r="M60" s="67"/>
      <c r="N60" s="67"/>
    </row>
    <row r="61" spans="1:14" ht="23.1" customHeight="1">
      <c r="A61" s="31" t="s">
        <v>40</v>
      </c>
      <c r="B61" s="64">
        <v>21</v>
      </c>
      <c r="D61" s="67">
        <f>CE!F19</f>
        <v>60805000</v>
      </c>
      <c r="E61" s="67"/>
      <c r="F61" s="67">
        <f>CE!F11</f>
        <v>60305000</v>
      </c>
      <c r="G61" s="69"/>
      <c r="H61" s="67">
        <v>60305000</v>
      </c>
      <c r="I61" s="69"/>
      <c r="J61" s="67">
        <f>CE!F36</f>
        <v>32405000</v>
      </c>
      <c r="K61" s="67"/>
      <c r="L61" s="67">
        <f>CE!F29</f>
        <v>32405000</v>
      </c>
      <c r="M61" s="67"/>
      <c r="N61" s="67">
        <v>32405000</v>
      </c>
    </row>
    <row r="62" spans="1:14" ht="23.1" customHeight="1">
      <c r="A62" s="31" t="s">
        <v>41</v>
      </c>
      <c r="D62" s="71">
        <f>CE!H19</f>
        <v>443690085</v>
      </c>
      <c r="E62" s="67"/>
      <c r="F62" s="71">
        <f>CE!H11</f>
        <v>356661422</v>
      </c>
      <c r="G62" s="69"/>
      <c r="H62" s="71">
        <v>417210296</v>
      </c>
      <c r="I62" s="69"/>
      <c r="J62" s="71">
        <f>CE!H36</f>
        <v>424895069</v>
      </c>
      <c r="K62" s="69"/>
      <c r="L62" s="71">
        <f>CE!H29</f>
        <v>336065698</v>
      </c>
      <c r="M62" s="69"/>
      <c r="N62" s="71">
        <v>390637378</v>
      </c>
    </row>
    <row r="63" spans="1:14" ht="23.1" customHeight="1">
      <c r="A63" s="29" t="s">
        <v>10</v>
      </c>
      <c r="D63" s="71">
        <f>SUM(D58:D62)</f>
        <v>1150089825</v>
      </c>
      <c r="E63" s="69"/>
      <c r="F63" s="71">
        <f>SUM(F58:F62)</f>
        <v>1062561162</v>
      </c>
      <c r="G63" s="69"/>
      <c r="H63" s="71">
        <f>SUM(H58:H62)</f>
        <v>1123110036</v>
      </c>
      <c r="I63" s="69"/>
      <c r="J63" s="71">
        <f>SUM(J58:J62)</f>
        <v>1102894809</v>
      </c>
      <c r="K63" s="69"/>
      <c r="L63" s="71">
        <f>SUM(L58:L62)</f>
        <v>1014065438</v>
      </c>
      <c r="M63" s="69"/>
      <c r="N63" s="71">
        <f>SUM(N58:N62)</f>
        <v>1068637118</v>
      </c>
    </row>
    <row r="64" spans="1:14" ht="23.1" customHeight="1" thickBot="1">
      <c r="A64" s="29" t="s">
        <v>11</v>
      </c>
      <c r="D64" s="72">
        <f>D52+D63</f>
        <v>1547372684</v>
      </c>
      <c r="E64" s="69"/>
      <c r="F64" s="72">
        <f>F52+F63</f>
        <v>1582510685</v>
      </c>
      <c r="G64" s="69"/>
      <c r="H64" s="72">
        <f>H52+H63</f>
        <v>1554275568</v>
      </c>
      <c r="I64" s="69"/>
      <c r="J64" s="72">
        <f>J52+J63</f>
        <v>1752690356</v>
      </c>
      <c r="K64" s="67"/>
      <c r="L64" s="72">
        <f>L52+L63</f>
        <v>1786911119</v>
      </c>
      <c r="M64" s="67"/>
      <c r="N64" s="72">
        <f>N52+N63</f>
        <v>1760986591</v>
      </c>
    </row>
    <row r="65" spans="1:14" ht="23.1" customHeight="1" thickTop="1">
      <c r="D65" s="67">
        <f>SUM(D64-D27)</f>
        <v>0</v>
      </c>
      <c r="E65" s="67"/>
      <c r="F65" s="67">
        <f>SUM(F64-F27)</f>
        <v>0</v>
      </c>
      <c r="G65" s="69"/>
      <c r="H65" s="67">
        <f>SUM(H64-H27)</f>
        <v>0</v>
      </c>
      <c r="I65" s="69"/>
      <c r="J65" s="67">
        <f>SUM(J64-J27)</f>
        <v>0</v>
      </c>
      <c r="K65" s="67"/>
      <c r="L65" s="67">
        <f>SUM(L64-L27)</f>
        <v>0</v>
      </c>
      <c r="M65" s="67"/>
      <c r="N65" s="67">
        <f>SUM(N64-N27)</f>
        <v>0</v>
      </c>
    </row>
    <row r="66" spans="1:14" ht="23.1" customHeight="1">
      <c r="A66" s="31" t="s">
        <v>6</v>
      </c>
      <c r="D66" s="73"/>
      <c r="E66" s="73"/>
      <c r="F66" s="73"/>
      <c r="G66" s="82"/>
      <c r="H66" s="73"/>
      <c r="I66" s="82"/>
      <c r="J66" s="73"/>
      <c r="L66" s="73"/>
      <c r="N66" s="73"/>
    </row>
    <row r="67" spans="1:14" ht="23.1" customHeight="1">
      <c r="D67" s="73"/>
      <c r="E67" s="73"/>
      <c r="F67" s="73"/>
      <c r="G67" s="82"/>
      <c r="H67" s="73"/>
      <c r="I67" s="82"/>
      <c r="J67" s="73"/>
      <c r="L67" s="73"/>
      <c r="N67" s="73"/>
    </row>
    <row r="68" spans="1:14" ht="23.1" customHeight="1">
      <c r="A68" s="74"/>
      <c r="B68" s="75"/>
      <c r="C68" s="76"/>
      <c r="D68" s="73"/>
      <c r="E68" s="73"/>
      <c r="F68" s="73"/>
      <c r="G68" s="82"/>
      <c r="H68" s="73"/>
      <c r="I68" s="82"/>
      <c r="J68" s="73"/>
      <c r="L68" s="73"/>
      <c r="N68" s="73"/>
    </row>
    <row r="69" spans="1:14" ht="23.1" customHeight="1">
      <c r="D69" s="73"/>
      <c r="E69" s="73"/>
      <c r="F69" s="73"/>
      <c r="G69" s="82"/>
      <c r="H69" s="73"/>
      <c r="I69" s="82"/>
      <c r="J69" s="73"/>
      <c r="L69" s="73"/>
      <c r="N69" s="73"/>
    </row>
    <row r="70" spans="1:14" ht="23.1" customHeight="1">
      <c r="D70" s="62" t="s">
        <v>12</v>
      </c>
      <c r="E70" s="73"/>
      <c r="G70" s="82"/>
      <c r="I70" s="82"/>
      <c r="J70" s="73"/>
      <c r="L70" s="73"/>
      <c r="N70" s="73"/>
    </row>
    <row r="71" spans="1:14" ht="23.1" customHeight="1">
      <c r="A71" s="74"/>
      <c r="B71" s="75"/>
      <c r="C71" s="76"/>
    </row>
  </sheetData>
  <mergeCells count="6">
    <mergeCell ref="A4:N4"/>
    <mergeCell ref="A33:N33"/>
    <mergeCell ref="J5:N5"/>
    <mergeCell ref="J34:N34"/>
    <mergeCell ref="D34:H34"/>
    <mergeCell ref="D5:H5"/>
  </mergeCells>
  <phoneticPr fontId="0" type="noConversion"/>
  <printOptions gridLinesSet="0"/>
  <pageMargins left="0.8" right="0.25" top="0.78740157480314998" bottom="0.31496062992126" header="0.31496062992126" footer="0.31496062992126"/>
  <pageSetup paperSize="9" scale="65" fitToHeight="6" orientation="portrait" r:id="rId1"/>
  <headerFooter alignWithMargins="0"/>
  <rowBreaks count="1" manualBreakCount="1">
    <brk id="2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01"/>
  <sheetViews>
    <sheetView showGridLines="0" tabSelected="1" zoomScaleNormal="100" zoomScaleSheetLayoutView="90" workbookViewId="0">
      <selection activeCell="A14" sqref="A14"/>
    </sheetView>
  </sheetViews>
  <sheetFormatPr defaultColWidth="9.85546875" defaultRowHeight="24" customHeight="1"/>
  <cols>
    <col min="1" max="1" width="44.7109375" style="4" customWidth="1"/>
    <col min="2" max="2" width="7.7109375" style="1" customWidth="1"/>
    <col min="3" max="3" width="1.140625" style="1" customWidth="1"/>
    <col min="4" max="4" width="13.42578125" style="3" customWidth="1"/>
    <col min="5" max="5" width="1.140625" style="3" customWidth="1"/>
    <col min="6" max="6" width="13.42578125" style="3" customWidth="1"/>
    <col min="7" max="7" width="1.5703125" style="3" customWidth="1"/>
    <col min="8" max="8" width="13.42578125" style="3" customWidth="1"/>
    <col min="9" max="9" width="1.140625" style="3" customWidth="1"/>
    <col min="10" max="10" width="13.42578125" style="3" customWidth="1"/>
    <col min="11" max="11" width="0.7109375" style="3" customWidth="1"/>
    <col min="12" max="12" width="11.5703125" style="3" bestFit="1" customWidth="1"/>
    <col min="13" max="13" width="10.28515625" style="3" bestFit="1" customWidth="1"/>
    <col min="14" max="16" width="9.85546875" style="3"/>
    <col min="17" max="16384" width="9.85546875" style="4"/>
  </cols>
  <sheetData>
    <row r="1" spans="1:11" ht="24" customHeight="1">
      <c r="A1" s="33" t="s">
        <v>122</v>
      </c>
      <c r="B1" s="8"/>
      <c r="C1" s="8"/>
      <c r="D1" s="9"/>
      <c r="E1" s="9"/>
      <c r="F1" s="9"/>
      <c r="G1" s="9"/>
      <c r="H1" s="9"/>
      <c r="I1" s="9"/>
      <c r="J1" s="9"/>
    </row>
    <row r="2" spans="1:11" ht="24" customHeight="1">
      <c r="A2" s="11" t="s">
        <v>85</v>
      </c>
      <c r="B2" s="8"/>
      <c r="C2" s="8"/>
      <c r="D2" s="9"/>
      <c r="E2" s="9"/>
      <c r="F2" s="9"/>
      <c r="G2" s="9"/>
      <c r="H2" s="10"/>
      <c r="I2" s="9"/>
      <c r="J2" s="10"/>
    </row>
    <row r="3" spans="1:11" ht="24" customHeight="1">
      <c r="A3" s="11" t="s">
        <v>133</v>
      </c>
      <c r="B3" s="8"/>
      <c r="C3" s="8"/>
      <c r="D3" s="9"/>
      <c r="E3" s="9"/>
      <c r="F3" s="9"/>
      <c r="G3" s="9"/>
      <c r="H3" s="10"/>
      <c r="I3" s="9"/>
      <c r="J3" s="10"/>
    </row>
    <row r="4" spans="1:11" ht="24" customHeight="1">
      <c r="A4" s="90" t="s">
        <v>109</v>
      </c>
      <c r="B4" s="90"/>
      <c r="C4" s="90"/>
      <c r="D4" s="90"/>
      <c r="E4" s="90"/>
      <c r="F4" s="90"/>
      <c r="G4" s="90"/>
      <c r="H4" s="90"/>
      <c r="I4" s="90"/>
      <c r="J4" s="90"/>
    </row>
    <row r="5" spans="1:11" ht="24" customHeight="1">
      <c r="D5" s="12"/>
      <c r="E5" s="12" t="s">
        <v>0</v>
      </c>
      <c r="F5" s="12"/>
      <c r="G5" s="13"/>
      <c r="H5" s="12"/>
      <c r="I5" s="12" t="s">
        <v>30</v>
      </c>
      <c r="J5" s="12"/>
    </row>
    <row r="6" spans="1:11" ht="24" customHeight="1">
      <c r="B6" s="14" t="s">
        <v>1</v>
      </c>
      <c r="C6" s="14"/>
      <c r="D6" s="15">
        <v>2559</v>
      </c>
      <c r="E6" s="15"/>
      <c r="F6" s="15">
        <v>2558</v>
      </c>
      <c r="G6" s="15"/>
      <c r="H6" s="15">
        <v>2559</v>
      </c>
      <c r="I6" s="15"/>
      <c r="J6" s="15">
        <v>2558</v>
      </c>
    </row>
    <row r="7" spans="1:11" ht="24" customHeight="1">
      <c r="A7" s="29" t="s">
        <v>42</v>
      </c>
    </row>
    <row r="8" spans="1:11" ht="24" customHeight="1">
      <c r="A8" s="30" t="s">
        <v>56</v>
      </c>
      <c r="B8" s="1">
        <v>23</v>
      </c>
      <c r="D8" s="2">
        <v>946099953</v>
      </c>
      <c r="E8" s="2"/>
      <c r="F8" s="2">
        <v>1259606904</v>
      </c>
      <c r="G8" s="2"/>
      <c r="H8" s="2">
        <v>946099953</v>
      </c>
      <c r="I8" s="2"/>
      <c r="J8" s="2">
        <v>1259606904</v>
      </c>
      <c r="K8" s="2"/>
    </row>
    <row r="9" spans="1:11" ht="24" customHeight="1">
      <c r="A9" s="30" t="s">
        <v>139</v>
      </c>
      <c r="D9" s="2"/>
      <c r="E9" s="2"/>
      <c r="F9" s="2"/>
      <c r="G9" s="2"/>
      <c r="H9" s="2"/>
      <c r="I9" s="2"/>
      <c r="J9" s="2"/>
      <c r="K9" s="2"/>
    </row>
    <row r="10" spans="1:11" ht="24" customHeight="1">
      <c r="A10" s="30" t="s">
        <v>140</v>
      </c>
      <c r="D10" s="2">
        <v>8752300</v>
      </c>
      <c r="E10" s="2"/>
      <c r="F10" s="2">
        <v>0</v>
      </c>
      <c r="G10" s="2"/>
      <c r="H10" s="2">
        <v>8752300</v>
      </c>
      <c r="I10" s="2"/>
      <c r="J10" s="2">
        <v>0</v>
      </c>
      <c r="K10" s="2"/>
    </row>
    <row r="11" spans="1:11" ht="24" customHeight="1">
      <c r="A11" s="31" t="s">
        <v>57</v>
      </c>
      <c r="D11" s="2"/>
      <c r="E11" s="2"/>
      <c r="F11" s="2"/>
      <c r="G11" s="2"/>
      <c r="H11" s="2"/>
      <c r="I11" s="2"/>
      <c r="J11" s="2"/>
      <c r="K11" s="2"/>
    </row>
    <row r="12" spans="1:11" ht="24" customHeight="1">
      <c r="A12" s="32" t="s">
        <v>71</v>
      </c>
      <c r="B12" s="1" t="s">
        <v>147</v>
      </c>
      <c r="D12" s="2">
        <v>0</v>
      </c>
      <c r="E12" s="2"/>
      <c r="F12" s="2">
        <v>0</v>
      </c>
      <c r="G12" s="2"/>
      <c r="H12" s="2">
        <v>21178599</v>
      </c>
      <c r="I12" s="2"/>
      <c r="J12" s="2">
        <v>27543398</v>
      </c>
      <c r="K12" s="2"/>
    </row>
    <row r="13" spans="1:11" ht="24" customHeight="1">
      <c r="A13" s="31" t="s">
        <v>117</v>
      </c>
      <c r="D13" s="7">
        <v>17470389</v>
      </c>
      <c r="E13" s="6"/>
      <c r="F13" s="7">
        <v>29490004</v>
      </c>
      <c r="G13" s="6"/>
      <c r="H13" s="7">
        <v>15952847</v>
      </c>
      <c r="I13" s="6"/>
      <c r="J13" s="7">
        <v>27743087</v>
      </c>
      <c r="K13" s="2"/>
    </row>
    <row r="14" spans="1:11" ht="24" customHeight="1">
      <c r="A14" s="29" t="s">
        <v>43</v>
      </c>
      <c r="D14" s="7">
        <f>SUM(D8:D13)</f>
        <v>972322642</v>
      </c>
      <c r="E14" s="6"/>
      <c r="F14" s="7">
        <f>SUM(F8:F13)</f>
        <v>1289096908</v>
      </c>
      <c r="G14" s="6"/>
      <c r="H14" s="7">
        <f>SUM(H8:H13)</f>
        <v>991983699</v>
      </c>
      <c r="I14" s="2"/>
      <c r="J14" s="7">
        <f>SUM(J8:J13)</f>
        <v>1314893389</v>
      </c>
      <c r="K14" s="2"/>
    </row>
    <row r="15" spans="1:11" ht="24" customHeight="1">
      <c r="A15" s="29" t="s">
        <v>44</v>
      </c>
      <c r="D15" s="2"/>
      <c r="E15" s="2"/>
      <c r="F15" s="2"/>
      <c r="G15" s="2"/>
      <c r="H15" s="2"/>
      <c r="I15" s="2"/>
      <c r="J15" s="2"/>
      <c r="K15" s="2"/>
    </row>
    <row r="16" spans="1:11" ht="24" customHeight="1">
      <c r="A16" s="30" t="s">
        <v>58</v>
      </c>
      <c r="D16" s="2">
        <v>796311787</v>
      </c>
      <c r="E16" s="2"/>
      <c r="F16" s="2">
        <v>1205944570</v>
      </c>
      <c r="G16" s="2"/>
      <c r="H16" s="2">
        <v>802889985</v>
      </c>
      <c r="I16" s="2"/>
      <c r="J16" s="2">
        <v>1212468963</v>
      </c>
      <c r="K16" s="2"/>
    </row>
    <row r="17" spans="1:11" ht="24" customHeight="1">
      <c r="A17" s="30" t="s">
        <v>62</v>
      </c>
      <c r="D17" s="2">
        <v>16623792</v>
      </c>
      <c r="E17" s="2"/>
      <c r="F17" s="2">
        <v>29884139</v>
      </c>
      <c r="G17" s="2"/>
      <c r="H17" s="2">
        <v>16623792</v>
      </c>
      <c r="I17" s="2"/>
      <c r="J17" s="2">
        <v>29884139</v>
      </c>
      <c r="K17" s="2"/>
    </row>
    <row r="18" spans="1:11" ht="24" customHeight="1">
      <c r="A18" s="32" t="s">
        <v>64</v>
      </c>
      <c r="D18" s="7">
        <v>47761748</v>
      </c>
      <c r="E18" s="2"/>
      <c r="F18" s="7">
        <v>52395174</v>
      </c>
      <c r="G18" s="2"/>
      <c r="H18" s="7">
        <v>46187980</v>
      </c>
      <c r="I18" s="2"/>
      <c r="J18" s="7">
        <v>51918371</v>
      </c>
      <c r="K18" s="2"/>
    </row>
    <row r="19" spans="1:11" ht="24" customHeight="1">
      <c r="A19" s="29" t="s">
        <v>45</v>
      </c>
      <c r="D19" s="7">
        <f>SUM(D16:D18)</f>
        <v>860697327</v>
      </c>
      <c r="E19" s="6"/>
      <c r="F19" s="7">
        <f>SUM(F16:F18)</f>
        <v>1288223883</v>
      </c>
      <c r="G19" s="6"/>
      <c r="H19" s="7">
        <f>SUM(H16:H18)</f>
        <v>865701757</v>
      </c>
      <c r="I19" s="2"/>
      <c r="J19" s="7">
        <f>SUM(J16:J18)</f>
        <v>1294271473</v>
      </c>
      <c r="K19" s="2"/>
    </row>
    <row r="20" spans="1:11" ht="24" customHeight="1">
      <c r="A20" s="29" t="s">
        <v>151</v>
      </c>
      <c r="D20" s="4"/>
      <c r="E20" s="4"/>
      <c r="F20" s="4"/>
      <c r="G20" s="4"/>
      <c r="H20" s="4"/>
      <c r="I20" s="4"/>
      <c r="J20" s="4"/>
      <c r="K20" s="2"/>
    </row>
    <row r="21" spans="1:11" ht="24" customHeight="1">
      <c r="A21" s="29" t="s">
        <v>118</v>
      </c>
      <c r="D21" s="6">
        <f>D14-D19</f>
        <v>111625315</v>
      </c>
      <c r="E21" s="6"/>
      <c r="F21" s="6">
        <f>F14-F19</f>
        <v>873025</v>
      </c>
      <c r="G21" s="6"/>
      <c r="H21" s="6">
        <f>H14-H19</f>
        <v>126281942</v>
      </c>
      <c r="I21" s="2"/>
      <c r="J21" s="6">
        <f>J14-J19</f>
        <v>20621916</v>
      </c>
      <c r="K21" s="2"/>
    </row>
    <row r="22" spans="1:11" ht="24" customHeight="1">
      <c r="A22" s="31" t="s">
        <v>148</v>
      </c>
      <c r="B22" s="1">
        <v>13</v>
      </c>
      <c r="D22" s="7">
        <v>-11320717</v>
      </c>
      <c r="E22" s="2"/>
      <c r="F22" s="7">
        <v>5222219</v>
      </c>
      <c r="G22" s="2"/>
      <c r="H22" s="7">
        <v>0</v>
      </c>
      <c r="I22" s="6"/>
      <c r="J22" s="7">
        <v>0</v>
      </c>
      <c r="K22" s="2"/>
    </row>
    <row r="23" spans="1:11" ht="24" customHeight="1">
      <c r="A23" s="29" t="s">
        <v>95</v>
      </c>
      <c r="D23" s="6">
        <f>SUM(D21:D22)</f>
        <v>100304598</v>
      </c>
      <c r="E23" s="6"/>
      <c r="F23" s="6">
        <f>SUM(F21:F22)</f>
        <v>6095244</v>
      </c>
      <c r="G23" s="6"/>
      <c r="H23" s="6">
        <f>SUM(H21:H22)</f>
        <v>126281942</v>
      </c>
      <c r="I23" s="2"/>
      <c r="J23" s="6">
        <f>SUM(J21:J22)</f>
        <v>20621916</v>
      </c>
      <c r="K23" s="2"/>
    </row>
    <row r="24" spans="1:11" ht="24" customHeight="1">
      <c r="A24" s="32" t="s">
        <v>63</v>
      </c>
      <c r="D24" s="7">
        <v>-7587119</v>
      </c>
      <c r="E24" s="2"/>
      <c r="F24" s="7">
        <v>-10571540</v>
      </c>
      <c r="G24" s="2"/>
      <c r="H24" s="7">
        <v>-19308984</v>
      </c>
      <c r="I24" s="6"/>
      <c r="J24" s="7">
        <v>-23204420</v>
      </c>
      <c r="K24" s="2"/>
    </row>
    <row r="25" spans="1:11" ht="24" customHeight="1">
      <c r="A25" s="33" t="s">
        <v>124</v>
      </c>
      <c r="D25" s="2">
        <f>SUM(D23:D24)</f>
        <v>92717479</v>
      </c>
      <c r="E25" s="2"/>
      <c r="F25" s="2">
        <f>SUM(F23:F24)</f>
        <v>-4476296</v>
      </c>
      <c r="G25" s="2"/>
      <c r="H25" s="2">
        <f>SUM(H23:H24)</f>
        <v>106972958</v>
      </c>
      <c r="I25" s="2"/>
      <c r="J25" s="2">
        <f>SUM(J23:J24)</f>
        <v>-2582504</v>
      </c>
      <c r="K25" s="2"/>
    </row>
    <row r="26" spans="1:11" ht="24" customHeight="1">
      <c r="A26" s="31" t="s">
        <v>96</v>
      </c>
      <c r="B26" s="1">
        <v>20</v>
      </c>
      <c r="D26" s="7">
        <v>-20522419</v>
      </c>
      <c r="E26" s="6"/>
      <c r="F26" s="7">
        <v>-7480243</v>
      </c>
      <c r="G26" s="6"/>
      <c r="H26" s="7">
        <v>-17083919</v>
      </c>
      <c r="I26" s="6"/>
      <c r="J26" s="7">
        <v>-3396841</v>
      </c>
      <c r="K26" s="2"/>
    </row>
    <row r="27" spans="1:11" ht="24" customHeight="1">
      <c r="A27" s="33" t="s">
        <v>125</v>
      </c>
      <c r="D27" s="18">
        <f>SUM(D25:D26)</f>
        <v>72195060</v>
      </c>
      <c r="E27" s="6"/>
      <c r="F27" s="18">
        <f>SUM(F25:F26)</f>
        <v>-11956539</v>
      </c>
      <c r="G27" s="6"/>
      <c r="H27" s="18">
        <f>SUM(H25:H26)</f>
        <v>89889039</v>
      </c>
      <c r="I27" s="2"/>
      <c r="J27" s="18">
        <f>SUM(J25:J26)</f>
        <v>-5979345</v>
      </c>
      <c r="K27" s="2"/>
    </row>
    <row r="28" spans="1:11" ht="24" customHeight="1">
      <c r="A28" s="33"/>
      <c r="D28" s="6"/>
      <c r="E28" s="6"/>
      <c r="F28" s="6"/>
      <c r="G28" s="6"/>
      <c r="H28" s="6"/>
      <c r="I28" s="6"/>
      <c r="J28" s="6"/>
      <c r="K28" s="2"/>
    </row>
    <row r="29" spans="1:11" ht="24" customHeight="1">
      <c r="A29" s="16" t="s">
        <v>112</v>
      </c>
      <c r="D29" s="52">
        <v>0</v>
      </c>
      <c r="E29" s="47"/>
      <c r="F29" s="52">
        <v>0</v>
      </c>
      <c r="G29" s="53"/>
      <c r="H29" s="52">
        <v>0</v>
      </c>
      <c r="I29" s="53"/>
      <c r="J29" s="52">
        <v>0</v>
      </c>
      <c r="K29" s="2"/>
    </row>
    <row r="30" spans="1:11" ht="24" customHeight="1">
      <c r="A30" s="34"/>
      <c r="D30" s="53"/>
      <c r="E30" s="47"/>
      <c r="F30" s="53"/>
      <c r="G30" s="53"/>
      <c r="H30" s="53"/>
      <c r="I30" s="45"/>
      <c r="J30" s="53"/>
      <c r="K30" s="2"/>
    </row>
    <row r="31" spans="1:11" ht="24" customHeight="1" thickBot="1">
      <c r="A31" s="35" t="s">
        <v>86</v>
      </c>
      <c r="D31" s="54">
        <f>SUM(D27,D29)</f>
        <v>72195060</v>
      </c>
      <c r="E31" s="47"/>
      <c r="F31" s="54">
        <f>SUM(F27,F29)</f>
        <v>-11956539</v>
      </c>
      <c r="G31" s="53"/>
      <c r="H31" s="54">
        <f>SUM(H27,H29)</f>
        <v>89889039</v>
      </c>
      <c r="I31" s="45"/>
      <c r="J31" s="54">
        <f>SUM(J27,J29)</f>
        <v>-5979345</v>
      </c>
      <c r="K31" s="2"/>
    </row>
    <row r="32" spans="1:11" ht="24" customHeight="1" thickTop="1">
      <c r="A32" s="31"/>
      <c r="D32" s="22"/>
      <c r="E32" s="22"/>
      <c r="F32" s="22"/>
      <c r="G32" s="22"/>
      <c r="H32" s="22"/>
      <c r="I32" s="22"/>
      <c r="J32" s="22"/>
      <c r="K32" s="22"/>
    </row>
    <row r="33" spans="1:11" ht="24" customHeight="1">
      <c r="A33" s="33" t="s">
        <v>101</v>
      </c>
      <c r="B33" s="1">
        <v>24</v>
      </c>
      <c r="D33" s="22"/>
      <c r="E33" s="22"/>
      <c r="F33" s="22"/>
      <c r="G33" s="22"/>
      <c r="H33" s="22"/>
      <c r="I33" s="22"/>
      <c r="J33" s="22"/>
      <c r="K33" s="22"/>
    </row>
    <row r="34" spans="1:11" ht="24" customHeight="1" thickBot="1">
      <c r="A34" s="32" t="s">
        <v>126</v>
      </c>
      <c r="D34" s="23">
        <f>D27/324050000</f>
        <v>0.22278987810523068</v>
      </c>
      <c r="E34" s="24"/>
      <c r="F34" s="23">
        <f>F27/324050000</f>
        <v>-3.6897204135164327E-2</v>
      </c>
      <c r="G34" s="24"/>
      <c r="H34" s="23">
        <f>H27/324050000</f>
        <v>0.2773924980712853</v>
      </c>
      <c r="I34" s="24"/>
      <c r="J34" s="23">
        <f>J27/324050000</f>
        <v>-1.8451920999845703E-2</v>
      </c>
      <c r="K34" s="24"/>
    </row>
    <row r="35" spans="1:11" ht="24" customHeight="1" thickTop="1">
      <c r="D35" s="25"/>
      <c r="E35" s="25"/>
      <c r="F35" s="25"/>
      <c r="G35" s="25"/>
      <c r="H35" s="25"/>
      <c r="I35" s="22"/>
      <c r="J35" s="25"/>
    </row>
    <row r="36" spans="1:11" ht="24" customHeight="1">
      <c r="A36" s="4" t="s">
        <v>6</v>
      </c>
    </row>
    <row r="37" spans="1:11" ht="24" customHeight="1">
      <c r="A37" s="33" t="s">
        <v>122</v>
      </c>
      <c r="B37" s="8"/>
      <c r="C37" s="8"/>
      <c r="D37" s="9"/>
      <c r="E37" s="9"/>
      <c r="F37" s="9"/>
      <c r="G37" s="9"/>
      <c r="H37" s="9"/>
      <c r="I37" s="9"/>
      <c r="J37" s="9"/>
    </row>
    <row r="38" spans="1:11" ht="24" customHeight="1">
      <c r="A38" s="11" t="s">
        <v>14</v>
      </c>
      <c r="B38" s="8"/>
      <c r="C38" s="8"/>
      <c r="D38" s="9"/>
      <c r="E38" s="9"/>
      <c r="F38" s="9"/>
      <c r="G38" s="9"/>
      <c r="H38" s="10"/>
      <c r="I38" s="9"/>
      <c r="J38" s="10"/>
    </row>
    <row r="39" spans="1:11" ht="24" customHeight="1">
      <c r="A39" s="11" t="s">
        <v>133</v>
      </c>
      <c r="B39" s="8"/>
      <c r="C39" s="8"/>
      <c r="D39" s="9"/>
      <c r="E39" s="9"/>
      <c r="F39" s="9"/>
      <c r="G39" s="9"/>
      <c r="H39" s="10"/>
      <c r="I39" s="9"/>
      <c r="J39" s="10"/>
    </row>
    <row r="40" spans="1:11" ht="24" customHeight="1">
      <c r="A40" s="90" t="s">
        <v>109</v>
      </c>
      <c r="B40" s="90"/>
      <c r="C40" s="90"/>
      <c r="D40" s="90"/>
      <c r="E40" s="90"/>
      <c r="F40" s="90"/>
      <c r="G40" s="90"/>
      <c r="H40" s="90"/>
      <c r="I40" s="90"/>
      <c r="J40" s="90"/>
    </row>
    <row r="41" spans="1:11" ht="24" customHeight="1">
      <c r="D41" s="12"/>
      <c r="E41" s="12" t="s">
        <v>0</v>
      </c>
      <c r="F41" s="12"/>
      <c r="G41" s="13"/>
      <c r="H41" s="12"/>
      <c r="I41" s="12" t="s">
        <v>30</v>
      </c>
      <c r="J41" s="12"/>
    </row>
    <row r="42" spans="1:11" ht="24" customHeight="1">
      <c r="B42" s="14"/>
      <c r="C42" s="14"/>
      <c r="D42" s="15">
        <v>2559</v>
      </c>
      <c r="E42" s="15"/>
      <c r="F42" s="15">
        <v>2558</v>
      </c>
      <c r="G42" s="15"/>
      <c r="H42" s="15">
        <v>2559</v>
      </c>
      <c r="I42" s="15"/>
      <c r="J42" s="15">
        <v>2558</v>
      </c>
    </row>
    <row r="43" spans="1:11" ht="24" customHeight="1">
      <c r="A43" s="16" t="s">
        <v>27</v>
      </c>
    </row>
    <row r="44" spans="1:11" ht="24" customHeight="1">
      <c r="A44" s="4" t="s">
        <v>127</v>
      </c>
      <c r="D44" s="2">
        <f>D25</f>
        <v>92717479</v>
      </c>
      <c r="E44" s="2"/>
      <c r="F44" s="2">
        <f>F25</f>
        <v>-4476296</v>
      </c>
      <c r="G44" s="2"/>
      <c r="H44" s="2">
        <f>H25</f>
        <v>106972958</v>
      </c>
      <c r="I44" s="2"/>
      <c r="J44" s="2">
        <f>J25</f>
        <v>-2582504</v>
      </c>
    </row>
    <row r="45" spans="1:11" ht="24" customHeight="1">
      <c r="A45" s="4" t="s">
        <v>128</v>
      </c>
      <c r="D45" s="2"/>
      <c r="E45" s="2"/>
      <c r="F45" s="2"/>
      <c r="G45" s="2"/>
      <c r="H45" s="2"/>
      <c r="I45" s="2"/>
      <c r="J45" s="2"/>
    </row>
    <row r="46" spans="1:11" ht="24" customHeight="1">
      <c r="A46" s="4" t="s">
        <v>46</v>
      </c>
      <c r="D46" s="2"/>
      <c r="E46" s="2"/>
      <c r="F46" s="2"/>
      <c r="G46" s="2"/>
      <c r="H46" s="2"/>
      <c r="I46" s="2"/>
      <c r="J46" s="2"/>
    </row>
    <row r="47" spans="1:11" ht="24" customHeight="1">
      <c r="A47" s="5" t="s">
        <v>59</v>
      </c>
      <c r="B47" s="17"/>
      <c r="C47" s="17"/>
      <c r="D47" s="2">
        <v>82715219</v>
      </c>
      <c r="E47" s="2"/>
      <c r="F47" s="2">
        <v>83901023</v>
      </c>
      <c r="G47" s="2"/>
      <c r="H47" s="2">
        <v>82677626</v>
      </c>
      <c r="I47" s="2"/>
      <c r="J47" s="2">
        <v>83809479</v>
      </c>
    </row>
    <row r="48" spans="1:11" ht="24" customHeight="1">
      <c r="A48" s="5" t="s">
        <v>149</v>
      </c>
      <c r="B48" s="17"/>
      <c r="C48" s="17"/>
      <c r="D48" s="2">
        <v>11320717</v>
      </c>
      <c r="E48" s="2"/>
      <c r="F48" s="2">
        <v>-5222219</v>
      </c>
      <c r="G48" s="2"/>
      <c r="H48" s="2">
        <v>0</v>
      </c>
      <c r="I48" s="2"/>
      <c r="J48" s="2">
        <v>0</v>
      </c>
    </row>
    <row r="49" spans="1:10" ht="24" customHeight="1">
      <c r="A49" s="30" t="s">
        <v>143</v>
      </c>
      <c r="B49" s="17"/>
      <c r="C49" s="17"/>
      <c r="D49" s="2">
        <v>-8752300</v>
      </c>
      <c r="E49" s="2"/>
      <c r="F49" s="2">
        <v>0</v>
      </c>
      <c r="G49" s="2"/>
      <c r="H49" s="2">
        <v>-8752300</v>
      </c>
      <c r="I49" s="2"/>
      <c r="J49" s="2">
        <v>0</v>
      </c>
    </row>
    <row r="50" spans="1:10" ht="24" customHeight="1">
      <c r="A50" s="5" t="s">
        <v>153</v>
      </c>
      <c r="B50" s="17"/>
      <c r="C50" s="17"/>
      <c r="D50" s="2">
        <v>864059</v>
      </c>
      <c r="E50" s="2"/>
      <c r="F50" s="2">
        <v>87602</v>
      </c>
      <c r="G50" s="2"/>
      <c r="H50" s="2">
        <v>864059</v>
      </c>
      <c r="I50" s="2"/>
      <c r="J50" s="2">
        <v>87602</v>
      </c>
    </row>
    <row r="51" spans="1:10" ht="24" customHeight="1">
      <c r="A51" s="5" t="s">
        <v>87</v>
      </c>
      <c r="B51" s="17"/>
      <c r="C51" s="17"/>
      <c r="D51" s="2">
        <v>7094535</v>
      </c>
      <c r="E51" s="2"/>
      <c r="F51" s="2">
        <v>5515730</v>
      </c>
      <c r="G51" s="2"/>
      <c r="H51" s="2">
        <v>7094535</v>
      </c>
      <c r="I51" s="2"/>
      <c r="J51" s="2">
        <v>5274074</v>
      </c>
    </row>
    <row r="52" spans="1:10" ht="24" customHeight="1">
      <c r="A52" s="5" t="s">
        <v>111</v>
      </c>
      <c r="B52" s="17"/>
      <c r="C52" s="17"/>
      <c r="D52" s="6">
        <v>-139713</v>
      </c>
      <c r="E52" s="6"/>
      <c r="F52" s="6">
        <v>6244749</v>
      </c>
      <c r="G52" s="6"/>
      <c r="H52" s="6">
        <v>-139713</v>
      </c>
      <c r="I52" s="6"/>
      <c r="J52" s="6">
        <v>6244749</v>
      </c>
    </row>
    <row r="53" spans="1:10" ht="24" customHeight="1">
      <c r="A53" s="5" t="s">
        <v>88</v>
      </c>
      <c r="B53" s="17"/>
      <c r="C53" s="17"/>
      <c r="D53" s="6">
        <v>1497227</v>
      </c>
      <c r="E53" s="2"/>
      <c r="F53" s="6">
        <v>5668554</v>
      </c>
      <c r="G53" s="2"/>
      <c r="H53" s="6">
        <v>1497227</v>
      </c>
      <c r="I53" s="6"/>
      <c r="J53" s="6">
        <v>5668554</v>
      </c>
    </row>
    <row r="54" spans="1:10" ht="24" customHeight="1">
      <c r="A54" s="5" t="s">
        <v>71</v>
      </c>
      <c r="B54" s="17"/>
      <c r="C54" s="17"/>
      <c r="D54" s="6">
        <v>0</v>
      </c>
      <c r="E54" s="2"/>
      <c r="F54" s="6">
        <v>0</v>
      </c>
      <c r="G54" s="2"/>
      <c r="H54" s="6">
        <v>-21178599</v>
      </c>
      <c r="I54" s="6"/>
      <c r="J54" s="6">
        <v>-27543398</v>
      </c>
    </row>
    <row r="55" spans="1:10" ht="24" customHeight="1">
      <c r="A55" s="5" t="s">
        <v>65</v>
      </c>
      <c r="B55" s="17"/>
      <c r="C55" s="17"/>
      <c r="D55" s="7">
        <v>7587119</v>
      </c>
      <c r="E55" s="2"/>
      <c r="F55" s="7">
        <v>10571540</v>
      </c>
      <c r="G55" s="2"/>
      <c r="H55" s="7">
        <v>19308984</v>
      </c>
      <c r="I55" s="6"/>
      <c r="J55" s="7">
        <v>23204420</v>
      </c>
    </row>
    <row r="56" spans="1:10" ht="24" customHeight="1">
      <c r="A56" s="4" t="s">
        <v>47</v>
      </c>
      <c r="B56" s="17"/>
      <c r="C56" s="17"/>
      <c r="D56" s="6"/>
      <c r="E56" s="2"/>
      <c r="F56" s="6"/>
      <c r="G56" s="6"/>
      <c r="H56" s="6"/>
      <c r="I56" s="2"/>
      <c r="J56" s="6"/>
    </row>
    <row r="57" spans="1:10" ht="24" customHeight="1">
      <c r="A57" s="4" t="s">
        <v>48</v>
      </c>
      <c r="D57" s="2">
        <f>SUM(D44:D55)</f>
        <v>194904342</v>
      </c>
      <c r="E57" s="2"/>
      <c r="F57" s="2">
        <f>SUM(F44:F55)</f>
        <v>102290683</v>
      </c>
      <c r="G57" s="2"/>
      <c r="H57" s="2">
        <f>SUM(H44:H55)</f>
        <v>188344777</v>
      </c>
      <c r="I57" s="2"/>
      <c r="J57" s="2">
        <f>SUM(J44:J55)</f>
        <v>94162976</v>
      </c>
    </row>
    <row r="58" spans="1:10" ht="24" customHeight="1">
      <c r="A58" s="4" t="s">
        <v>69</v>
      </c>
    </row>
    <row r="59" spans="1:10" ht="24" customHeight="1">
      <c r="A59" s="4" t="s">
        <v>89</v>
      </c>
      <c r="D59" s="2">
        <v>125302213</v>
      </c>
      <c r="E59" s="2"/>
      <c r="F59" s="2">
        <v>-116958754</v>
      </c>
      <c r="G59" s="2"/>
      <c r="H59" s="2">
        <v>125243070</v>
      </c>
      <c r="I59" s="2"/>
      <c r="J59" s="2">
        <v>-116555896</v>
      </c>
    </row>
    <row r="60" spans="1:10" ht="24" customHeight="1">
      <c r="A60" s="4" t="s">
        <v>49</v>
      </c>
      <c r="D60" s="2">
        <v>339513</v>
      </c>
      <c r="E60" s="2"/>
      <c r="F60" s="2">
        <v>61513</v>
      </c>
      <c r="G60" s="2"/>
      <c r="H60" s="2">
        <v>87595</v>
      </c>
      <c r="I60" s="2"/>
      <c r="J60" s="2">
        <v>313431</v>
      </c>
    </row>
    <row r="61" spans="1:10" ht="24" customHeight="1">
      <c r="A61" s="4" t="s">
        <v>141</v>
      </c>
      <c r="D61" s="2">
        <v>-67770223</v>
      </c>
      <c r="E61" s="2"/>
      <c r="F61" s="2">
        <v>137479850</v>
      </c>
      <c r="G61" s="2"/>
      <c r="H61" s="2">
        <v>-67770223</v>
      </c>
      <c r="I61" s="2"/>
      <c r="J61" s="2">
        <v>137479850</v>
      </c>
    </row>
    <row r="62" spans="1:10" ht="24" customHeight="1">
      <c r="A62" s="4" t="s">
        <v>50</v>
      </c>
      <c r="D62" s="2">
        <v>-1533865</v>
      </c>
      <c r="E62" s="2"/>
      <c r="F62" s="2">
        <v>-3853754</v>
      </c>
      <c r="G62" s="2"/>
      <c r="H62" s="2">
        <v>-1860661</v>
      </c>
      <c r="I62" s="2"/>
      <c r="J62" s="2">
        <v>400504</v>
      </c>
    </row>
    <row r="63" spans="1:10" ht="24" customHeight="1">
      <c r="A63" s="4" t="s">
        <v>51</v>
      </c>
      <c r="D63" s="2">
        <v>-170000</v>
      </c>
      <c r="E63" s="2"/>
      <c r="F63" s="2">
        <v>4413211</v>
      </c>
      <c r="G63" s="2"/>
      <c r="H63" s="2">
        <v>-170000</v>
      </c>
      <c r="I63" s="2"/>
      <c r="J63" s="2">
        <v>-161817</v>
      </c>
    </row>
    <row r="64" spans="1:10" ht="24" customHeight="1">
      <c r="A64" s="4" t="s">
        <v>70</v>
      </c>
      <c r="D64" s="2"/>
      <c r="E64" s="2"/>
      <c r="F64" s="2"/>
      <c r="G64" s="2"/>
      <c r="H64" s="2"/>
      <c r="I64" s="2"/>
      <c r="J64" s="2"/>
    </row>
    <row r="65" spans="1:10" ht="24" customHeight="1">
      <c r="A65" s="4" t="s">
        <v>90</v>
      </c>
      <c r="D65" s="2">
        <v>12389066</v>
      </c>
      <c r="E65" s="2"/>
      <c r="F65" s="2">
        <v>-13210575</v>
      </c>
      <c r="G65" s="2"/>
      <c r="H65" s="2">
        <v>13381794</v>
      </c>
      <c r="I65" s="2"/>
      <c r="J65" s="2">
        <v>-29416884</v>
      </c>
    </row>
    <row r="66" spans="1:10" ht="24" customHeight="1">
      <c r="A66" s="4" t="s">
        <v>52</v>
      </c>
      <c r="D66" s="2">
        <v>-702038</v>
      </c>
      <c r="E66" s="2"/>
      <c r="F66" s="2">
        <v>-1156254</v>
      </c>
      <c r="G66" s="2"/>
      <c r="H66" s="2">
        <v>-702038</v>
      </c>
      <c r="I66" s="2"/>
      <c r="J66" s="2">
        <v>-1156254</v>
      </c>
    </row>
    <row r="67" spans="1:10" ht="24" customHeight="1">
      <c r="A67" s="4" t="s">
        <v>93</v>
      </c>
      <c r="D67" s="7">
        <v>-5165852</v>
      </c>
      <c r="E67" s="6"/>
      <c r="F67" s="7">
        <v>-1224565</v>
      </c>
      <c r="G67" s="6"/>
      <c r="H67" s="7">
        <v>-5165852</v>
      </c>
      <c r="I67" s="6"/>
      <c r="J67" s="7">
        <v>-1224565</v>
      </c>
    </row>
    <row r="68" spans="1:10" ht="24" customHeight="1">
      <c r="A68" s="4" t="s">
        <v>66</v>
      </c>
      <c r="D68" s="6">
        <f>SUM(D57:D67)</f>
        <v>257593156</v>
      </c>
      <c r="E68" s="6"/>
      <c r="F68" s="6">
        <f>SUM(F57:F67)</f>
        <v>107841355</v>
      </c>
      <c r="G68" s="6"/>
      <c r="H68" s="6">
        <f>SUM(H57:H67)</f>
        <v>251388462</v>
      </c>
      <c r="I68" s="6"/>
      <c r="J68" s="6">
        <f>SUM(J57:J67)</f>
        <v>83841345</v>
      </c>
    </row>
    <row r="69" spans="1:10" ht="24" customHeight="1">
      <c r="A69" s="4" t="s">
        <v>67</v>
      </c>
      <c r="D69" s="6">
        <v>-7911733</v>
      </c>
      <c r="E69" s="6"/>
      <c r="F69" s="6">
        <v>-11162256</v>
      </c>
      <c r="G69" s="6"/>
      <c r="H69" s="6">
        <v>-21237973</v>
      </c>
      <c r="I69" s="6"/>
      <c r="J69" s="6">
        <v>-15650039</v>
      </c>
    </row>
    <row r="70" spans="1:10" ht="24" customHeight="1">
      <c r="A70" s="4" t="s">
        <v>68</v>
      </c>
      <c r="D70" s="7">
        <v>-16818001</v>
      </c>
      <c r="E70" s="6"/>
      <c r="F70" s="7">
        <v>-9984206</v>
      </c>
      <c r="G70" s="6"/>
      <c r="H70" s="7">
        <v>-13007794</v>
      </c>
      <c r="I70" s="6"/>
      <c r="J70" s="7">
        <v>-5693341</v>
      </c>
    </row>
    <row r="71" spans="1:10" ht="24" customHeight="1">
      <c r="A71" s="16" t="s">
        <v>75</v>
      </c>
      <c r="D71" s="7">
        <f>SUM(D68:D70)</f>
        <v>232863422</v>
      </c>
      <c r="E71" s="2"/>
      <c r="F71" s="7">
        <f>SUM(F68:F70)</f>
        <v>86694893</v>
      </c>
      <c r="G71" s="6"/>
      <c r="H71" s="7">
        <f>SUM(H68:H70)</f>
        <v>217142695</v>
      </c>
      <c r="I71" s="2"/>
      <c r="J71" s="7">
        <f>SUM(J68:J70)</f>
        <v>62497965</v>
      </c>
    </row>
    <row r="72" spans="1:10" ht="24" customHeight="1">
      <c r="D72" s="26"/>
      <c r="F72" s="26"/>
      <c r="G72" s="26"/>
      <c r="H72" s="26"/>
      <c r="J72" s="26"/>
    </row>
    <row r="73" spans="1:10" ht="24" customHeight="1">
      <c r="A73" s="4" t="s">
        <v>6</v>
      </c>
    </row>
    <row r="74" spans="1:10" ht="24" customHeight="1">
      <c r="A74" s="33" t="s">
        <v>122</v>
      </c>
      <c r="B74" s="8"/>
      <c r="C74" s="8"/>
      <c r="D74" s="9"/>
      <c r="E74" s="9"/>
      <c r="F74" s="9"/>
      <c r="G74" s="9"/>
      <c r="H74" s="9"/>
      <c r="I74" s="9"/>
      <c r="J74" s="9"/>
    </row>
    <row r="75" spans="1:10" ht="24" customHeight="1">
      <c r="A75" s="11" t="s">
        <v>15</v>
      </c>
      <c r="B75" s="8"/>
      <c r="C75" s="8"/>
      <c r="D75" s="9"/>
      <c r="E75" s="9"/>
      <c r="F75" s="9"/>
      <c r="G75" s="9"/>
      <c r="H75" s="10"/>
      <c r="I75" s="9"/>
      <c r="J75" s="10"/>
    </row>
    <row r="76" spans="1:10" ht="24" customHeight="1">
      <c r="A76" s="11" t="s">
        <v>133</v>
      </c>
      <c r="B76" s="8"/>
      <c r="C76" s="8"/>
      <c r="D76" s="9"/>
      <c r="E76" s="9"/>
      <c r="F76" s="9"/>
      <c r="G76" s="9"/>
      <c r="H76" s="10"/>
      <c r="I76" s="9"/>
      <c r="J76" s="10"/>
    </row>
    <row r="77" spans="1:10" ht="24" customHeight="1">
      <c r="A77" s="90" t="s">
        <v>109</v>
      </c>
      <c r="B77" s="90"/>
      <c r="C77" s="90"/>
      <c r="D77" s="90"/>
      <c r="E77" s="90"/>
      <c r="F77" s="90"/>
      <c r="G77" s="90"/>
      <c r="H77" s="90"/>
      <c r="I77" s="90"/>
      <c r="J77" s="90"/>
    </row>
    <row r="78" spans="1:10" ht="24" customHeight="1">
      <c r="D78" s="20"/>
      <c r="E78" s="20" t="s">
        <v>0</v>
      </c>
      <c r="F78" s="20"/>
      <c r="G78" s="21"/>
      <c r="H78" s="20"/>
      <c r="I78" s="20" t="s">
        <v>30</v>
      </c>
      <c r="J78" s="20"/>
    </row>
    <row r="79" spans="1:10" ht="24" customHeight="1">
      <c r="B79" s="14"/>
      <c r="C79" s="14"/>
      <c r="D79" s="15">
        <v>2559</v>
      </c>
      <c r="E79" s="15"/>
      <c r="F79" s="15">
        <v>2558</v>
      </c>
      <c r="G79" s="15"/>
      <c r="H79" s="15">
        <v>2559</v>
      </c>
      <c r="I79" s="15"/>
      <c r="J79" s="15">
        <v>2558</v>
      </c>
    </row>
    <row r="80" spans="1:10" ht="24" customHeight="1">
      <c r="A80" s="16" t="s">
        <v>28</v>
      </c>
      <c r="D80" s="27"/>
      <c r="E80" s="27"/>
      <c r="F80" s="27"/>
      <c r="G80" s="27"/>
      <c r="H80" s="27"/>
      <c r="I80" s="27"/>
      <c r="J80" s="27"/>
    </row>
    <row r="81" spans="1:17" ht="24" customHeight="1">
      <c r="A81" s="4" t="s">
        <v>150</v>
      </c>
      <c r="D81" s="2">
        <v>1260000</v>
      </c>
      <c r="E81" s="2"/>
      <c r="F81" s="2">
        <v>-61740000</v>
      </c>
      <c r="G81" s="2"/>
      <c r="H81" s="2">
        <v>0</v>
      </c>
      <c r="I81" s="2"/>
      <c r="J81" s="2">
        <v>0</v>
      </c>
    </row>
    <row r="82" spans="1:17" ht="24" customHeight="1">
      <c r="A82" s="4" t="s">
        <v>53</v>
      </c>
      <c r="D82" s="2">
        <v>577638</v>
      </c>
      <c r="E82" s="2"/>
      <c r="F82" s="2">
        <v>3486591</v>
      </c>
      <c r="G82" s="2"/>
      <c r="H82" s="2">
        <v>577638</v>
      </c>
      <c r="I82" s="2"/>
      <c r="J82" s="2">
        <v>3486591</v>
      </c>
    </row>
    <row r="83" spans="1:17" ht="24" customHeight="1">
      <c r="A83" s="4" t="s">
        <v>119</v>
      </c>
      <c r="D83" s="2">
        <v>-18852339</v>
      </c>
      <c r="E83" s="2"/>
      <c r="F83" s="2">
        <v>-142829711</v>
      </c>
      <c r="G83" s="2"/>
      <c r="H83" s="2">
        <v>-18852339</v>
      </c>
      <c r="I83" s="2"/>
      <c r="J83" s="2">
        <v>-142829711</v>
      </c>
    </row>
    <row r="84" spans="1:17" ht="24" customHeight="1">
      <c r="A84" s="4" t="s">
        <v>91</v>
      </c>
      <c r="D84" s="2">
        <v>-31039287</v>
      </c>
      <c r="E84" s="2"/>
      <c r="F84" s="2">
        <v>-19162992</v>
      </c>
      <c r="G84" s="2"/>
      <c r="H84" s="2">
        <v>-31039287</v>
      </c>
      <c r="I84" s="2"/>
      <c r="J84" s="2">
        <v>-19162992</v>
      </c>
    </row>
    <row r="85" spans="1:17" ht="24" customHeight="1">
      <c r="A85" s="28" t="s">
        <v>72</v>
      </c>
      <c r="D85" s="2">
        <v>-259395</v>
      </c>
      <c r="E85" s="2"/>
      <c r="F85" s="2">
        <v>0</v>
      </c>
      <c r="G85" s="2"/>
      <c r="H85" s="2">
        <v>-259395</v>
      </c>
      <c r="I85" s="2"/>
      <c r="J85" s="2">
        <v>0</v>
      </c>
      <c r="Q85" s="3"/>
    </row>
    <row r="86" spans="1:17" ht="24" customHeight="1">
      <c r="A86" s="28" t="s">
        <v>123</v>
      </c>
      <c r="D86" s="2">
        <v>1999999</v>
      </c>
      <c r="E86" s="2"/>
      <c r="F86" s="2">
        <v>5625000</v>
      </c>
      <c r="G86" s="2"/>
      <c r="H86" s="2">
        <v>21178599</v>
      </c>
      <c r="I86" s="2"/>
      <c r="J86" s="2">
        <v>27543398</v>
      </c>
      <c r="Q86" s="3"/>
    </row>
    <row r="87" spans="1:17" ht="24" customHeight="1">
      <c r="A87" s="16" t="s">
        <v>60</v>
      </c>
      <c r="D87" s="18">
        <f>SUM(D81:D86)</f>
        <v>-46313384</v>
      </c>
      <c r="E87" s="2"/>
      <c r="F87" s="18">
        <f>SUM(F81:F86)</f>
        <v>-214621112</v>
      </c>
      <c r="G87" s="6"/>
      <c r="H87" s="18">
        <f>SUM(H81:H86)</f>
        <v>-28394784</v>
      </c>
      <c r="I87" s="2"/>
      <c r="J87" s="18">
        <f>SUM(J81:J86)</f>
        <v>-130962714</v>
      </c>
    </row>
    <row r="88" spans="1:17" ht="24" customHeight="1">
      <c r="A88" s="16" t="s">
        <v>29</v>
      </c>
      <c r="D88" s="2"/>
      <c r="E88" s="2"/>
      <c r="F88" s="2"/>
      <c r="G88" s="2"/>
      <c r="H88" s="2"/>
      <c r="I88" s="2"/>
      <c r="J88" s="2"/>
    </row>
    <row r="89" spans="1:17" ht="24" customHeight="1">
      <c r="A89" s="57" t="s">
        <v>156</v>
      </c>
      <c r="D89" s="2">
        <v>-60000000</v>
      </c>
      <c r="E89" s="2"/>
      <c r="F89" s="2">
        <v>200000000</v>
      </c>
      <c r="G89" s="2"/>
      <c r="H89" s="2">
        <v>-60000000</v>
      </c>
      <c r="I89" s="2"/>
      <c r="J89" s="2">
        <v>200000000</v>
      </c>
    </row>
    <row r="90" spans="1:17" ht="24" customHeight="1">
      <c r="A90" s="57" t="s">
        <v>114</v>
      </c>
      <c r="D90" s="2">
        <v>-75000000</v>
      </c>
      <c r="E90" s="2"/>
      <c r="F90" s="2">
        <v>-100000000</v>
      </c>
      <c r="G90" s="2"/>
      <c r="H90" s="2">
        <v>-75000000</v>
      </c>
      <c r="I90" s="2"/>
      <c r="J90" s="2">
        <v>-100000000</v>
      </c>
    </row>
    <row r="91" spans="1:17" ht="24" customHeight="1">
      <c r="A91" s="4" t="s">
        <v>97</v>
      </c>
      <c r="D91" s="2">
        <v>-32404790</v>
      </c>
      <c r="E91" s="6"/>
      <c r="F91" s="2">
        <v>-48592335</v>
      </c>
      <c r="G91" s="6"/>
      <c r="H91" s="2">
        <v>-32404790</v>
      </c>
      <c r="I91" s="6"/>
      <c r="J91" s="2">
        <v>-48592335</v>
      </c>
    </row>
    <row r="92" spans="1:17" ht="24" customHeight="1">
      <c r="A92" s="16" t="s">
        <v>113</v>
      </c>
      <c r="D92" s="18">
        <f>SUM(D89:D91)</f>
        <v>-167404790</v>
      </c>
      <c r="E92" s="2"/>
      <c r="F92" s="18">
        <f>SUM(F89:F91)</f>
        <v>51407665</v>
      </c>
      <c r="G92" s="6"/>
      <c r="H92" s="18">
        <f>SUM(H89:H91)</f>
        <v>-167404790</v>
      </c>
      <c r="I92" s="2"/>
      <c r="J92" s="18">
        <f>SUM(J89:J91)</f>
        <v>51407665</v>
      </c>
    </row>
    <row r="93" spans="1:17" ht="24" customHeight="1">
      <c r="A93" s="16" t="s">
        <v>152</v>
      </c>
      <c r="D93" s="2">
        <f>SUM(D71,D87,D92)</f>
        <v>19145248</v>
      </c>
      <c r="E93" s="2"/>
      <c r="F93" s="2">
        <f>SUM(F71,F87,F92)</f>
        <v>-76518554</v>
      </c>
      <c r="G93" s="2"/>
      <c r="H93" s="2">
        <f>SUM(H71,H87,H92)</f>
        <v>21343121</v>
      </c>
      <c r="I93" s="2"/>
      <c r="J93" s="2">
        <f>SUM(J71,J87,J92)</f>
        <v>-17057084</v>
      </c>
    </row>
    <row r="94" spans="1:17" ht="24" customHeight="1">
      <c r="A94" s="4" t="s">
        <v>16</v>
      </c>
      <c r="D94" s="7">
        <f>BS!F10</f>
        <v>76897411</v>
      </c>
      <c r="E94" s="2"/>
      <c r="F94" s="7">
        <v>153415965</v>
      </c>
      <c r="G94" s="6"/>
      <c r="H94" s="7">
        <f>BS!L10</f>
        <v>55019818</v>
      </c>
      <c r="I94" s="2"/>
      <c r="J94" s="7">
        <v>72076902</v>
      </c>
    </row>
    <row r="95" spans="1:17" ht="24" customHeight="1" thickBot="1">
      <c r="A95" s="16" t="s">
        <v>25</v>
      </c>
      <c r="D95" s="19">
        <f>SUM(D93:D94)</f>
        <v>96042659</v>
      </c>
      <c r="E95" s="2"/>
      <c r="F95" s="19">
        <f>SUM(F93:F94)</f>
        <v>76897411</v>
      </c>
      <c r="G95" s="6"/>
      <c r="H95" s="19">
        <f>SUM(H93:H94)</f>
        <v>76362939</v>
      </c>
      <c r="I95" s="2"/>
      <c r="J95" s="19">
        <f>SUM(J93:J94)</f>
        <v>55019818</v>
      </c>
    </row>
    <row r="96" spans="1:17" ht="24" customHeight="1" thickTop="1">
      <c r="D96" s="2">
        <f>D95-BS!D10</f>
        <v>0</v>
      </c>
      <c r="E96" s="2"/>
      <c r="F96" s="2">
        <f>F95-BS!F10</f>
        <v>0</v>
      </c>
      <c r="G96" s="2"/>
      <c r="H96" s="2">
        <f>H95-BS!J10</f>
        <v>0</v>
      </c>
      <c r="I96" s="2"/>
      <c r="J96" s="2">
        <f>J95-BS!L10</f>
        <v>0</v>
      </c>
    </row>
    <row r="97" spans="1:10" ht="24" customHeight="1">
      <c r="A97" s="16" t="s">
        <v>73</v>
      </c>
      <c r="D97" s="55"/>
      <c r="E97" s="55"/>
      <c r="F97" s="55"/>
      <c r="G97" s="55"/>
      <c r="H97" s="55"/>
      <c r="I97" s="55"/>
      <c r="J97" s="55"/>
    </row>
    <row r="98" spans="1:10" ht="24" customHeight="1">
      <c r="A98" s="4" t="s">
        <v>155</v>
      </c>
      <c r="D98" s="55"/>
      <c r="E98" s="55"/>
      <c r="F98" s="55"/>
      <c r="G98" s="55"/>
      <c r="H98" s="55"/>
      <c r="I98" s="55"/>
      <c r="J98" s="55"/>
    </row>
    <row r="99" spans="1:10" ht="24" customHeight="1">
      <c r="A99" s="4" t="s">
        <v>154</v>
      </c>
      <c r="D99" s="55">
        <v>898782</v>
      </c>
      <c r="E99" s="55"/>
      <c r="F99" s="55">
        <v>1494227</v>
      </c>
      <c r="G99" s="55"/>
      <c r="H99" s="55">
        <v>898782</v>
      </c>
      <c r="I99" s="55"/>
      <c r="J99" s="55">
        <v>1494227</v>
      </c>
    </row>
    <row r="101" spans="1:10" ht="24" customHeight="1">
      <c r="A101" s="4" t="s">
        <v>6</v>
      </c>
    </row>
  </sheetData>
  <mergeCells count="3">
    <mergeCell ref="A4:J4"/>
    <mergeCell ref="A40:J40"/>
    <mergeCell ref="A77:J77"/>
  </mergeCells>
  <printOptions gridLinesSet="0"/>
  <pageMargins left="0.9" right="0.3" top="0.78740157480314998" bottom="0.2" header="0.31496062992126" footer="0.31496062992126"/>
  <pageSetup paperSize="9" scale="82" fitToHeight="6" orientation="portrait" r:id="rId1"/>
  <headerFooter alignWithMargins="0"/>
  <rowBreaks count="2" manualBreakCount="2">
    <brk id="36" max="16383" man="1"/>
    <brk id="73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8"/>
  <sheetViews>
    <sheetView showGridLines="0" zoomScaleNormal="100" zoomScaleSheetLayoutView="100" workbookViewId="0">
      <selection activeCell="J16" sqref="J16"/>
    </sheetView>
  </sheetViews>
  <sheetFormatPr defaultRowHeight="24" customHeight="1"/>
  <cols>
    <col min="1" max="1" width="38" style="36" customWidth="1"/>
    <col min="2" max="2" width="15" style="36" customWidth="1"/>
    <col min="3" max="3" width="1.140625" style="51" customWidth="1"/>
    <col min="4" max="4" width="15" style="36" customWidth="1"/>
    <col min="5" max="5" width="1.140625" style="36" customWidth="1"/>
    <col min="6" max="6" width="15" style="36" customWidth="1"/>
    <col min="7" max="7" width="1.140625" style="36" customWidth="1"/>
    <col min="8" max="8" width="15" style="36" customWidth="1"/>
    <col min="9" max="9" width="1.140625" style="36" customWidth="1"/>
    <col min="10" max="10" width="15" style="36" customWidth="1"/>
    <col min="11" max="11" width="1.7109375" style="36" customWidth="1"/>
    <col min="12" max="12" width="13.85546875" style="36" bestFit="1" customWidth="1"/>
    <col min="13" max="16384" width="9.140625" style="36"/>
  </cols>
  <sheetData>
    <row r="1" spans="1:11" ht="24" customHeight="1">
      <c r="A1" s="94" t="s">
        <v>122</v>
      </c>
      <c r="B1" s="94"/>
      <c r="C1" s="94"/>
      <c r="D1" s="94"/>
      <c r="E1" s="94"/>
      <c r="F1" s="94"/>
      <c r="G1" s="94"/>
      <c r="H1" s="94"/>
      <c r="I1" s="94"/>
      <c r="J1" s="94"/>
    </row>
    <row r="2" spans="1:11" ht="24" customHeight="1">
      <c r="A2" s="94" t="s">
        <v>21</v>
      </c>
      <c r="B2" s="94"/>
      <c r="C2" s="94"/>
      <c r="D2" s="94"/>
      <c r="E2" s="94"/>
      <c r="F2" s="94"/>
      <c r="G2" s="94"/>
      <c r="H2" s="94"/>
      <c r="I2" s="94"/>
      <c r="J2" s="94"/>
    </row>
    <row r="3" spans="1:11" ht="24" customHeight="1">
      <c r="A3" s="94" t="s">
        <v>133</v>
      </c>
      <c r="B3" s="94"/>
      <c r="C3" s="94"/>
      <c r="D3" s="94"/>
      <c r="E3" s="94"/>
      <c r="F3" s="94"/>
      <c r="G3" s="94"/>
      <c r="H3" s="94"/>
      <c r="I3" s="94"/>
      <c r="J3" s="94"/>
    </row>
    <row r="4" spans="1:11" ht="24" customHeight="1">
      <c r="A4" s="92" t="s">
        <v>109</v>
      </c>
      <c r="B4" s="92"/>
      <c r="C4" s="92"/>
      <c r="D4" s="92"/>
      <c r="E4" s="92"/>
      <c r="F4" s="92"/>
      <c r="G4" s="92"/>
      <c r="H4" s="92"/>
      <c r="I4" s="92"/>
      <c r="J4" s="92"/>
    </row>
    <row r="5" spans="1:11" ht="24" customHeight="1">
      <c r="A5" s="37"/>
      <c r="B5" s="93" t="s">
        <v>0</v>
      </c>
      <c r="C5" s="93"/>
      <c r="D5" s="93"/>
      <c r="E5" s="93"/>
      <c r="F5" s="93"/>
      <c r="G5" s="93"/>
      <c r="H5" s="93"/>
      <c r="I5" s="93"/>
      <c r="J5" s="93"/>
    </row>
    <row r="6" spans="1:11" s="38" customFormat="1" ht="24" customHeight="1">
      <c r="B6" s="38" t="s">
        <v>98</v>
      </c>
      <c r="C6" s="39"/>
      <c r="D6" s="38" t="s">
        <v>103</v>
      </c>
      <c r="F6" s="91" t="s">
        <v>13</v>
      </c>
      <c r="G6" s="91"/>
      <c r="H6" s="91"/>
      <c r="I6" s="37"/>
      <c r="J6" s="38" t="s">
        <v>99</v>
      </c>
    </row>
    <row r="7" spans="1:11" s="38" customFormat="1" ht="24" customHeight="1">
      <c r="B7" s="40" t="s">
        <v>19</v>
      </c>
      <c r="C7" s="41"/>
      <c r="D7" s="40" t="s">
        <v>102</v>
      </c>
      <c r="E7" s="37"/>
      <c r="F7" s="40" t="s">
        <v>26</v>
      </c>
      <c r="G7" s="37"/>
      <c r="H7" s="40" t="s">
        <v>20</v>
      </c>
      <c r="I7" s="37"/>
      <c r="J7" s="40" t="s">
        <v>100</v>
      </c>
    </row>
    <row r="8" spans="1:11" ht="24" customHeight="1">
      <c r="A8" s="59" t="s">
        <v>115</v>
      </c>
      <c r="B8" s="43">
        <v>324050000</v>
      </c>
      <c r="C8" s="44"/>
      <c r="D8" s="43">
        <v>321544740</v>
      </c>
      <c r="E8" s="43"/>
      <c r="F8" s="43">
        <v>60305000</v>
      </c>
      <c r="G8" s="43"/>
      <c r="H8" s="43">
        <v>417210296</v>
      </c>
      <c r="I8" s="43"/>
      <c r="J8" s="43">
        <f>SUM(B8:H8)</f>
        <v>1123110036</v>
      </c>
    </row>
    <row r="9" spans="1:11" ht="24" customHeight="1">
      <c r="A9" s="36" t="s">
        <v>86</v>
      </c>
      <c r="B9" s="2">
        <v>0</v>
      </c>
      <c r="C9" s="44"/>
      <c r="D9" s="2">
        <v>0</v>
      </c>
      <c r="E9" s="43"/>
      <c r="F9" s="2">
        <v>0</v>
      </c>
      <c r="G9" s="43"/>
      <c r="H9" s="2">
        <f>PL!F27</f>
        <v>-11956539</v>
      </c>
      <c r="I9" s="45"/>
      <c r="J9" s="46">
        <f t="shared" ref="J9" si="0">SUM(B9:H9)</f>
        <v>-11956539</v>
      </c>
    </row>
    <row r="10" spans="1:11" ht="24" customHeight="1">
      <c r="A10" s="36" t="s">
        <v>121</v>
      </c>
      <c r="B10" s="2" t="s">
        <v>3</v>
      </c>
      <c r="C10" s="44"/>
      <c r="D10" s="2" t="s">
        <v>3</v>
      </c>
      <c r="E10" s="43"/>
      <c r="F10" s="2" t="s">
        <v>3</v>
      </c>
      <c r="G10" s="43"/>
      <c r="H10" s="2">
        <v>-48592335</v>
      </c>
      <c r="I10" s="45"/>
      <c r="J10" s="46">
        <f>SUM(B10:I10)</f>
        <v>-48592335</v>
      </c>
    </row>
    <row r="11" spans="1:11" ht="24" customHeight="1" thickBot="1">
      <c r="A11" s="42" t="s">
        <v>116</v>
      </c>
      <c r="B11" s="48">
        <f>SUM(B8:B10)</f>
        <v>324050000</v>
      </c>
      <c r="C11" s="44"/>
      <c r="D11" s="48">
        <f>SUM(D8:D10)</f>
        <v>321544740</v>
      </c>
      <c r="E11" s="43"/>
      <c r="F11" s="48">
        <f>SUM(F8:F10)</f>
        <v>60305000</v>
      </c>
      <c r="G11" s="43"/>
      <c r="H11" s="48">
        <f>SUM(H8:H10)</f>
        <v>356661422</v>
      </c>
      <c r="I11" s="43"/>
      <c r="J11" s="48">
        <f>SUM(J8:J10)</f>
        <v>1062561162</v>
      </c>
    </row>
    <row r="12" spans="1:11" ht="24" customHeight="1" thickTop="1">
      <c r="A12" s="42"/>
      <c r="B12" s="43"/>
      <c r="C12" s="44"/>
      <c r="D12" s="43"/>
      <c r="E12" s="43"/>
      <c r="F12" s="43"/>
      <c r="G12" s="43"/>
      <c r="H12" s="43"/>
      <c r="I12" s="43"/>
      <c r="J12" s="43">
        <f>SUM(J11-BS!F63)</f>
        <v>0</v>
      </c>
    </row>
    <row r="13" spans="1:11" ht="24" customHeight="1">
      <c r="A13" s="59" t="s">
        <v>134</v>
      </c>
      <c r="B13" s="43">
        <f>SUM(B11)</f>
        <v>324050000</v>
      </c>
      <c r="C13" s="44"/>
      <c r="D13" s="43">
        <f>SUM(D11)</f>
        <v>321544740</v>
      </c>
      <c r="E13" s="43"/>
      <c r="F13" s="43">
        <f>SUM(F11)</f>
        <v>60305000</v>
      </c>
      <c r="G13" s="43"/>
      <c r="H13" s="43">
        <f>SUM(H11)</f>
        <v>356661422</v>
      </c>
      <c r="I13" s="43"/>
      <c r="J13" s="43">
        <f>SUM(J11)</f>
        <v>1062561162</v>
      </c>
    </row>
    <row r="14" spans="1:11" s="87" customFormat="1" ht="24" customHeight="1">
      <c r="A14" s="58" t="s">
        <v>144</v>
      </c>
      <c r="B14" s="83"/>
      <c r="C14" s="84"/>
      <c r="D14" s="85"/>
      <c r="E14" s="84"/>
      <c r="F14" s="84"/>
      <c r="G14" s="84"/>
      <c r="H14" s="84"/>
      <c r="I14" s="84"/>
      <c r="J14" s="84"/>
      <c r="K14" s="86"/>
    </row>
    <row r="15" spans="1:11" s="87" customFormat="1" ht="24" customHeight="1">
      <c r="A15" s="58" t="s">
        <v>145</v>
      </c>
      <c r="B15" s="6">
        <v>0</v>
      </c>
      <c r="C15" s="6"/>
      <c r="D15" s="6">
        <v>0</v>
      </c>
      <c r="E15" s="84"/>
      <c r="F15" s="84">
        <v>0</v>
      </c>
      <c r="G15" s="84"/>
      <c r="H15" s="84">
        <v>47738393</v>
      </c>
      <c r="I15" s="84"/>
      <c r="J15" s="6">
        <f>SUM(B15:I15)</f>
        <v>47738393</v>
      </c>
      <c r="K15" s="86">
        <f>C15+E15+G15+I15</f>
        <v>0</v>
      </c>
    </row>
    <row r="16" spans="1:11" s="87" customFormat="1" ht="24" customHeight="1">
      <c r="A16" s="58" t="s">
        <v>146</v>
      </c>
      <c r="B16" s="6">
        <v>0</v>
      </c>
      <c r="C16" s="6"/>
      <c r="D16" s="6">
        <v>0</v>
      </c>
      <c r="E16" s="84"/>
      <c r="F16" s="84">
        <v>500000</v>
      </c>
      <c r="G16" s="84"/>
      <c r="H16" s="84">
        <v>-500000</v>
      </c>
      <c r="I16" s="84"/>
      <c r="J16" s="6">
        <f>SUM(B16:I16)</f>
        <v>0</v>
      </c>
      <c r="K16" s="86"/>
    </row>
    <row r="17" spans="1:11" ht="24" customHeight="1">
      <c r="A17" s="36" t="s">
        <v>86</v>
      </c>
      <c r="B17" s="6">
        <v>0</v>
      </c>
      <c r="C17" s="44"/>
      <c r="D17" s="6">
        <v>0</v>
      </c>
      <c r="E17" s="43"/>
      <c r="F17" s="6">
        <v>0</v>
      </c>
      <c r="G17" s="43"/>
      <c r="H17" s="6">
        <f>PL!D27</f>
        <v>72195060</v>
      </c>
      <c r="I17" s="47"/>
      <c r="J17" s="6">
        <f>SUM(B17:I17)</f>
        <v>72195060</v>
      </c>
    </row>
    <row r="18" spans="1:11" ht="24" customHeight="1">
      <c r="A18" s="36" t="s">
        <v>121</v>
      </c>
      <c r="B18" s="2" t="s">
        <v>3</v>
      </c>
      <c r="C18" s="44"/>
      <c r="D18" s="2" t="s">
        <v>3</v>
      </c>
      <c r="E18" s="43"/>
      <c r="F18" s="2" t="s">
        <v>3</v>
      </c>
      <c r="G18" s="43"/>
      <c r="H18" s="2">
        <v>-32404790</v>
      </c>
      <c r="I18" s="45"/>
      <c r="J18" s="46">
        <f>SUM(B18:I18)</f>
        <v>-32404790</v>
      </c>
    </row>
    <row r="19" spans="1:11" ht="24" customHeight="1" thickBot="1">
      <c r="A19" s="42" t="s">
        <v>135</v>
      </c>
      <c r="B19" s="48">
        <f>SUM(B13:B18)</f>
        <v>324050000</v>
      </c>
      <c r="C19" s="44"/>
      <c r="D19" s="48">
        <f>SUM(D13:D18)</f>
        <v>321544740</v>
      </c>
      <c r="E19" s="43"/>
      <c r="F19" s="48">
        <f>SUM(F13:F18)</f>
        <v>60805000</v>
      </c>
      <c r="G19" s="43"/>
      <c r="H19" s="48">
        <f>SUM(H13:H18)</f>
        <v>443690085</v>
      </c>
      <c r="I19" s="43"/>
      <c r="J19" s="48">
        <f>SUM(J13:J18)</f>
        <v>1150089825</v>
      </c>
    </row>
    <row r="20" spans="1:11" ht="24" customHeight="1" thickTop="1">
      <c r="B20" s="46"/>
      <c r="C20" s="49"/>
      <c r="D20" s="46"/>
      <c r="E20" s="46"/>
      <c r="F20" s="46"/>
      <c r="G20" s="46"/>
      <c r="H20" s="46"/>
      <c r="I20" s="46"/>
      <c r="J20" s="46">
        <f>SUM(J19)-BS!D63</f>
        <v>0</v>
      </c>
    </row>
    <row r="21" spans="1:11" ht="24" customHeight="1">
      <c r="B21" s="46"/>
      <c r="C21" s="49"/>
      <c r="D21" s="46"/>
      <c r="E21" s="46"/>
      <c r="F21" s="46"/>
      <c r="G21" s="46"/>
      <c r="H21" s="46"/>
      <c r="I21" s="46"/>
      <c r="J21" s="46"/>
    </row>
    <row r="22" spans="1:11" ht="24" customHeight="1">
      <c r="A22" s="92" t="s">
        <v>109</v>
      </c>
      <c r="B22" s="92"/>
      <c r="C22" s="92"/>
      <c r="D22" s="92"/>
      <c r="E22" s="92"/>
      <c r="F22" s="92"/>
      <c r="G22" s="92"/>
      <c r="H22" s="92"/>
      <c r="I22" s="92"/>
      <c r="J22" s="92"/>
    </row>
    <row r="23" spans="1:11" ht="24" customHeight="1">
      <c r="A23" s="37"/>
      <c r="B23" s="93" t="s">
        <v>30</v>
      </c>
      <c r="C23" s="93"/>
      <c r="D23" s="93"/>
      <c r="E23" s="93"/>
      <c r="F23" s="93"/>
      <c r="G23" s="93"/>
      <c r="H23" s="93"/>
      <c r="I23" s="93"/>
      <c r="J23" s="93"/>
    </row>
    <row r="24" spans="1:11" s="38" customFormat="1" ht="24" customHeight="1">
      <c r="B24" s="38" t="s">
        <v>98</v>
      </c>
      <c r="C24" s="39"/>
      <c r="D24" s="38" t="s">
        <v>103</v>
      </c>
      <c r="F24" s="91" t="s">
        <v>13</v>
      </c>
      <c r="G24" s="91"/>
      <c r="H24" s="91"/>
      <c r="I24" s="37"/>
      <c r="J24" s="38" t="s">
        <v>99</v>
      </c>
    </row>
    <row r="25" spans="1:11" s="38" customFormat="1" ht="24" customHeight="1">
      <c r="B25" s="40" t="s">
        <v>19</v>
      </c>
      <c r="C25" s="41"/>
      <c r="D25" s="40" t="s">
        <v>102</v>
      </c>
      <c r="E25" s="37"/>
      <c r="F25" s="40" t="s">
        <v>26</v>
      </c>
      <c r="G25" s="37"/>
      <c r="H25" s="40" t="s">
        <v>20</v>
      </c>
      <c r="I25" s="37"/>
      <c r="J25" s="40" t="s">
        <v>100</v>
      </c>
    </row>
    <row r="26" spans="1:11" ht="24" customHeight="1">
      <c r="A26" s="59" t="s">
        <v>115</v>
      </c>
      <c r="B26" s="43">
        <v>324050000</v>
      </c>
      <c r="C26" s="44"/>
      <c r="D26" s="43">
        <v>321544740</v>
      </c>
      <c r="E26" s="43"/>
      <c r="F26" s="43">
        <v>32405000</v>
      </c>
      <c r="G26" s="43"/>
      <c r="H26" s="43">
        <v>390637378</v>
      </c>
      <c r="I26" s="43"/>
      <c r="J26" s="43">
        <f>SUM(B26:H26)</f>
        <v>1068637118</v>
      </c>
    </row>
    <row r="27" spans="1:11" ht="24" customHeight="1">
      <c r="A27" s="36" t="s">
        <v>86</v>
      </c>
      <c r="B27" s="2">
        <v>0</v>
      </c>
      <c r="C27" s="44"/>
      <c r="D27" s="2">
        <v>0</v>
      </c>
      <c r="E27" s="43"/>
      <c r="F27" s="2">
        <v>0</v>
      </c>
      <c r="G27" s="6"/>
      <c r="H27" s="6">
        <f>PL!J27</f>
        <v>-5979345</v>
      </c>
      <c r="I27" s="2"/>
      <c r="J27" s="46">
        <f t="shared" ref="J27" si="1">SUM(B27:H27)</f>
        <v>-5979345</v>
      </c>
    </row>
    <row r="28" spans="1:11" ht="24" customHeight="1">
      <c r="A28" s="36" t="s">
        <v>121</v>
      </c>
      <c r="B28" s="6" t="s">
        <v>3</v>
      </c>
      <c r="C28" s="6"/>
      <c r="D28" s="6" t="s">
        <v>3</v>
      </c>
      <c r="E28" s="6"/>
      <c r="F28" s="6" t="s">
        <v>3</v>
      </c>
      <c r="G28" s="6"/>
      <c r="H28" s="6">
        <v>-48592335</v>
      </c>
      <c r="I28" s="2"/>
      <c r="J28" s="2">
        <f>SUM(B28:H28)</f>
        <v>-48592335</v>
      </c>
    </row>
    <row r="29" spans="1:11" ht="24" customHeight="1" thickBot="1">
      <c r="A29" s="42" t="s">
        <v>136</v>
      </c>
      <c r="B29" s="48">
        <f>SUM(B26:B28)</f>
        <v>324050000</v>
      </c>
      <c r="C29" s="44"/>
      <c r="D29" s="48">
        <f>SUM(D26:D28)</f>
        <v>321544740</v>
      </c>
      <c r="E29" s="43"/>
      <c r="F29" s="48">
        <f>SUM(F26:F28)</f>
        <v>32405000</v>
      </c>
      <c r="G29" s="43"/>
      <c r="H29" s="48">
        <f>SUM(H26:H28)</f>
        <v>336065698</v>
      </c>
      <c r="I29" s="43"/>
      <c r="J29" s="48">
        <f>SUM(J26:J28)</f>
        <v>1014065438</v>
      </c>
    </row>
    <row r="30" spans="1:11" ht="24" customHeight="1" thickTop="1">
      <c r="A30" s="42"/>
      <c r="B30" s="6"/>
      <c r="C30" s="6"/>
      <c r="D30" s="6"/>
      <c r="E30" s="6"/>
      <c r="F30" s="6"/>
      <c r="G30" s="6"/>
      <c r="H30" s="6"/>
      <c r="I30" s="6"/>
      <c r="J30" s="6">
        <f>SUM(J29-BS!L63)</f>
        <v>0</v>
      </c>
    </row>
    <row r="31" spans="1:11" ht="24" customHeight="1">
      <c r="A31" s="59" t="s">
        <v>134</v>
      </c>
      <c r="B31" s="43">
        <f>SUM(B29)</f>
        <v>324050000</v>
      </c>
      <c r="C31" s="44"/>
      <c r="D31" s="43">
        <f>SUM(D29)</f>
        <v>321544740</v>
      </c>
      <c r="E31" s="43"/>
      <c r="F31" s="43">
        <f>SUM(F29)</f>
        <v>32405000</v>
      </c>
      <c r="G31" s="43"/>
      <c r="H31" s="43">
        <f>SUM(H29)</f>
        <v>336065698</v>
      </c>
      <c r="I31" s="43"/>
      <c r="J31" s="43">
        <f>SUM(J29)</f>
        <v>1014065438</v>
      </c>
    </row>
    <row r="32" spans="1:11" s="87" customFormat="1" ht="24" customHeight="1">
      <c r="A32" s="58" t="s">
        <v>144</v>
      </c>
      <c r="B32" s="83"/>
      <c r="C32" s="84"/>
      <c r="D32" s="85"/>
      <c r="E32" s="84"/>
      <c r="F32" s="84"/>
      <c r="G32" s="84"/>
      <c r="H32" s="84"/>
      <c r="I32" s="84"/>
      <c r="J32" s="84"/>
      <c r="K32" s="86"/>
    </row>
    <row r="33" spans="1:11" s="87" customFormat="1" ht="24" customHeight="1">
      <c r="A33" s="58" t="s">
        <v>145</v>
      </c>
      <c r="B33" s="6">
        <v>0</v>
      </c>
      <c r="C33" s="6"/>
      <c r="D33" s="6">
        <v>0</v>
      </c>
      <c r="E33" s="84"/>
      <c r="F33" s="84">
        <v>0</v>
      </c>
      <c r="G33" s="84"/>
      <c r="H33" s="84">
        <v>31345122</v>
      </c>
      <c r="I33" s="84"/>
      <c r="J33" s="6">
        <f>SUM(B33:I33)</f>
        <v>31345122</v>
      </c>
      <c r="K33" s="86">
        <f>C33+E33+G33+I33</f>
        <v>0</v>
      </c>
    </row>
    <row r="34" spans="1:11" ht="24" customHeight="1">
      <c r="A34" s="36" t="s">
        <v>86</v>
      </c>
      <c r="B34" s="6">
        <v>0</v>
      </c>
      <c r="C34" s="44"/>
      <c r="D34" s="6">
        <v>0</v>
      </c>
      <c r="E34" s="43"/>
      <c r="F34" s="6">
        <v>0</v>
      </c>
      <c r="G34" s="43"/>
      <c r="H34" s="6">
        <f>PL!H27</f>
        <v>89889039</v>
      </c>
      <c r="I34" s="47"/>
      <c r="J34" s="46">
        <f t="shared" ref="J34" si="2">SUM(B34:H34)</f>
        <v>89889039</v>
      </c>
    </row>
    <row r="35" spans="1:11" ht="24" customHeight="1">
      <c r="A35" s="36" t="s">
        <v>121</v>
      </c>
      <c r="B35" s="6" t="s">
        <v>3</v>
      </c>
      <c r="C35" s="6"/>
      <c r="D35" s="6" t="s">
        <v>3</v>
      </c>
      <c r="E35" s="6"/>
      <c r="F35" s="6" t="s">
        <v>3</v>
      </c>
      <c r="G35" s="6"/>
      <c r="H35" s="6">
        <v>-32404790</v>
      </c>
      <c r="I35" s="2"/>
      <c r="J35" s="2">
        <f>SUM(B35:H35)</f>
        <v>-32404790</v>
      </c>
    </row>
    <row r="36" spans="1:11" ht="24" customHeight="1" thickBot="1">
      <c r="A36" s="42" t="s">
        <v>135</v>
      </c>
      <c r="B36" s="48">
        <f>SUM(B31:B35)</f>
        <v>324050000</v>
      </c>
      <c r="C36" s="44"/>
      <c r="D36" s="48">
        <f>SUM(D31:D35)</f>
        <v>321544740</v>
      </c>
      <c r="E36" s="43"/>
      <c r="F36" s="48">
        <f>SUM(F31:F35)</f>
        <v>32405000</v>
      </c>
      <c r="G36" s="43"/>
      <c r="H36" s="48">
        <f>SUM(H31:H35)</f>
        <v>424895069</v>
      </c>
      <c r="I36" s="43"/>
      <c r="J36" s="48">
        <f>SUM(J31:J35)</f>
        <v>1102894809</v>
      </c>
    </row>
    <row r="37" spans="1:11" ht="24" customHeight="1" thickTop="1">
      <c r="B37" s="46"/>
      <c r="C37" s="49"/>
      <c r="D37" s="46"/>
      <c r="E37" s="46"/>
      <c r="F37" s="46"/>
      <c r="G37" s="46"/>
      <c r="H37" s="46"/>
      <c r="I37" s="46"/>
      <c r="J37" s="46">
        <f>SUM(J36)-BS!J63</f>
        <v>0</v>
      </c>
    </row>
    <row r="38" spans="1:11" ht="24" customHeight="1">
      <c r="A38" s="36" t="s">
        <v>6</v>
      </c>
      <c r="C38" s="39"/>
      <c r="H38" s="50"/>
    </row>
  </sheetData>
  <mergeCells count="9">
    <mergeCell ref="F24:H24"/>
    <mergeCell ref="A22:J22"/>
    <mergeCell ref="B23:J23"/>
    <mergeCell ref="F6:H6"/>
    <mergeCell ref="A1:J1"/>
    <mergeCell ref="A2:J2"/>
    <mergeCell ref="A3:J3"/>
    <mergeCell ref="A4:J4"/>
    <mergeCell ref="B5:J5"/>
  </mergeCells>
  <printOptions horizontalCentered="1"/>
  <pageMargins left="0.9" right="0.2" top="0.98425196850393704" bottom="0.39370078740157499" header="0.31496062992126" footer="0.31496062992126"/>
  <pageSetup paperSize="9" scale="7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NAV000</vt:lpstr>
      <vt:lpstr>BS</vt:lpstr>
      <vt:lpstr>PL</vt:lpstr>
      <vt:lpstr>CE</vt:lpstr>
      <vt:lpstr>BS!Print_Area</vt:lpstr>
      <vt:lpstr>CE!Print_Area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Charoen Pattanasomsiri</dc:creator>
  <cp:lastModifiedBy>nongwalai.t</cp:lastModifiedBy>
  <cp:lastPrinted>2017-02-27T10:39:53Z</cp:lastPrinted>
  <dcterms:created xsi:type="dcterms:W3CDTF">1997-10-31T02:19:51Z</dcterms:created>
  <dcterms:modified xsi:type="dcterms:W3CDTF">2017-02-27T11:27:54Z</dcterms:modified>
</cp:coreProperties>
</file>