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ate1904="1" backupFile="1"/>
  <bookViews>
    <workbookView xWindow="0" yWindow="45" windowWidth="10305" windowHeight="8010" firstSheet="4" activeTab="8"/>
  </bookViews>
  <sheets>
    <sheet name="NAV000" sheetId="1" state="hidden" r:id="rId1"/>
    <sheet name="NAV001" sheetId="2" state="hidden" r:id="rId2"/>
    <sheet name="NAV002" sheetId="3" state="hidden" r:id="rId3"/>
    <sheet name="NAV003" sheetId="4" state="hidden" r:id="rId4"/>
    <sheet name="Page 5-7" sheetId="16" r:id="rId5"/>
    <sheet name="Page 8-9" sheetId="18" r:id="rId6"/>
    <sheet name="Page 10" sheetId="8" r:id="rId7"/>
    <sheet name="Page 11" sheetId="20" r:id="rId8"/>
    <sheet name="Page 12-13" sheetId="15" r:id="rId9"/>
    <sheet name="000" sheetId="6" state="veryHidden" r:id="rId10"/>
    <sheet name="Sheet1" sheetId="21" r:id="rId11"/>
  </sheets>
  <calcPr calcId="144525"/>
</workbook>
</file>

<file path=xl/calcChain.xml><?xml version="1.0" encoding="utf-8"?>
<calcChain xmlns="http://schemas.openxmlformats.org/spreadsheetml/2006/main">
  <c r="S22" i="8" l="1"/>
  <c r="S21" i="8"/>
  <c r="S20" i="8"/>
  <c r="S19" i="8"/>
  <c r="S18" i="8"/>
  <c r="S17" i="8"/>
  <c r="S15" i="8"/>
  <c r="S14" i="8"/>
  <c r="S13" i="8"/>
  <c r="S12" i="8"/>
  <c r="S11" i="8"/>
  <c r="K19" i="16"/>
  <c r="F83" i="15"/>
  <c r="K74" i="16"/>
  <c r="K32" i="16"/>
  <c r="Q22" i="20" l="1"/>
  <c r="Q20" i="20"/>
  <c r="Q21" i="20"/>
  <c r="Q19" i="20"/>
  <c r="Q18" i="20"/>
  <c r="W22" i="8"/>
  <c r="W19" i="8"/>
  <c r="W21" i="8"/>
  <c r="W20" i="8"/>
  <c r="W18" i="8"/>
  <c r="W17" i="8"/>
  <c r="F30" i="15"/>
  <c r="F43" i="15" s="1"/>
  <c r="G65" i="16"/>
  <c r="M74" i="16"/>
  <c r="I74" i="16"/>
  <c r="G74" i="16"/>
  <c r="L96" i="15"/>
  <c r="F96" i="15"/>
  <c r="H96" i="15"/>
  <c r="J96" i="15"/>
  <c r="J83" i="15"/>
  <c r="L83" i="15" l="1"/>
  <c r="H83" i="15"/>
  <c r="H30" i="15" l="1"/>
  <c r="H43" i="15" s="1"/>
  <c r="L30" i="15"/>
  <c r="L43" i="15" s="1"/>
  <c r="Q17" i="20"/>
  <c r="Q23" i="20" s="1"/>
  <c r="O17" i="20"/>
  <c r="O23" i="20" s="1"/>
  <c r="M17" i="20"/>
  <c r="M23" i="20" s="1"/>
  <c r="K17" i="20"/>
  <c r="K23" i="20" s="1"/>
  <c r="I17" i="20"/>
  <c r="I23" i="20" s="1"/>
  <c r="G17" i="20"/>
  <c r="G23" i="20" s="1"/>
  <c r="E17" i="20"/>
  <c r="E23" i="20" s="1"/>
  <c r="W16" i="8"/>
  <c r="W23" i="8" s="1"/>
  <c r="U16" i="8"/>
  <c r="U23" i="8" s="1"/>
  <c r="S16" i="8"/>
  <c r="S23" i="8" s="1"/>
  <c r="Q16" i="8"/>
  <c r="Q23" i="8" s="1"/>
  <c r="O16" i="8"/>
  <c r="O23" i="8" s="1"/>
  <c r="M16" i="8"/>
  <c r="M23" i="8" s="1"/>
  <c r="K16" i="8"/>
  <c r="K23" i="8" s="1"/>
  <c r="I16" i="8"/>
  <c r="I23" i="8" s="1"/>
  <c r="G16" i="8"/>
  <c r="G23" i="8" s="1"/>
  <c r="E16" i="8"/>
  <c r="E23" i="8" s="1"/>
  <c r="H81" i="18"/>
  <c r="H77" i="18"/>
  <c r="H71" i="18"/>
  <c r="H67" i="18"/>
  <c r="L71" i="18"/>
  <c r="L67" i="18"/>
  <c r="F11" i="18"/>
  <c r="F23" i="18" s="1"/>
  <c r="F25" i="18" s="1"/>
  <c r="H11" i="18"/>
  <c r="H23" i="18" s="1"/>
  <c r="H25" i="18" s="1"/>
  <c r="L11" i="18"/>
  <c r="L23" i="18" s="1"/>
  <c r="L25" i="18" s="1"/>
  <c r="L77" i="18" s="1"/>
  <c r="L75" i="18" s="1"/>
  <c r="I114" i="16"/>
  <c r="I116" i="16" s="1"/>
  <c r="M114" i="16"/>
  <c r="M116" i="16" s="1"/>
  <c r="M65" i="16"/>
  <c r="G32" i="16"/>
  <c r="G19" i="16"/>
  <c r="I32" i="16"/>
  <c r="I19" i="16"/>
  <c r="M32" i="16"/>
  <c r="M19" i="16"/>
  <c r="A95" i="16"/>
  <c r="A49" i="16"/>
  <c r="L72" i="18" l="1"/>
  <c r="L82" i="18" s="1"/>
  <c r="L80" i="18" s="1"/>
  <c r="H72" i="18"/>
  <c r="H82" i="18" s="1"/>
  <c r="H80" i="18" s="1"/>
  <c r="G33" i="16"/>
  <c r="M33" i="16"/>
  <c r="I33" i="16"/>
  <c r="G75" i="16"/>
  <c r="M75" i="16"/>
  <c r="M118" i="16" s="1"/>
  <c r="F77" i="18"/>
  <c r="J71" i="18"/>
  <c r="F71" i="18"/>
  <c r="J67" i="18"/>
  <c r="F67" i="18"/>
  <c r="J30" i="15" l="1"/>
  <c r="J43" i="15" s="1"/>
  <c r="F81" i="18"/>
  <c r="J11" i="18"/>
  <c r="J23" i="18" s="1"/>
  <c r="J25" i="18" s="1"/>
  <c r="K114" i="16"/>
  <c r="K116" i="16" s="1"/>
  <c r="G114" i="16"/>
  <c r="G116" i="16" s="1"/>
  <c r="G118" i="16" s="1"/>
  <c r="J77" i="18" l="1"/>
  <c r="J75" i="18" s="1"/>
  <c r="J72" i="18"/>
  <c r="F72" i="18"/>
  <c r="K33" i="16"/>
  <c r="J82" i="18" l="1"/>
  <c r="J80" i="18" s="1"/>
  <c r="F82" i="18"/>
  <c r="F80" i="18" s="1"/>
  <c r="I65" i="16" l="1"/>
  <c r="I75" i="16" s="1"/>
  <c r="I118" i="16" s="1"/>
  <c r="K65" i="16"/>
  <c r="K75" i="16" s="1"/>
  <c r="K118" i="16" s="1"/>
  <c r="H47" i="15" l="1"/>
  <c r="H98" i="15" s="1"/>
  <c r="H101" i="15" s="1"/>
  <c r="F47" i="15"/>
  <c r="L47" i="15"/>
  <c r="L98" i="15" s="1"/>
  <c r="L101" i="15" s="1"/>
  <c r="J47" i="15"/>
  <c r="J98" i="15" s="1"/>
  <c r="J101" i="15" s="1"/>
  <c r="F98" i="15" l="1"/>
  <c r="F101" i="15" s="1"/>
</calcChain>
</file>

<file path=xl/sharedStrings.xml><?xml version="1.0" encoding="utf-8"?>
<sst xmlns="http://schemas.openxmlformats.org/spreadsheetml/2006/main" count="347" uniqueCount="221">
  <si>
    <t>Consolidated</t>
  </si>
  <si>
    <t>Notes</t>
  </si>
  <si>
    <t>ASSETS</t>
  </si>
  <si>
    <t>Current Assets</t>
  </si>
  <si>
    <t>Inventories</t>
  </si>
  <si>
    <t>Total Current Assets</t>
  </si>
  <si>
    <t>Total Non -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</si>
  <si>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</si>
  <si>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</si>
  <si>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</si>
  <si>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</si>
  <si>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</si>
  <si>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</si>
  <si>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</si>
  <si>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</si>
  <si>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Other income</t>
  </si>
  <si>
    <t>Interest expense</t>
  </si>
  <si>
    <t>Cash flows from operating activities:</t>
  </si>
  <si>
    <t>Other current assets</t>
  </si>
  <si>
    <t>Increase (decrease) in operating liabilities:</t>
  </si>
  <si>
    <t>Cash flows from investing activities</t>
  </si>
  <si>
    <t>Cash flows from financing activities</t>
  </si>
  <si>
    <t>share capital</t>
  </si>
  <si>
    <t>Total</t>
  </si>
  <si>
    <t>Non - Current Assets</t>
  </si>
  <si>
    <t>Page 5</t>
  </si>
  <si>
    <t>Page 6</t>
  </si>
  <si>
    <t>Page 7</t>
  </si>
  <si>
    <t>Page 8</t>
  </si>
  <si>
    <t>(Increase) decrease in operating assets:</t>
  </si>
  <si>
    <t>Shareholders' equity</t>
  </si>
  <si>
    <t>Registered</t>
  </si>
  <si>
    <t>Share capital</t>
  </si>
  <si>
    <t>Cash and cash equivalents</t>
  </si>
  <si>
    <t>Premium on share capital</t>
  </si>
  <si>
    <t>Appropriated</t>
  </si>
  <si>
    <t>Unappropriated</t>
  </si>
  <si>
    <t>Premium</t>
  </si>
  <si>
    <t>on share capital</t>
  </si>
  <si>
    <t xml:space="preserve">The Company </t>
  </si>
  <si>
    <t>The Company</t>
  </si>
  <si>
    <t>Sales and services</t>
  </si>
  <si>
    <t>Cost of sales and services</t>
  </si>
  <si>
    <t xml:space="preserve"> </t>
  </si>
  <si>
    <t>Current portion of finance leases payable</t>
  </si>
  <si>
    <t>legal reserve</t>
  </si>
  <si>
    <t>Interest income</t>
  </si>
  <si>
    <t>Interest received</t>
  </si>
  <si>
    <t>Cash paid for interest expense</t>
  </si>
  <si>
    <t>Other non-current liabilities</t>
  </si>
  <si>
    <t>Other non-current assets</t>
  </si>
  <si>
    <t>Administrative expenses</t>
  </si>
  <si>
    <t>Selling expenses</t>
  </si>
  <si>
    <t>Other component of shareholders' equity</t>
  </si>
  <si>
    <t>Cash paid for coporate income tax</t>
  </si>
  <si>
    <t>1)</t>
  </si>
  <si>
    <t>2)</t>
  </si>
  <si>
    <t>Non-cash items consist of</t>
  </si>
  <si>
    <t>Increase of share capital</t>
  </si>
  <si>
    <t xml:space="preserve">Gross profit </t>
  </si>
  <si>
    <t>Supplemental cash flows information:</t>
  </si>
  <si>
    <t>Gain (loss) on exchange rate</t>
  </si>
  <si>
    <t>land revaluation</t>
  </si>
  <si>
    <t>Page 9</t>
  </si>
  <si>
    <t>Statement of Changes in Shareholders' Equity</t>
  </si>
  <si>
    <t>Legal reserve</t>
  </si>
  <si>
    <t>3)</t>
  </si>
  <si>
    <t>Depreciation and amortisation</t>
  </si>
  <si>
    <t>(Unit : Baht)</t>
  </si>
  <si>
    <t>The accompanying notes form an integral part of these financial statements</t>
  </si>
  <si>
    <t>Issued and paid - up</t>
  </si>
  <si>
    <t xml:space="preserve">Bank overdrafts and short - term loans from </t>
  </si>
  <si>
    <t>financial institutions</t>
  </si>
  <si>
    <t xml:space="preserve">Current portion of long - term loans from </t>
  </si>
  <si>
    <t>Issued and</t>
  </si>
  <si>
    <t>Income from operating activities before changes in</t>
  </si>
  <si>
    <t>operating assets and liabilities</t>
  </si>
  <si>
    <t>Cash and cash equivalents - beginning of the year</t>
  </si>
  <si>
    <t>Cash and cash equivalents - end of the year</t>
  </si>
  <si>
    <t>Deferrred tax liabilities</t>
  </si>
  <si>
    <t>Management's remuneration</t>
  </si>
  <si>
    <t>Finance costs</t>
  </si>
  <si>
    <t>Profit (loss) attributable to:</t>
  </si>
  <si>
    <t>Total comprehensive income for the year</t>
  </si>
  <si>
    <t>Non-Controlling</t>
  </si>
  <si>
    <t>interests</t>
  </si>
  <si>
    <t>Cash paid for employee benefits</t>
  </si>
  <si>
    <t>Page 10</t>
  </si>
  <si>
    <t>Cash received from disposal of investment</t>
  </si>
  <si>
    <t>Chai Watana Tannery Group Public Company Limited and Its Subsidiaries</t>
  </si>
  <si>
    <t>Statement of Financial Position</t>
  </si>
  <si>
    <t>Other long - term investments, net</t>
  </si>
  <si>
    <t>Property, plant and equipment, net</t>
  </si>
  <si>
    <t>Amounts due from subsidiary company, net</t>
  </si>
  <si>
    <t>Intangible asset - computer software, net</t>
  </si>
  <si>
    <t>Trade and other accounts payable</t>
  </si>
  <si>
    <t>Finance leases payable, net</t>
  </si>
  <si>
    <t>Long - term loans from financial institutions, net</t>
  </si>
  <si>
    <t>Appropriated legal reserve</t>
  </si>
  <si>
    <t>Total comprehensive income (loss) attributable to:</t>
  </si>
  <si>
    <t>Surplus from</t>
  </si>
  <si>
    <t xml:space="preserve"> paid-up</t>
  </si>
  <si>
    <t xml:space="preserve">Total equity </t>
  </si>
  <si>
    <t xml:space="preserve">Other component </t>
  </si>
  <si>
    <t>of shareholders' equity</t>
  </si>
  <si>
    <t>Statement of Cash Flows</t>
  </si>
  <si>
    <t>Trade and other accounts receivable</t>
  </si>
  <si>
    <t>Increase in ordinary share</t>
  </si>
  <si>
    <t>Trade and other accounts receivable, net</t>
  </si>
  <si>
    <t>Inventories, net</t>
  </si>
  <si>
    <t>Provision for long-term employee benefits</t>
  </si>
  <si>
    <t>Statement of Comprehensive Income</t>
  </si>
  <si>
    <t>attributable to owners</t>
  </si>
  <si>
    <t>Land not used in operation</t>
  </si>
  <si>
    <t>Retained earnings</t>
  </si>
  <si>
    <t>Basic</t>
  </si>
  <si>
    <t>Diluted</t>
  </si>
  <si>
    <t xml:space="preserve">Retained earnings </t>
  </si>
  <si>
    <t>Net cash used in investing activities</t>
  </si>
  <si>
    <t>Actuarial gain (loss) from post - employee benefits</t>
  </si>
  <si>
    <t>net cash provided by (used in) operating activities:</t>
  </si>
  <si>
    <t>from share subscription</t>
  </si>
  <si>
    <t>Non-current assets classified as held-for-sale</t>
  </si>
  <si>
    <t>Equity attributable to owners of the Parent</t>
  </si>
  <si>
    <t xml:space="preserve">Non-controlling interests </t>
  </si>
  <si>
    <t>Advance received from share subscription</t>
  </si>
  <si>
    <t>Equity holders of the Parent</t>
  </si>
  <si>
    <t>of the Parent</t>
  </si>
  <si>
    <t>Advance received</t>
  </si>
  <si>
    <t>Classified non-current assets held for sale</t>
  </si>
  <si>
    <t>2015</t>
  </si>
  <si>
    <t>Balance as at 31 December 2015</t>
  </si>
  <si>
    <t>1,018,714,422 ordinary shares of Baht 1 each</t>
  </si>
  <si>
    <t>Exchange differences on translating financial statements</t>
  </si>
  <si>
    <t>Translating</t>
  </si>
  <si>
    <t>financial statements</t>
  </si>
  <si>
    <t>Increase in deposits at financial institution used as collateral</t>
  </si>
  <si>
    <t>Increase in long-term loans from financial institutions</t>
  </si>
  <si>
    <t>Investment in associated company, net</t>
  </si>
  <si>
    <t>Repayment for long-term loans from financial institutions</t>
  </si>
  <si>
    <t>-  Increase in non-current assets classified as held for sale</t>
  </si>
  <si>
    <t>-  Decrease in land not used in operation</t>
  </si>
  <si>
    <t>Gain on disposal of non-current assets classified as held-for-sale</t>
  </si>
  <si>
    <t>Increase in debentures</t>
  </si>
  <si>
    <t>Income tax expense</t>
  </si>
  <si>
    <t>Net profit for the year</t>
  </si>
  <si>
    <t xml:space="preserve">Reversal of loss from stock devaluation </t>
  </si>
  <si>
    <t>Net cash provided by (used in) operating activities</t>
  </si>
  <si>
    <t>Net cash provided by financing activities</t>
  </si>
  <si>
    <t xml:space="preserve">Earnings per share </t>
  </si>
  <si>
    <t>Other comprehensive income (loss):</t>
  </si>
  <si>
    <t>Page 11</t>
  </si>
  <si>
    <t>Item that will be classified subsequently to profit or loss</t>
  </si>
  <si>
    <t>Item that will not be classified subsequently to profit or loss</t>
  </si>
  <si>
    <t>Surplus from land revaluation</t>
  </si>
  <si>
    <t>Page 12</t>
  </si>
  <si>
    <t>As at 31 December 2016</t>
  </si>
  <si>
    <t>For the year ended 31 December 2016</t>
  </si>
  <si>
    <t>2016</t>
  </si>
  <si>
    <t>Balance as at 1 January 2015</t>
  </si>
  <si>
    <t>Balance as at 31 December 2016</t>
  </si>
  <si>
    <t>Current investments</t>
  </si>
  <si>
    <t>Dividend paid</t>
  </si>
  <si>
    <t>Increase in non-controling interests</t>
  </si>
  <si>
    <t>Dividend income</t>
  </si>
  <si>
    <t>Increase in current investment</t>
  </si>
  <si>
    <t>Dividend received</t>
  </si>
  <si>
    <t>Gain (loss) on disposal of fixed assets</t>
  </si>
  <si>
    <t>Investments in subsidiary companies, net</t>
  </si>
  <si>
    <t>561,847,963 ordinary shares of Baht 1 each</t>
  </si>
  <si>
    <t>(2015 : 427,042,282 ordinary shares of Baht 1 each)</t>
  </si>
  <si>
    <t xml:space="preserve">Increase of share capital </t>
  </si>
  <si>
    <t>Amounts due from subsidiary company</t>
  </si>
  <si>
    <t>Exchange difference on translating financial statements</t>
  </si>
  <si>
    <t>Cash received from disposal of land not used in operation</t>
  </si>
  <si>
    <t>Cash received from disposal of non-current assets classified as held-for-sale</t>
  </si>
  <si>
    <t>Cash paid for acquisition of fixed assets</t>
  </si>
  <si>
    <t xml:space="preserve">Increase (decrease) in advance received from share subscription </t>
  </si>
  <si>
    <t>Decrease in finance leases payables</t>
  </si>
  <si>
    <t xml:space="preserve">Effect from exchange rate in cash and cash equivalents </t>
  </si>
  <si>
    <t>Acquired investment in associated company</t>
  </si>
  <si>
    <t>Acquired investment in subsidiary companies</t>
  </si>
  <si>
    <t>Written off accrued interest expense</t>
  </si>
  <si>
    <t>accrued interest income, net</t>
  </si>
  <si>
    <t>27.1 and 27.4</t>
  </si>
  <si>
    <t>Reversal of impairment of subsidiary company investment</t>
  </si>
  <si>
    <t>Profit before income tax</t>
  </si>
  <si>
    <t xml:space="preserve">Net profit before income tax </t>
  </si>
  <si>
    <t>(Gain) loss on disposal of fixed assets</t>
  </si>
  <si>
    <t>Unrealised loss (gain) from exchange rate</t>
  </si>
  <si>
    <t>Adjustments to reconcile net profit (loss) to</t>
  </si>
  <si>
    <t>Cash received from operation</t>
  </si>
  <si>
    <t>Cash received from disposal of fixed assets</t>
  </si>
  <si>
    <t>Increase in non-controling interests, net</t>
  </si>
  <si>
    <t>Cash paid for acquisition of intangible assets</t>
  </si>
  <si>
    <t>Net increase (decrease) in cash and cash equivalents</t>
  </si>
  <si>
    <t xml:space="preserve">Acquisition in assets from finance leases payable </t>
  </si>
  <si>
    <t xml:space="preserve">Increase in  the legal reserve </t>
  </si>
  <si>
    <t xml:space="preserve">Short-term loans to related company and </t>
  </si>
  <si>
    <t>Reversal of impairment of long-term investment</t>
  </si>
  <si>
    <t>Share of loss from investment in associated company</t>
  </si>
  <si>
    <t>Advance received from share subscription, net</t>
  </si>
  <si>
    <t xml:space="preserve">Provision for doubtful debt (reversal) </t>
  </si>
  <si>
    <t>(Reversal) provision for sales return</t>
  </si>
  <si>
    <t>Reversal loss of impairment of long-term investment</t>
  </si>
  <si>
    <t>Gain on disposal of land not used in operation</t>
  </si>
  <si>
    <t xml:space="preserve">  from financial institutions</t>
  </si>
  <si>
    <t>Increase (decrease) in bank overdrafts and short-term loans</t>
  </si>
  <si>
    <t>Deposits at financial institutions used as collateral</t>
  </si>
  <si>
    <t>Right to generate and sell electricity</t>
  </si>
  <si>
    <t>Current portion of debentures</t>
  </si>
  <si>
    <t>Debentures, net</t>
  </si>
  <si>
    <t>Other components of shareholders' equity</t>
  </si>
  <si>
    <t>Total Liabilities and Shareholders' Equity</t>
  </si>
  <si>
    <t>Total Shareholders' Equity</t>
  </si>
  <si>
    <t xml:space="preserve">Reversal of impairment of investment in subsidiary </t>
  </si>
  <si>
    <t>Statement of Cash Flows (Continued)</t>
  </si>
  <si>
    <t>Increase in short-term loans to related company and accrued interest income</t>
  </si>
  <si>
    <t>Acquired other long-term investment</t>
  </si>
  <si>
    <t>Repayment for debentures</t>
  </si>
  <si>
    <t>Page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</si>
</sst>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_-* #,##0_-;\-* #,##0_-;_-* &quot;-&quot;??_-;_-@_-"/>
    <numFmt numFmtId="170" formatCode="_(* #,##0_);_(* \(#,##0\);_(* &quot;-&quot;??_);_(@_)"/>
    <numFmt numFmtId="171" formatCode="#,##0_);[Black]\(#,##0\)"/>
    <numFmt numFmtId="172" formatCode="#,##0.00_);[Black]\(#,##0.00\)"/>
    <numFmt numFmtId="173" formatCode="\(0.00\)"/>
  </numFmts>
  <fonts count="12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4" fontId="7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0" fontId="7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9" fontId="8" fillId="0" borderId="0" applyFont="0" applyFill="0" applyBorder="0" applyAlignment="0" applyProtection="0"/>
  </cellStyleXfs>
  <cellXfs count="196">
    <xf numFmtId="0" fontId="0" fillId="0" borderId="0" xfId="0"/>
    <xf numFmtId="38" fontId="9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Continuous" vertical="center"/>
    </xf>
    <xf numFmtId="168" fontId="3" fillId="0" borderId="0" xfId="0" applyNumberFormat="1" applyFont="1" applyFill="1" applyAlignment="1">
      <alignment horizontal="centerContinuous" vertical="center"/>
    </xf>
    <xf numFmtId="168" fontId="9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vertical="center"/>
    </xf>
    <xf numFmtId="0" fontId="9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38" fontId="3" fillId="0" borderId="3" xfId="0" applyNumberFormat="1" applyFont="1" applyFill="1" applyBorder="1" applyAlignment="1">
      <alignment horizontal="centerContinuous" vertical="center"/>
    </xf>
    <xf numFmtId="168" fontId="3" fillId="0" borderId="3" xfId="0" applyNumberFormat="1" applyFont="1" applyFill="1" applyBorder="1" applyAlignment="1">
      <alignment horizontal="centerContinuous" vertical="center"/>
    </xf>
    <xf numFmtId="168" fontId="3" fillId="0" borderId="3" xfId="0" quotePrefix="1" applyNumberFormat="1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left"/>
    </xf>
    <xf numFmtId="168" fontId="3" fillId="0" borderId="0" xfId="0" quotePrefix="1" applyNumberFormat="1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169" fontId="3" fillId="0" borderId="0" xfId="1" applyNumberFormat="1" applyFont="1" applyFill="1"/>
    <xf numFmtId="169" fontId="3" fillId="0" borderId="0" xfId="1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left" vertical="center"/>
    </xf>
    <xf numFmtId="169" fontId="3" fillId="0" borderId="0" xfId="1" applyNumberFormat="1" applyFont="1" applyFill="1" applyBorder="1"/>
    <xf numFmtId="0" fontId="3" fillId="0" borderId="0" xfId="0" quotePrefix="1" applyFont="1" applyFill="1" applyAlignment="1">
      <alignment horizontal="center"/>
    </xf>
    <xf numFmtId="169" fontId="3" fillId="0" borderId="4" xfId="1" applyNumberFormat="1" applyFont="1" applyFill="1" applyBorder="1"/>
    <xf numFmtId="169" fontId="3" fillId="0" borderId="0" xfId="1" applyNumberFormat="1" applyFont="1" applyFill="1" applyAlignment="1">
      <alignment horizontal="left"/>
    </xf>
    <xf numFmtId="38" fontId="3" fillId="0" borderId="0" xfId="0" quotePrefix="1" applyNumberFormat="1" applyFont="1" applyFill="1" applyAlignment="1">
      <alignment horizontal="center"/>
    </xf>
    <xf numFmtId="169" fontId="3" fillId="0" borderId="7" xfId="1" applyNumberFormat="1" applyFont="1" applyFill="1" applyBorder="1"/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applyFont="1"/>
    <xf numFmtId="41" fontId="3" fillId="0" borderId="0" xfId="0" applyNumberFormat="1" applyFont="1" applyFill="1" applyAlignment="1">
      <alignment vertical="center"/>
    </xf>
    <xf numFmtId="38" fontId="3" fillId="0" borderId="3" xfId="0" applyNumberFormat="1" applyFont="1" applyFill="1" applyBorder="1" applyAlignment="1">
      <alignment vertical="center"/>
    </xf>
    <xf numFmtId="38" fontId="3" fillId="0" borderId="3" xfId="0" applyNumberFormat="1" applyFont="1" applyFill="1" applyBorder="1" applyAlignment="1">
      <alignment horizontal="center" vertical="center"/>
    </xf>
    <xf numFmtId="168" fontId="3" fillId="0" borderId="3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11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4" fontId="3" fillId="0" borderId="0" xfId="1" applyFont="1" applyFill="1" applyBorder="1"/>
    <xf numFmtId="169" fontId="3" fillId="0" borderId="4" xfId="1" applyNumberFormat="1" applyFont="1" applyFill="1" applyBorder="1" applyAlignment="1"/>
    <xf numFmtId="169" fontId="3" fillId="0" borderId="0" xfId="1" applyNumberFormat="1" applyFont="1" applyFill="1" applyBorder="1" applyAlignment="1"/>
    <xf numFmtId="169" fontId="3" fillId="0" borderId="0" xfId="0" applyNumberFormat="1" applyFont="1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9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3" fontId="3" fillId="0" borderId="0" xfId="0" applyNumberFormat="1" applyFont="1" applyFill="1" applyAlignment="1">
      <alignment horizontal="left" vertical="center"/>
    </xf>
    <xf numFmtId="41" fontId="3" fillId="0" borderId="7" xfId="1" applyNumberFormat="1" applyFont="1" applyFill="1" applyBorder="1"/>
    <xf numFmtId="169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Border="1"/>
    <xf numFmtId="169" fontId="3" fillId="0" borderId="3" xfId="1" applyNumberFormat="1" applyFont="1" applyFill="1" applyBorder="1"/>
    <xf numFmtId="41" fontId="3" fillId="0" borderId="3" xfId="1" applyNumberFormat="1" applyFont="1" applyFill="1" applyBorder="1"/>
    <xf numFmtId="0" fontId="9" fillId="0" borderId="0" xfId="0" applyFont="1" applyFill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/>
    <xf numFmtId="38" fontId="9" fillId="0" borderId="0" xfId="12" applyNumberFormat="1" applyFont="1" applyAlignment="1">
      <alignment vertical="center"/>
    </xf>
    <xf numFmtId="38" fontId="9" fillId="0" borderId="0" xfId="0" applyNumberFormat="1" applyFont="1" applyFill="1" applyAlignment="1">
      <alignment horizontal="centerContinuous" vertical="center"/>
    </xf>
    <xf numFmtId="38" fontId="9" fillId="0" borderId="3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38" fontId="9" fillId="0" borderId="3" xfId="0" applyNumberFormat="1" applyFont="1" applyFill="1" applyBorder="1" applyAlignment="1">
      <alignment horizontal="centerContinuous" vertical="center"/>
    </xf>
    <xf numFmtId="168" fontId="9" fillId="0" borderId="3" xfId="0" applyNumberFormat="1" applyFont="1" applyFill="1" applyBorder="1" applyAlignment="1">
      <alignment horizontal="centerContinuous" vertical="center"/>
    </xf>
    <xf numFmtId="168" fontId="9" fillId="0" borderId="3" xfId="0" quotePrefix="1" applyNumberFormat="1" applyFont="1" applyFill="1" applyBorder="1" applyAlignment="1">
      <alignment horizontal="centerContinuous" vertical="center"/>
    </xf>
    <xf numFmtId="168" fontId="9" fillId="0" borderId="3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40" fontId="3" fillId="0" borderId="0" xfId="0" applyNumberFormat="1" applyFont="1" applyFill="1" applyAlignment="1">
      <alignment vertical="center"/>
    </xf>
    <xf numFmtId="170" fontId="3" fillId="0" borderId="0" xfId="1" applyNumberFormat="1" applyFont="1" applyFill="1"/>
    <xf numFmtId="170" fontId="3" fillId="0" borderId="0" xfId="1" applyNumberFormat="1" applyFont="1" applyFill="1" applyAlignment="1"/>
    <xf numFmtId="170" fontId="3" fillId="0" borderId="0" xfId="1" applyNumberFormat="1" applyFont="1" applyFill="1" applyBorder="1"/>
    <xf numFmtId="170" fontId="3" fillId="0" borderId="3" xfId="1" applyNumberFormat="1" applyFont="1" applyFill="1" applyBorder="1" applyAlignment="1"/>
    <xf numFmtId="170" fontId="3" fillId="0" borderId="0" xfId="1" applyNumberFormat="1" applyFont="1"/>
    <xf numFmtId="170" fontId="3" fillId="0" borderId="0" xfId="1" applyNumberFormat="1" applyFont="1" applyAlignment="1"/>
    <xf numFmtId="170" fontId="3" fillId="0" borderId="0" xfId="10" applyNumberFormat="1" applyFont="1" applyAlignment="1"/>
    <xf numFmtId="170" fontId="3" fillId="0" borderId="4" xfId="1" applyNumberFormat="1" applyFont="1" applyBorder="1" applyAlignment="1"/>
    <xf numFmtId="41" fontId="3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170" fontId="3" fillId="0" borderId="0" xfId="10" applyNumberFormat="1" applyFont="1" applyFill="1" applyAlignment="1"/>
    <xf numFmtId="170" fontId="3" fillId="0" borderId="0" xfId="10" applyNumberFormat="1" applyFont="1" applyBorder="1"/>
    <xf numFmtId="170" fontId="3" fillId="0" borderId="0" xfId="1" applyNumberFormat="1" applyFont="1" applyBorder="1"/>
    <xf numFmtId="170" fontId="3" fillId="0" borderId="0" xfId="10" applyNumberFormat="1" applyFont="1" applyBorder="1" applyAlignment="1"/>
    <xf numFmtId="170" fontId="3" fillId="0" borderId="0" xfId="0" applyNumberFormat="1" applyFont="1" applyFill="1"/>
    <xf numFmtId="170" fontId="3" fillId="0" borderId="0" xfId="0" applyNumberFormat="1" applyFont="1" applyFill="1" applyBorder="1"/>
    <xf numFmtId="170" fontId="3" fillId="0" borderId="4" xfId="10" applyNumberFormat="1" applyFont="1" applyBorder="1" applyAlignment="1"/>
    <xf numFmtId="170" fontId="3" fillId="0" borderId="0" xfId="10" applyNumberFormat="1" applyFont="1" applyFill="1" applyBorder="1"/>
    <xf numFmtId="170" fontId="3" fillId="0" borderId="6" xfId="10" applyNumberFormat="1" applyFont="1" applyFill="1" applyBorder="1" applyAlignment="1"/>
    <xf numFmtId="41" fontId="3" fillId="0" borderId="0" xfId="10" applyNumberFormat="1" applyFont="1" applyAlignment="1"/>
    <xf numFmtId="41" fontId="3" fillId="0" borderId="0" xfId="1" quotePrefix="1" applyNumberFormat="1" applyFont="1" applyBorder="1" applyAlignment="1">
      <alignment horizontal="center"/>
    </xf>
    <xf numFmtId="38" fontId="9" fillId="0" borderId="0" xfId="0" applyNumberFormat="1" applyFont="1" applyFill="1" applyBorder="1" applyAlignment="1">
      <alignment vertical="center"/>
    </xf>
    <xf numFmtId="41" fontId="9" fillId="0" borderId="0" xfId="10" quotePrefix="1" applyNumberFormat="1" applyFont="1" applyBorder="1" applyAlignment="1">
      <alignment horizontal="center"/>
    </xf>
    <xf numFmtId="41" fontId="3" fillId="0" borderId="0" xfId="10" applyNumberFormat="1" applyFont="1" applyFill="1" applyAlignment="1"/>
    <xf numFmtId="41" fontId="3" fillId="0" borderId="0" xfId="1" applyNumberFormat="1" applyFont="1" applyFill="1"/>
    <xf numFmtId="38" fontId="3" fillId="0" borderId="0" xfId="0" quotePrefix="1" applyNumberFormat="1" applyFont="1" applyFill="1" applyAlignment="1">
      <alignment vertical="center"/>
    </xf>
    <xf numFmtId="41" fontId="3" fillId="0" borderId="0" xfId="10" applyNumberFormat="1" applyFont="1"/>
    <xf numFmtId="169" fontId="3" fillId="0" borderId="0" xfId="1" applyNumberFormat="1" applyFont="1"/>
    <xf numFmtId="41" fontId="3" fillId="0" borderId="0" xfId="1" applyNumberFormat="1" applyFont="1"/>
    <xf numFmtId="0" fontId="3" fillId="0" borderId="0" xfId="12" applyFont="1" applyAlignment="1">
      <alignment vertical="center"/>
    </xf>
    <xf numFmtId="0" fontId="9" fillId="0" borderId="0" xfId="0" applyFont="1" applyAlignment="1">
      <alignment horizontal="centerContinuous"/>
    </xf>
    <xf numFmtId="0" fontId="9" fillId="0" borderId="0" xfId="12" applyFont="1" applyAlignment="1">
      <alignment vertical="center"/>
    </xf>
    <xf numFmtId="38" fontId="9" fillId="0" borderId="3" xfId="0" applyNumberFormat="1" applyFont="1" applyFill="1" applyBorder="1" applyAlignment="1">
      <alignment horizontal="left" vertical="center"/>
    </xf>
    <xf numFmtId="0" fontId="3" fillId="0" borderId="3" xfId="12" applyFont="1" applyBorder="1" applyAlignment="1">
      <alignment vertical="center"/>
    </xf>
    <xf numFmtId="41" fontId="9" fillId="0" borderId="0" xfId="12" applyNumberFormat="1" applyFont="1" applyBorder="1" applyAlignment="1">
      <alignment horizontal="center" vertical="center"/>
    </xf>
    <xf numFmtId="41" fontId="9" fillId="0" borderId="0" xfId="12" applyNumberFormat="1" applyFont="1" applyAlignment="1">
      <alignment horizontal="center" vertical="center"/>
    </xf>
    <xf numFmtId="0" fontId="9" fillId="0" borderId="5" xfId="0" applyFont="1" applyBorder="1" applyAlignment="1">
      <alignment horizontal="right" wrapText="1"/>
    </xf>
    <xf numFmtId="0" fontId="9" fillId="0" borderId="0" xfId="0" applyFont="1" applyBorder="1" applyAlignment="1">
      <alignment wrapText="1"/>
    </xf>
    <xf numFmtId="41" fontId="9" fillId="0" borderId="0" xfId="12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right" wrapText="1"/>
    </xf>
    <xf numFmtId="41" fontId="9" fillId="0" borderId="0" xfId="12" applyNumberFormat="1" applyFont="1" applyAlignment="1">
      <alignment horizontal="right" vertical="center"/>
    </xf>
    <xf numFmtId="4" fontId="9" fillId="0" borderId="0" xfId="1" applyFont="1" applyFill="1" applyAlignment="1">
      <alignment horizontal="right"/>
    </xf>
    <xf numFmtId="0" fontId="3" fillId="0" borderId="0" xfId="12" applyFont="1" applyAlignment="1">
      <alignment horizontal="center" vertical="center"/>
    </xf>
    <xf numFmtId="41" fontId="9" fillId="0" borderId="3" xfId="12" applyNumberFormat="1" applyFont="1" applyBorder="1" applyAlignment="1">
      <alignment horizontal="right" vertical="center"/>
    </xf>
    <xf numFmtId="0" fontId="3" fillId="0" borderId="0" xfId="10" applyFont="1" applyFill="1"/>
    <xf numFmtId="170" fontId="3" fillId="0" borderId="0" xfId="1" applyNumberFormat="1" applyFont="1" applyBorder="1" applyAlignment="1">
      <alignment horizontal="left"/>
    </xf>
    <xf numFmtId="41" fontId="3" fillId="0" borderId="0" xfId="1" applyNumberFormat="1" applyFont="1" applyBorder="1" applyAlignment="1">
      <alignment horizontal="left"/>
    </xf>
    <xf numFmtId="0" fontId="3" fillId="0" borderId="0" xfId="10" quotePrefix="1" applyFont="1" applyFill="1" applyAlignment="1">
      <alignment horizontal="center"/>
    </xf>
    <xf numFmtId="0" fontId="3" fillId="0" borderId="0" xfId="10" applyFont="1" applyFill="1" applyAlignment="1"/>
    <xf numFmtId="0" fontId="3" fillId="0" borderId="0" xfId="10" quotePrefix="1" applyFont="1" applyFill="1" applyBorder="1" applyAlignment="1">
      <alignment horizontal="center"/>
    </xf>
    <xf numFmtId="170" fontId="3" fillId="0" borderId="0" xfId="1" applyNumberFormat="1" applyFont="1" applyFill="1" applyBorder="1" applyAlignment="1"/>
    <xf numFmtId="170" fontId="3" fillId="0" borderId="6" xfId="1" applyNumberFormat="1" applyFont="1" applyBorder="1" applyAlignment="1">
      <alignment horizontal="left"/>
    </xf>
    <xf numFmtId="170" fontId="9" fillId="0" borderId="0" xfId="10" applyNumberFormat="1" applyFont="1" applyFill="1" applyBorder="1" applyAlignment="1">
      <alignment horizontal="centerContinuous"/>
    </xf>
    <xf numFmtId="41" fontId="3" fillId="0" borderId="3" xfId="12" applyNumberFormat="1" applyFont="1" applyBorder="1" applyAlignment="1">
      <alignment vertical="center"/>
    </xf>
    <xf numFmtId="41" fontId="3" fillId="0" borderId="0" xfId="12" applyNumberFormat="1" applyFont="1" applyAlignment="1">
      <alignment vertical="center"/>
    </xf>
    <xf numFmtId="41" fontId="3" fillId="0" borderId="0" xfId="12" applyNumberFormat="1" applyFont="1" applyBorder="1" applyAlignment="1">
      <alignment vertical="center"/>
    </xf>
    <xf numFmtId="38" fontId="9" fillId="0" borderId="0" xfId="0" applyNumberFormat="1" applyFont="1" applyFill="1" applyAlignment="1">
      <alignment horizontal="right" vertical="center"/>
    </xf>
    <xf numFmtId="41" fontId="9" fillId="0" borderId="3" xfId="12" applyNumberFormat="1" applyFont="1" applyBorder="1" applyAlignment="1">
      <alignment vertical="center"/>
    </xf>
    <xf numFmtId="4" fontId="9" fillId="0" borderId="0" xfId="1" applyFont="1" applyFill="1" applyBorder="1" applyAlignment="1">
      <alignment horizontal="right" vertical="top"/>
    </xf>
    <xf numFmtId="38" fontId="9" fillId="0" borderId="0" xfId="0" applyNumberFormat="1" applyFont="1" applyFill="1" applyBorder="1" applyAlignment="1">
      <alignment horizontal="centerContinuous" vertical="center"/>
    </xf>
    <xf numFmtId="168" fontId="9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Border="1" applyAlignment="1">
      <alignment horizontal="center"/>
    </xf>
    <xf numFmtId="41" fontId="3" fillId="0" borderId="0" xfId="1" applyNumberFormat="1" applyFont="1" applyBorder="1"/>
    <xf numFmtId="168" fontId="9" fillId="0" borderId="0" xfId="0" quotePrefix="1" applyNumberFormat="1" applyFont="1" applyFill="1" applyBorder="1" applyAlignment="1">
      <alignment horizontal="centerContinuous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70" fontId="3" fillId="0" borderId="0" xfId="1" applyNumberFormat="1" applyFont="1" applyFill="1" applyAlignment="1">
      <alignment horizontal="center" vertical="center"/>
    </xf>
    <xf numFmtId="170" fontId="3" fillId="0" borderId="3" xfId="1" applyNumberFormat="1" applyFont="1" applyFill="1" applyBorder="1" applyAlignment="1">
      <alignment horizontal="center" vertical="center"/>
    </xf>
    <xf numFmtId="170" fontId="3" fillId="0" borderId="0" xfId="1" applyNumberFormat="1" applyFont="1" applyFill="1" applyBorder="1" applyAlignment="1">
      <alignment horizontal="center" vertical="center"/>
    </xf>
    <xf numFmtId="169" fontId="3" fillId="0" borderId="0" xfId="1" applyNumberFormat="1" applyFont="1" applyFill="1" applyAlignment="1">
      <alignment horizontal="center" vertical="center"/>
    </xf>
    <xf numFmtId="171" fontId="3" fillId="0" borderId="0" xfId="1" applyNumberFormat="1" applyFont="1" applyFill="1" applyAlignment="1">
      <alignment horizontal="center" vertical="center"/>
    </xf>
    <xf numFmtId="170" fontId="3" fillId="0" borderId="6" xfId="1" applyNumberFormat="1" applyFont="1" applyFill="1" applyBorder="1" applyAlignment="1">
      <alignment horizontal="center" vertical="center"/>
    </xf>
    <xf numFmtId="171" fontId="3" fillId="0" borderId="7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center" vertical="center"/>
    </xf>
    <xf numFmtId="171" fontId="3" fillId="0" borderId="0" xfId="0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71" fontId="3" fillId="0" borderId="0" xfId="0" applyNumberFormat="1" applyFont="1" applyFill="1" applyAlignment="1">
      <alignment horizontal="center" vertical="center"/>
    </xf>
    <xf numFmtId="171" fontId="3" fillId="0" borderId="0" xfId="1" applyNumberFormat="1" applyFont="1" applyFill="1" applyBorder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172" fontId="3" fillId="0" borderId="0" xfId="1" applyNumberFormat="1" applyFont="1" applyFill="1" applyBorder="1" applyAlignment="1">
      <alignment horizontal="center" vertical="center"/>
    </xf>
    <xf numFmtId="172" fontId="3" fillId="0" borderId="0" xfId="1" applyNumberFormat="1" applyFont="1" applyFill="1" applyAlignment="1">
      <alignment horizontal="center" vertical="center"/>
    </xf>
    <xf numFmtId="0" fontId="9" fillId="0" borderId="0" xfId="0" applyFont="1"/>
    <xf numFmtId="38" fontId="3" fillId="0" borderId="0" xfId="0" quotePrefix="1" applyNumberFormat="1" applyFont="1" applyFill="1" applyAlignment="1">
      <alignment horizontal="left" vertical="center"/>
    </xf>
    <xf numFmtId="173" fontId="3" fillId="0" borderId="0" xfId="1" applyNumberFormat="1" applyFont="1" applyFill="1" applyBorder="1" applyAlignment="1">
      <alignment horizontal="center" vertical="center"/>
    </xf>
    <xf numFmtId="172" fontId="3" fillId="0" borderId="7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Border="1" applyAlignment="1">
      <alignment horizontal="right"/>
    </xf>
    <xf numFmtId="172" fontId="3" fillId="0" borderId="0" xfId="1" applyNumberFormat="1" applyFont="1" applyFill="1"/>
    <xf numFmtId="0" fontId="9" fillId="0" borderId="3" xfId="12" applyFont="1" applyBorder="1" applyAlignment="1">
      <alignment horizontal="right" vertical="center"/>
    </xf>
    <xf numFmtId="38" fontId="9" fillId="0" borderId="3" xfId="0" quotePrefix="1" applyNumberFormat="1" applyFont="1" applyFill="1" applyBorder="1" applyAlignment="1">
      <alignment horizontal="right" vertical="center"/>
    </xf>
    <xf numFmtId="38" fontId="9" fillId="0" borderId="0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0" borderId="3" xfId="0" applyNumberFormat="1" applyFont="1" applyFill="1" applyBorder="1" applyAlignment="1">
      <alignment horizontal="center" vertical="center"/>
    </xf>
    <xf numFmtId="170" fontId="3" fillId="0" borderId="4" xfId="1" applyNumberFormat="1" applyFont="1" applyFill="1" applyBorder="1" applyAlignment="1">
      <alignment horizontal="center" vertical="center"/>
    </xf>
    <xf numFmtId="41" fontId="9" fillId="0" borderId="0" xfId="10" applyNumberFormat="1" applyFont="1" applyFill="1" applyBorder="1" applyAlignment="1">
      <alignment horizontal="center"/>
    </xf>
    <xf numFmtId="170" fontId="9" fillId="0" borderId="0" xfId="10" applyNumberFormat="1" applyFont="1" applyFill="1" applyBorder="1" applyAlignment="1">
      <alignment horizontal="center"/>
    </xf>
    <xf numFmtId="0" fontId="9" fillId="0" borderId="0" xfId="12" applyFont="1" applyAlignment="1"/>
    <xf numFmtId="0" fontId="9" fillId="0" borderId="0" xfId="12" quotePrefix="1" applyFont="1" applyAlignment="1"/>
    <xf numFmtId="41" fontId="3" fillId="0" borderId="0" xfId="1" applyNumberFormat="1" applyFont="1" applyFill="1" applyBorder="1" applyAlignment="1"/>
    <xf numFmtId="0" fontId="3" fillId="0" borderId="0" xfId="12" applyFont="1" applyAlignment="1"/>
    <xf numFmtId="41" fontId="3" fillId="0" borderId="0" xfId="10" applyNumberFormat="1" applyFont="1" applyFill="1" applyBorder="1" applyAlignment="1"/>
    <xf numFmtId="38" fontId="3" fillId="0" borderId="0" xfId="0" applyNumberFormat="1" applyFont="1" applyFill="1" applyAlignment="1"/>
    <xf numFmtId="0" fontId="3" fillId="0" borderId="0" xfId="12" applyFont="1" applyBorder="1" applyAlignment="1"/>
    <xf numFmtId="0" fontId="9" fillId="0" borderId="0" xfId="12" applyFont="1" applyBorder="1" applyAlignment="1"/>
    <xf numFmtId="0" fontId="3" fillId="0" borderId="0" xfId="10" applyFont="1" applyFill="1" applyBorder="1" applyAlignment="1"/>
    <xf numFmtId="170" fontId="3" fillId="0" borderId="0" xfId="10" applyNumberFormat="1" applyFont="1" applyFill="1" applyBorder="1" applyAlignment="1"/>
    <xf numFmtId="170" fontId="3" fillId="0" borderId="5" xfId="12" applyNumberFormat="1" applyFont="1" applyBorder="1" applyAlignment="1"/>
    <xf numFmtId="0" fontId="3" fillId="0" borderId="0" xfId="12" applyFont="1" applyBorder="1" applyAlignment="1">
      <alignment horizontal="center" vertical="center"/>
    </xf>
    <xf numFmtId="0" fontId="3" fillId="0" borderId="0" xfId="12" applyFont="1" applyBorder="1" applyAlignment="1">
      <alignment vertical="center"/>
    </xf>
    <xf numFmtId="0" fontId="9" fillId="0" borderId="0" xfId="12" quotePrefix="1" applyFont="1" applyBorder="1" applyAlignment="1"/>
    <xf numFmtId="170" fontId="3" fillId="0" borderId="0" xfId="1" applyNumberFormat="1" applyFont="1" applyBorder="1" applyAlignment="1"/>
    <xf numFmtId="168" fontId="9" fillId="0" borderId="0" xfId="0" applyNumberFormat="1" applyFont="1" applyFill="1" applyAlignment="1">
      <alignment horizontal="right" vertical="center"/>
    </xf>
    <xf numFmtId="168" fontId="9" fillId="0" borderId="3" xfId="0" applyNumberFormat="1" applyFont="1" applyFill="1" applyBorder="1" applyAlignment="1">
      <alignment horizontal="center" vertical="center"/>
    </xf>
    <xf numFmtId="168" fontId="9" fillId="0" borderId="4" xfId="0" applyNumberFormat="1" applyFont="1" applyFill="1" applyBorder="1" applyAlignment="1">
      <alignment horizontal="center" vertical="center"/>
    </xf>
    <xf numFmtId="41" fontId="9" fillId="0" borderId="3" xfId="12" applyNumberFormat="1" applyFont="1" applyBorder="1" applyAlignment="1">
      <alignment horizontal="center" vertical="center"/>
    </xf>
    <xf numFmtId="41" fontId="9" fillId="0" borderId="4" xfId="12" applyNumberFormat="1" applyFont="1" applyBorder="1" applyAlignment="1">
      <alignment horizontal="center" vertical="center"/>
    </xf>
  </cellXfs>
  <cellStyles count="16">
    <cellStyle name="Comma" xfId="1" builtinId="3"/>
    <cellStyle name="Comma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 3" xfId="11"/>
    <cellStyle name="Normal_CE-Thai - N013" xfId="12"/>
    <cellStyle name="Percent [2]" xfId="13"/>
    <cellStyle name="Percent 2" xfId="15"/>
    <cellStyle name="Quantity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/>
        <xdr:cNvSpPr txBox="1">
          <a:spLocks noChangeArrowheads="1"/>
        </xdr:cNvSpPr>
      </xdr:nvSpPr>
      <xdr:spPr bwMode="auto">
        <a:xfrm>
          <a:off x="19050" y="0"/>
          <a:ext cx="8553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/>
        <xdr:cNvSpPr txBox="1">
          <a:spLocks noChangeArrowheads="1"/>
        </xdr:cNvSpPr>
      </xdr:nvSpPr>
      <xdr:spPr bwMode="auto">
        <a:xfrm>
          <a:off x="28575" y="0"/>
          <a:ext cx="85439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4" name="Text 15"/>
        <xdr:cNvSpPr txBox="1">
          <a:spLocks noChangeArrowheads="1"/>
        </xdr:cNvSpPr>
      </xdr:nvSpPr>
      <xdr:spPr bwMode="auto">
        <a:xfrm>
          <a:off x="19050" y="0"/>
          <a:ext cx="8553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5" name="Text 16"/>
        <xdr:cNvSpPr txBox="1">
          <a:spLocks noChangeArrowheads="1"/>
        </xdr:cNvSpPr>
      </xdr:nvSpPr>
      <xdr:spPr bwMode="auto">
        <a:xfrm>
          <a:off x="28575" y="0"/>
          <a:ext cx="85439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/>
        <xdr:cNvSpPr txBox="1">
          <a:spLocks noChangeArrowheads="1"/>
        </xdr:cNvSpPr>
      </xdr:nvSpPr>
      <xdr:spPr bwMode="auto">
        <a:xfrm>
          <a:off x="19050" y="0"/>
          <a:ext cx="7124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/>
        <xdr:cNvSpPr txBox="1">
          <a:spLocks noChangeArrowheads="1"/>
        </xdr:cNvSpPr>
      </xdr:nvSpPr>
      <xdr:spPr bwMode="auto">
        <a:xfrm>
          <a:off x="28575" y="0"/>
          <a:ext cx="7115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4" name="Text 15"/>
        <xdr:cNvSpPr txBox="1">
          <a:spLocks noChangeArrowheads="1"/>
        </xdr:cNvSpPr>
      </xdr:nvSpPr>
      <xdr:spPr bwMode="auto">
        <a:xfrm>
          <a:off x="19050" y="0"/>
          <a:ext cx="7124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6"/>
        <xdr:cNvSpPr txBox="1">
          <a:spLocks noChangeArrowheads="1"/>
        </xdr:cNvSpPr>
      </xdr:nvSpPr>
      <xdr:spPr bwMode="auto">
        <a:xfrm>
          <a:off x="28575" y="0"/>
          <a:ext cx="7115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9"/>
        <xdr:cNvSpPr txBox="1">
          <a:spLocks noChangeArrowheads="1"/>
        </xdr:cNvSpPr>
      </xdr:nvSpPr>
      <xdr:spPr bwMode="auto">
        <a:xfrm>
          <a:off x="19050" y="0"/>
          <a:ext cx="7124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7" name="Text 10"/>
        <xdr:cNvSpPr txBox="1">
          <a:spLocks noChangeArrowheads="1"/>
        </xdr:cNvSpPr>
      </xdr:nvSpPr>
      <xdr:spPr bwMode="auto">
        <a:xfrm>
          <a:off x="28575" y="0"/>
          <a:ext cx="7115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8" name="Text 15"/>
        <xdr:cNvSpPr txBox="1">
          <a:spLocks noChangeArrowheads="1"/>
        </xdr:cNvSpPr>
      </xdr:nvSpPr>
      <xdr:spPr bwMode="auto">
        <a:xfrm>
          <a:off x="19050" y="0"/>
          <a:ext cx="7124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9" name="Text 16"/>
        <xdr:cNvSpPr txBox="1">
          <a:spLocks noChangeArrowheads="1"/>
        </xdr:cNvSpPr>
      </xdr:nvSpPr>
      <xdr:spPr bwMode="auto">
        <a:xfrm>
          <a:off x="28575" y="0"/>
          <a:ext cx="7115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"/>
  <sheetViews>
    <sheetView topLeftCell="A80" zoomScaleNormal="100" zoomScaleSheetLayoutView="100" workbookViewId="0">
      <selection activeCell="K94" sqref="K94"/>
    </sheetView>
  </sheetViews>
  <sheetFormatPr defaultColWidth="10.7109375" defaultRowHeight="21" customHeight="1"/>
  <cols>
    <col min="1" max="3" width="1.5703125" style="6" customWidth="1"/>
    <col min="4" max="4" width="39.42578125" style="6" customWidth="1"/>
    <col min="5" max="5" width="12.140625" style="25" customWidth="1"/>
    <col min="6" max="6" width="1.28515625" style="6" customWidth="1"/>
    <col min="7" max="7" width="14.7109375" style="6" customWidth="1"/>
    <col min="8" max="8" width="1.28515625" style="6" customWidth="1"/>
    <col min="9" max="9" width="14.7109375" style="27" customWidth="1"/>
    <col min="10" max="10" width="1.28515625" style="27" customWidth="1"/>
    <col min="11" max="11" width="14.7109375" style="27" customWidth="1"/>
    <col min="12" max="12" width="1.28515625" style="27" customWidth="1"/>
    <col min="13" max="13" width="14.7109375" style="27" customWidth="1"/>
    <col min="14" max="16384" width="10.7109375" style="6"/>
  </cols>
  <sheetData>
    <row r="1" spans="1:13" ht="21" customHeight="1">
      <c r="A1" s="1" t="s">
        <v>89</v>
      </c>
      <c r="B1" s="1"/>
      <c r="C1" s="1"/>
      <c r="D1" s="1"/>
      <c r="E1" s="2"/>
      <c r="F1" s="3"/>
      <c r="G1" s="3"/>
      <c r="H1" s="3"/>
      <c r="I1" s="4"/>
      <c r="J1" s="4"/>
      <c r="K1" s="4"/>
      <c r="L1" s="4"/>
      <c r="M1" s="5"/>
    </row>
    <row r="2" spans="1:13" ht="21" customHeight="1">
      <c r="A2" s="1" t="s">
        <v>90</v>
      </c>
      <c r="B2" s="1"/>
      <c r="C2" s="1"/>
      <c r="D2" s="1"/>
      <c r="E2" s="2"/>
      <c r="F2" s="3"/>
      <c r="G2" s="3"/>
      <c r="H2" s="3"/>
      <c r="I2" s="4"/>
      <c r="J2" s="4"/>
      <c r="K2" s="4"/>
      <c r="L2" s="4"/>
      <c r="M2" s="4"/>
    </row>
    <row r="3" spans="1:13" ht="21" customHeight="1">
      <c r="A3" s="110" t="s">
        <v>156</v>
      </c>
      <c r="B3" s="7"/>
      <c r="C3" s="7"/>
      <c r="D3" s="7"/>
      <c r="E3" s="8"/>
      <c r="F3" s="9"/>
      <c r="G3" s="9"/>
      <c r="H3" s="9"/>
      <c r="I3" s="10"/>
      <c r="J3" s="10"/>
      <c r="K3" s="10"/>
      <c r="L3" s="10"/>
      <c r="M3" s="11"/>
    </row>
    <row r="4" spans="1:13" ht="21" customHeight="1">
      <c r="A4" s="12"/>
      <c r="B4" s="12"/>
      <c r="C4" s="12"/>
      <c r="D4" s="12"/>
      <c r="E4" s="2"/>
      <c r="F4" s="3"/>
      <c r="G4" s="3"/>
      <c r="H4" s="3"/>
      <c r="I4" s="4"/>
      <c r="J4" s="4"/>
      <c r="K4" s="4"/>
      <c r="L4" s="4"/>
      <c r="M4" s="13"/>
    </row>
    <row r="5" spans="1:13" ht="21" customHeight="1">
      <c r="A5" s="14"/>
      <c r="B5" s="14"/>
      <c r="C5" s="14"/>
      <c r="D5" s="14"/>
      <c r="E5" s="15"/>
      <c r="F5" s="14"/>
      <c r="G5" s="192" t="s">
        <v>68</v>
      </c>
      <c r="H5" s="192"/>
      <c r="I5" s="192"/>
      <c r="J5" s="192"/>
      <c r="K5" s="192"/>
      <c r="L5" s="192"/>
      <c r="M5" s="192"/>
    </row>
    <row r="6" spans="1:13" ht="21" customHeight="1">
      <c r="A6" s="14"/>
      <c r="B6" s="14"/>
      <c r="C6" s="14"/>
      <c r="D6" s="14"/>
      <c r="E6" s="14"/>
      <c r="F6" s="14"/>
      <c r="G6" s="193" t="s">
        <v>0</v>
      </c>
      <c r="H6" s="193"/>
      <c r="I6" s="193"/>
      <c r="J6" s="193"/>
      <c r="K6" s="193" t="s">
        <v>39</v>
      </c>
      <c r="L6" s="193"/>
      <c r="M6" s="193"/>
    </row>
    <row r="7" spans="1:13" s="19" customFormat="1" ht="21" customHeight="1">
      <c r="A7" s="16"/>
      <c r="B7" s="16"/>
      <c r="C7" s="16"/>
      <c r="D7" s="16"/>
      <c r="E7" s="17" t="s">
        <v>1</v>
      </c>
      <c r="F7" s="16"/>
      <c r="G7" s="169" t="s">
        <v>158</v>
      </c>
      <c r="H7" s="170"/>
      <c r="I7" s="169" t="s">
        <v>130</v>
      </c>
      <c r="J7" s="171"/>
      <c r="K7" s="169" t="s">
        <v>158</v>
      </c>
      <c r="L7" s="170"/>
      <c r="M7" s="169" t="s">
        <v>130</v>
      </c>
    </row>
    <row r="8" spans="1:13" s="24" customFormat="1" ht="21" customHeight="1">
      <c r="A8" s="20"/>
      <c r="B8" s="20"/>
      <c r="C8" s="20"/>
      <c r="D8" s="20"/>
      <c r="E8" s="21"/>
      <c r="F8" s="21"/>
      <c r="G8" s="21"/>
      <c r="H8" s="21"/>
      <c r="I8" s="21"/>
      <c r="J8" s="23"/>
      <c r="K8" s="23"/>
      <c r="L8" s="23"/>
      <c r="M8" s="23"/>
    </row>
    <row r="9" spans="1:13" ht="21" customHeight="1">
      <c r="A9" s="1" t="s">
        <v>2</v>
      </c>
      <c r="B9" s="1"/>
      <c r="C9" s="1"/>
      <c r="D9" s="1"/>
      <c r="I9" s="6"/>
      <c r="J9" s="24"/>
      <c r="K9" s="24"/>
      <c r="L9" s="24"/>
      <c r="M9" s="24"/>
    </row>
    <row r="10" spans="1:13" ht="21" customHeight="1">
      <c r="A10" s="26" t="s">
        <v>3</v>
      </c>
      <c r="B10" s="26"/>
      <c r="C10" s="26"/>
      <c r="D10" s="26"/>
      <c r="I10" s="6"/>
    </row>
    <row r="11" spans="1:13" ht="21" customHeight="1">
      <c r="A11" s="6" t="s">
        <v>33</v>
      </c>
      <c r="E11" s="28">
        <v>5</v>
      </c>
      <c r="F11" s="29"/>
      <c r="G11" s="30">
        <v>38058089</v>
      </c>
      <c r="H11" s="30"/>
      <c r="I11" s="30">
        <v>213109479</v>
      </c>
      <c r="J11" s="30"/>
      <c r="K11" s="30">
        <v>10871462</v>
      </c>
      <c r="L11" s="31"/>
      <c r="M11" s="30">
        <v>203549098</v>
      </c>
    </row>
    <row r="12" spans="1:13" ht="21" customHeight="1">
      <c r="A12" s="6" t="s">
        <v>161</v>
      </c>
      <c r="E12" s="28">
        <v>6</v>
      </c>
      <c r="F12" s="29"/>
      <c r="G12" s="30">
        <v>121425393</v>
      </c>
      <c r="H12" s="30"/>
      <c r="I12" s="30">
        <v>0</v>
      </c>
      <c r="J12" s="30"/>
      <c r="K12" s="30">
        <v>121404019</v>
      </c>
      <c r="L12" s="31"/>
      <c r="M12" s="30">
        <v>0</v>
      </c>
    </row>
    <row r="13" spans="1:13" ht="21" customHeight="1">
      <c r="A13" s="32" t="s">
        <v>108</v>
      </c>
      <c r="B13" s="32"/>
      <c r="C13" s="32"/>
      <c r="D13" s="32"/>
      <c r="E13" s="28">
        <v>7</v>
      </c>
      <c r="F13" s="29"/>
      <c r="G13" s="30">
        <v>270847366</v>
      </c>
      <c r="H13" s="30"/>
      <c r="I13" s="30">
        <v>219469431</v>
      </c>
      <c r="J13" s="30"/>
      <c r="K13" s="30">
        <v>252752446</v>
      </c>
      <c r="L13" s="33"/>
      <c r="M13" s="30">
        <v>215824818</v>
      </c>
    </row>
    <row r="14" spans="1:13" ht="21" customHeight="1">
      <c r="A14" s="32" t="s">
        <v>198</v>
      </c>
      <c r="B14" s="32"/>
      <c r="C14" s="32"/>
      <c r="D14" s="32"/>
      <c r="E14" s="6"/>
      <c r="I14" s="6"/>
      <c r="J14" s="6"/>
      <c r="K14" s="6"/>
      <c r="L14" s="6"/>
      <c r="M14" s="6"/>
    </row>
    <row r="15" spans="1:13" ht="21" customHeight="1">
      <c r="A15" s="32"/>
      <c r="B15" s="32" t="s">
        <v>183</v>
      </c>
      <c r="C15" s="32"/>
      <c r="D15" s="32"/>
      <c r="E15" s="34">
        <v>8</v>
      </c>
      <c r="F15" s="29"/>
      <c r="G15" s="30">
        <v>0</v>
      </c>
      <c r="H15" s="30"/>
      <c r="I15" s="30">
        <v>0</v>
      </c>
      <c r="J15" s="30"/>
      <c r="K15" s="30">
        <v>290900733</v>
      </c>
      <c r="L15" s="33"/>
      <c r="M15" s="30">
        <v>0</v>
      </c>
    </row>
    <row r="16" spans="1:13" ht="21" customHeight="1">
      <c r="A16" s="6" t="s">
        <v>109</v>
      </c>
      <c r="B16" s="32"/>
      <c r="C16" s="32"/>
      <c r="D16" s="32"/>
      <c r="E16" s="34">
        <v>9</v>
      </c>
      <c r="F16" s="29"/>
      <c r="G16" s="30">
        <v>507636635</v>
      </c>
      <c r="H16" s="30"/>
      <c r="I16" s="30">
        <v>493044407</v>
      </c>
      <c r="J16" s="30"/>
      <c r="K16" s="30">
        <v>475268355</v>
      </c>
      <c r="L16" s="31"/>
      <c r="M16" s="30">
        <v>493044407</v>
      </c>
    </row>
    <row r="17" spans="1:13" ht="21" customHeight="1">
      <c r="A17" s="6" t="s">
        <v>18</v>
      </c>
      <c r="E17" s="34">
        <v>10</v>
      </c>
      <c r="F17" s="29"/>
      <c r="G17" s="30">
        <v>114419095</v>
      </c>
      <c r="H17" s="30"/>
      <c r="I17" s="30">
        <v>39495452</v>
      </c>
      <c r="J17" s="30"/>
      <c r="K17" s="30">
        <v>4360283</v>
      </c>
      <c r="L17" s="31"/>
      <c r="M17" s="30">
        <v>31821031</v>
      </c>
    </row>
    <row r="18" spans="1:13" ht="21" customHeight="1">
      <c r="A18" s="6" t="s">
        <v>122</v>
      </c>
      <c r="B18" s="32"/>
      <c r="C18" s="32"/>
      <c r="D18" s="32"/>
      <c r="E18" s="34">
        <v>11</v>
      </c>
      <c r="F18" s="29"/>
      <c r="G18" s="30">
        <v>0</v>
      </c>
      <c r="H18" s="30"/>
      <c r="I18" s="30">
        <v>62521232</v>
      </c>
      <c r="J18" s="30"/>
      <c r="K18" s="30">
        <v>0</v>
      </c>
      <c r="L18" s="33"/>
      <c r="M18" s="30">
        <v>0</v>
      </c>
    </row>
    <row r="19" spans="1:13" ht="21" customHeight="1">
      <c r="B19" s="26" t="s">
        <v>5</v>
      </c>
      <c r="E19" s="28"/>
      <c r="F19" s="29"/>
      <c r="G19" s="35">
        <f>SUM(G11:G18)</f>
        <v>1052386578</v>
      </c>
      <c r="H19" s="29"/>
      <c r="I19" s="35">
        <f>SUM(I11:I18)</f>
        <v>1027640001</v>
      </c>
      <c r="J19" s="29"/>
      <c r="K19" s="35">
        <f>SUM(K11:K18)</f>
        <v>1155557298</v>
      </c>
      <c r="L19" s="33"/>
      <c r="M19" s="35">
        <f>SUM(M11:M18)</f>
        <v>944239354</v>
      </c>
    </row>
    <row r="20" spans="1:13" ht="21" customHeight="1">
      <c r="C20" s="26"/>
      <c r="D20" s="26"/>
      <c r="E20" s="28"/>
      <c r="F20" s="29"/>
      <c r="G20" s="29"/>
      <c r="H20" s="29"/>
      <c r="I20" s="29"/>
      <c r="J20" s="29"/>
      <c r="K20" s="29"/>
      <c r="L20" s="33"/>
      <c r="M20" s="29"/>
    </row>
    <row r="21" spans="1:13" ht="21" customHeight="1">
      <c r="A21" s="26" t="s">
        <v>24</v>
      </c>
      <c r="B21" s="26"/>
      <c r="C21" s="26"/>
      <c r="D21" s="26"/>
      <c r="E21" s="6"/>
      <c r="I21" s="6"/>
      <c r="J21" s="6"/>
      <c r="K21" s="6"/>
      <c r="L21" s="6"/>
      <c r="M21" s="6"/>
    </row>
    <row r="22" spans="1:13" ht="21" customHeight="1">
      <c r="A22" s="32" t="s">
        <v>208</v>
      </c>
      <c r="B22" s="32"/>
      <c r="C22" s="32"/>
      <c r="D22" s="32"/>
      <c r="E22" s="34">
        <v>12</v>
      </c>
      <c r="F22" s="29"/>
      <c r="G22" s="36">
        <v>37291496</v>
      </c>
      <c r="H22" s="36"/>
      <c r="I22" s="36">
        <v>2203387</v>
      </c>
      <c r="J22" s="36"/>
      <c r="K22" s="36">
        <v>7290496</v>
      </c>
      <c r="L22" s="33"/>
      <c r="M22" s="36">
        <v>2203387</v>
      </c>
    </row>
    <row r="23" spans="1:13" ht="21" customHeight="1">
      <c r="A23" s="32" t="s">
        <v>138</v>
      </c>
      <c r="B23" s="32"/>
      <c r="C23" s="32"/>
      <c r="D23" s="32"/>
      <c r="E23" s="34">
        <v>13</v>
      </c>
      <c r="F23" s="29"/>
      <c r="G23" s="36">
        <v>20937885</v>
      </c>
      <c r="H23" s="36"/>
      <c r="I23" s="36">
        <v>30243791</v>
      </c>
      <c r="J23" s="36"/>
      <c r="K23" s="36">
        <v>31083855</v>
      </c>
      <c r="L23" s="33"/>
      <c r="M23" s="36">
        <v>31083855</v>
      </c>
    </row>
    <row r="24" spans="1:13" ht="21" customHeight="1">
      <c r="A24" s="32" t="s">
        <v>168</v>
      </c>
      <c r="B24" s="32"/>
      <c r="C24" s="32"/>
      <c r="D24" s="32"/>
      <c r="E24" s="34">
        <v>14</v>
      </c>
      <c r="F24" s="29"/>
      <c r="G24" s="30">
        <v>0</v>
      </c>
      <c r="H24" s="30"/>
      <c r="I24" s="30">
        <v>0</v>
      </c>
      <c r="J24" s="30"/>
      <c r="K24" s="30">
        <v>522218517</v>
      </c>
      <c r="L24" s="31"/>
      <c r="M24" s="30">
        <v>74518536</v>
      </c>
    </row>
    <row r="25" spans="1:13" ht="21" customHeight="1">
      <c r="A25" s="32" t="s">
        <v>91</v>
      </c>
      <c r="B25" s="32"/>
      <c r="C25" s="32"/>
      <c r="D25" s="32"/>
      <c r="E25" s="34">
        <v>15</v>
      </c>
      <c r="F25" s="29"/>
      <c r="G25" s="30">
        <v>175796976</v>
      </c>
      <c r="H25" s="30"/>
      <c r="I25" s="30">
        <v>64651516</v>
      </c>
      <c r="J25" s="30"/>
      <c r="K25" s="30">
        <v>70706976</v>
      </c>
      <c r="L25" s="31"/>
      <c r="M25" s="30">
        <v>64561516</v>
      </c>
    </row>
    <row r="26" spans="1:13" ht="21" customHeight="1">
      <c r="A26" s="32" t="s">
        <v>93</v>
      </c>
      <c r="B26" s="32"/>
      <c r="C26" s="32"/>
      <c r="D26" s="32"/>
      <c r="E26" s="34">
        <v>8</v>
      </c>
      <c r="F26" s="29"/>
      <c r="G26" s="36">
        <v>0</v>
      </c>
      <c r="H26" s="36"/>
      <c r="I26" s="36">
        <v>0</v>
      </c>
      <c r="J26" s="36"/>
      <c r="K26" s="36">
        <v>1026300</v>
      </c>
      <c r="L26" s="33"/>
      <c r="M26" s="36">
        <v>3776935</v>
      </c>
    </row>
    <row r="27" spans="1:13" ht="21" customHeight="1">
      <c r="A27" s="6" t="s">
        <v>92</v>
      </c>
      <c r="E27" s="37">
        <v>16</v>
      </c>
      <c r="F27" s="29"/>
      <c r="G27" s="30">
        <v>1290529922</v>
      </c>
      <c r="H27" s="30"/>
      <c r="I27" s="30">
        <v>773617543</v>
      </c>
      <c r="J27" s="30"/>
      <c r="K27" s="30">
        <v>717670094</v>
      </c>
      <c r="L27" s="31"/>
      <c r="M27" s="30">
        <v>669972268</v>
      </c>
    </row>
    <row r="28" spans="1:13" ht="21" customHeight="1">
      <c r="A28" s="6" t="s">
        <v>113</v>
      </c>
      <c r="E28" s="34">
        <v>17</v>
      </c>
      <c r="F28" s="29"/>
      <c r="G28" s="30">
        <v>975000</v>
      </c>
      <c r="H28" s="30"/>
      <c r="I28" s="30">
        <v>975000</v>
      </c>
      <c r="J28" s="30"/>
      <c r="K28" s="30">
        <v>975000</v>
      </c>
      <c r="L28" s="33"/>
      <c r="M28" s="30">
        <v>975000</v>
      </c>
    </row>
    <row r="29" spans="1:13" ht="21" customHeight="1">
      <c r="A29" s="6" t="s">
        <v>94</v>
      </c>
      <c r="E29" s="34">
        <v>18</v>
      </c>
      <c r="F29" s="29"/>
      <c r="G29" s="30">
        <v>6647737</v>
      </c>
      <c r="H29" s="30"/>
      <c r="I29" s="30">
        <v>1309695</v>
      </c>
      <c r="J29" s="30"/>
      <c r="K29" s="30">
        <v>6608750</v>
      </c>
      <c r="L29" s="33"/>
      <c r="M29" s="30">
        <v>1309695</v>
      </c>
    </row>
    <row r="30" spans="1:13" ht="21" customHeight="1">
      <c r="A30" s="6" t="s">
        <v>209</v>
      </c>
      <c r="E30" s="34">
        <v>14</v>
      </c>
      <c r="F30" s="29"/>
      <c r="G30" s="30">
        <v>67112870</v>
      </c>
      <c r="H30" s="30"/>
      <c r="I30" s="30">
        <v>0</v>
      </c>
      <c r="J30" s="30"/>
      <c r="K30" s="30">
        <v>0</v>
      </c>
      <c r="L30" s="33"/>
      <c r="M30" s="30">
        <v>0</v>
      </c>
    </row>
    <row r="31" spans="1:13" ht="21" customHeight="1">
      <c r="A31" s="6" t="s">
        <v>50</v>
      </c>
      <c r="E31" s="25">
        <v>8</v>
      </c>
      <c r="G31" s="30">
        <v>8570585</v>
      </c>
      <c r="H31" s="30"/>
      <c r="I31" s="30">
        <v>7371242</v>
      </c>
      <c r="J31" s="30"/>
      <c r="K31" s="30">
        <v>7092047</v>
      </c>
      <c r="L31" s="33"/>
      <c r="M31" s="30">
        <v>12616048</v>
      </c>
    </row>
    <row r="32" spans="1:13" ht="21" customHeight="1">
      <c r="B32" s="26" t="s">
        <v>6</v>
      </c>
      <c r="C32" s="26"/>
      <c r="D32" s="26"/>
      <c r="E32" s="28"/>
      <c r="F32" s="29"/>
      <c r="G32" s="35">
        <f>SUM(G22:G31)</f>
        <v>1607862471</v>
      </c>
      <c r="H32" s="29"/>
      <c r="I32" s="35">
        <f>SUM(I22:I31)</f>
        <v>880372174</v>
      </c>
      <c r="J32" s="29"/>
      <c r="K32" s="35">
        <f>SUM(K22:K31)</f>
        <v>1364672035</v>
      </c>
      <c r="L32" s="33"/>
      <c r="M32" s="35">
        <f>SUM(M22:M31)</f>
        <v>861017240</v>
      </c>
    </row>
    <row r="33" spans="1:13" ht="21" customHeight="1" thickBot="1">
      <c r="A33" s="26" t="s">
        <v>7</v>
      </c>
      <c r="E33" s="28"/>
      <c r="F33" s="29"/>
      <c r="G33" s="38">
        <f>G19+G32</f>
        <v>2660249049</v>
      </c>
      <c r="H33" s="29"/>
      <c r="I33" s="38">
        <f>I19+I32</f>
        <v>1908012175</v>
      </c>
      <c r="J33" s="29"/>
      <c r="K33" s="38">
        <f>K19+K32</f>
        <v>2520229333</v>
      </c>
      <c r="L33" s="33"/>
      <c r="M33" s="38">
        <f>M19+M32</f>
        <v>1805256594</v>
      </c>
    </row>
    <row r="34" spans="1:13" ht="21" customHeight="1" thickTop="1">
      <c r="A34" s="26"/>
      <c r="B34" s="26"/>
      <c r="C34" s="26"/>
      <c r="D34" s="26"/>
      <c r="E34" s="28"/>
      <c r="F34" s="29"/>
      <c r="I34" s="6"/>
      <c r="J34" s="6"/>
      <c r="K34" s="6"/>
      <c r="L34" s="6"/>
      <c r="M34" s="6"/>
    </row>
    <row r="35" spans="1:13" ht="21" customHeight="1">
      <c r="A35" s="26"/>
      <c r="B35" s="26"/>
      <c r="C35" s="26"/>
      <c r="D35" s="26"/>
      <c r="I35" s="39"/>
      <c r="J35" s="40"/>
      <c r="K35" s="40"/>
      <c r="L35" s="40"/>
      <c r="M35" s="40"/>
    </row>
    <row r="36" spans="1:13" ht="21" customHeight="1">
      <c r="A36" s="26"/>
      <c r="B36" s="26"/>
      <c r="C36" s="26"/>
      <c r="D36" s="26"/>
      <c r="I36" s="39"/>
      <c r="J36" s="41"/>
      <c r="K36" s="41"/>
      <c r="L36" s="41"/>
      <c r="M36" s="39"/>
    </row>
    <row r="37" spans="1:13" ht="21" customHeight="1">
      <c r="A37" s="26"/>
      <c r="B37" s="26"/>
      <c r="C37" s="26"/>
      <c r="D37" s="26"/>
      <c r="I37" s="39"/>
      <c r="J37" s="41"/>
      <c r="K37" s="41"/>
      <c r="L37" s="41"/>
      <c r="M37" s="39"/>
    </row>
    <row r="38" spans="1:13" ht="21" customHeight="1">
      <c r="A38" s="26"/>
      <c r="B38" s="26"/>
      <c r="C38" s="26"/>
      <c r="D38" s="26"/>
      <c r="I38" s="39"/>
      <c r="J38" s="41"/>
      <c r="K38" s="41"/>
      <c r="L38" s="41"/>
      <c r="M38" s="39"/>
    </row>
    <row r="39" spans="1:13" ht="21" customHeight="1">
      <c r="A39" s="26"/>
      <c r="B39" s="26"/>
      <c r="C39" s="26"/>
      <c r="D39" s="26"/>
      <c r="I39" s="39"/>
      <c r="J39" s="41"/>
      <c r="K39" s="41"/>
      <c r="L39" s="41"/>
      <c r="M39" s="39"/>
    </row>
    <row r="40" spans="1:13" ht="21" customHeight="1">
      <c r="A40" s="26"/>
      <c r="B40" s="26"/>
      <c r="C40" s="26"/>
      <c r="D40" s="26"/>
      <c r="I40" s="39"/>
      <c r="J40" s="41"/>
      <c r="K40" s="41"/>
      <c r="L40" s="41"/>
      <c r="M40" s="39"/>
    </row>
    <row r="41" spans="1:13" ht="21" customHeight="1">
      <c r="A41" s="26"/>
      <c r="B41" s="26"/>
      <c r="C41" s="26"/>
      <c r="D41" s="26"/>
      <c r="I41" s="39"/>
      <c r="J41" s="41"/>
      <c r="K41" s="41"/>
      <c r="L41" s="41"/>
      <c r="M41" s="39"/>
    </row>
    <row r="42" spans="1:13" ht="21" customHeight="1">
      <c r="A42" s="26"/>
      <c r="B42" s="26"/>
      <c r="C42" s="26"/>
      <c r="D42" s="26"/>
      <c r="I42" s="39"/>
      <c r="J42" s="41"/>
      <c r="K42" s="41"/>
      <c r="L42" s="41"/>
      <c r="M42" s="39"/>
    </row>
    <row r="43" spans="1:13" ht="21" customHeight="1">
      <c r="A43" s="26"/>
      <c r="B43" s="26"/>
      <c r="C43" s="26"/>
      <c r="D43" s="26"/>
      <c r="I43" s="39"/>
      <c r="J43" s="41"/>
      <c r="K43" s="41"/>
      <c r="L43" s="41"/>
      <c r="M43" s="39"/>
    </row>
    <row r="44" spans="1:13" ht="21" customHeight="1">
      <c r="A44" s="26"/>
      <c r="B44" s="26"/>
      <c r="C44" s="26"/>
      <c r="D44" s="26"/>
      <c r="I44" s="39"/>
      <c r="J44" s="41"/>
      <c r="K44" s="41"/>
      <c r="L44" s="41"/>
      <c r="M44" s="39"/>
    </row>
    <row r="45" spans="1:13" ht="21" customHeight="1">
      <c r="A45" s="42" t="s">
        <v>69</v>
      </c>
      <c r="B45" s="42"/>
      <c r="C45" s="42"/>
      <c r="D45" s="42"/>
      <c r="E45" s="43"/>
      <c r="F45" s="42"/>
      <c r="G45" s="42"/>
      <c r="H45" s="42"/>
      <c r="I45" s="44"/>
      <c r="J45" s="44"/>
      <c r="K45" s="44"/>
      <c r="L45" s="44"/>
      <c r="M45" s="44"/>
    </row>
    <row r="46" spans="1:13" ht="21" customHeight="1">
      <c r="M46" s="191" t="s">
        <v>25</v>
      </c>
    </row>
    <row r="47" spans="1:13" ht="21" customHeight="1">
      <c r="A47" s="1" t="s">
        <v>89</v>
      </c>
      <c r="B47" s="1"/>
      <c r="C47" s="1"/>
      <c r="D47" s="1"/>
      <c r="E47" s="2"/>
      <c r="F47" s="3"/>
      <c r="G47" s="3"/>
      <c r="H47" s="3"/>
      <c r="I47" s="4"/>
      <c r="J47" s="4"/>
      <c r="K47" s="4"/>
      <c r="L47" s="4"/>
      <c r="M47" s="5"/>
    </row>
    <row r="48" spans="1:13" ht="21" customHeight="1">
      <c r="A48" s="1" t="s">
        <v>90</v>
      </c>
      <c r="B48" s="1"/>
      <c r="C48" s="1"/>
      <c r="D48" s="1"/>
      <c r="E48" s="2"/>
      <c r="F48" s="3"/>
      <c r="G48" s="3"/>
      <c r="H48" s="3"/>
      <c r="I48" s="4"/>
      <c r="J48" s="4"/>
      <c r="K48" s="4"/>
      <c r="L48" s="4"/>
      <c r="M48" s="4"/>
    </row>
    <row r="49" spans="1:13" ht="21" customHeight="1">
      <c r="A49" s="110" t="str">
        <f>A3</f>
        <v>As at 31 December 2016</v>
      </c>
      <c r="B49" s="7"/>
      <c r="C49" s="7"/>
      <c r="D49" s="7"/>
      <c r="E49" s="8"/>
      <c r="F49" s="9"/>
      <c r="G49" s="9"/>
      <c r="H49" s="9"/>
      <c r="I49" s="10"/>
      <c r="J49" s="10"/>
      <c r="K49" s="10"/>
      <c r="L49" s="10"/>
      <c r="M49" s="11"/>
    </row>
    <row r="50" spans="1:13" ht="21" customHeight="1">
      <c r="A50" s="12"/>
      <c r="B50" s="12"/>
      <c r="C50" s="12"/>
      <c r="D50" s="12"/>
      <c r="E50" s="2"/>
      <c r="F50" s="3"/>
      <c r="G50" s="3"/>
      <c r="H50" s="3"/>
      <c r="I50" s="4"/>
      <c r="J50" s="4"/>
      <c r="K50" s="4"/>
      <c r="L50" s="4"/>
      <c r="M50" s="13"/>
    </row>
    <row r="51" spans="1:13" ht="21" customHeight="1">
      <c r="A51" s="14"/>
      <c r="B51" s="14"/>
      <c r="C51" s="14"/>
      <c r="D51" s="14"/>
      <c r="E51" s="15"/>
      <c r="F51" s="14"/>
      <c r="G51" s="192" t="s">
        <v>68</v>
      </c>
      <c r="H51" s="192"/>
      <c r="I51" s="192"/>
      <c r="J51" s="192"/>
      <c r="K51" s="192"/>
      <c r="L51" s="192"/>
      <c r="M51" s="192"/>
    </row>
    <row r="52" spans="1:13" ht="21" customHeight="1">
      <c r="A52" s="14"/>
      <c r="B52" s="14"/>
      <c r="C52" s="14"/>
      <c r="D52" s="14"/>
      <c r="E52" s="14"/>
      <c r="F52" s="14"/>
      <c r="G52" s="193" t="s">
        <v>0</v>
      </c>
      <c r="H52" s="193"/>
      <c r="I52" s="193"/>
      <c r="J52" s="193"/>
      <c r="K52" s="193" t="s">
        <v>39</v>
      </c>
      <c r="L52" s="193"/>
      <c r="M52" s="193"/>
    </row>
    <row r="53" spans="1:13" s="24" customFormat="1" ht="21" customHeight="1">
      <c r="A53" s="20"/>
      <c r="B53" s="20"/>
      <c r="C53" s="20"/>
      <c r="D53" s="20"/>
      <c r="E53" s="17" t="s">
        <v>1</v>
      </c>
      <c r="F53" s="16"/>
      <c r="G53" s="169" t="s">
        <v>158</v>
      </c>
      <c r="H53" s="170"/>
      <c r="I53" s="169" t="s">
        <v>130</v>
      </c>
      <c r="J53" s="171"/>
      <c r="K53" s="169" t="s">
        <v>158</v>
      </c>
      <c r="L53" s="170"/>
      <c r="M53" s="169" t="s">
        <v>130</v>
      </c>
    </row>
    <row r="54" spans="1:13" s="24" customFormat="1" ht="21" customHeight="1">
      <c r="A54" s="20"/>
      <c r="B54" s="20"/>
      <c r="C54" s="20"/>
      <c r="D54" s="20"/>
      <c r="E54" s="21"/>
      <c r="F54" s="21"/>
      <c r="G54" s="21"/>
      <c r="H54" s="21"/>
      <c r="I54" s="22"/>
      <c r="J54" s="23"/>
      <c r="K54" s="23"/>
      <c r="L54" s="23"/>
      <c r="M54" s="22"/>
    </row>
    <row r="55" spans="1:13" ht="21" customHeight="1">
      <c r="A55" s="26" t="s">
        <v>8</v>
      </c>
      <c r="B55" s="26"/>
      <c r="C55" s="26"/>
      <c r="D55" s="26"/>
      <c r="I55" s="45" t="s">
        <v>43</v>
      </c>
      <c r="J55" s="46"/>
      <c r="K55" s="46"/>
      <c r="L55" s="46"/>
      <c r="M55" s="45"/>
    </row>
    <row r="56" spans="1:13" ht="21" customHeight="1">
      <c r="A56" s="26" t="s">
        <v>9</v>
      </c>
      <c r="B56" s="26"/>
      <c r="C56" s="26"/>
      <c r="D56" s="26"/>
      <c r="K56" s="47"/>
      <c r="L56" s="47"/>
      <c r="M56" s="47"/>
    </row>
    <row r="57" spans="1:13" ht="21" customHeight="1">
      <c r="A57" s="32" t="s">
        <v>71</v>
      </c>
      <c r="B57" s="32"/>
      <c r="C57" s="32"/>
      <c r="D57" s="32"/>
      <c r="E57" s="28"/>
      <c r="F57" s="29"/>
      <c r="G57" s="30"/>
      <c r="H57" s="48"/>
      <c r="I57" s="30"/>
      <c r="J57" s="29"/>
      <c r="K57" s="30"/>
      <c r="L57" s="49"/>
      <c r="M57" s="30"/>
    </row>
    <row r="58" spans="1:13" ht="21" customHeight="1">
      <c r="B58" s="6" t="s">
        <v>72</v>
      </c>
      <c r="E58" s="34">
        <v>19</v>
      </c>
      <c r="F58" s="29"/>
      <c r="G58" s="30">
        <v>233779968</v>
      </c>
      <c r="H58" s="49"/>
      <c r="I58" s="30">
        <v>403659555</v>
      </c>
      <c r="J58" s="29"/>
      <c r="K58" s="30">
        <v>200979068</v>
      </c>
      <c r="L58" s="49"/>
      <c r="M58" s="30">
        <v>393820437</v>
      </c>
    </row>
    <row r="59" spans="1:13" ht="21" customHeight="1">
      <c r="A59" s="6" t="s">
        <v>95</v>
      </c>
      <c r="E59" s="28">
        <v>20</v>
      </c>
      <c r="F59" s="29"/>
      <c r="G59" s="30">
        <v>369969519</v>
      </c>
      <c r="H59" s="49"/>
      <c r="I59" s="30">
        <v>310986250</v>
      </c>
      <c r="J59" s="29"/>
      <c r="K59" s="30">
        <v>346698266</v>
      </c>
      <c r="L59" s="49"/>
      <c r="M59" s="30">
        <v>323895408</v>
      </c>
    </row>
    <row r="60" spans="1:13" ht="21" customHeight="1">
      <c r="A60" s="6" t="s">
        <v>210</v>
      </c>
      <c r="E60" s="34">
        <v>21</v>
      </c>
      <c r="F60" s="29"/>
      <c r="G60" s="30">
        <v>0</v>
      </c>
      <c r="H60" s="49"/>
      <c r="I60" s="30">
        <v>119561629</v>
      </c>
      <c r="J60" s="29"/>
      <c r="K60" s="30">
        <v>0</v>
      </c>
      <c r="L60" s="49"/>
      <c r="M60" s="30">
        <v>119561629</v>
      </c>
    </row>
    <row r="61" spans="1:13" ht="21" customHeight="1">
      <c r="A61" s="6" t="s">
        <v>44</v>
      </c>
      <c r="E61" s="28">
        <v>22</v>
      </c>
      <c r="F61" s="29"/>
      <c r="G61" s="30">
        <v>5977128</v>
      </c>
      <c r="H61" s="49"/>
      <c r="I61" s="30">
        <v>5325013</v>
      </c>
      <c r="J61" s="29"/>
      <c r="K61" s="30">
        <v>5977128</v>
      </c>
      <c r="L61" s="49"/>
      <c r="M61" s="30">
        <v>5325013</v>
      </c>
    </row>
    <row r="62" spans="1:13" ht="21" customHeight="1">
      <c r="A62" s="6" t="s">
        <v>73</v>
      </c>
      <c r="F62" s="29"/>
      <c r="G62" s="30"/>
      <c r="H62" s="49"/>
      <c r="I62" s="30"/>
      <c r="J62" s="30"/>
      <c r="K62" s="30"/>
      <c r="L62" s="49"/>
      <c r="M62" s="30"/>
    </row>
    <row r="63" spans="1:13" ht="21" customHeight="1">
      <c r="B63" s="6" t="s">
        <v>72</v>
      </c>
      <c r="E63" s="34">
        <v>23</v>
      </c>
      <c r="F63" s="29"/>
      <c r="G63" s="30">
        <v>12100000</v>
      </c>
      <c r="H63" s="49"/>
      <c r="I63" s="30">
        <v>28465000</v>
      </c>
      <c r="J63" s="30"/>
      <c r="K63" s="30">
        <v>0</v>
      </c>
      <c r="L63" s="49"/>
      <c r="M63" s="30">
        <v>17565000</v>
      </c>
    </row>
    <row r="64" spans="1:13" ht="21" customHeight="1">
      <c r="A64" s="6" t="s">
        <v>10</v>
      </c>
      <c r="E64" s="28">
        <v>24</v>
      </c>
      <c r="F64" s="29"/>
      <c r="G64" s="30">
        <v>38479746</v>
      </c>
      <c r="H64" s="49"/>
      <c r="I64" s="30">
        <v>8237031</v>
      </c>
      <c r="J64" s="30"/>
      <c r="K64" s="30">
        <v>15678150</v>
      </c>
      <c r="L64" s="49"/>
      <c r="M64" s="30">
        <v>5095427</v>
      </c>
    </row>
    <row r="65" spans="1:13" ht="21" customHeight="1">
      <c r="B65" s="26" t="s">
        <v>11</v>
      </c>
      <c r="C65" s="26"/>
      <c r="D65" s="26"/>
      <c r="E65" s="28"/>
      <c r="F65" s="29"/>
      <c r="G65" s="50">
        <f>SUM(G58:G64)</f>
        <v>660306361</v>
      </c>
      <c r="H65" s="48"/>
      <c r="I65" s="50">
        <f>SUM(I58:I64)</f>
        <v>876234478</v>
      </c>
      <c r="J65" s="30"/>
      <c r="K65" s="50">
        <f>SUM(K58:K64)</f>
        <v>569332612</v>
      </c>
      <c r="L65" s="51"/>
      <c r="M65" s="50">
        <f>SUM(M58:M64)</f>
        <v>865262914</v>
      </c>
    </row>
    <row r="66" spans="1:13" ht="21" customHeight="1">
      <c r="E66" s="28"/>
      <c r="F66" s="29"/>
      <c r="G66" s="30"/>
      <c r="H66" s="48"/>
      <c r="I66" s="30"/>
      <c r="J66" s="30"/>
      <c r="K66" s="30"/>
      <c r="L66" s="33"/>
      <c r="M66" s="30"/>
    </row>
    <row r="67" spans="1:13" ht="21" customHeight="1">
      <c r="A67" s="26" t="s">
        <v>12</v>
      </c>
      <c r="E67" s="28"/>
      <c r="F67" s="29"/>
      <c r="G67" s="29"/>
      <c r="H67" s="48"/>
      <c r="I67" s="52"/>
      <c r="J67" s="30"/>
      <c r="K67" s="29"/>
      <c r="L67" s="49"/>
      <c r="M67" s="29"/>
    </row>
    <row r="68" spans="1:13" ht="21" customHeight="1">
      <c r="A68" s="6" t="s">
        <v>211</v>
      </c>
      <c r="E68" s="28">
        <v>21</v>
      </c>
      <c r="F68" s="29"/>
      <c r="G68" s="30">
        <v>700000000</v>
      </c>
      <c r="H68" s="48"/>
      <c r="I68" s="30">
        <v>0</v>
      </c>
      <c r="J68" s="30"/>
      <c r="K68" s="30">
        <v>700000000</v>
      </c>
      <c r="L68" s="49"/>
      <c r="M68" s="30">
        <v>0</v>
      </c>
    </row>
    <row r="69" spans="1:13" ht="21" customHeight="1">
      <c r="A69" s="32" t="s">
        <v>96</v>
      </c>
      <c r="E69" s="34">
        <v>22</v>
      </c>
      <c r="F69" s="29"/>
      <c r="G69" s="30">
        <v>17295380</v>
      </c>
      <c r="H69" s="30"/>
      <c r="I69" s="30">
        <v>4501648</v>
      </c>
      <c r="J69" s="30"/>
      <c r="K69" s="30">
        <v>17295380</v>
      </c>
      <c r="L69" s="30"/>
      <c r="M69" s="30">
        <v>4501648</v>
      </c>
    </row>
    <row r="70" spans="1:13" ht="21" customHeight="1">
      <c r="A70" s="6" t="s">
        <v>97</v>
      </c>
      <c r="E70" s="34">
        <v>23</v>
      </c>
      <c r="F70" s="29"/>
      <c r="G70" s="30">
        <v>15030594</v>
      </c>
      <c r="H70" s="30"/>
      <c r="I70" s="30">
        <v>60506128</v>
      </c>
      <c r="J70" s="30"/>
      <c r="K70" s="30">
        <v>0</v>
      </c>
      <c r="L70" s="30"/>
      <c r="M70" s="30">
        <v>0</v>
      </c>
    </row>
    <row r="71" spans="1:13" ht="21" customHeight="1">
      <c r="A71" s="29" t="s">
        <v>110</v>
      </c>
      <c r="E71" s="34">
        <v>25</v>
      </c>
      <c r="F71" s="29"/>
      <c r="G71" s="30">
        <v>19559722</v>
      </c>
      <c r="H71" s="30"/>
      <c r="I71" s="30">
        <v>15745488</v>
      </c>
      <c r="J71" s="30"/>
      <c r="K71" s="30">
        <v>19559722</v>
      </c>
      <c r="L71" s="30"/>
      <c r="M71" s="30">
        <v>15745488</v>
      </c>
    </row>
    <row r="72" spans="1:13" ht="21" customHeight="1">
      <c r="A72" s="29" t="s">
        <v>79</v>
      </c>
      <c r="E72" s="34">
        <v>26</v>
      </c>
      <c r="F72" s="29"/>
      <c r="G72" s="30">
        <v>46984396</v>
      </c>
      <c r="H72" s="30"/>
      <c r="I72" s="30">
        <v>46984396</v>
      </c>
      <c r="J72" s="30"/>
      <c r="K72" s="30">
        <v>46984396</v>
      </c>
      <c r="L72" s="30"/>
      <c r="M72" s="30">
        <v>46984396</v>
      </c>
    </row>
    <row r="73" spans="1:13" ht="21" customHeight="1">
      <c r="A73" s="29" t="s">
        <v>49</v>
      </c>
      <c r="E73" s="34">
        <v>8</v>
      </c>
      <c r="F73" s="29"/>
      <c r="G73" s="30">
        <v>741000</v>
      </c>
      <c r="H73" s="30"/>
      <c r="I73" s="30">
        <v>741000</v>
      </c>
      <c r="J73" s="30"/>
      <c r="K73" s="30">
        <v>1641000</v>
      </c>
      <c r="L73" s="30"/>
      <c r="M73" s="30">
        <v>1641000</v>
      </c>
    </row>
    <row r="74" spans="1:13" ht="21" customHeight="1">
      <c r="B74" s="1" t="s">
        <v>13</v>
      </c>
      <c r="C74" s="1"/>
      <c r="D74" s="1"/>
      <c r="E74" s="28"/>
      <c r="F74" s="29"/>
      <c r="G74" s="35">
        <f>SUM(G68:G73)</f>
        <v>799611092</v>
      </c>
      <c r="H74" s="48"/>
      <c r="I74" s="35">
        <f>SUM(I68:I73)</f>
        <v>128478660</v>
      </c>
      <c r="J74" s="30"/>
      <c r="K74" s="35">
        <f>SUM(K68:K73)</f>
        <v>785480498</v>
      </c>
      <c r="L74" s="33"/>
      <c r="M74" s="35">
        <f>SUM(M68:M73)</f>
        <v>68872532</v>
      </c>
    </row>
    <row r="75" spans="1:13" ht="21" customHeight="1">
      <c r="A75" s="26" t="s">
        <v>14</v>
      </c>
      <c r="E75" s="28"/>
      <c r="F75" s="29"/>
      <c r="G75" s="35">
        <f>G65+G74</f>
        <v>1459917453</v>
      </c>
      <c r="H75" s="48"/>
      <c r="I75" s="35">
        <f>I65+I74</f>
        <v>1004713138</v>
      </c>
      <c r="J75" s="30"/>
      <c r="K75" s="35">
        <f>K65+K74</f>
        <v>1354813110</v>
      </c>
      <c r="L75" s="33"/>
      <c r="M75" s="35">
        <f>M65+M74</f>
        <v>934135446</v>
      </c>
    </row>
    <row r="76" spans="1:13" ht="21" customHeight="1">
      <c r="B76" s="26"/>
      <c r="E76" s="28"/>
      <c r="F76" s="29"/>
      <c r="G76" s="33"/>
      <c r="H76" s="48"/>
      <c r="I76" s="33"/>
      <c r="J76" s="30"/>
      <c r="K76" s="33"/>
      <c r="L76" s="33"/>
      <c r="M76" s="33"/>
    </row>
    <row r="77" spans="1:13" ht="21" customHeight="1">
      <c r="B77" s="26"/>
      <c r="E77" s="28"/>
      <c r="F77" s="29"/>
      <c r="G77" s="33"/>
      <c r="H77" s="48"/>
      <c r="I77" s="33"/>
      <c r="J77" s="30"/>
      <c r="K77" s="33"/>
      <c r="L77" s="33"/>
      <c r="M77" s="33"/>
    </row>
    <row r="78" spans="1:13" ht="21" customHeight="1">
      <c r="B78" s="26"/>
      <c r="E78" s="28"/>
      <c r="F78" s="29"/>
      <c r="G78" s="29"/>
      <c r="H78" s="29"/>
      <c r="I78" s="29"/>
      <c r="J78" s="33"/>
      <c r="L78" s="33"/>
      <c r="M78" s="33"/>
    </row>
    <row r="79" spans="1:13" ht="21" customHeight="1">
      <c r="B79" s="26"/>
      <c r="E79" s="53"/>
      <c r="F79" s="54"/>
      <c r="G79" s="54"/>
      <c r="H79" s="54"/>
      <c r="I79" s="33"/>
      <c r="J79" s="54"/>
      <c r="K79" s="54"/>
      <c r="L79" s="54"/>
      <c r="M79" s="33"/>
    </row>
    <row r="80" spans="1:13" ht="21" customHeight="1">
      <c r="B80" s="26"/>
      <c r="E80" s="53"/>
      <c r="F80" s="54"/>
      <c r="G80" s="54"/>
      <c r="H80" s="54"/>
      <c r="I80" s="33"/>
      <c r="J80" s="54"/>
      <c r="K80" s="54"/>
      <c r="L80" s="54"/>
      <c r="M80" s="33"/>
    </row>
    <row r="81" spans="1:13" ht="21" customHeight="1">
      <c r="B81" s="26"/>
      <c r="E81" s="53"/>
      <c r="F81" s="54"/>
      <c r="G81" s="54"/>
      <c r="H81" s="54"/>
      <c r="I81" s="33"/>
      <c r="J81" s="54"/>
      <c r="K81" s="54"/>
      <c r="L81" s="54"/>
      <c r="M81" s="33"/>
    </row>
    <row r="82" spans="1:13" ht="21" customHeight="1">
      <c r="B82" s="26"/>
      <c r="E82" s="53"/>
      <c r="F82" s="54"/>
      <c r="G82" s="54"/>
      <c r="H82" s="54"/>
      <c r="I82" s="33"/>
      <c r="J82" s="54"/>
      <c r="K82" s="54"/>
      <c r="L82" s="54"/>
      <c r="M82" s="33"/>
    </row>
    <row r="83" spans="1:13" ht="21" customHeight="1">
      <c r="B83" s="26"/>
      <c r="E83" s="53"/>
      <c r="F83" s="54"/>
      <c r="G83" s="54"/>
      <c r="H83" s="54"/>
      <c r="I83" s="33"/>
      <c r="J83" s="54"/>
      <c r="K83" s="54"/>
      <c r="L83" s="54"/>
      <c r="M83" s="33"/>
    </row>
    <row r="84" spans="1:13" ht="21" customHeight="1">
      <c r="B84" s="26"/>
      <c r="E84" s="53"/>
      <c r="F84" s="54"/>
      <c r="G84" s="54"/>
      <c r="H84" s="54"/>
      <c r="I84" s="33"/>
      <c r="J84" s="54"/>
      <c r="K84" s="54"/>
      <c r="L84" s="54"/>
      <c r="M84" s="33"/>
    </row>
    <row r="85" spans="1:13" ht="21" customHeight="1">
      <c r="B85" s="26"/>
      <c r="E85" s="53"/>
      <c r="F85" s="54"/>
      <c r="G85" s="54"/>
      <c r="H85" s="54"/>
      <c r="I85" s="33"/>
      <c r="J85" s="54"/>
      <c r="K85" s="54"/>
      <c r="L85" s="54"/>
      <c r="M85" s="33"/>
    </row>
    <row r="86" spans="1:13" ht="21" customHeight="1">
      <c r="B86" s="26"/>
      <c r="E86" s="53"/>
      <c r="F86" s="54"/>
      <c r="G86" s="54"/>
      <c r="H86" s="54"/>
      <c r="I86" s="33"/>
      <c r="J86" s="54"/>
      <c r="K86" s="54"/>
      <c r="L86" s="54"/>
      <c r="M86" s="33"/>
    </row>
    <row r="87" spans="1:13" ht="21" customHeight="1">
      <c r="B87" s="26"/>
      <c r="E87" s="53"/>
      <c r="F87" s="54"/>
      <c r="G87" s="54"/>
      <c r="H87" s="54"/>
      <c r="I87" s="33"/>
      <c r="J87" s="54"/>
      <c r="K87" s="54"/>
      <c r="L87" s="54"/>
      <c r="M87" s="33"/>
    </row>
    <row r="88" spans="1:13" ht="21" customHeight="1">
      <c r="B88" s="26"/>
      <c r="E88" s="53"/>
      <c r="F88" s="54"/>
      <c r="G88" s="54"/>
      <c r="H88" s="54"/>
      <c r="I88" s="33"/>
      <c r="J88" s="54"/>
      <c r="K88" s="54"/>
      <c r="L88" s="54"/>
      <c r="M88" s="33"/>
    </row>
    <row r="89" spans="1:13" ht="21" customHeight="1">
      <c r="B89" s="26"/>
      <c r="E89" s="53"/>
      <c r="F89" s="54"/>
      <c r="G89" s="54"/>
      <c r="H89" s="54"/>
      <c r="I89" s="33"/>
      <c r="J89" s="54"/>
      <c r="K89" s="54"/>
      <c r="L89" s="54"/>
      <c r="M89" s="33"/>
    </row>
    <row r="90" spans="1:13" ht="21" customHeight="1">
      <c r="B90" s="26"/>
      <c r="E90" s="53"/>
      <c r="F90" s="54"/>
      <c r="G90" s="54"/>
      <c r="H90" s="54"/>
      <c r="I90" s="33"/>
      <c r="J90" s="54"/>
      <c r="K90" s="54"/>
      <c r="L90" s="54"/>
      <c r="M90" s="33"/>
    </row>
    <row r="91" spans="1:13" ht="21" customHeight="1">
      <c r="A91" s="42" t="s">
        <v>69</v>
      </c>
      <c r="B91" s="42"/>
      <c r="C91" s="42"/>
      <c r="D91" s="42"/>
      <c r="E91" s="43"/>
      <c r="F91" s="42"/>
      <c r="G91" s="42"/>
      <c r="H91" s="42"/>
      <c r="I91" s="44"/>
      <c r="J91" s="44"/>
      <c r="K91" s="44"/>
      <c r="L91" s="44"/>
      <c r="M91" s="44"/>
    </row>
    <row r="92" spans="1:13" ht="21" customHeight="1">
      <c r="M92" s="191" t="s">
        <v>26</v>
      </c>
    </row>
    <row r="93" spans="1:13" ht="21" customHeight="1">
      <c r="A93" s="1" t="s">
        <v>89</v>
      </c>
      <c r="B93" s="1"/>
      <c r="C93" s="1"/>
      <c r="D93" s="1"/>
      <c r="E93" s="2"/>
      <c r="F93" s="3"/>
      <c r="G93" s="3"/>
      <c r="H93" s="3"/>
      <c r="I93" s="4"/>
      <c r="J93" s="4"/>
      <c r="K93" s="4"/>
      <c r="L93" s="4"/>
      <c r="M93" s="5"/>
    </row>
    <row r="94" spans="1:13" ht="21" customHeight="1">
      <c r="A94" s="1" t="s">
        <v>90</v>
      </c>
      <c r="B94" s="1"/>
      <c r="C94" s="1"/>
      <c r="D94" s="1"/>
      <c r="E94" s="2"/>
      <c r="F94" s="3"/>
      <c r="G94" s="3"/>
      <c r="H94" s="3"/>
      <c r="I94" s="4"/>
      <c r="J94" s="4"/>
      <c r="K94" s="4"/>
      <c r="L94" s="4"/>
      <c r="M94" s="4"/>
    </row>
    <row r="95" spans="1:13" ht="21" customHeight="1">
      <c r="A95" s="110" t="str">
        <f>A3</f>
        <v>As at 31 December 2016</v>
      </c>
      <c r="B95" s="7"/>
      <c r="C95" s="7"/>
      <c r="D95" s="7"/>
      <c r="E95" s="8"/>
      <c r="F95" s="9"/>
      <c r="G95" s="9"/>
      <c r="H95" s="9"/>
      <c r="I95" s="10"/>
      <c r="J95" s="10"/>
      <c r="K95" s="10"/>
      <c r="L95" s="10"/>
      <c r="M95" s="11"/>
    </row>
    <row r="96" spans="1:13" ht="21" customHeight="1">
      <c r="A96" s="12"/>
      <c r="B96" s="12"/>
      <c r="C96" s="12"/>
      <c r="D96" s="12"/>
      <c r="E96" s="2"/>
      <c r="F96" s="3"/>
      <c r="G96" s="3"/>
      <c r="H96" s="3"/>
      <c r="I96" s="4"/>
      <c r="J96" s="4"/>
      <c r="K96" s="4"/>
      <c r="L96" s="4"/>
      <c r="M96" s="13"/>
    </row>
    <row r="97" spans="1:13" ht="21" customHeight="1">
      <c r="A97" s="14"/>
      <c r="B97" s="14"/>
      <c r="C97" s="14"/>
      <c r="D97" s="14"/>
      <c r="E97" s="15"/>
      <c r="F97" s="14"/>
      <c r="G97" s="192" t="s">
        <v>68</v>
      </c>
      <c r="H97" s="192"/>
      <c r="I97" s="192"/>
      <c r="J97" s="192"/>
      <c r="K97" s="192"/>
      <c r="L97" s="192"/>
      <c r="M97" s="192"/>
    </row>
    <row r="98" spans="1:13" ht="21" customHeight="1">
      <c r="A98" s="14"/>
      <c r="B98" s="14"/>
      <c r="C98" s="14"/>
      <c r="D98" s="14"/>
      <c r="E98" s="14"/>
      <c r="F98" s="14"/>
      <c r="G98" s="193" t="s">
        <v>0</v>
      </c>
      <c r="H98" s="193"/>
      <c r="I98" s="193"/>
      <c r="J98" s="193"/>
      <c r="K98" s="193" t="s">
        <v>39</v>
      </c>
      <c r="L98" s="193"/>
      <c r="M98" s="193"/>
    </row>
    <row r="99" spans="1:13" s="24" customFormat="1" ht="21" customHeight="1">
      <c r="A99" s="20"/>
      <c r="B99" s="20"/>
      <c r="C99" s="20"/>
      <c r="D99" s="20"/>
      <c r="E99" s="17" t="s">
        <v>1</v>
      </c>
      <c r="F99" s="21"/>
      <c r="G99" s="169" t="s">
        <v>158</v>
      </c>
      <c r="H99" s="170"/>
      <c r="I99" s="169" t="s">
        <v>130</v>
      </c>
      <c r="J99" s="171"/>
      <c r="K99" s="169" t="s">
        <v>158</v>
      </c>
      <c r="L99" s="170"/>
      <c r="M99" s="169" t="s">
        <v>130</v>
      </c>
    </row>
    <row r="100" spans="1:13" s="24" customFormat="1" ht="21" customHeight="1">
      <c r="A100" s="20"/>
      <c r="B100" s="20"/>
      <c r="C100" s="20"/>
      <c r="D100" s="20"/>
      <c r="E100" s="21"/>
      <c r="F100" s="21"/>
      <c r="G100" s="21"/>
      <c r="H100" s="21"/>
      <c r="I100" s="22"/>
      <c r="J100" s="23"/>
      <c r="K100" s="23"/>
      <c r="L100" s="23"/>
      <c r="M100" s="22"/>
    </row>
    <row r="101" spans="1:13" s="24" customFormat="1" ht="21" customHeight="1">
      <c r="A101" s="55" t="s">
        <v>30</v>
      </c>
      <c r="B101" s="20"/>
      <c r="C101" s="20"/>
      <c r="D101" s="20"/>
      <c r="E101" s="28"/>
      <c r="F101" s="29"/>
      <c r="G101" s="29"/>
      <c r="H101" s="29"/>
      <c r="I101" s="30"/>
      <c r="J101" s="29"/>
      <c r="K101" s="29"/>
      <c r="L101" s="29"/>
      <c r="M101" s="30"/>
    </row>
    <row r="102" spans="1:13" s="24" customFormat="1" ht="21" customHeight="1">
      <c r="A102" s="56" t="s">
        <v>32</v>
      </c>
      <c r="B102" s="20"/>
      <c r="C102" s="20"/>
      <c r="D102" s="20"/>
      <c r="E102" s="29"/>
      <c r="F102" s="29"/>
      <c r="G102" s="29"/>
      <c r="H102" s="29"/>
      <c r="I102" s="30"/>
      <c r="J102" s="29"/>
      <c r="K102" s="29"/>
      <c r="L102" s="29"/>
      <c r="M102" s="30"/>
    </row>
    <row r="103" spans="1:13" s="24" customFormat="1" ht="21" customHeight="1">
      <c r="A103" s="55"/>
      <c r="B103" s="56" t="s">
        <v>31</v>
      </c>
      <c r="C103" s="20"/>
      <c r="D103" s="20"/>
      <c r="E103" s="34"/>
      <c r="F103" s="29"/>
      <c r="G103" s="29"/>
      <c r="H103" s="29"/>
      <c r="I103" s="30"/>
      <c r="J103" s="29"/>
      <c r="K103" s="29"/>
      <c r="L103" s="29"/>
      <c r="M103" s="30"/>
    </row>
    <row r="104" spans="1:13" ht="21" customHeight="1" thickBot="1">
      <c r="A104" s="29"/>
      <c r="B104" s="29"/>
      <c r="C104" s="57" t="s">
        <v>132</v>
      </c>
      <c r="D104" s="57"/>
      <c r="E104" s="28"/>
      <c r="F104" s="29"/>
      <c r="G104" s="58">
        <v>1018714422</v>
      </c>
      <c r="H104" s="48"/>
      <c r="I104" s="58">
        <v>1018714422</v>
      </c>
      <c r="J104" s="30"/>
      <c r="K104" s="58">
        <v>1018714422</v>
      </c>
      <c r="L104" s="33"/>
      <c r="M104" s="58">
        <v>1018714422</v>
      </c>
    </row>
    <row r="105" spans="1:13" s="24" customFormat="1" ht="21" customHeight="1" thickTop="1">
      <c r="B105" s="56" t="s">
        <v>70</v>
      </c>
      <c r="C105" s="20"/>
      <c r="D105" s="20"/>
      <c r="E105" s="34">
        <v>27</v>
      </c>
      <c r="F105" s="29"/>
      <c r="G105" s="30"/>
      <c r="H105" s="48"/>
      <c r="I105" s="30"/>
      <c r="J105" s="30"/>
      <c r="K105" s="33"/>
      <c r="L105" s="54"/>
      <c r="M105" s="33"/>
    </row>
    <row r="106" spans="1:13" s="24" customFormat="1" ht="21" customHeight="1">
      <c r="B106" s="56"/>
      <c r="C106" s="57" t="s">
        <v>169</v>
      </c>
      <c r="D106" s="20"/>
      <c r="E106" s="34"/>
      <c r="F106" s="29"/>
      <c r="G106" s="30"/>
      <c r="H106" s="48"/>
      <c r="I106" s="30"/>
      <c r="J106" s="30"/>
      <c r="K106" s="33"/>
      <c r="L106" s="54"/>
      <c r="M106" s="33"/>
    </row>
    <row r="107" spans="1:13" s="24" customFormat="1" ht="21" customHeight="1">
      <c r="B107" s="56"/>
      <c r="C107" s="57" t="s">
        <v>170</v>
      </c>
      <c r="D107" s="57"/>
      <c r="E107" s="28"/>
      <c r="F107" s="29"/>
      <c r="G107" s="59">
        <v>561847963</v>
      </c>
      <c r="H107" s="48"/>
      <c r="I107" s="59">
        <v>427042282</v>
      </c>
      <c r="J107" s="30"/>
      <c r="K107" s="59">
        <v>561847963</v>
      </c>
      <c r="L107" s="54"/>
      <c r="M107" s="59">
        <v>427042282</v>
      </c>
    </row>
    <row r="108" spans="1:13" s="24" customFormat="1" ht="21" customHeight="1">
      <c r="A108" s="6" t="s">
        <v>34</v>
      </c>
      <c r="C108" s="57"/>
      <c r="D108" s="57"/>
      <c r="E108" s="28"/>
      <c r="F108" s="29"/>
      <c r="G108" s="33">
        <v>163177490</v>
      </c>
      <c r="H108" s="48"/>
      <c r="I108" s="33">
        <v>163177490</v>
      </c>
      <c r="J108" s="30"/>
      <c r="K108" s="33">
        <v>163177490</v>
      </c>
      <c r="L108" s="54"/>
      <c r="M108" s="33">
        <v>163177490</v>
      </c>
    </row>
    <row r="109" spans="1:13" s="24" customFormat="1" ht="21" customHeight="1">
      <c r="A109" s="6" t="s">
        <v>125</v>
      </c>
      <c r="C109" s="57"/>
      <c r="D109" s="57"/>
      <c r="E109" s="28" t="s">
        <v>184</v>
      </c>
      <c r="F109" s="29"/>
      <c r="G109" s="60">
        <v>88800000</v>
      </c>
      <c r="H109" s="60"/>
      <c r="I109" s="60">
        <v>7847844</v>
      </c>
      <c r="J109" s="60"/>
      <c r="K109" s="60">
        <v>88800000</v>
      </c>
      <c r="L109" s="60"/>
      <c r="M109" s="60">
        <v>7847844</v>
      </c>
    </row>
    <row r="110" spans="1:13" ht="21" customHeight="1">
      <c r="A110" s="6" t="s">
        <v>114</v>
      </c>
      <c r="E110" s="28"/>
      <c r="F110" s="29"/>
      <c r="G110" s="60"/>
      <c r="H110" s="48"/>
      <c r="I110" s="60"/>
      <c r="J110" s="30"/>
      <c r="K110" s="60"/>
      <c r="L110" s="29"/>
      <c r="M110" s="60"/>
    </row>
    <row r="111" spans="1:13" ht="21" customHeight="1">
      <c r="B111" s="6" t="s">
        <v>98</v>
      </c>
      <c r="E111" s="34">
        <v>28</v>
      </c>
      <c r="F111" s="29"/>
      <c r="G111" s="60">
        <v>14470984</v>
      </c>
      <c r="H111" s="60"/>
      <c r="I111" s="60">
        <v>9284643</v>
      </c>
      <c r="J111" s="60"/>
      <c r="K111" s="60">
        <v>14470984</v>
      </c>
      <c r="L111" s="60"/>
      <c r="M111" s="60">
        <v>9284643</v>
      </c>
    </row>
    <row r="112" spans="1:13" ht="21" customHeight="1">
      <c r="B112" s="6" t="s">
        <v>36</v>
      </c>
      <c r="E112" s="28">
        <v>29</v>
      </c>
      <c r="F112" s="29"/>
      <c r="G112" s="60">
        <v>108549084</v>
      </c>
      <c r="H112" s="48"/>
      <c r="I112" s="60">
        <v>95324606</v>
      </c>
      <c r="J112" s="60"/>
      <c r="K112" s="60">
        <v>149182203</v>
      </c>
      <c r="L112" s="60"/>
      <c r="M112" s="60">
        <v>75831306</v>
      </c>
    </row>
    <row r="113" spans="1:13" ht="21" customHeight="1">
      <c r="A113" s="6" t="s">
        <v>212</v>
      </c>
      <c r="E113" s="28"/>
      <c r="F113" s="29"/>
      <c r="G113" s="61">
        <v>189452155</v>
      </c>
      <c r="H113" s="48"/>
      <c r="I113" s="61">
        <v>188213866</v>
      </c>
      <c r="J113" s="60"/>
      <c r="K113" s="61">
        <v>187937583</v>
      </c>
      <c r="L113" s="60"/>
      <c r="M113" s="61">
        <v>187937583</v>
      </c>
    </row>
    <row r="114" spans="1:13" ht="21" customHeight="1">
      <c r="B114" s="26" t="s">
        <v>123</v>
      </c>
      <c r="C114" s="26"/>
      <c r="D114" s="26"/>
      <c r="E114" s="28"/>
      <c r="F114" s="29"/>
      <c r="G114" s="60">
        <f>G107+G108+G111+G112+G113+G109</f>
        <v>1126297676</v>
      </c>
      <c r="H114" s="48"/>
      <c r="I114" s="60">
        <f>I107+I108+I111+I112+I113+I109</f>
        <v>890890731</v>
      </c>
      <c r="J114" s="30"/>
      <c r="K114" s="60">
        <f>K107+K108+K111+K112+K113+K109</f>
        <v>1165416223</v>
      </c>
      <c r="L114" s="54"/>
      <c r="M114" s="60">
        <f>M107+M108+M111+M112+M113+M109</f>
        <v>871121148</v>
      </c>
    </row>
    <row r="115" spans="1:13" ht="21" customHeight="1">
      <c r="A115" s="29" t="s">
        <v>124</v>
      </c>
      <c r="C115" s="26"/>
      <c r="D115" s="26"/>
      <c r="E115" s="28">
        <v>14</v>
      </c>
      <c r="F115" s="29"/>
      <c r="G115" s="62">
        <v>74033920</v>
      </c>
      <c r="H115" s="48"/>
      <c r="I115" s="62">
        <v>12408306</v>
      </c>
      <c r="J115" s="30"/>
      <c r="K115" s="61">
        <v>0</v>
      </c>
      <c r="L115" s="49"/>
      <c r="M115" s="61">
        <v>0</v>
      </c>
    </row>
    <row r="116" spans="1:13" ht="21" customHeight="1">
      <c r="A116" s="63" t="s">
        <v>214</v>
      </c>
      <c r="C116" s="26"/>
      <c r="D116" s="26"/>
      <c r="E116" s="28"/>
      <c r="F116" s="29"/>
      <c r="G116" s="62">
        <f>SUM(G114:G115)</f>
        <v>1200331596</v>
      </c>
      <c r="H116" s="48"/>
      <c r="I116" s="62">
        <f>SUM(I114:I115)</f>
        <v>903299037</v>
      </c>
      <c r="J116" s="30"/>
      <c r="K116" s="62">
        <f>SUM(K114:K115)</f>
        <v>1165416223</v>
      </c>
      <c r="L116" s="54"/>
      <c r="M116" s="62">
        <f>SUM(M114:M115)</f>
        <v>871121148</v>
      </c>
    </row>
    <row r="117" spans="1:13" ht="21" customHeight="1">
      <c r="B117" s="26"/>
      <c r="C117" s="26"/>
      <c r="D117" s="26"/>
      <c r="E117" s="28"/>
      <c r="F117" s="29"/>
      <c r="G117" s="60"/>
      <c r="H117" s="48"/>
      <c r="I117" s="60"/>
      <c r="J117" s="30"/>
      <c r="K117" s="60"/>
      <c r="L117" s="54"/>
      <c r="M117" s="60"/>
    </row>
    <row r="118" spans="1:13" ht="21" customHeight="1" thickBot="1">
      <c r="A118" s="26" t="s">
        <v>213</v>
      </c>
      <c r="B118" s="26"/>
      <c r="C118" s="26"/>
      <c r="D118" s="26"/>
      <c r="E118" s="53"/>
      <c r="F118" s="54"/>
      <c r="G118" s="58">
        <f>G116+G75</f>
        <v>2660249049</v>
      </c>
      <c r="H118" s="64"/>
      <c r="I118" s="58">
        <f>I116+I75</f>
        <v>1908012175</v>
      </c>
      <c r="J118" s="33"/>
      <c r="K118" s="58">
        <f>K116+K75</f>
        <v>2520229333</v>
      </c>
      <c r="L118" s="54"/>
      <c r="M118" s="58">
        <f>M116+M75</f>
        <v>1805256594</v>
      </c>
    </row>
    <row r="119" spans="1:13" ht="21" customHeight="1" thickTop="1">
      <c r="A119" s="26"/>
      <c r="B119" s="26"/>
      <c r="C119" s="26"/>
      <c r="D119" s="26"/>
      <c r="E119" s="28"/>
      <c r="F119" s="29"/>
      <c r="G119" s="29"/>
      <c r="H119" s="29"/>
      <c r="I119" s="29"/>
      <c r="J119" s="29"/>
      <c r="K119" s="29"/>
      <c r="L119" s="29"/>
      <c r="M119" s="29"/>
    </row>
    <row r="120" spans="1:13" s="19" customFormat="1" ht="21" customHeight="1">
      <c r="A120" s="54"/>
      <c r="B120" s="54"/>
      <c r="C120" s="54"/>
      <c r="D120" s="54"/>
      <c r="E120" s="53"/>
      <c r="F120" s="54"/>
      <c r="G120" s="60"/>
      <c r="H120" s="64"/>
      <c r="I120" s="60"/>
      <c r="J120" s="33"/>
      <c r="K120" s="60"/>
      <c r="L120" s="54"/>
      <c r="M120" s="60"/>
    </row>
    <row r="121" spans="1:13" s="19" customFormat="1" ht="21" customHeight="1">
      <c r="A121" s="54"/>
      <c r="B121" s="54"/>
      <c r="C121" s="54"/>
      <c r="D121" s="54"/>
      <c r="E121" s="53"/>
      <c r="F121" s="54"/>
      <c r="G121" s="60"/>
      <c r="H121" s="64"/>
      <c r="I121" s="60"/>
      <c r="J121" s="33"/>
      <c r="K121" s="60"/>
      <c r="L121" s="54"/>
      <c r="M121" s="60"/>
    </row>
    <row r="122" spans="1:13" s="19" customFormat="1" ht="21" customHeight="1">
      <c r="A122" s="54"/>
      <c r="B122" s="54"/>
      <c r="C122" s="54"/>
      <c r="D122" s="54"/>
      <c r="E122" s="53"/>
      <c r="F122" s="54"/>
      <c r="G122" s="60"/>
      <c r="H122" s="64"/>
      <c r="I122" s="60"/>
      <c r="J122" s="33"/>
      <c r="K122" s="60"/>
      <c r="L122" s="54"/>
      <c r="M122" s="60"/>
    </row>
    <row r="123" spans="1:13" s="19" customFormat="1" ht="21" customHeight="1">
      <c r="A123" s="54"/>
      <c r="B123" s="54"/>
      <c r="C123" s="54"/>
      <c r="D123" s="54"/>
      <c r="E123" s="53"/>
      <c r="F123" s="54"/>
      <c r="G123" s="60"/>
      <c r="H123" s="64"/>
      <c r="I123" s="60"/>
      <c r="J123" s="33"/>
      <c r="K123" s="60"/>
      <c r="L123" s="54"/>
      <c r="M123" s="60"/>
    </row>
    <row r="124" spans="1:13" s="19" customFormat="1" ht="21" customHeight="1">
      <c r="A124" s="65"/>
      <c r="B124" s="54"/>
      <c r="C124" s="65"/>
      <c r="D124" s="65"/>
      <c r="E124" s="53"/>
      <c r="F124" s="54"/>
      <c r="G124" s="60"/>
      <c r="H124" s="64"/>
      <c r="I124" s="60"/>
      <c r="J124" s="33"/>
      <c r="K124" s="60"/>
      <c r="L124" s="54"/>
      <c r="M124" s="60"/>
    </row>
    <row r="125" spans="1:13" s="19" customFormat="1" ht="21" customHeight="1">
      <c r="A125" s="65"/>
      <c r="B125" s="54"/>
      <c r="C125" s="65"/>
      <c r="D125" s="65"/>
      <c r="E125" s="53"/>
      <c r="F125" s="54"/>
      <c r="G125" s="60"/>
      <c r="H125" s="64"/>
      <c r="I125" s="60"/>
      <c r="J125" s="33"/>
      <c r="K125" s="60"/>
      <c r="L125" s="54"/>
      <c r="M125" s="60"/>
    </row>
    <row r="126" spans="1:13" s="19" customFormat="1" ht="21" customHeight="1">
      <c r="A126" s="65"/>
      <c r="B126" s="54"/>
      <c r="C126" s="65"/>
      <c r="D126" s="65"/>
      <c r="E126" s="53"/>
      <c r="F126" s="54"/>
      <c r="G126" s="60"/>
      <c r="H126" s="64"/>
      <c r="I126" s="60"/>
      <c r="J126" s="33"/>
      <c r="K126" s="60"/>
      <c r="L126" s="54"/>
      <c r="M126" s="60"/>
    </row>
    <row r="127" spans="1:13" s="19" customFormat="1" ht="21" customHeight="1">
      <c r="A127" s="65"/>
      <c r="B127" s="54"/>
      <c r="C127" s="65"/>
      <c r="D127" s="65"/>
      <c r="E127" s="53"/>
      <c r="F127" s="54"/>
      <c r="G127" s="60"/>
      <c r="H127" s="64"/>
      <c r="I127" s="60"/>
      <c r="J127" s="33"/>
      <c r="K127" s="60"/>
      <c r="L127" s="54"/>
      <c r="M127" s="60"/>
    </row>
    <row r="128" spans="1:13" s="19" customFormat="1" ht="21" customHeight="1">
      <c r="A128" s="65"/>
      <c r="B128" s="54"/>
      <c r="C128" s="65"/>
      <c r="D128" s="65"/>
      <c r="E128" s="53"/>
      <c r="F128" s="54"/>
      <c r="G128" s="60"/>
      <c r="H128" s="64"/>
      <c r="I128" s="60"/>
      <c r="J128" s="33"/>
      <c r="K128" s="60"/>
      <c r="L128" s="54"/>
      <c r="M128" s="60"/>
    </row>
    <row r="129" spans="1:13" s="19" customFormat="1" ht="21" customHeight="1">
      <c r="A129" s="65"/>
      <c r="B129" s="54"/>
      <c r="C129" s="65"/>
      <c r="D129" s="65"/>
      <c r="E129" s="53"/>
      <c r="F129" s="54"/>
      <c r="G129" s="60"/>
      <c r="H129" s="64"/>
      <c r="I129" s="60"/>
      <c r="J129" s="33"/>
      <c r="K129" s="60"/>
      <c r="L129" s="54"/>
      <c r="M129" s="60"/>
    </row>
    <row r="130" spans="1:13" s="19" customFormat="1" ht="21" customHeight="1">
      <c r="A130" s="65"/>
      <c r="B130" s="54"/>
      <c r="C130" s="65"/>
      <c r="D130" s="65"/>
      <c r="E130" s="53"/>
      <c r="F130" s="54"/>
      <c r="G130" s="60"/>
      <c r="H130" s="64"/>
      <c r="I130" s="60"/>
      <c r="J130" s="33"/>
      <c r="K130" s="60"/>
      <c r="L130" s="54"/>
      <c r="M130" s="60"/>
    </row>
    <row r="131" spans="1:13" s="19" customFormat="1" ht="21" customHeight="1">
      <c r="A131" s="65"/>
      <c r="B131" s="54"/>
      <c r="C131" s="65"/>
      <c r="D131" s="65"/>
      <c r="E131" s="53"/>
      <c r="F131" s="54"/>
      <c r="G131" s="60"/>
      <c r="H131" s="64"/>
      <c r="I131" s="60"/>
      <c r="J131" s="33"/>
      <c r="K131" s="60"/>
      <c r="L131" s="54"/>
      <c r="M131" s="60"/>
    </row>
    <row r="132" spans="1:13" s="19" customFormat="1" ht="21" customHeight="1">
      <c r="A132" s="65"/>
      <c r="B132" s="54"/>
      <c r="C132" s="65"/>
      <c r="D132" s="65"/>
      <c r="E132" s="53"/>
      <c r="F132" s="54"/>
      <c r="G132" s="60"/>
      <c r="H132" s="64"/>
      <c r="I132" s="60"/>
      <c r="J132" s="33"/>
      <c r="K132" s="60"/>
      <c r="L132" s="54"/>
      <c r="M132" s="60"/>
    </row>
    <row r="133" spans="1:13" s="19" customFormat="1" ht="21" customHeight="1">
      <c r="A133" s="65"/>
      <c r="B133" s="54"/>
      <c r="C133" s="65"/>
      <c r="D133" s="65"/>
      <c r="E133" s="53"/>
      <c r="F133" s="54"/>
      <c r="G133" s="60"/>
      <c r="H133" s="64"/>
      <c r="I133" s="60"/>
      <c r="J133" s="33"/>
      <c r="K133" s="60"/>
      <c r="L133" s="54"/>
      <c r="M133" s="60"/>
    </row>
    <row r="134" spans="1:13" s="19" customFormat="1" ht="21" customHeight="1">
      <c r="B134" s="65"/>
      <c r="C134" s="65"/>
      <c r="D134" s="65"/>
      <c r="E134" s="53"/>
      <c r="F134" s="54"/>
      <c r="G134" s="60"/>
      <c r="H134" s="64"/>
      <c r="I134" s="60"/>
      <c r="J134" s="33"/>
      <c r="K134" s="60"/>
      <c r="L134" s="54"/>
      <c r="M134" s="60"/>
    </row>
    <row r="135" spans="1:13" s="19" customFormat="1" ht="21" customHeight="1">
      <c r="B135" s="65"/>
      <c r="C135" s="65"/>
      <c r="D135" s="65"/>
      <c r="E135" s="53"/>
      <c r="F135" s="54"/>
      <c r="G135" s="60"/>
      <c r="H135" s="64"/>
      <c r="I135" s="60"/>
      <c r="J135" s="33"/>
      <c r="K135" s="60"/>
      <c r="L135" s="54"/>
      <c r="M135" s="60"/>
    </row>
    <row r="136" spans="1:13" s="19" customFormat="1" ht="21" customHeight="1">
      <c r="A136" s="54"/>
      <c r="B136" s="65"/>
      <c r="C136" s="65"/>
      <c r="D136" s="65"/>
      <c r="E136" s="53"/>
      <c r="F136" s="54"/>
      <c r="G136" s="60"/>
      <c r="H136" s="64"/>
      <c r="I136" s="60"/>
      <c r="J136" s="33"/>
      <c r="K136" s="60"/>
      <c r="L136" s="54"/>
      <c r="M136" s="60"/>
    </row>
    <row r="137" spans="1:13" ht="21" customHeight="1">
      <c r="A137" s="42" t="s">
        <v>69</v>
      </c>
      <c r="B137" s="42"/>
      <c r="C137" s="42"/>
      <c r="D137" s="42"/>
      <c r="E137" s="43"/>
      <c r="F137" s="42"/>
      <c r="G137" s="42"/>
      <c r="H137" s="42"/>
      <c r="I137" s="44"/>
      <c r="J137" s="44"/>
      <c r="K137" s="44"/>
      <c r="L137" s="44"/>
      <c r="M137" s="44"/>
    </row>
    <row r="138" spans="1:13" ht="21" customHeight="1">
      <c r="M138" s="191" t="s">
        <v>27</v>
      </c>
    </row>
  </sheetData>
  <mergeCells count="9">
    <mergeCell ref="G5:M5"/>
    <mergeCell ref="G6:J6"/>
    <mergeCell ref="K6:M6"/>
    <mergeCell ref="G97:M97"/>
    <mergeCell ref="G98:J98"/>
    <mergeCell ref="K98:M98"/>
    <mergeCell ref="G51:M51"/>
    <mergeCell ref="G52:J52"/>
    <mergeCell ref="K52:M52"/>
  </mergeCells>
  <printOptions horizontalCentered="1"/>
  <pageMargins left="0.59055118110236204" right="0.196850393700787" top="0.59055118110236204" bottom="0.39370078740157499" header="0.31496062992126" footer="0.196850393700787"/>
  <pageSetup paperSize="9" scale="7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view="pageBreakPreview" zoomScaleNormal="100" zoomScaleSheetLayoutView="100" workbookViewId="0">
      <selection activeCell="D60" sqref="D60"/>
    </sheetView>
  </sheetViews>
  <sheetFormatPr defaultRowHeight="18" customHeight="1"/>
  <cols>
    <col min="1" max="2" width="1.5703125" style="40" customWidth="1"/>
    <col min="3" max="3" width="53.140625" style="40" customWidth="1"/>
    <col min="4" max="4" width="7.7109375" style="40" customWidth="1"/>
    <col min="5" max="5" width="1.140625" style="40" customWidth="1"/>
    <col min="6" max="6" width="14.42578125" style="40" customWidth="1"/>
    <col min="7" max="7" width="1.140625" style="40" customWidth="1"/>
    <col min="8" max="8" width="14.42578125" style="40" customWidth="1"/>
    <col min="9" max="9" width="1.140625" style="40" customWidth="1"/>
    <col min="10" max="10" width="14.42578125" style="40" customWidth="1"/>
    <col min="11" max="11" width="1.140625" style="40" customWidth="1"/>
    <col min="12" max="12" width="14.42578125" style="40" customWidth="1"/>
    <col min="13" max="16384" width="9.140625" style="40"/>
  </cols>
  <sheetData>
    <row r="1" spans="1:12" ht="18" customHeight="1">
      <c r="A1" s="1" t="s">
        <v>89</v>
      </c>
      <c r="B1" s="26"/>
      <c r="C1" s="26"/>
      <c r="D1" s="74"/>
      <c r="E1" s="137"/>
      <c r="F1" s="74"/>
      <c r="G1" s="138"/>
      <c r="H1" s="74"/>
      <c r="I1" s="138"/>
      <c r="J1" s="138"/>
      <c r="K1" s="138"/>
      <c r="L1" s="5"/>
    </row>
    <row r="2" spans="1:12" ht="18" customHeight="1">
      <c r="A2" s="26" t="s">
        <v>111</v>
      </c>
      <c r="B2" s="26"/>
      <c r="C2" s="26"/>
      <c r="D2" s="139"/>
      <c r="E2" s="137"/>
      <c r="F2" s="140"/>
      <c r="G2" s="138"/>
      <c r="H2" s="138"/>
      <c r="I2" s="138"/>
      <c r="J2" s="141"/>
      <c r="K2" s="138"/>
      <c r="L2" s="18"/>
    </row>
    <row r="3" spans="1:12" ht="18" customHeight="1">
      <c r="A3" s="68" t="s">
        <v>157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8" customHeight="1">
      <c r="A4" s="99"/>
      <c r="B4" s="99"/>
      <c r="C4" s="99"/>
      <c r="D4" s="2"/>
      <c r="E4" s="3"/>
      <c r="F4" s="4"/>
      <c r="G4" s="4"/>
      <c r="H4" s="4"/>
      <c r="I4" s="4"/>
      <c r="J4" s="13"/>
      <c r="K4" s="4"/>
      <c r="L4" s="13"/>
    </row>
    <row r="5" spans="1:12" ht="18" customHeight="1">
      <c r="A5" s="14"/>
      <c r="B5" s="14"/>
      <c r="C5" s="14"/>
      <c r="D5" s="15"/>
      <c r="E5" s="14"/>
      <c r="F5" s="71" t="s">
        <v>68</v>
      </c>
      <c r="G5" s="71"/>
      <c r="H5" s="71"/>
      <c r="I5" s="71"/>
      <c r="J5" s="72"/>
      <c r="K5" s="71"/>
      <c r="L5" s="71"/>
    </row>
    <row r="6" spans="1:12" ht="18" customHeight="1">
      <c r="A6" s="14"/>
      <c r="B6" s="14"/>
      <c r="C6" s="14"/>
      <c r="D6" s="14"/>
      <c r="E6" s="14"/>
      <c r="F6" s="73"/>
      <c r="G6" s="73" t="s">
        <v>0</v>
      </c>
      <c r="H6" s="73"/>
      <c r="I6" s="22"/>
      <c r="J6" s="73"/>
      <c r="K6" s="73" t="s">
        <v>39</v>
      </c>
      <c r="L6" s="73"/>
    </row>
    <row r="7" spans="1:12" ht="18" customHeight="1">
      <c r="A7" s="20"/>
      <c r="B7" s="20"/>
      <c r="C7" s="20"/>
      <c r="D7" s="17" t="s">
        <v>1</v>
      </c>
      <c r="E7" s="21"/>
      <c r="F7" s="169" t="s">
        <v>158</v>
      </c>
      <c r="G7" s="170"/>
      <c r="H7" s="169" t="s">
        <v>130</v>
      </c>
      <c r="I7" s="171"/>
      <c r="J7" s="169" t="s">
        <v>158</v>
      </c>
      <c r="K7" s="170"/>
      <c r="L7" s="169" t="s">
        <v>130</v>
      </c>
    </row>
    <row r="8" spans="1:12" ht="18" customHeight="1">
      <c r="A8" s="87"/>
      <c r="B8" s="87"/>
      <c r="C8" s="87"/>
      <c r="D8" s="21"/>
      <c r="E8" s="21"/>
      <c r="F8" s="22"/>
      <c r="G8" s="23"/>
      <c r="H8" s="22"/>
      <c r="I8" s="23"/>
      <c r="J8" s="22"/>
      <c r="K8" s="23"/>
      <c r="L8" s="142"/>
    </row>
    <row r="9" spans="1:12" ht="18" customHeight="1">
      <c r="A9" s="32" t="s">
        <v>41</v>
      </c>
      <c r="B9" s="32"/>
      <c r="C9" s="32"/>
      <c r="D9" s="143">
        <v>8</v>
      </c>
      <c r="E9" s="2"/>
      <c r="F9" s="144">
        <v>1599038769</v>
      </c>
      <c r="G9" s="144"/>
      <c r="H9" s="144">
        <v>1347507878</v>
      </c>
      <c r="I9" s="144"/>
      <c r="J9" s="144">
        <v>1428545284</v>
      </c>
      <c r="K9" s="144"/>
      <c r="L9" s="144">
        <v>1336307878</v>
      </c>
    </row>
    <row r="10" spans="1:12" ht="18" customHeight="1">
      <c r="A10" s="32" t="s">
        <v>42</v>
      </c>
      <c r="B10" s="32"/>
      <c r="C10" s="32"/>
      <c r="D10" s="143">
        <v>8</v>
      </c>
      <c r="E10" s="2"/>
      <c r="F10" s="145">
        <v>-1347498253</v>
      </c>
      <c r="G10" s="144"/>
      <c r="H10" s="145">
        <v>-1172038200</v>
      </c>
      <c r="I10" s="144"/>
      <c r="J10" s="145">
        <v>-1204435998</v>
      </c>
      <c r="K10" s="144"/>
      <c r="L10" s="145">
        <v>-1171410156</v>
      </c>
    </row>
    <row r="11" spans="1:12" ht="18" customHeight="1">
      <c r="A11" s="1" t="s">
        <v>59</v>
      </c>
      <c r="B11" s="32"/>
      <c r="C11" s="32"/>
      <c r="D11" s="143"/>
      <c r="E11" s="2"/>
      <c r="F11" s="144">
        <f>SUM(F9:F10)</f>
        <v>251540516</v>
      </c>
      <c r="G11" s="144"/>
      <c r="H11" s="144">
        <f>SUM(H9:H10)</f>
        <v>175469678</v>
      </c>
      <c r="I11" s="144"/>
      <c r="J11" s="144">
        <f>SUM(J9:J10)</f>
        <v>224109286</v>
      </c>
      <c r="K11" s="144"/>
      <c r="L11" s="144">
        <f>SUM(L9:L10)</f>
        <v>164897722</v>
      </c>
    </row>
    <row r="12" spans="1:12" ht="18" customHeight="1">
      <c r="A12" s="32" t="s">
        <v>142</v>
      </c>
      <c r="B12" s="32"/>
      <c r="C12" s="32"/>
      <c r="D12" s="143">
        <v>11</v>
      </c>
      <c r="E12" s="2"/>
      <c r="F12" s="144">
        <v>23541665</v>
      </c>
      <c r="G12" s="144"/>
      <c r="H12" s="144">
        <v>17011802</v>
      </c>
      <c r="I12" s="144"/>
      <c r="J12" s="144">
        <v>0</v>
      </c>
      <c r="K12" s="144"/>
      <c r="L12" s="144">
        <v>0</v>
      </c>
    </row>
    <row r="13" spans="1:12" ht="18" customHeight="1">
      <c r="A13" s="32" t="s">
        <v>167</v>
      </c>
      <c r="B13" s="32"/>
      <c r="C13" s="32"/>
      <c r="D13" s="143"/>
      <c r="E13" s="2"/>
      <c r="F13" s="144">
        <v>475912</v>
      </c>
      <c r="G13" s="144"/>
      <c r="H13" s="144">
        <v>8294892</v>
      </c>
      <c r="I13" s="144"/>
      <c r="J13" s="144">
        <v>-578975</v>
      </c>
      <c r="K13" s="144"/>
      <c r="L13" s="144">
        <v>8257513</v>
      </c>
    </row>
    <row r="14" spans="1:12" ht="18" customHeight="1">
      <c r="A14" s="32" t="s">
        <v>61</v>
      </c>
      <c r="B14" s="32"/>
      <c r="C14" s="32"/>
      <c r="D14" s="143"/>
      <c r="E14" s="2"/>
      <c r="F14" s="144">
        <v>6063286</v>
      </c>
      <c r="G14" s="144"/>
      <c r="H14" s="144">
        <v>-12238249</v>
      </c>
      <c r="I14" s="144"/>
      <c r="J14" s="144">
        <v>4644578</v>
      </c>
      <c r="K14" s="144"/>
      <c r="L14" s="144">
        <v>-12238249</v>
      </c>
    </row>
    <row r="15" spans="1:12" ht="18" customHeight="1">
      <c r="A15" s="32" t="s">
        <v>15</v>
      </c>
      <c r="B15" s="32"/>
      <c r="C15" s="32"/>
      <c r="D15" s="143">
        <v>8</v>
      </c>
      <c r="E15" s="2"/>
      <c r="F15" s="144">
        <v>14057758</v>
      </c>
      <c r="G15" s="144"/>
      <c r="H15" s="144">
        <v>13977014</v>
      </c>
      <c r="I15" s="144"/>
      <c r="J15" s="144">
        <v>22847975</v>
      </c>
      <c r="K15" s="144"/>
      <c r="L15" s="144">
        <v>15659681</v>
      </c>
    </row>
    <row r="16" spans="1:12" ht="18" customHeight="1">
      <c r="A16" s="32" t="s">
        <v>185</v>
      </c>
      <c r="B16" s="32"/>
      <c r="C16" s="32"/>
      <c r="D16" s="143">
        <v>14</v>
      </c>
      <c r="E16" s="2"/>
      <c r="F16" s="144">
        <v>0</v>
      </c>
      <c r="G16" s="144"/>
      <c r="H16" s="144">
        <v>0</v>
      </c>
      <c r="I16" s="144"/>
      <c r="J16" s="144">
        <v>47700000</v>
      </c>
      <c r="K16" s="144"/>
      <c r="L16" s="144">
        <v>0</v>
      </c>
    </row>
    <row r="17" spans="1:12" ht="18" customHeight="1">
      <c r="A17" s="32" t="s">
        <v>199</v>
      </c>
      <c r="B17" s="32"/>
      <c r="C17" s="32"/>
      <c r="D17" s="143">
        <v>15</v>
      </c>
      <c r="E17" s="2"/>
      <c r="F17" s="144">
        <v>6145460</v>
      </c>
      <c r="G17" s="144"/>
      <c r="H17" s="144">
        <v>13861500</v>
      </c>
      <c r="I17" s="144"/>
      <c r="J17" s="144">
        <v>6145460</v>
      </c>
      <c r="K17" s="144"/>
      <c r="L17" s="144">
        <v>13861500</v>
      </c>
    </row>
    <row r="18" spans="1:12" ht="18" customHeight="1">
      <c r="A18" s="32" t="s">
        <v>52</v>
      </c>
      <c r="B18" s="32"/>
      <c r="C18" s="32"/>
      <c r="D18" s="143"/>
      <c r="E18" s="2"/>
      <c r="F18" s="144">
        <v>-65597206</v>
      </c>
      <c r="G18" s="144"/>
      <c r="H18" s="144">
        <v>-44198901</v>
      </c>
      <c r="I18" s="144"/>
      <c r="J18" s="144">
        <v>-49629042</v>
      </c>
      <c r="K18" s="144"/>
      <c r="L18" s="144">
        <v>-44198901</v>
      </c>
    </row>
    <row r="19" spans="1:12" ht="18" customHeight="1">
      <c r="A19" s="32" t="s">
        <v>51</v>
      </c>
      <c r="B19" s="32"/>
      <c r="C19" s="32"/>
      <c r="D19" s="143">
        <v>8</v>
      </c>
      <c r="E19" s="2"/>
      <c r="F19" s="144">
        <v>-130044327</v>
      </c>
      <c r="G19" s="144"/>
      <c r="H19" s="144">
        <v>-79408679</v>
      </c>
      <c r="I19" s="144"/>
      <c r="J19" s="144">
        <v>-103702917</v>
      </c>
      <c r="K19" s="144"/>
      <c r="L19" s="144">
        <v>-75800406</v>
      </c>
    </row>
    <row r="20" spans="1:12" ht="18" customHeight="1">
      <c r="A20" s="32" t="s">
        <v>80</v>
      </c>
      <c r="B20" s="29"/>
      <c r="C20" s="29"/>
      <c r="D20" s="143">
        <v>8</v>
      </c>
      <c r="E20" s="29"/>
      <c r="F20" s="144">
        <v>-11005840</v>
      </c>
      <c r="G20" s="144"/>
      <c r="H20" s="144">
        <v>-9513310</v>
      </c>
      <c r="I20" s="144"/>
      <c r="J20" s="144">
        <v>-11005840</v>
      </c>
      <c r="K20" s="144"/>
      <c r="L20" s="144">
        <v>-9513310</v>
      </c>
    </row>
    <row r="21" spans="1:12" ht="18" customHeight="1">
      <c r="A21" s="32" t="s">
        <v>200</v>
      </c>
      <c r="B21" s="29"/>
      <c r="C21" s="29"/>
      <c r="D21" s="143">
        <v>13</v>
      </c>
      <c r="E21" s="29"/>
      <c r="F21" s="144">
        <v>-10544195</v>
      </c>
      <c r="G21" s="144"/>
      <c r="H21" s="144">
        <v>-1116347</v>
      </c>
      <c r="I21" s="144"/>
      <c r="J21" s="144">
        <v>0</v>
      </c>
      <c r="K21" s="144"/>
      <c r="L21" s="144">
        <v>0</v>
      </c>
    </row>
    <row r="22" spans="1:12" ht="18" customHeight="1">
      <c r="A22" s="32" t="s">
        <v>81</v>
      </c>
      <c r="B22" s="29"/>
      <c r="C22" s="29"/>
      <c r="D22" s="143"/>
      <c r="E22" s="29"/>
      <c r="F22" s="145">
        <v>-30068247</v>
      </c>
      <c r="G22" s="144"/>
      <c r="H22" s="145">
        <v>-30814420</v>
      </c>
      <c r="I22" s="144"/>
      <c r="J22" s="145">
        <v>-28067520</v>
      </c>
      <c r="K22" s="144"/>
      <c r="L22" s="145">
        <v>-26600198</v>
      </c>
    </row>
    <row r="23" spans="1:12" ht="18" customHeight="1">
      <c r="A23" s="1" t="s">
        <v>186</v>
      </c>
      <c r="B23" s="29"/>
      <c r="C23" s="29"/>
      <c r="D23" s="143"/>
      <c r="E23" s="29"/>
      <c r="F23" s="144">
        <f>SUM(F11:F22)</f>
        <v>54564782</v>
      </c>
      <c r="G23" s="146"/>
      <c r="H23" s="144">
        <f>SUM(H11:H22)</f>
        <v>51324980</v>
      </c>
      <c r="I23" s="146"/>
      <c r="J23" s="144">
        <f>SUM(J11:J22)</f>
        <v>112463005</v>
      </c>
      <c r="K23" s="147"/>
      <c r="L23" s="144">
        <f>SUM(L11:L22)</f>
        <v>34325352</v>
      </c>
    </row>
    <row r="24" spans="1:12" ht="18" customHeight="1">
      <c r="A24" s="32" t="s">
        <v>144</v>
      </c>
      <c r="B24" s="29"/>
      <c r="C24" s="29"/>
      <c r="D24" s="143">
        <v>31</v>
      </c>
      <c r="E24" s="29"/>
      <c r="F24" s="145">
        <v>-15796090</v>
      </c>
      <c r="G24" s="146"/>
      <c r="H24" s="145">
        <v>-8227282</v>
      </c>
      <c r="I24" s="146"/>
      <c r="J24" s="145">
        <v>-8736185</v>
      </c>
      <c r="K24" s="147"/>
      <c r="L24" s="145">
        <v>-4694440</v>
      </c>
    </row>
    <row r="25" spans="1:12" ht="18" customHeight="1">
      <c r="A25" s="1" t="s">
        <v>145</v>
      </c>
      <c r="B25" s="29"/>
      <c r="C25" s="29"/>
      <c r="D25" s="143"/>
      <c r="E25" s="29"/>
      <c r="F25" s="173">
        <f>SUM(F23:F24)</f>
        <v>38768692</v>
      </c>
      <c r="G25" s="144"/>
      <c r="H25" s="173">
        <f>SUM(H23:H24)</f>
        <v>43097698</v>
      </c>
      <c r="I25" s="144"/>
      <c r="J25" s="173">
        <f>SUM(J23:J24)</f>
        <v>103726820</v>
      </c>
      <c r="K25" s="144"/>
      <c r="L25" s="173">
        <f>SUM(L23:L24)</f>
        <v>29630912</v>
      </c>
    </row>
    <row r="26" spans="1:12" ht="18" customHeight="1">
      <c r="A26" s="63"/>
      <c r="B26" s="29"/>
      <c r="C26" s="29"/>
      <c r="D26" s="143"/>
      <c r="E26" s="29"/>
      <c r="F26" s="146"/>
      <c r="G26" s="146"/>
      <c r="H26" s="144"/>
      <c r="I26" s="146"/>
      <c r="J26" s="146"/>
      <c r="K26" s="147"/>
      <c r="L26" s="146"/>
    </row>
    <row r="27" spans="1:12" ht="18" customHeight="1">
      <c r="A27" s="63"/>
      <c r="B27" s="29"/>
      <c r="C27" s="29"/>
      <c r="D27" s="143"/>
      <c r="E27" s="29"/>
      <c r="F27" s="144"/>
      <c r="G27" s="146"/>
      <c r="H27" s="144"/>
      <c r="I27" s="146"/>
      <c r="J27" s="146"/>
      <c r="K27" s="147"/>
      <c r="L27" s="146"/>
    </row>
    <row r="28" spans="1:12" ht="18" customHeight="1">
      <c r="A28" s="63"/>
      <c r="B28" s="29"/>
      <c r="C28" s="29"/>
      <c r="D28" s="143"/>
      <c r="E28" s="29"/>
      <c r="F28" s="144"/>
      <c r="G28" s="146"/>
      <c r="H28" s="144"/>
      <c r="I28" s="146"/>
      <c r="J28" s="146"/>
      <c r="K28" s="147"/>
      <c r="L28" s="146"/>
    </row>
    <row r="29" spans="1:12" ht="18" customHeight="1">
      <c r="A29" s="63"/>
      <c r="B29" s="29"/>
      <c r="C29" s="29"/>
      <c r="D29" s="143"/>
      <c r="E29" s="29"/>
      <c r="F29" s="144"/>
      <c r="G29" s="146"/>
      <c r="H29" s="144"/>
      <c r="I29" s="146"/>
      <c r="J29" s="146"/>
      <c r="K29" s="147"/>
      <c r="L29" s="146"/>
    </row>
    <row r="30" spans="1:12" ht="18" customHeight="1">
      <c r="A30" s="63"/>
      <c r="B30" s="29"/>
      <c r="C30" s="29"/>
      <c r="D30" s="143"/>
      <c r="E30" s="29"/>
      <c r="F30" s="144"/>
      <c r="G30" s="146"/>
      <c r="H30" s="144"/>
      <c r="I30" s="146"/>
      <c r="J30" s="146"/>
      <c r="K30" s="147"/>
      <c r="L30" s="146"/>
    </row>
    <row r="31" spans="1:12" ht="18" customHeight="1">
      <c r="A31" s="63"/>
      <c r="B31" s="29"/>
      <c r="C31" s="29"/>
      <c r="D31" s="143"/>
      <c r="E31" s="29"/>
      <c r="F31" s="144"/>
      <c r="G31" s="146"/>
      <c r="H31" s="144"/>
      <c r="I31" s="146"/>
      <c r="J31" s="146"/>
      <c r="K31" s="147"/>
      <c r="L31" s="146"/>
    </row>
    <row r="32" spans="1:12" ht="18" customHeight="1">
      <c r="A32" s="63"/>
      <c r="B32" s="29"/>
      <c r="C32" s="29"/>
      <c r="D32" s="143"/>
      <c r="E32" s="29"/>
      <c r="F32" s="144"/>
      <c r="G32" s="146"/>
      <c r="H32" s="144"/>
      <c r="I32" s="146"/>
      <c r="J32" s="146"/>
      <c r="K32" s="147"/>
      <c r="L32" s="146"/>
    </row>
    <row r="33" spans="1:12" ht="18" customHeight="1">
      <c r="A33" s="63"/>
      <c r="B33" s="29"/>
      <c r="C33" s="29"/>
      <c r="D33" s="143"/>
      <c r="E33" s="29"/>
      <c r="F33" s="144"/>
      <c r="G33" s="146"/>
      <c r="H33" s="144"/>
      <c r="I33" s="146"/>
      <c r="J33" s="146"/>
      <c r="K33" s="147"/>
      <c r="L33" s="146"/>
    </row>
    <row r="34" spans="1:12" ht="18" customHeight="1">
      <c r="A34" s="63"/>
      <c r="B34" s="29"/>
      <c r="C34" s="29"/>
      <c r="D34" s="143"/>
      <c r="E34" s="29"/>
      <c r="F34" s="144"/>
      <c r="G34" s="146"/>
      <c r="H34" s="144"/>
      <c r="I34" s="146"/>
      <c r="J34" s="146"/>
      <c r="K34" s="147"/>
      <c r="L34" s="146"/>
    </row>
    <row r="35" spans="1:12" ht="18" customHeight="1">
      <c r="A35" s="63"/>
      <c r="B35" s="29"/>
      <c r="C35" s="29"/>
      <c r="D35" s="143"/>
      <c r="E35" s="29"/>
      <c r="F35" s="144"/>
      <c r="G35" s="146"/>
      <c r="H35" s="144"/>
      <c r="I35" s="146"/>
      <c r="J35" s="146"/>
      <c r="K35" s="147"/>
      <c r="L35" s="146"/>
    </row>
    <row r="36" spans="1:12" ht="18" customHeight="1">
      <c r="A36" s="63"/>
      <c r="B36" s="29"/>
      <c r="C36" s="29"/>
      <c r="D36" s="143"/>
      <c r="E36" s="29"/>
      <c r="F36" s="144"/>
      <c r="G36" s="146"/>
      <c r="H36" s="144"/>
      <c r="I36" s="146"/>
      <c r="J36" s="146"/>
      <c r="K36" s="147"/>
      <c r="L36" s="146"/>
    </row>
    <row r="37" spans="1:12" ht="18" customHeight="1">
      <c r="A37" s="63"/>
      <c r="B37" s="29"/>
      <c r="C37" s="29"/>
      <c r="D37" s="143"/>
      <c r="E37" s="29"/>
      <c r="F37" s="144"/>
      <c r="G37" s="146"/>
      <c r="H37" s="144"/>
      <c r="I37" s="146"/>
      <c r="J37" s="146"/>
      <c r="K37" s="147"/>
      <c r="L37" s="146"/>
    </row>
    <row r="38" spans="1:12" ht="18" customHeight="1">
      <c r="A38" s="63"/>
      <c r="B38" s="29"/>
      <c r="C38" s="29"/>
      <c r="D38" s="143"/>
      <c r="E38" s="29"/>
      <c r="F38" s="144"/>
      <c r="G38" s="146"/>
      <c r="H38" s="144"/>
      <c r="I38" s="146"/>
      <c r="J38" s="146"/>
      <c r="K38" s="147"/>
      <c r="L38" s="146"/>
    </row>
    <row r="39" spans="1:12" ht="18" customHeight="1">
      <c r="A39" s="63"/>
      <c r="B39" s="29"/>
      <c r="C39" s="29"/>
      <c r="D39" s="143"/>
      <c r="E39" s="29"/>
      <c r="F39" s="144"/>
      <c r="G39" s="146"/>
      <c r="H39" s="144"/>
      <c r="I39" s="146"/>
      <c r="J39" s="146"/>
      <c r="K39" s="147"/>
      <c r="L39" s="146"/>
    </row>
    <row r="40" spans="1:12" ht="18" customHeight="1">
      <c r="A40" s="63"/>
      <c r="B40" s="29"/>
      <c r="C40" s="29"/>
      <c r="D40" s="143"/>
      <c r="E40" s="29"/>
      <c r="F40" s="144"/>
      <c r="G40" s="146"/>
      <c r="H40" s="144"/>
      <c r="I40" s="146"/>
      <c r="J40" s="146"/>
      <c r="K40" s="147"/>
      <c r="L40" s="146"/>
    </row>
    <row r="41" spans="1:12" ht="18" customHeight="1">
      <c r="A41" s="63"/>
      <c r="B41" s="29"/>
      <c r="C41" s="29"/>
      <c r="D41" s="143"/>
      <c r="E41" s="29"/>
      <c r="F41" s="144"/>
      <c r="G41" s="146"/>
      <c r="H41" s="144"/>
      <c r="I41" s="146"/>
      <c r="J41" s="146"/>
      <c r="K41" s="147"/>
      <c r="L41" s="146"/>
    </row>
    <row r="42" spans="1:12" ht="18" customHeight="1">
      <c r="A42" s="63"/>
      <c r="B42" s="29"/>
      <c r="C42" s="29"/>
      <c r="D42" s="143"/>
      <c r="E42" s="29"/>
      <c r="F42" s="144"/>
      <c r="G42" s="146"/>
      <c r="H42" s="144"/>
      <c r="I42" s="146"/>
      <c r="J42" s="146"/>
      <c r="K42" s="147"/>
      <c r="L42" s="146"/>
    </row>
    <row r="43" spans="1:12" ht="18" customHeight="1">
      <c r="A43" s="63"/>
      <c r="B43" s="29"/>
      <c r="C43" s="29"/>
      <c r="D43" s="143"/>
      <c r="E43" s="29"/>
      <c r="F43" s="144"/>
      <c r="G43" s="146"/>
      <c r="H43" s="144"/>
      <c r="I43" s="146"/>
      <c r="J43" s="146"/>
      <c r="K43" s="147"/>
      <c r="L43" s="146"/>
    </row>
    <row r="44" spans="1:12" ht="18" customHeight="1">
      <c r="A44" s="63"/>
      <c r="B44" s="29"/>
      <c r="C44" s="29"/>
      <c r="D44" s="143"/>
      <c r="E44" s="29"/>
      <c r="F44" s="144"/>
      <c r="G44" s="146"/>
      <c r="H44" s="144"/>
      <c r="I44" s="146"/>
      <c r="J44" s="146"/>
      <c r="K44" s="147"/>
      <c r="L44" s="146"/>
    </row>
    <row r="45" spans="1:12" ht="18" customHeight="1">
      <c r="A45" s="63"/>
      <c r="B45" s="29"/>
      <c r="C45" s="29"/>
      <c r="D45" s="143"/>
      <c r="E45" s="29"/>
      <c r="F45" s="144"/>
      <c r="G45" s="146"/>
      <c r="H45" s="144"/>
      <c r="I45" s="146"/>
      <c r="J45" s="146"/>
      <c r="K45" s="147"/>
      <c r="L45" s="146"/>
    </row>
    <row r="46" spans="1:12" ht="18" customHeight="1">
      <c r="A46" s="63"/>
      <c r="B46" s="29"/>
      <c r="C46" s="29"/>
      <c r="D46" s="143"/>
      <c r="E46" s="29"/>
      <c r="F46" s="144"/>
      <c r="G46" s="146"/>
      <c r="H46" s="144"/>
      <c r="I46" s="146"/>
      <c r="J46" s="146"/>
      <c r="K46" s="147"/>
      <c r="L46" s="146"/>
    </row>
    <row r="47" spans="1:12" ht="18" customHeight="1">
      <c r="A47" s="63"/>
      <c r="B47" s="29"/>
      <c r="C47" s="29"/>
      <c r="D47" s="143"/>
      <c r="E47" s="29"/>
      <c r="F47" s="144"/>
      <c r="G47" s="146"/>
      <c r="H47" s="144"/>
      <c r="I47" s="146"/>
      <c r="J47" s="146"/>
      <c r="K47" s="147"/>
      <c r="L47" s="146"/>
    </row>
    <row r="48" spans="1:12" ht="18" customHeight="1">
      <c r="A48" s="63"/>
      <c r="B48" s="29"/>
      <c r="C48" s="29"/>
      <c r="D48" s="143"/>
      <c r="E48" s="29"/>
      <c r="F48" s="144"/>
      <c r="G48" s="146"/>
      <c r="H48" s="144"/>
      <c r="I48" s="146"/>
      <c r="J48" s="146"/>
      <c r="K48" s="147"/>
      <c r="L48" s="146"/>
    </row>
    <row r="49" spans="1:12" ht="18" customHeight="1">
      <c r="A49" s="63"/>
      <c r="B49" s="29"/>
      <c r="C49" s="29"/>
      <c r="D49" s="143"/>
      <c r="E49" s="29"/>
      <c r="F49" s="144"/>
      <c r="G49" s="146"/>
      <c r="H49" s="144"/>
      <c r="I49" s="146"/>
      <c r="J49" s="146"/>
      <c r="K49" s="147"/>
      <c r="L49" s="146"/>
    </row>
    <row r="50" spans="1:12" ht="18" customHeight="1">
      <c r="A50" s="63"/>
      <c r="B50" s="29"/>
      <c r="C50" s="29"/>
      <c r="D50" s="143"/>
      <c r="E50" s="29"/>
      <c r="F50" s="144"/>
      <c r="G50" s="146"/>
      <c r="H50" s="144"/>
      <c r="I50" s="146"/>
      <c r="J50" s="146"/>
      <c r="K50" s="147"/>
      <c r="L50" s="146"/>
    </row>
    <row r="51" spans="1:12" ht="18" customHeight="1">
      <c r="A51" s="63"/>
      <c r="B51" s="29"/>
      <c r="C51" s="29"/>
      <c r="D51" s="143"/>
      <c r="E51" s="29"/>
      <c r="F51" s="144"/>
      <c r="G51" s="146"/>
      <c r="H51" s="144"/>
      <c r="I51" s="146"/>
      <c r="J51" s="146"/>
      <c r="K51" s="147"/>
      <c r="L51" s="146"/>
    </row>
    <row r="52" spans="1:12" ht="18" customHeight="1">
      <c r="A52" s="63"/>
      <c r="B52" s="29"/>
      <c r="C52" s="29"/>
      <c r="D52" s="143"/>
      <c r="E52" s="29"/>
      <c r="F52" s="144"/>
      <c r="G52" s="146"/>
      <c r="H52" s="144"/>
      <c r="I52" s="146"/>
      <c r="J52" s="146"/>
      <c r="K52" s="147"/>
      <c r="L52" s="146"/>
    </row>
    <row r="53" spans="1:12" ht="18" customHeight="1">
      <c r="A53" s="63"/>
      <c r="B53" s="29"/>
      <c r="C53" s="29"/>
      <c r="D53" s="143"/>
      <c r="E53" s="29"/>
      <c r="F53" s="144"/>
      <c r="G53" s="146"/>
      <c r="H53" s="144"/>
      <c r="I53" s="146"/>
      <c r="J53" s="146"/>
      <c r="K53" s="147"/>
      <c r="L53" s="146"/>
    </row>
    <row r="54" spans="1:12" ht="18" customHeight="1">
      <c r="A54" s="42" t="s">
        <v>69</v>
      </c>
      <c r="B54" s="42"/>
      <c r="C54" s="42"/>
      <c r="D54" s="43"/>
      <c r="E54" s="42"/>
      <c r="F54" s="44"/>
      <c r="G54" s="44"/>
      <c r="H54" s="44"/>
      <c r="I54" s="44"/>
      <c r="J54" s="44"/>
      <c r="K54" s="44"/>
      <c r="L54" s="44"/>
    </row>
    <row r="55" spans="1:12" ht="18" customHeight="1">
      <c r="A55" s="6"/>
      <c r="B55" s="6"/>
      <c r="C55" s="6"/>
      <c r="D55" s="25"/>
      <c r="E55" s="6"/>
      <c r="F55" s="27"/>
      <c r="G55" s="27"/>
      <c r="H55" s="27"/>
      <c r="I55" s="27"/>
      <c r="J55" s="27"/>
      <c r="K55" s="27"/>
      <c r="L55" s="191" t="s">
        <v>28</v>
      </c>
    </row>
    <row r="56" spans="1:12" ht="18" customHeight="1">
      <c r="A56" s="1" t="s">
        <v>89</v>
      </c>
      <c r="B56" s="26"/>
      <c r="C56" s="26"/>
      <c r="D56" s="74"/>
      <c r="E56" s="137"/>
      <c r="F56" s="74"/>
      <c r="G56" s="138"/>
      <c r="H56" s="74"/>
      <c r="I56" s="138"/>
      <c r="J56" s="138"/>
      <c r="K56" s="138"/>
      <c r="L56" s="5"/>
    </row>
    <row r="57" spans="1:12" ht="18" customHeight="1">
      <c r="A57" s="26" t="s">
        <v>111</v>
      </c>
      <c r="B57" s="26"/>
      <c r="C57" s="26"/>
      <c r="D57" s="139"/>
      <c r="E57" s="137"/>
      <c r="F57" s="140"/>
      <c r="G57" s="138"/>
      <c r="H57" s="138"/>
      <c r="I57" s="138"/>
      <c r="J57" s="141"/>
      <c r="K57" s="138"/>
      <c r="L57" s="18"/>
    </row>
    <row r="58" spans="1:12" ht="18" customHeight="1">
      <c r="A58" s="68" t="s">
        <v>157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</row>
    <row r="59" spans="1:12" ht="18" customHeight="1">
      <c r="A59" s="99"/>
      <c r="B59" s="99"/>
      <c r="C59" s="99"/>
      <c r="D59" s="2"/>
      <c r="E59" s="3"/>
      <c r="F59" s="4"/>
      <c r="G59" s="4"/>
      <c r="H59" s="4"/>
      <c r="I59" s="4"/>
      <c r="J59" s="13"/>
      <c r="K59" s="4"/>
      <c r="L59" s="13"/>
    </row>
    <row r="60" spans="1:12" ht="18" customHeight="1">
      <c r="A60" s="14"/>
      <c r="B60" s="14"/>
      <c r="C60" s="14"/>
      <c r="D60" s="15"/>
      <c r="E60" s="14"/>
      <c r="F60" s="71" t="s">
        <v>68</v>
      </c>
      <c r="G60" s="71"/>
      <c r="H60" s="71"/>
      <c r="I60" s="71"/>
      <c r="J60" s="72"/>
      <c r="K60" s="71"/>
      <c r="L60" s="71"/>
    </row>
    <row r="61" spans="1:12" ht="18" customHeight="1">
      <c r="A61" s="14"/>
      <c r="B61" s="14"/>
      <c r="C61" s="14"/>
      <c r="D61" s="14"/>
      <c r="E61" s="14"/>
      <c r="F61" s="172"/>
      <c r="G61" s="172" t="s">
        <v>0</v>
      </c>
      <c r="H61" s="172"/>
      <c r="I61" s="22"/>
      <c r="J61" s="172"/>
      <c r="K61" s="172" t="s">
        <v>39</v>
      </c>
      <c r="L61" s="172"/>
    </row>
    <row r="62" spans="1:12" ht="18" customHeight="1">
      <c r="A62" s="20"/>
      <c r="B62" s="20"/>
      <c r="C62" s="20"/>
      <c r="D62" s="17" t="s">
        <v>1</v>
      </c>
      <c r="E62" s="21"/>
      <c r="F62" s="169" t="s">
        <v>158</v>
      </c>
      <c r="G62" s="170"/>
      <c r="H62" s="169" t="s">
        <v>130</v>
      </c>
      <c r="I62" s="171"/>
      <c r="J62" s="169" t="s">
        <v>158</v>
      </c>
      <c r="K62" s="170"/>
      <c r="L62" s="169" t="s">
        <v>130</v>
      </c>
    </row>
    <row r="63" spans="1:12" ht="18" customHeight="1">
      <c r="A63" s="87"/>
      <c r="B63" s="87"/>
      <c r="C63" s="87"/>
      <c r="D63" s="21"/>
      <c r="E63" s="21"/>
      <c r="F63" s="22"/>
      <c r="G63" s="23"/>
      <c r="H63" s="22"/>
      <c r="I63" s="23"/>
      <c r="J63" s="22"/>
      <c r="K63" s="23"/>
      <c r="L63" s="142"/>
    </row>
    <row r="64" spans="1:12" ht="18" customHeight="1">
      <c r="A64" s="1" t="s">
        <v>150</v>
      </c>
      <c r="B64" s="29"/>
      <c r="C64" s="29"/>
      <c r="D64" s="143"/>
      <c r="E64" s="29"/>
      <c r="F64" s="144"/>
      <c r="G64" s="146"/>
      <c r="H64" s="144"/>
      <c r="I64" s="148"/>
      <c r="J64" s="144"/>
      <c r="K64" s="148"/>
      <c r="L64" s="144"/>
    </row>
    <row r="65" spans="1:12" ht="18" customHeight="1">
      <c r="A65" s="32" t="s">
        <v>152</v>
      </c>
      <c r="B65" s="29"/>
      <c r="C65" s="29"/>
      <c r="D65" s="143"/>
      <c r="E65" s="29"/>
      <c r="F65" s="144"/>
      <c r="G65" s="146"/>
      <c r="H65" s="144"/>
      <c r="I65" s="148"/>
      <c r="J65" s="144"/>
      <c r="K65" s="148"/>
      <c r="L65" s="144"/>
    </row>
    <row r="66" spans="1:12" ht="18" customHeight="1">
      <c r="B66" s="32" t="s">
        <v>133</v>
      </c>
      <c r="C66" s="29"/>
      <c r="D66" s="143">
        <v>13</v>
      </c>
      <c r="E66" s="29"/>
      <c r="F66" s="144">
        <v>1238289</v>
      </c>
      <c r="G66" s="146"/>
      <c r="H66" s="144">
        <v>276283</v>
      </c>
      <c r="I66" s="148"/>
      <c r="J66" s="144">
        <v>0</v>
      </c>
      <c r="K66" s="148"/>
      <c r="L66" s="144">
        <v>0</v>
      </c>
    </row>
    <row r="67" spans="1:12" ht="18" customHeight="1">
      <c r="A67" s="32"/>
      <c r="B67" s="29"/>
      <c r="C67" s="29"/>
      <c r="D67" s="143"/>
      <c r="E67" s="29"/>
      <c r="F67" s="173">
        <f>SUM(F66)</f>
        <v>1238289</v>
      </c>
      <c r="G67" s="146"/>
      <c r="H67" s="173">
        <f>SUM(H66)</f>
        <v>276283</v>
      </c>
      <c r="I67" s="148"/>
      <c r="J67" s="173">
        <f>SUM(J66)</f>
        <v>0</v>
      </c>
      <c r="K67" s="148"/>
      <c r="L67" s="173">
        <f>SUM(L66)</f>
        <v>0</v>
      </c>
    </row>
    <row r="68" spans="1:12" ht="18" customHeight="1">
      <c r="A68" s="32" t="s">
        <v>153</v>
      </c>
      <c r="B68" s="29"/>
      <c r="C68" s="29"/>
      <c r="D68" s="143"/>
      <c r="E68" s="29"/>
      <c r="F68" s="144"/>
      <c r="G68" s="146"/>
      <c r="H68" s="144"/>
      <c r="I68" s="148"/>
      <c r="J68" s="144"/>
      <c r="K68" s="148"/>
      <c r="L68" s="144"/>
    </row>
    <row r="69" spans="1:12" ht="18" customHeight="1">
      <c r="B69" s="32" t="s">
        <v>119</v>
      </c>
      <c r="C69" s="29"/>
      <c r="D69" s="143">
        <v>25</v>
      </c>
      <c r="E69" s="29"/>
      <c r="F69" s="144">
        <v>-3468012</v>
      </c>
      <c r="G69" s="146"/>
      <c r="H69" s="144">
        <v>-6411641</v>
      </c>
      <c r="I69" s="148"/>
      <c r="J69" s="144">
        <v>-3468012</v>
      </c>
      <c r="K69" s="148"/>
      <c r="L69" s="144">
        <v>-6411641</v>
      </c>
    </row>
    <row r="70" spans="1:12" ht="18" customHeight="1">
      <c r="B70" s="32" t="s">
        <v>154</v>
      </c>
      <c r="C70" s="29"/>
      <c r="D70" s="143">
        <v>16</v>
      </c>
      <c r="E70" s="29"/>
      <c r="F70" s="144">
        <v>0</v>
      </c>
      <c r="G70" s="146"/>
      <c r="H70" s="144">
        <v>46069788</v>
      </c>
      <c r="I70" s="148"/>
      <c r="J70" s="144">
        <v>0</v>
      </c>
      <c r="K70" s="148"/>
      <c r="L70" s="144">
        <v>46069788</v>
      </c>
    </row>
    <row r="71" spans="1:12" ht="18" customHeight="1">
      <c r="A71" s="32"/>
      <c r="B71" s="29"/>
      <c r="C71" s="29"/>
      <c r="D71" s="143"/>
      <c r="E71" s="29"/>
      <c r="F71" s="173">
        <f>SUM(F69:F70)</f>
        <v>-3468012</v>
      </c>
      <c r="G71" s="146"/>
      <c r="H71" s="173">
        <f>SUM(H69:H70)</f>
        <v>39658147</v>
      </c>
      <c r="I71" s="148"/>
      <c r="J71" s="173">
        <f>SUM(J69:J70)</f>
        <v>-3468012</v>
      </c>
      <c r="K71" s="148"/>
      <c r="L71" s="173">
        <f>SUM(L69:L70)</f>
        <v>39658147</v>
      </c>
    </row>
    <row r="72" spans="1:12" ht="18" customHeight="1" thickBot="1">
      <c r="A72" s="1" t="s">
        <v>83</v>
      </c>
      <c r="B72" s="29"/>
      <c r="C72" s="29"/>
      <c r="D72" s="143"/>
      <c r="E72" s="29"/>
      <c r="F72" s="149">
        <f>F25+F67+F71</f>
        <v>36538969</v>
      </c>
      <c r="G72" s="146"/>
      <c r="H72" s="149">
        <f>H25+H67+H71</f>
        <v>83032128</v>
      </c>
      <c r="I72" s="146"/>
      <c r="J72" s="149">
        <f>J25+J67+J71</f>
        <v>100258808</v>
      </c>
      <c r="K72" s="147"/>
      <c r="L72" s="149">
        <f>L25+L67+L71</f>
        <v>69289059</v>
      </c>
    </row>
    <row r="73" spans="1:12" ht="18" customHeight="1" thickTop="1">
      <c r="A73" s="63"/>
      <c r="B73" s="29"/>
      <c r="C73" s="29"/>
      <c r="D73" s="143"/>
      <c r="E73" s="29"/>
      <c r="F73" s="144"/>
      <c r="G73" s="146"/>
      <c r="H73" s="144"/>
      <c r="I73" s="146"/>
      <c r="J73" s="2"/>
      <c r="K73" s="147"/>
      <c r="L73" s="2"/>
    </row>
    <row r="74" spans="1:12" ht="18" customHeight="1">
      <c r="A74" s="1" t="s">
        <v>82</v>
      </c>
      <c r="B74" s="29"/>
      <c r="C74" s="29"/>
      <c r="D74" s="143"/>
      <c r="E74" s="29"/>
      <c r="F74" s="144"/>
      <c r="G74" s="146"/>
      <c r="H74" s="144"/>
      <c r="I74" s="146"/>
      <c r="J74" s="2"/>
      <c r="K74" s="147"/>
      <c r="L74" s="2"/>
    </row>
    <row r="75" spans="1:12" ht="18" customHeight="1">
      <c r="A75" s="29"/>
      <c r="B75" s="32" t="s">
        <v>126</v>
      </c>
      <c r="C75" s="29"/>
      <c r="D75" s="143"/>
      <c r="E75" s="29"/>
      <c r="F75" s="144">
        <v>43600401</v>
      </c>
      <c r="G75" s="146"/>
      <c r="H75" s="144">
        <v>43309261</v>
      </c>
      <c r="I75" s="146"/>
      <c r="J75" s="144">
        <f>J77-J76</f>
        <v>103726820</v>
      </c>
      <c r="K75" s="146"/>
      <c r="L75" s="144">
        <f>L77-L76</f>
        <v>29630912</v>
      </c>
    </row>
    <row r="76" spans="1:12" ht="18" customHeight="1">
      <c r="A76" s="29"/>
      <c r="B76" s="32" t="s">
        <v>124</v>
      </c>
      <c r="C76" s="29"/>
      <c r="D76" s="143">
        <v>14</v>
      </c>
      <c r="E76" s="29"/>
      <c r="F76" s="145">
        <v>-4831709</v>
      </c>
      <c r="G76" s="146"/>
      <c r="H76" s="145">
        <v>-211563</v>
      </c>
      <c r="I76" s="146"/>
      <c r="J76" s="145">
        <v>0</v>
      </c>
      <c r="K76" s="147"/>
      <c r="L76" s="145">
        <v>0</v>
      </c>
    </row>
    <row r="77" spans="1:12" ht="18" customHeight="1" thickBot="1">
      <c r="A77" s="1" t="s">
        <v>145</v>
      </c>
      <c r="B77" s="29"/>
      <c r="C77" s="29"/>
      <c r="D77" s="143"/>
      <c r="E77" s="29"/>
      <c r="F77" s="150">
        <f>SUM(F75:F76)</f>
        <v>38768692</v>
      </c>
      <c r="G77" s="151"/>
      <c r="H77" s="150">
        <f>SUM(H75:H76)</f>
        <v>43097698</v>
      </c>
      <c r="I77" s="152"/>
      <c r="J77" s="150">
        <f>J25</f>
        <v>103726820</v>
      </c>
      <c r="K77" s="153"/>
      <c r="L77" s="150">
        <f>L25</f>
        <v>29630912</v>
      </c>
    </row>
    <row r="78" spans="1:12" ht="18" customHeight="1" thickTop="1">
      <c r="A78" s="29"/>
      <c r="B78" s="29"/>
      <c r="C78" s="29"/>
      <c r="D78" s="143"/>
      <c r="E78" s="29"/>
      <c r="F78" s="151"/>
      <c r="G78" s="154"/>
      <c r="H78" s="151"/>
      <c r="I78" s="154"/>
      <c r="J78" s="151"/>
      <c r="K78" s="148"/>
      <c r="L78" s="151"/>
    </row>
    <row r="79" spans="1:12" ht="18" customHeight="1">
      <c r="A79" s="1" t="s">
        <v>99</v>
      </c>
      <c r="B79" s="29"/>
      <c r="C79" s="29"/>
      <c r="D79" s="143"/>
      <c r="E79" s="29"/>
      <c r="F79" s="148"/>
      <c r="G79" s="151"/>
      <c r="H79" s="148"/>
      <c r="I79" s="151"/>
      <c r="J79" s="154"/>
      <c r="K79" s="148"/>
      <c r="L79" s="154"/>
    </row>
    <row r="80" spans="1:12" ht="18" customHeight="1">
      <c r="A80" s="29"/>
      <c r="B80" s="32" t="s">
        <v>126</v>
      </c>
      <c r="C80" s="29"/>
      <c r="D80" s="143"/>
      <c r="E80" s="29"/>
      <c r="F80" s="144">
        <f>F82-F81</f>
        <v>41370678</v>
      </c>
      <c r="G80" s="146"/>
      <c r="H80" s="144">
        <f>H82-H81</f>
        <v>83243691</v>
      </c>
      <c r="I80" s="146"/>
      <c r="J80" s="144">
        <f>J82-J81</f>
        <v>100258808</v>
      </c>
      <c r="K80" s="146"/>
      <c r="L80" s="144">
        <f>L82-L81</f>
        <v>69289059</v>
      </c>
    </row>
    <row r="81" spans="1:12" ht="18" customHeight="1">
      <c r="A81" s="29"/>
      <c r="B81" s="32" t="s">
        <v>124</v>
      </c>
      <c r="C81" s="29"/>
      <c r="D81" s="143">
        <v>14</v>
      </c>
      <c r="E81" s="29"/>
      <c r="F81" s="145">
        <f>F76</f>
        <v>-4831709</v>
      </c>
      <c r="G81" s="146"/>
      <c r="H81" s="145">
        <f>H76</f>
        <v>-211563</v>
      </c>
      <c r="I81" s="146"/>
      <c r="J81" s="145">
        <v>0</v>
      </c>
      <c r="K81" s="147"/>
      <c r="L81" s="145">
        <v>0</v>
      </c>
    </row>
    <row r="82" spans="1:12" ht="18" customHeight="1" thickBot="1">
      <c r="A82" s="1" t="s">
        <v>83</v>
      </c>
      <c r="B82" s="29"/>
      <c r="C82" s="29"/>
      <c r="D82" s="143"/>
      <c r="E82" s="29"/>
      <c r="F82" s="150">
        <f>F72</f>
        <v>36538969</v>
      </c>
      <c r="G82" s="155"/>
      <c r="H82" s="150">
        <f>H72</f>
        <v>83032128</v>
      </c>
      <c r="I82" s="156"/>
      <c r="J82" s="150">
        <f>J72</f>
        <v>100258808</v>
      </c>
      <c r="K82" s="157"/>
      <c r="L82" s="150">
        <f>L72</f>
        <v>69289059</v>
      </c>
    </row>
    <row r="83" spans="1:12" ht="18" customHeight="1" thickTop="1">
      <c r="A83" s="63"/>
      <c r="B83" s="29"/>
      <c r="C83" s="29"/>
      <c r="D83" s="143"/>
      <c r="E83" s="29"/>
      <c r="F83" s="158"/>
      <c r="G83" s="146"/>
      <c r="H83" s="158"/>
      <c r="I83" s="2"/>
      <c r="J83" s="158"/>
      <c r="K83" s="159"/>
      <c r="L83" s="158"/>
    </row>
    <row r="84" spans="1:12" ht="18" customHeight="1">
      <c r="A84" s="160" t="s">
        <v>149</v>
      </c>
      <c r="C84" s="161"/>
      <c r="D84" s="143">
        <v>32</v>
      </c>
      <c r="E84" s="2"/>
      <c r="F84" s="2"/>
      <c r="G84" s="2"/>
      <c r="H84" s="2"/>
      <c r="I84" s="2"/>
      <c r="J84" s="162"/>
      <c r="K84" s="159"/>
      <c r="L84" s="162"/>
    </row>
    <row r="85" spans="1:12" ht="18" customHeight="1" thickBot="1">
      <c r="B85" s="40" t="s">
        <v>115</v>
      </c>
      <c r="C85" s="32"/>
      <c r="D85" s="143"/>
      <c r="E85" s="143"/>
      <c r="F85" s="163">
        <v>0.08</v>
      </c>
      <c r="G85" s="164"/>
      <c r="H85" s="163">
        <v>0.11</v>
      </c>
      <c r="I85" s="164"/>
      <c r="J85" s="163">
        <v>0.2</v>
      </c>
      <c r="K85" s="165"/>
      <c r="L85" s="163">
        <v>7.0000000000000007E-2</v>
      </c>
    </row>
    <row r="86" spans="1:12" ht="18" customHeight="1" thickTop="1" thickBot="1">
      <c r="B86" s="40" t="s">
        <v>116</v>
      </c>
      <c r="C86" s="32"/>
      <c r="D86" s="143"/>
      <c r="E86" s="143"/>
      <c r="F86" s="163">
        <v>0.08</v>
      </c>
      <c r="G86" s="164"/>
      <c r="H86" s="163">
        <v>0.08</v>
      </c>
      <c r="I86" s="164"/>
      <c r="J86" s="163">
        <v>0.2</v>
      </c>
      <c r="K86" s="165"/>
      <c r="L86" s="163">
        <v>0.06</v>
      </c>
    </row>
    <row r="87" spans="1:12" ht="18" customHeight="1" thickTop="1">
      <c r="A87" s="32"/>
      <c r="B87" s="32"/>
      <c r="C87" s="32"/>
      <c r="D87" s="143"/>
      <c r="E87" s="2"/>
      <c r="F87" s="155"/>
      <c r="G87" s="164"/>
      <c r="H87" s="155"/>
      <c r="I87" s="164"/>
      <c r="J87" s="155"/>
      <c r="K87" s="165"/>
      <c r="L87" s="155"/>
    </row>
    <row r="88" spans="1:12" ht="18" customHeight="1">
      <c r="A88" s="32"/>
      <c r="B88" s="32"/>
      <c r="C88" s="32"/>
      <c r="D88" s="143"/>
      <c r="E88" s="2"/>
      <c r="F88" s="155"/>
      <c r="G88" s="164"/>
      <c r="H88" s="155"/>
      <c r="I88" s="164"/>
      <c r="J88" s="155"/>
      <c r="K88" s="165"/>
      <c r="L88" s="155"/>
    </row>
    <row r="89" spans="1:12" ht="18" customHeight="1">
      <c r="A89" s="32"/>
      <c r="B89" s="32"/>
      <c r="C89" s="32"/>
      <c r="D89" s="143"/>
      <c r="E89" s="2"/>
      <c r="F89" s="155"/>
      <c r="G89" s="164"/>
      <c r="H89" s="155"/>
      <c r="I89" s="164"/>
      <c r="J89" s="155"/>
      <c r="K89" s="165"/>
      <c r="L89" s="155"/>
    </row>
    <row r="90" spans="1:12" ht="18" customHeight="1">
      <c r="A90" s="32"/>
      <c r="B90" s="32"/>
      <c r="C90" s="32"/>
      <c r="D90" s="143"/>
      <c r="E90" s="2"/>
      <c r="F90" s="155"/>
      <c r="G90" s="164"/>
      <c r="H90" s="155"/>
      <c r="I90" s="164"/>
      <c r="J90" s="155"/>
      <c r="K90" s="165"/>
      <c r="L90" s="155"/>
    </row>
    <row r="91" spans="1:12" ht="18" customHeight="1">
      <c r="A91" s="32"/>
      <c r="B91" s="32"/>
      <c r="C91" s="32"/>
      <c r="D91" s="143"/>
      <c r="E91" s="2"/>
      <c r="F91" s="155"/>
      <c r="G91" s="164"/>
      <c r="H91" s="155"/>
      <c r="I91" s="164"/>
      <c r="J91" s="155"/>
      <c r="K91" s="165"/>
      <c r="L91" s="155"/>
    </row>
    <row r="92" spans="1:12" ht="18" customHeight="1">
      <c r="A92" s="32"/>
      <c r="B92" s="32"/>
      <c r="C92" s="32"/>
      <c r="D92" s="143"/>
      <c r="E92" s="2"/>
      <c r="F92" s="155"/>
      <c r="G92" s="164"/>
      <c r="H92" s="155"/>
      <c r="I92" s="164"/>
      <c r="J92" s="155"/>
      <c r="K92" s="165"/>
      <c r="L92" s="155"/>
    </row>
    <row r="93" spans="1:12" ht="18" customHeight="1">
      <c r="A93" s="32"/>
      <c r="B93" s="32"/>
      <c r="C93" s="32"/>
      <c r="D93" s="143"/>
      <c r="E93" s="2"/>
      <c r="F93" s="155"/>
      <c r="G93" s="164"/>
      <c r="H93" s="155"/>
      <c r="I93" s="164"/>
      <c r="J93" s="155"/>
      <c r="K93" s="165"/>
      <c r="L93" s="155"/>
    </row>
    <row r="94" spans="1:12" ht="18" customHeight="1">
      <c r="A94" s="32"/>
      <c r="B94" s="32"/>
      <c r="C94" s="32"/>
      <c r="D94" s="143"/>
      <c r="E94" s="2"/>
      <c r="F94" s="155"/>
      <c r="G94" s="164"/>
      <c r="H94" s="155"/>
      <c r="I94" s="164"/>
      <c r="J94" s="155"/>
      <c r="K94" s="165"/>
      <c r="L94" s="155"/>
    </row>
    <row r="95" spans="1:12" ht="18" customHeight="1">
      <c r="A95" s="32"/>
      <c r="B95" s="32"/>
      <c r="C95" s="32"/>
      <c r="D95" s="143"/>
      <c r="E95" s="2"/>
      <c r="F95" s="155"/>
      <c r="G95" s="164"/>
      <c r="H95" s="155"/>
      <c r="I95" s="164"/>
      <c r="J95" s="155"/>
      <c r="K95" s="165"/>
      <c r="L95" s="155"/>
    </row>
    <row r="96" spans="1:12" ht="18" customHeight="1">
      <c r="A96" s="32"/>
      <c r="B96" s="32"/>
      <c r="C96" s="32"/>
      <c r="D96" s="143"/>
      <c r="E96" s="2"/>
      <c r="F96" s="155"/>
      <c r="G96" s="164"/>
      <c r="H96" s="155"/>
      <c r="I96" s="164"/>
      <c r="J96" s="155"/>
      <c r="K96" s="165"/>
      <c r="L96" s="155"/>
    </row>
    <row r="97" spans="1:12" ht="18" customHeight="1">
      <c r="A97" s="32"/>
      <c r="B97" s="32"/>
      <c r="C97" s="32"/>
      <c r="D97" s="143"/>
      <c r="E97" s="2"/>
      <c r="F97" s="155"/>
      <c r="G97" s="164"/>
      <c r="H97" s="155"/>
      <c r="I97" s="164"/>
      <c r="J97" s="155"/>
      <c r="K97" s="165"/>
      <c r="L97" s="155"/>
    </row>
    <row r="98" spans="1:12" ht="18" customHeight="1">
      <c r="A98" s="32"/>
      <c r="B98" s="32"/>
      <c r="C98" s="32"/>
      <c r="D98" s="143"/>
      <c r="E98" s="2"/>
      <c r="F98" s="155"/>
      <c r="G98" s="164"/>
      <c r="H98" s="155"/>
      <c r="I98" s="164"/>
      <c r="J98" s="155"/>
      <c r="K98" s="165"/>
      <c r="L98" s="155"/>
    </row>
    <row r="99" spans="1:12" ht="18" customHeight="1">
      <c r="A99" s="32"/>
      <c r="B99" s="32"/>
      <c r="C99" s="32"/>
      <c r="D99" s="143"/>
      <c r="E99" s="2"/>
      <c r="F99" s="155"/>
      <c r="G99" s="164"/>
      <c r="H99" s="155"/>
      <c r="I99" s="164"/>
      <c r="J99" s="155"/>
      <c r="K99" s="165"/>
      <c r="L99" s="155"/>
    </row>
    <row r="100" spans="1:12" ht="18" customHeight="1">
      <c r="A100" s="32"/>
      <c r="B100" s="32"/>
      <c r="C100" s="32"/>
      <c r="D100" s="143"/>
      <c r="E100" s="2"/>
      <c r="F100" s="155"/>
      <c r="G100" s="164"/>
      <c r="H100" s="155"/>
      <c r="I100" s="164"/>
      <c r="J100" s="155"/>
      <c r="K100" s="165"/>
      <c r="L100" s="155"/>
    </row>
    <row r="101" spans="1:12" ht="18" customHeight="1">
      <c r="A101" s="32"/>
      <c r="B101" s="32"/>
      <c r="C101" s="32"/>
      <c r="D101" s="143"/>
      <c r="E101" s="2"/>
      <c r="F101" s="155"/>
      <c r="G101" s="164"/>
      <c r="H101" s="155"/>
      <c r="I101" s="164"/>
      <c r="J101" s="155"/>
      <c r="K101" s="165"/>
      <c r="L101" s="155"/>
    </row>
    <row r="102" spans="1:12" ht="18" customHeight="1">
      <c r="A102" s="32"/>
      <c r="B102" s="32"/>
      <c r="C102" s="32"/>
      <c r="D102" s="143"/>
      <c r="E102" s="2"/>
      <c r="F102" s="155"/>
      <c r="G102" s="164"/>
      <c r="H102" s="155"/>
      <c r="I102" s="164"/>
      <c r="J102" s="155"/>
      <c r="K102" s="165"/>
      <c r="L102" s="155"/>
    </row>
    <row r="103" spans="1:12" ht="18" customHeight="1">
      <c r="A103" s="32"/>
      <c r="B103" s="32"/>
      <c r="C103" s="32"/>
      <c r="D103" s="143"/>
      <c r="E103" s="2"/>
      <c r="F103" s="155"/>
      <c r="G103" s="164"/>
      <c r="H103" s="155"/>
      <c r="I103" s="164"/>
      <c r="J103" s="155"/>
      <c r="K103" s="165"/>
      <c r="L103" s="155"/>
    </row>
    <row r="104" spans="1:12" ht="18" customHeight="1">
      <c r="A104" s="32"/>
      <c r="B104" s="32"/>
      <c r="C104" s="32"/>
      <c r="D104" s="143"/>
      <c r="E104" s="2"/>
      <c r="F104" s="155"/>
      <c r="G104" s="164"/>
      <c r="H104" s="155"/>
      <c r="I104" s="164"/>
      <c r="J104" s="155"/>
      <c r="K104" s="165"/>
      <c r="L104" s="155"/>
    </row>
    <row r="105" spans="1:12" ht="18" customHeight="1">
      <c r="A105" s="32"/>
      <c r="B105" s="32"/>
      <c r="C105" s="32"/>
      <c r="D105" s="143"/>
      <c r="E105" s="2"/>
      <c r="F105" s="155"/>
      <c r="G105" s="164"/>
      <c r="H105" s="155"/>
      <c r="I105" s="164"/>
      <c r="J105" s="155"/>
      <c r="K105" s="165"/>
      <c r="L105" s="155"/>
    </row>
    <row r="106" spans="1:12" ht="18" customHeight="1">
      <c r="A106" s="32"/>
      <c r="B106" s="32"/>
      <c r="C106" s="32"/>
      <c r="D106" s="143"/>
      <c r="E106" s="2"/>
      <c r="F106" s="155"/>
      <c r="G106" s="164"/>
      <c r="H106" s="155"/>
      <c r="I106" s="164"/>
      <c r="J106" s="155"/>
      <c r="K106" s="165"/>
      <c r="L106" s="155"/>
    </row>
    <row r="107" spans="1:12" ht="18" customHeight="1">
      <c r="A107" s="32"/>
      <c r="B107" s="32"/>
      <c r="C107" s="32"/>
      <c r="D107" s="143"/>
      <c r="E107" s="2"/>
      <c r="F107" s="155"/>
      <c r="G107" s="164"/>
      <c r="H107" s="155"/>
      <c r="I107" s="164"/>
      <c r="J107" s="155"/>
      <c r="K107" s="165"/>
      <c r="L107" s="155"/>
    </row>
    <row r="108" spans="1:12" ht="18" customHeight="1">
      <c r="B108" s="32"/>
      <c r="C108" s="32"/>
      <c r="D108" s="143"/>
      <c r="E108" s="29"/>
      <c r="F108" s="166"/>
      <c r="G108" s="29"/>
      <c r="H108" s="166"/>
      <c r="I108" s="29"/>
      <c r="J108" s="166"/>
      <c r="K108" s="167"/>
      <c r="L108" s="166"/>
    </row>
    <row r="109" spans="1:12" ht="18" customHeight="1">
      <c r="A109" s="42" t="s">
        <v>69</v>
      </c>
      <c r="B109" s="42"/>
      <c r="C109" s="42"/>
      <c r="D109" s="43"/>
      <c r="E109" s="42"/>
      <c r="F109" s="44"/>
      <c r="G109" s="44"/>
      <c r="H109" s="44"/>
      <c r="I109" s="44"/>
      <c r="J109" s="44"/>
      <c r="K109" s="44"/>
      <c r="L109" s="44"/>
    </row>
    <row r="110" spans="1:12" ht="18" customHeight="1">
      <c r="A110" s="6"/>
      <c r="B110" s="6"/>
      <c r="C110" s="6"/>
      <c r="D110" s="25"/>
      <c r="E110" s="6"/>
      <c r="F110" s="27"/>
      <c r="G110" s="27"/>
      <c r="H110" s="27"/>
      <c r="I110" s="27"/>
      <c r="J110" s="27"/>
      <c r="K110" s="27"/>
      <c r="L110" s="191" t="s">
        <v>63</v>
      </c>
    </row>
  </sheetData>
  <pageMargins left="0.59055118110236204" right="0.25" top="0.59055118110236204" bottom="0.39370078740157499" header="0.39370078740157499" footer="0.196850393700787"/>
  <pageSetup paperSize="9" scale="74" orientation="portrait" r:id="rId1"/>
  <rowBreaks count="1" manualBreakCount="1">
    <brk id="5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topLeftCell="F19" zoomScaleNormal="100" workbookViewId="0">
      <selection activeCell="D60" sqref="D60"/>
    </sheetView>
  </sheetViews>
  <sheetFormatPr defaultRowHeight="21" customHeight="1"/>
  <cols>
    <col min="1" max="1" width="1.85546875" style="107" customWidth="1"/>
    <col min="2" max="2" width="38.28515625" style="107" customWidth="1"/>
    <col min="3" max="3" width="11.85546875" style="107" customWidth="1"/>
    <col min="4" max="4" width="1.140625" style="107" customWidth="1"/>
    <col min="5" max="5" width="14" style="132" customWidth="1"/>
    <col min="6" max="6" width="1.140625" style="133" customWidth="1"/>
    <col min="7" max="7" width="16.28515625" style="132" customWidth="1"/>
    <col min="8" max="8" width="1.140625" style="133" customWidth="1"/>
    <col min="9" max="9" width="23" style="132" customWidth="1"/>
    <col min="10" max="10" width="1.140625" style="133" customWidth="1"/>
    <col min="11" max="11" width="13.7109375" style="132" customWidth="1"/>
    <col min="12" max="12" width="1.140625" style="133" customWidth="1"/>
    <col min="13" max="13" width="15.140625" style="132" customWidth="1"/>
    <col min="14" max="14" width="1.140625" style="132" customWidth="1"/>
    <col min="15" max="15" width="17.7109375" style="133" customWidth="1"/>
    <col min="16" max="16" width="1.140625" style="133" customWidth="1"/>
    <col min="17" max="17" width="19.5703125" style="132" customWidth="1"/>
    <col min="18" max="18" width="1.140625" style="107" customWidth="1"/>
    <col min="19" max="19" width="21.42578125" style="107" customWidth="1"/>
    <col min="20" max="20" width="1.140625" style="107" customWidth="1"/>
    <col min="21" max="21" width="16.140625" style="107" customWidth="1"/>
    <col min="22" max="22" width="1.140625" style="107" customWidth="1"/>
    <col min="23" max="23" width="15.5703125" style="107" customWidth="1"/>
    <col min="24" max="16384" width="9.140625" style="107"/>
  </cols>
  <sheetData>
    <row r="1" spans="1:23" ht="21" customHeight="1">
      <c r="A1" s="1" t="s">
        <v>89</v>
      </c>
      <c r="B1" s="1"/>
      <c r="C1" s="66"/>
      <c r="D1" s="66"/>
      <c r="E1" s="107"/>
      <c r="F1" s="107"/>
      <c r="G1" s="107"/>
      <c r="H1" s="107"/>
      <c r="I1" s="107"/>
      <c r="J1" s="107"/>
      <c r="K1" s="5"/>
      <c r="L1" s="107"/>
      <c r="M1" s="108"/>
      <c r="N1" s="107"/>
      <c r="O1" s="107"/>
      <c r="P1" s="107"/>
      <c r="Q1" s="134"/>
      <c r="W1" s="5"/>
    </row>
    <row r="2" spans="1:23" ht="21" customHeight="1">
      <c r="A2" s="1" t="s">
        <v>64</v>
      </c>
      <c r="B2" s="1"/>
      <c r="C2" s="109"/>
      <c r="D2" s="109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23" ht="21" customHeight="1">
      <c r="A3" s="68" t="s">
        <v>157</v>
      </c>
      <c r="B3" s="110"/>
      <c r="C3" s="68"/>
      <c r="D3" s="68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21"/>
      <c r="R3" s="111"/>
      <c r="S3" s="111"/>
      <c r="T3" s="111"/>
      <c r="U3" s="111"/>
      <c r="V3" s="111"/>
      <c r="W3" s="111"/>
    </row>
    <row r="4" spans="1:23" ht="21" customHeight="1"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23" ht="21" customHeight="1">
      <c r="E5" s="194" t="s">
        <v>68</v>
      </c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</row>
    <row r="6" spans="1:23" ht="21" customHeight="1">
      <c r="E6" s="195" t="s">
        <v>0</v>
      </c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</row>
    <row r="7" spans="1:23" ht="21" customHeight="1">
      <c r="E7" s="116" t="s">
        <v>74</v>
      </c>
      <c r="F7" s="112"/>
      <c r="G7" s="113"/>
      <c r="H7" s="113"/>
      <c r="I7" s="113"/>
      <c r="J7" s="113"/>
      <c r="K7" s="194" t="s">
        <v>117</v>
      </c>
      <c r="L7" s="194"/>
      <c r="M7" s="194"/>
      <c r="N7" s="112"/>
      <c r="O7" s="194" t="s">
        <v>53</v>
      </c>
      <c r="P7" s="194"/>
      <c r="Q7" s="194"/>
      <c r="S7" s="116" t="s">
        <v>102</v>
      </c>
    </row>
    <row r="8" spans="1:23" ht="21" customHeight="1">
      <c r="E8" s="116" t="s">
        <v>101</v>
      </c>
      <c r="F8" s="116"/>
      <c r="G8" s="118" t="s">
        <v>37</v>
      </c>
      <c r="H8" s="118"/>
      <c r="I8" s="118" t="s">
        <v>128</v>
      </c>
      <c r="J8" s="118"/>
      <c r="K8" s="118" t="s">
        <v>35</v>
      </c>
      <c r="L8" s="116"/>
      <c r="M8" s="116"/>
      <c r="N8" s="116"/>
      <c r="O8" s="116" t="s">
        <v>100</v>
      </c>
      <c r="P8" s="113"/>
      <c r="Q8" s="118" t="s">
        <v>134</v>
      </c>
      <c r="R8" s="119"/>
      <c r="S8" s="116" t="s">
        <v>112</v>
      </c>
      <c r="T8" s="119"/>
      <c r="U8" s="116" t="s">
        <v>84</v>
      </c>
      <c r="V8" s="119"/>
      <c r="W8" s="119"/>
    </row>
    <row r="9" spans="1:23" s="120" customFormat="1" ht="21" customHeight="1">
      <c r="C9" s="17" t="s">
        <v>1</v>
      </c>
      <c r="D9" s="74"/>
      <c r="E9" s="121" t="s">
        <v>22</v>
      </c>
      <c r="F9" s="116"/>
      <c r="G9" s="121" t="s">
        <v>38</v>
      </c>
      <c r="H9" s="118"/>
      <c r="I9" s="121" t="s">
        <v>121</v>
      </c>
      <c r="J9" s="118"/>
      <c r="K9" s="121" t="s">
        <v>45</v>
      </c>
      <c r="L9" s="116"/>
      <c r="M9" s="135" t="s">
        <v>36</v>
      </c>
      <c r="N9" s="116"/>
      <c r="O9" s="121" t="s">
        <v>62</v>
      </c>
      <c r="P9" s="113"/>
      <c r="Q9" s="168" t="s">
        <v>135</v>
      </c>
      <c r="R9" s="136"/>
      <c r="S9" s="121" t="s">
        <v>127</v>
      </c>
      <c r="T9" s="136"/>
      <c r="U9" s="121" t="s">
        <v>85</v>
      </c>
      <c r="V9" s="136"/>
      <c r="W9" s="121" t="s">
        <v>23</v>
      </c>
    </row>
    <row r="10" spans="1:23" s="120" customFormat="1" ht="21" customHeight="1">
      <c r="A10" s="187"/>
      <c r="B10" s="187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</row>
    <row r="11" spans="1:23" s="179" customFormat="1" ht="21" customHeight="1">
      <c r="A11" s="183" t="s">
        <v>159</v>
      </c>
      <c r="B11" s="189"/>
      <c r="C11" s="184"/>
      <c r="D11" s="184"/>
      <c r="E11" s="123">
        <v>361287497</v>
      </c>
      <c r="F11" s="123"/>
      <c r="G11" s="123">
        <v>163177490</v>
      </c>
      <c r="H11" s="128"/>
      <c r="I11" s="123">
        <v>8630705</v>
      </c>
      <c r="J11" s="128"/>
      <c r="K11" s="123">
        <v>8123679</v>
      </c>
      <c r="L11" s="128"/>
      <c r="M11" s="123">
        <v>59587950</v>
      </c>
      <c r="N11" s="185"/>
      <c r="O11" s="123">
        <v>141867795</v>
      </c>
      <c r="P11" s="175"/>
      <c r="Q11" s="123">
        <v>0</v>
      </c>
      <c r="R11" s="185"/>
      <c r="S11" s="123">
        <f>SUM(E11:Q11)</f>
        <v>742675116</v>
      </c>
      <c r="T11" s="185"/>
      <c r="U11" s="123">
        <v>12619869</v>
      </c>
      <c r="V11" s="185"/>
      <c r="W11" s="123">
        <v>755294985</v>
      </c>
    </row>
    <row r="12" spans="1:23" s="179" customFormat="1" ht="21" customHeight="1">
      <c r="A12" s="182" t="s">
        <v>171</v>
      </c>
      <c r="B12" s="183"/>
      <c r="C12" s="127"/>
      <c r="D12" s="184"/>
      <c r="E12" s="123">
        <v>65754785</v>
      </c>
      <c r="F12" s="124"/>
      <c r="G12" s="123">
        <v>0</v>
      </c>
      <c r="H12" s="124"/>
      <c r="I12" s="79">
        <v>0</v>
      </c>
      <c r="J12" s="124"/>
      <c r="K12" s="128">
        <v>0</v>
      </c>
      <c r="L12" s="178"/>
      <c r="M12" s="128">
        <v>0</v>
      </c>
      <c r="N12" s="180"/>
      <c r="O12" s="123">
        <v>0</v>
      </c>
      <c r="P12" s="174"/>
      <c r="Q12" s="123">
        <v>0</v>
      </c>
      <c r="R12" s="180"/>
      <c r="S12" s="123">
        <f t="shared" ref="S12:S15" si="0">SUM(E12:Q12)</f>
        <v>65754785</v>
      </c>
      <c r="T12" s="180"/>
      <c r="U12" s="128">
        <v>0</v>
      </c>
      <c r="V12" s="180"/>
      <c r="W12" s="128">
        <v>65754785</v>
      </c>
    </row>
    <row r="13" spans="1:23" s="179" customFormat="1" ht="21" customHeight="1">
      <c r="A13" s="181" t="s">
        <v>201</v>
      </c>
      <c r="B13" s="176"/>
      <c r="C13" s="127"/>
      <c r="D13" s="126"/>
      <c r="E13" s="79">
        <v>0</v>
      </c>
      <c r="F13" s="124"/>
      <c r="G13" s="79">
        <v>0</v>
      </c>
      <c r="H13" s="124"/>
      <c r="I13" s="79">
        <v>-782861</v>
      </c>
      <c r="J13" s="124"/>
      <c r="K13" s="128">
        <v>0</v>
      </c>
      <c r="L13" s="178"/>
      <c r="M13" s="128">
        <v>0</v>
      </c>
      <c r="N13" s="180"/>
      <c r="O13" s="123">
        <v>0</v>
      </c>
      <c r="P13" s="174"/>
      <c r="Q13" s="123">
        <v>0</v>
      </c>
      <c r="R13" s="180"/>
      <c r="S13" s="123">
        <f t="shared" si="0"/>
        <v>-782861</v>
      </c>
      <c r="T13" s="180"/>
      <c r="U13" s="128">
        <v>0</v>
      </c>
      <c r="V13" s="180"/>
      <c r="W13" s="128">
        <v>-782861</v>
      </c>
    </row>
    <row r="14" spans="1:23" s="179" customFormat="1" ht="21" customHeight="1">
      <c r="A14" s="179" t="s">
        <v>65</v>
      </c>
      <c r="C14" s="125">
        <v>28</v>
      </c>
      <c r="D14" s="126"/>
      <c r="E14" s="79">
        <v>0</v>
      </c>
      <c r="F14" s="124"/>
      <c r="G14" s="79">
        <v>0</v>
      </c>
      <c r="H14" s="124"/>
      <c r="I14" s="79">
        <v>0</v>
      </c>
      <c r="J14" s="124"/>
      <c r="K14" s="128">
        <v>1160964</v>
      </c>
      <c r="L14" s="178"/>
      <c r="M14" s="128">
        <v>-1160964</v>
      </c>
      <c r="N14" s="180"/>
      <c r="O14" s="79">
        <v>0</v>
      </c>
      <c r="P14" s="174"/>
      <c r="Q14" s="123">
        <v>0</v>
      </c>
      <c r="R14" s="180"/>
      <c r="S14" s="123">
        <f t="shared" si="0"/>
        <v>0</v>
      </c>
      <c r="T14" s="180"/>
      <c r="U14" s="128">
        <v>0</v>
      </c>
      <c r="V14" s="180"/>
      <c r="W14" s="128">
        <v>0</v>
      </c>
    </row>
    <row r="15" spans="1:23" s="179" customFormat="1" ht="21" customHeight="1">
      <c r="A15" s="179" t="s">
        <v>83</v>
      </c>
      <c r="B15" s="176"/>
      <c r="C15" s="126"/>
      <c r="D15" s="126"/>
      <c r="E15" s="79">
        <v>0</v>
      </c>
      <c r="F15" s="124"/>
      <c r="G15" s="79">
        <v>0</v>
      </c>
      <c r="H15" s="124"/>
      <c r="I15" s="79">
        <v>0</v>
      </c>
      <c r="J15" s="124"/>
      <c r="K15" s="79">
        <v>0</v>
      </c>
      <c r="L15" s="178"/>
      <c r="M15" s="128">
        <v>36897620</v>
      </c>
      <c r="N15" s="180"/>
      <c r="O15" s="79">
        <v>46069788</v>
      </c>
      <c r="P15" s="174"/>
      <c r="Q15" s="123">
        <v>276283</v>
      </c>
      <c r="R15" s="180"/>
      <c r="S15" s="123">
        <f t="shared" si="0"/>
        <v>83243691</v>
      </c>
      <c r="T15" s="180"/>
      <c r="U15" s="128">
        <v>-211563</v>
      </c>
      <c r="V15" s="180"/>
      <c r="W15" s="128">
        <v>83032128</v>
      </c>
    </row>
    <row r="16" spans="1:23" s="179" customFormat="1" ht="21" customHeight="1">
      <c r="A16" s="176" t="s">
        <v>131</v>
      </c>
      <c r="B16" s="176"/>
      <c r="C16" s="126"/>
      <c r="D16" s="126"/>
      <c r="E16" s="186">
        <f>SUM(E11:E15)</f>
        <v>427042282</v>
      </c>
      <c r="G16" s="186">
        <f>SUM(G11:G15)</f>
        <v>163177490</v>
      </c>
      <c r="I16" s="186">
        <f>SUM(I11:I15)</f>
        <v>7847844</v>
      </c>
      <c r="K16" s="186">
        <f>SUM(K11:K15)</f>
        <v>9284643</v>
      </c>
      <c r="M16" s="186">
        <f>SUM(M11:M15)</f>
        <v>95324606</v>
      </c>
      <c r="O16" s="186">
        <f>SUM(O11:O15)</f>
        <v>187937583</v>
      </c>
      <c r="Q16" s="186">
        <f>SUM(Q11:Q15)</f>
        <v>276283</v>
      </c>
      <c r="S16" s="186">
        <f>SUM(S11:S15)</f>
        <v>890890731</v>
      </c>
      <c r="U16" s="186">
        <f>SUM(U11:U15)</f>
        <v>12408306</v>
      </c>
      <c r="W16" s="186">
        <f>SUM(W11:W15)</f>
        <v>903299037</v>
      </c>
    </row>
    <row r="17" spans="1:23" s="182" customFormat="1" ht="21" customHeight="1">
      <c r="A17" s="182" t="s">
        <v>58</v>
      </c>
      <c r="B17" s="183"/>
      <c r="D17" s="184"/>
      <c r="E17" s="123">
        <v>134805681</v>
      </c>
      <c r="F17" s="123"/>
      <c r="G17" s="79">
        <v>0</v>
      </c>
      <c r="H17" s="123"/>
      <c r="I17" s="123">
        <v>0</v>
      </c>
      <c r="J17" s="123"/>
      <c r="K17" s="123">
        <v>0</v>
      </c>
      <c r="L17" s="123"/>
      <c r="M17" s="123">
        <v>0</v>
      </c>
      <c r="N17" s="123"/>
      <c r="O17" s="123">
        <v>0</v>
      </c>
      <c r="P17" s="123"/>
      <c r="Q17" s="123">
        <v>0</v>
      </c>
      <c r="R17" s="123"/>
      <c r="S17" s="123">
        <f t="shared" ref="S17:S22" si="1">SUM(E17:Q17)</f>
        <v>134805681</v>
      </c>
      <c r="T17" s="123"/>
      <c r="U17" s="123">
        <v>0</v>
      </c>
      <c r="V17" s="123"/>
      <c r="W17" s="123">
        <f>SUM(S17:V17)</f>
        <v>134805681</v>
      </c>
    </row>
    <row r="18" spans="1:23" s="182" customFormat="1" ht="21" customHeight="1">
      <c r="A18" s="181" t="s">
        <v>201</v>
      </c>
      <c r="B18" s="183"/>
      <c r="C18" s="127" t="s">
        <v>184</v>
      </c>
      <c r="D18" s="184"/>
      <c r="E18" s="79">
        <v>0</v>
      </c>
      <c r="F18" s="123"/>
      <c r="G18" s="79">
        <v>0</v>
      </c>
      <c r="H18" s="123"/>
      <c r="I18" s="123">
        <v>80952156</v>
      </c>
      <c r="J18" s="123"/>
      <c r="K18" s="123">
        <v>0</v>
      </c>
      <c r="L18" s="123"/>
      <c r="M18" s="123">
        <v>0</v>
      </c>
      <c r="N18" s="123"/>
      <c r="O18" s="123">
        <v>0</v>
      </c>
      <c r="P18" s="123"/>
      <c r="Q18" s="123">
        <v>0</v>
      </c>
      <c r="R18" s="123"/>
      <c r="S18" s="123">
        <f t="shared" si="1"/>
        <v>80952156</v>
      </c>
      <c r="T18" s="123"/>
      <c r="U18" s="123">
        <v>0</v>
      </c>
      <c r="V18" s="123"/>
      <c r="W18" s="123">
        <f t="shared" ref="W18:W22" si="2">SUM(S18:V18)</f>
        <v>80952156</v>
      </c>
    </row>
    <row r="19" spans="1:23" s="179" customFormat="1" ht="21" customHeight="1">
      <c r="A19" s="179" t="s">
        <v>65</v>
      </c>
      <c r="C19" s="125">
        <v>28</v>
      </c>
      <c r="D19" s="126"/>
      <c r="E19" s="79">
        <v>0</v>
      </c>
      <c r="F19" s="123"/>
      <c r="G19" s="79">
        <v>0</v>
      </c>
      <c r="H19" s="123"/>
      <c r="I19" s="123">
        <v>0</v>
      </c>
      <c r="J19" s="123"/>
      <c r="K19" s="123">
        <v>5186341</v>
      </c>
      <c r="L19" s="123"/>
      <c r="M19" s="123">
        <v>-5186341</v>
      </c>
      <c r="N19" s="123"/>
      <c r="O19" s="123">
        <v>0</v>
      </c>
      <c r="P19" s="123"/>
      <c r="Q19" s="123">
        <v>0</v>
      </c>
      <c r="R19" s="123"/>
      <c r="S19" s="123">
        <f t="shared" si="1"/>
        <v>0</v>
      </c>
      <c r="T19" s="123"/>
      <c r="U19" s="123">
        <v>0</v>
      </c>
      <c r="V19" s="123"/>
      <c r="W19" s="123">
        <f>SUM(S19:V19)</f>
        <v>0</v>
      </c>
    </row>
    <row r="20" spans="1:23" s="182" customFormat="1" ht="21" customHeight="1">
      <c r="A20" s="181" t="s">
        <v>162</v>
      </c>
      <c r="B20" s="183"/>
      <c r="C20" s="127">
        <v>29</v>
      </c>
      <c r="D20" s="184"/>
      <c r="E20" s="79">
        <v>0</v>
      </c>
      <c r="F20" s="123"/>
      <c r="G20" s="79">
        <v>0</v>
      </c>
      <c r="H20" s="123"/>
      <c r="I20" s="123">
        <v>0</v>
      </c>
      <c r="J20" s="123"/>
      <c r="K20" s="123">
        <v>0</v>
      </c>
      <c r="L20" s="123"/>
      <c r="M20" s="123">
        <v>-21721570</v>
      </c>
      <c r="N20" s="123"/>
      <c r="O20" s="123">
        <v>0</v>
      </c>
      <c r="P20" s="123"/>
      <c r="Q20" s="123">
        <v>0</v>
      </c>
      <c r="R20" s="123"/>
      <c r="S20" s="123">
        <f t="shared" si="1"/>
        <v>-21721570</v>
      </c>
      <c r="T20" s="123"/>
      <c r="U20" s="123">
        <v>0</v>
      </c>
      <c r="V20" s="123"/>
      <c r="W20" s="123">
        <f t="shared" si="2"/>
        <v>-21721570</v>
      </c>
    </row>
    <row r="21" spans="1:23" s="182" customFormat="1" ht="21" customHeight="1">
      <c r="A21" s="181" t="s">
        <v>163</v>
      </c>
      <c r="B21" s="183"/>
      <c r="C21" s="127"/>
      <c r="D21" s="184"/>
      <c r="E21" s="79">
        <v>0</v>
      </c>
      <c r="F21" s="123"/>
      <c r="G21" s="79">
        <v>0</v>
      </c>
      <c r="H21" s="123"/>
      <c r="I21" s="123">
        <v>0</v>
      </c>
      <c r="J21" s="123"/>
      <c r="K21" s="123">
        <v>0</v>
      </c>
      <c r="L21" s="123"/>
      <c r="M21" s="123">
        <v>0</v>
      </c>
      <c r="N21" s="123"/>
      <c r="O21" s="123">
        <v>0</v>
      </c>
      <c r="P21" s="123"/>
      <c r="Q21" s="123">
        <v>0</v>
      </c>
      <c r="R21" s="123"/>
      <c r="S21" s="123">
        <f t="shared" si="1"/>
        <v>0</v>
      </c>
      <c r="T21" s="123"/>
      <c r="U21" s="123">
        <v>66457323</v>
      </c>
      <c r="V21" s="123"/>
      <c r="W21" s="123">
        <f>SUM(S21:V21)</f>
        <v>66457323</v>
      </c>
    </row>
    <row r="22" spans="1:23" s="179" customFormat="1" ht="21" customHeight="1">
      <c r="A22" s="179" t="s">
        <v>83</v>
      </c>
      <c r="B22" s="176"/>
      <c r="C22" s="126"/>
      <c r="D22" s="126"/>
      <c r="E22" s="79">
        <v>0</v>
      </c>
      <c r="F22" s="123"/>
      <c r="G22" s="79">
        <v>0</v>
      </c>
      <c r="H22" s="123"/>
      <c r="I22" s="123">
        <v>0</v>
      </c>
      <c r="J22" s="123"/>
      <c r="K22" s="123">
        <v>0</v>
      </c>
      <c r="L22" s="123"/>
      <c r="M22" s="123">
        <v>40132389</v>
      </c>
      <c r="N22" s="123"/>
      <c r="O22" s="123">
        <v>0</v>
      </c>
      <c r="P22" s="123"/>
      <c r="Q22" s="123">
        <v>1238289</v>
      </c>
      <c r="R22" s="123"/>
      <c r="S22" s="123">
        <f t="shared" si="1"/>
        <v>41370678</v>
      </c>
      <c r="T22" s="123"/>
      <c r="U22" s="123">
        <v>-4831709</v>
      </c>
      <c r="V22" s="123"/>
      <c r="W22" s="123">
        <f t="shared" si="2"/>
        <v>36538969</v>
      </c>
    </row>
    <row r="23" spans="1:23" s="179" customFormat="1" ht="21" customHeight="1" thickBot="1">
      <c r="A23" s="176" t="s">
        <v>160</v>
      </c>
      <c r="B23" s="176"/>
      <c r="C23" s="126"/>
      <c r="D23" s="126"/>
      <c r="E23" s="129">
        <f>SUM(E16:E22)</f>
        <v>561847963</v>
      </c>
      <c r="F23" s="123"/>
      <c r="G23" s="129">
        <f>SUM(G16:G22)</f>
        <v>163177490</v>
      </c>
      <c r="H23" s="123"/>
      <c r="I23" s="129">
        <f>SUM(I16:I22)</f>
        <v>88800000</v>
      </c>
      <c r="J23" s="128"/>
      <c r="K23" s="129">
        <f>SUM(K16:K22)</f>
        <v>14470984</v>
      </c>
      <c r="L23" s="128"/>
      <c r="M23" s="129">
        <f>SUM(M16:M22)</f>
        <v>108549084</v>
      </c>
      <c r="N23" s="185"/>
      <c r="O23" s="129">
        <f>SUM(O16:O22)</f>
        <v>187937583</v>
      </c>
      <c r="P23" s="175"/>
      <c r="Q23" s="129">
        <f>SUM(Q16:Q22)</f>
        <v>1514572</v>
      </c>
      <c r="R23" s="185"/>
      <c r="S23" s="129">
        <f>SUM(S16:S22)</f>
        <v>1126297676</v>
      </c>
      <c r="T23" s="185"/>
      <c r="U23" s="129">
        <f>SUM(U16:U22)</f>
        <v>74033920</v>
      </c>
      <c r="V23" s="185"/>
      <c r="W23" s="129">
        <f>SUM(W16:W22)</f>
        <v>1200331596</v>
      </c>
    </row>
    <row r="24" spans="1:23" ht="21" customHeight="1" thickTop="1">
      <c r="A24" s="109"/>
      <c r="B24" s="109"/>
      <c r="C24" s="122"/>
      <c r="D24" s="122"/>
      <c r="E24" s="123"/>
      <c r="F24" s="123"/>
      <c r="G24" s="123"/>
      <c r="H24" s="80"/>
      <c r="I24" s="123"/>
      <c r="J24" s="80"/>
      <c r="K24" s="123"/>
      <c r="L24" s="80"/>
      <c r="M24" s="123"/>
      <c r="N24" s="95"/>
      <c r="O24" s="123"/>
      <c r="P24" s="130"/>
      <c r="Q24" s="123"/>
      <c r="R24" s="95"/>
      <c r="S24" s="123"/>
      <c r="T24" s="95"/>
      <c r="U24" s="123"/>
      <c r="V24" s="95"/>
      <c r="W24" s="123"/>
    </row>
    <row r="25" spans="1:23" ht="21" customHeight="1">
      <c r="A25" s="109"/>
      <c r="B25" s="109"/>
      <c r="C25" s="122"/>
      <c r="D25" s="122"/>
      <c r="E25" s="123"/>
      <c r="F25" s="123"/>
      <c r="G25" s="123"/>
      <c r="H25" s="80"/>
      <c r="I25" s="123"/>
      <c r="J25" s="80"/>
      <c r="K25" s="123"/>
      <c r="L25" s="80"/>
      <c r="M25" s="123"/>
      <c r="N25" s="95"/>
      <c r="O25" s="123"/>
      <c r="P25" s="130"/>
      <c r="Q25" s="123"/>
      <c r="R25" s="95"/>
      <c r="S25" s="123"/>
      <c r="T25" s="95"/>
      <c r="U25" s="123"/>
      <c r="V25" s="95"/>
      <c r="W25" s="123"/>
    </row>
    <row r="26" spans="1:23" ht="21" customHeight="1">
      <c r="A26" s="109"/>
      <c r="B26" s="109"/>
      <c r="C26" s="122"/>
      <c r="D26" s="122"/>
      <c r="E26" s="123"/>
      <c r="F26" s="123"/>
      <c r="G26" s="123"/>
      <c r="H26" s="80"/>
      <c r="I26" s="123"/>
      <c r="J26" s="80"/>
      <c r="K26" s="123"/>
      <c r="L26" s="80"/>
      <c r="M26" s="123"/>
      <c r="N26" s="95"/>
      <c r="O26" s="123"/>
      <c r="P26" s="130"/>
      <c r="Q26" s="123"/>
      <c r="R26" s="95"/>
      <c r="S26" s="123"/>
      <c r="T26" s="95"/>
      <c r="U26" s="123"/>
      <c r="V26" s="95"/>
      <c r="W26" s="123"/>
    </row>
    <row r="27" spans="1:23" ht="21" customHeight="1">
      <c r="A27" s="109"/>
      <c r="B27" s="109"/>
      <c r="C27" s="122"/>
      <c r="D27" s="122"/>
      <c r="E27" s="123"/>
      <c r="F27" s="123"/>
      <c r="G27" s="123"/>
      <c r="H27" s="80"/>
      <c r="I27" s="123"/>
      <c r="J27" s="80"/>
      <c r="K27" s="123"/>
      <c r="L27" s="80"/>
      <c r="M27" s="123"/>
      <c r="N27" s="95"/>
      <c r="O27" s="123"/>
      <c r="P27" s="130"/>
      <c r="Q27" s="123"/>
      <c r="R27" s="95"/>
      <c r="S27" s="123"/>
      <c r="T27" s="95"/>
      <c r="U27" s="123"/>
      <c r="V27" s="95"/>
      <c r="W27" s="123"/>
    </row>
    <row r="28" spans="1:23" ht="21" customHeight="1">
      <c r="A28" s="109"/>
      <c r="B28" s="109"/>
      <c r="C28" s="122"/>
      <c r="D28" s="122"/>
      <c r="E28" s="123"/>
      <c r="F28" s="123"/>
      <c r="G28" s="123"/>
      <c r="H28" s="80"/>
      <c r="I28" s="123"/>
      <c r="J28" s="80"/>
      <c r="K28" s="123"/>
      <c r="L28" s="80"/>
      <c r="M28" s="123"/>
      <c r="N28" s="95"/>
      <c r="O28" s="123"/>
      <c r="P28" s="130"/>
      <c r="Q28" s="123"/>
      <c r="R28" s="95"/>
      <c r="S28" s="95"/>
      <c r="T28" s="95"/>
      <c r="U28" s="123"/>
      <c r="V28" s="95"/>
      <c r="W28" s="123"/>
    </row>
    <row r="29" spans="1:23" ht="21" customHeight="1">
      <c r="A29" s="109"/>
      <c r="B29" s="109"/>
      <c r="C29" s="122"/>
      <c r="D29" s="122"/>
      <c r="E29" s="123"/>
      <c r="F29" s="123"/>
      <c r="G29" s="123"/>
      <c r="H29" s="80"/>
      <c r="I29" s="123"/>
      <c r="J29" s="80"/>
      <c r="K29" s="123"/>
      <c r="L29" s="80"/>
      <c r="M29" s="123"/>
      <c r="N29" s="95"/>
      <c r="O29" s="123"/>
      <c r="P29" s="130"/>
      <c r="Q29" s="123"/>
      <c r="R29" s="95"/>
      <c r="S29" s="95"/>
      <c r="T29" s="95"/>
      <c r="U29" s="123"/>
      <c r="V29" s="95"/>
      <c r="W29" s="123"/>
    </row>
    <row r="30" spans="1:23" ht="21" customHeight="1">
      <c r="A30" s="109"/>
      <c r="B30" s="109"/>
      <c r="C30" s="122"/>
      <c r="D30" s="122"/>
      <c r="E30" s="123"/>
      <c r="F30" s="123"/>
      <c r="G30" s="123"/>
      <c r="H30" s="80"/>
      <c r="I30" s="123"/>
      <c r="J30" s="80"/>
      <c r="K30" s="123"/>
      <c r="L30" s="80"/>
      <c r="M30" s="123"/>
      <c r="N30" s="95"/>
      <c r="O30" s="123"/>
      <c r="P30" s="130"/>
      <c r="Q30" s="123"/>
      <c r="R30" s="95"/>
      <c r="S30" s="95"/>
      <c r="T30" s="95"/>
      <c r="U30" s="123"/>
      <c r="V30" s="95"/>
      <c r="W30" s="123"/>
    </row>
    <row r="31" spans="1:23" ht="21" customHeight="1">
      <c r="A31" s="109"/>
      <c r="B31" s="109"/>
      <c r="C31" s="122"/>
      <c r="D31" s="122"/>
      <c r="E31" s="123"/>
      <c r="F31" s="123"/>
      <c r="G31" s="123"/>
      <c r="H31" s="80"/>
      <c r="I31" s="123"/>
      <c r="J31" s="80"/>
      <c r="K31" s="123"/>
      <c r="L31" s="80"/>
      <c r="M31" s="123"/>
      <c r="N31" s="95"/>
      <c r="O31" s="123"/>
      <c r="P31" s="130"/>
      <c r="Q31" s="123"/>
      <c r="R31" s="95"/>
      <c r="S31" s="95"/>
      <c r="T31" s="95"/>
      <c r="U31" s="123"/>
      <c r="V31" s="95"/>
      <c r="W31" s="123"/>
    </row>
    <row r="32" spans="1:23" ht="21" customHeight="1">
      <c r="A32" s="109"/>
      <c r="B32" s="109"/>
      <c r="C32" s="122"/>
      <c r="D32" s="122"/>
      <c r="E32" s="123"/>
      <c r="F32" s="123"/>
      <c r="G32" s="123"/>
      <c r="H32" s="80"/>
      <c r="I32" s="123"/>
      <c r="J32" s="80"/>
      <c r="K32" s="123"/>
      <c r="L32" s="80"/>
      <c r="M32" s="123"/>
      <c r="N32" s="95"/>
      <c r="O32" s="123"/>
      <c r="P32" s="130"/>
      <c r="Q32" s="123"/>
      <c r="R32" s="95"/>
      <c r="S32" s="95"/>
      <c r="T32" s="95"/>
      <c r="U32" s="123"/>
      <c r="V32" s="95"/>
      <c r="W32" s="123"/>
    </row>
    <row r="33" spans="1:23" ht="21" customHeight="1">
      <c r="A33" s="109"/>
      <c r="B33" s="109"/>
      <c r="C33" s="122"/>
      <c r="D33" s="122"/>
      <c r="E33" s="123"/>
      <c r="F33" s="123"/>
      <c r="G33" s="123"/>
      <c r="H33" s="80"/>
      <c r="I33" s="123"/>
      <c r="J33" s="80"/>
      <c r="K33" s="123"/>
      <c r="L33" s="80"/>
      <c r="M33" s="123"/>
      <c r="N33" s="95"/>
      <c r="O33" s="123"/>
      <c r="P33" s="130"/>
      <c r="Q33" s="123"/>
      <c r="R33" s="95"/>
      <c r="S33" s="95"/>
      <c r="T33" s="95"/>
      <c r="U33" s="123"/>
      <c r="V33" s="95"/>
      <c r="W33" s="123"/>
    </row>
    <row r="34" spans="1:23" ht="21" customHeight="1">
      <c r="A34" s="109"/>
      <c r="B34" s="109"/>
      <c r="C34" s="122"/>
      <c r="D34" s="122"/>
      <c r="E34" s="123"/>
      <c r="F34" s="123"/>
      <c r="G34" s="123"/>
      <c r="H34" s="80"/>
      <c r="I34" s="123"/>
      <c r="J34" s="80"/>
      <c r="K34" s="123"/>
      <c r="L34" s="80"/>
      <c r="M34" s="123"/>
      <c r="N34" s="95"/>
      <c r="O34" s="123"/>
      <c r="P34" s="130"/>
      <c r="Q34" s="123"/>
      <c r="R34" s="95"/>
      <c r="S34" s="95"/>
      <c r="T34" s="95"/>
      <c r="U34" s="123"/>
      <c r="V34" s="95"/>
      <c r="W34" s="123"/>
    </row>
    <row r="35" spans="1:23" ht="21" customHeight="1">
      <c r="A35" s="109"/>
      <c r="B35" s="109"/>
      <c r="C35" s="122"/>
      <c r="D35" s="122"/>
      <c r="E35" s="123"/>
      <c r="F35" s="123"/>
      <c r="G35" s="123"/>
      <c r="H35" s="80"/>
      <c r="I35" s="123"/>
      <c r="J35" s="80"/>
      <c r="K35" s="123"/>
      <c r="L35" s="80"/>
      <c r="M35" s="123"/>
      <c r="N35" s="95"/>
      <c r="O35" s="123"/>
      <c r="P35" s="130"/>
      <c r="Q35" s="123"/>
      <c r="R35" s="95"/>
      <c r="S35" s="95"/>
      <c r="T35" s="95"/>
      <c r="U35" s="123"/>
      <c r="V35" s="95"/>
      <c r="W35" s="123"/>
    </row>
    <row r="36" spans="1:23" ht="21" customHeight="1">
      <c r="A36" s="109"/>
      <c r="B36" s="109"/>
      <c r="C36" s="122"/>
      <c r="D36" s="122"/>
      <c r="E36" s="123"/>
      <c r="F36" s="123"/>
      <c r="G36" s="123"/>
      <c r="H36" s="80"/>
      <c r="I36" s="123"/>
      <c r="J36" s="80"/>
      <c r="K36" s="123"/>
      <c r="L36" s="80"/>
      <c r="M36" s="123"/>
      <c r="N36" s="95"/>
      <c r="O36" s="123"/>
      <c r="P36" s="130"/>
      <c r="Q36" s="123"/>
      <c r="R36" s="95"/>
      <c r="S36" s="95"/>
      <c r="T36" s="95"/>
      <c r="U36" s="123"/>
      <c r="V36" s="95"/>
      <c r="W36" s="123"/>
    </row>
    <row r="37" spans="1:23" ht="21" customHeight="1">
      <c r="A37" s="42" t="s">
        <v>69</v>
      </c>
      <c r="B37" s="42"/>
      <c r="C37" s="42"/>
      <c r="D37" s="42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</row>
    <row r="38" spans="1:23" ht="21" customHeight="1">
      <c r="W38" s="191" t="s">
        <v>87</v>
      </c>
    </row>
  </sheetData>
  <mergeCells count="4">
    <mergeCell ref="K7:M7"/>
    <mergeCell ref="E5:W5"/>
    <mergeCell ref="E6:W6"/>
    <mergeCell ref="O7:Q7"/>
  </mergeCells>
  <phoneticPr fontId="7" type="noConversion"/>
  <printOptions horizontalCentered="1"/>
  <pageMargins left="0.2" right="0.2" top="0.59055118110236204" bottom="0.196850393700787" header="0.39370078740157499" footer="0.196850393700787"/>
  <pageSetup paperSize="9" scale="6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opLeftCell="F19" zoomScaleNormal="100" zoomScaleSheetLayoutView="90" workbookViewId="0">
      <selection activeCell="D60" sqref="D60"/>
    </sheetView>
  </sheetViews>
  <sheetFormatPr defaultRowHeight="20.25" customHeight="1"/>
  <cols>
    <col min="1" max="1" width="1.85546875" style="107" customWidth="1"/>
    <col min="2" max="2" width="38.7109375" style="107" customWidth="1"/>
    <col min="3" max="3" width="11.5703125" style="107" customWidth="1"/>
    <col min="4" max="4" width="1.140625" style="107" customWidth="1"/>
    <col min="5" max="5" width="16.42578125" style="132" customWidth="1"/>
    <col min="6" max="6" width="1.140625" style="133" customWidth="1"/>
    <col min="7" max="7" width="16.42578125" style="132" customWidth="1"/>
    <col min="8" max="8" width="1.140625" style="133" customWidth="1"/>
    <col min="9" max="9" width="24.140625" style="132" bestFit="1" customWidth="1"/>
    <col min="10" max="10" width="1.140625" style="133" customWidth="1"/>
    <col min="11" max="11" width="16.42578125" style="132" customWidth="1"/>
    <col min="12" max="12" width="1.140625" style="133" customWidth="1"/>
    <col min="13" max="13" width="16.42578125" style="132" customWidth="1"/>
    <col min="14" max="14" width="1.140625" style="132" customWidth="1"/>
    <col min="15" max="15" width="21.28515625" style="133" customWidth="1"/>
    <col min="16" max="16" width="1.140625" style="133" customWidth="1"/>
    <col min="17" max="17" width="15.85546875" style="107" customWidth="1"/>
    <col min="18" max="16384" width="9.140625" style="107"/>
  </cols>
  <sheetData>
    <row r="1" spans="1:23" ht="20.25" customHeight="1">
      <c r="A1" s="1" t="s">
        <v>89</v>
      </c>
      <c r="B1" s="1"/>
      <c r="C1" s="66"/>
      <c r="D1" s="66"/>
      <c r="E1" s="107"/>
      <c r="F1" s="107"/>
      <c r="G1" s="107"/>
      <c r="H1" s="107"/>
      <c r="I1" s="107"/>
      <c r="J1" s="107"/>
      <c r="K1" s="5"/>
      <c r="L1" s="107"/>
      <c r="M1" s="108"/>
      <c r="N1" s="107"/>
      <c r="O1" s="107"/>
      <c r="P1" s="107"/>
      <c r="Q1" s="5"/>
    </row>
    <row r="2" spans="1:23" ht="20.25" customHeight="1">
      <c r="A2" s="1" t="s">
        <v>64</v>
      </c>
      <c r="B2" s="1"/>
      <c r="C2" s="109"/>
      <c r="D2" s="109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23" ht="20.25" customHeight="1">
      <c r="A3" s="68" t="s">
        <v>157</v>
      </c>
      <c r="B3" s="110"/>
      <c r="C3" s="68"/>
      <c r="D3" s="68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3" ht="20.25" customHeight="1"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23" ht="20.25" customHeight="1">
      <c r="E5" s="194" t="s">
        <v>68</v>
      </c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</row>
    <row r="6" spans="1:23" ht="20.25" customHeight="1">
      <c r="E6" s="195" t="s">
        <v>40</v>
      </c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</row>
    <row r="7" spans="1:23" ht="20.25" customHeight="1">
      <c r="E7" s="107"/>
      <c r="F7" s="112"/>
      <c r="G7" s="113"/>
      <c r="H7" s="113"/>
      <c r="I7" s="113"/>
      <c r="J7" s="113"/>
      <c r="K7" s="112"/>
      <c r="L7" s="112"/>
      <c r="M7" s="112"/>
      <c r="N7" s="112"/>
      <c r="O7" s="114" t="s">
        <v>103</v>
      </c>
      <c r="P7" s="115"/>
    </row>
    <row r="8" spans="1:23" ht="20.25" customHeight="1">
      <c r="E8" s="116" t="s">
        <v>74</v>
      </c>
      <c r="F8" s="112"/>
      <c r="G8" s="113"/>
      <c r="H8" s="113"/>
      <c r="I8" s="113"/>
      <c r="J8" s="113"/>
      <c r="K8" s="194" t="s">
        <v>114</v>
      </c>
      <c r="L8" s="194"/>
      <c r="M8" s="194"/>
      <c r="N8" s="112"/>
      <c r="O8" s="117" t="s">
        <v>104</v>
      </c>
      <c r="P8" s="115"/>
    </row>
    <row r="9" spans="1:23" ht="20.25" customHeight="1">
      <c r="E9" s="116" t="s">
        <v>101</v>
      </c>
      <c r="F9" s="116"/>
      <c r="G9" s="118" t="s">
        <v>37</v>
      </c>
      <c r="H9" s="118"/>
      <c r="I9" s="118" t="s">
        <v>128</v>
      </c>
      <c r="J9" s="118"/>
      <c r="K9" s="118" t="s">
        <v>35</v>
      </c>
      <c r="L9" s="116"/>
      <c r="M9" s="116"/>
      <c r="N9" s="116"/>
      <c r="O9" s="116" t="s">
        <v>100</v>
      </c>
      <c r="P9" s="113"/>
      <c r="Q9" s="119"/>
    </row>
    <row r="10" spans="1:23" s="187" customFormat="1" ht="20.25" customHeight="1">
      <c r="C10" s="17" t="s">
        <v>1</v>
      </c>
      <c r="D10" s="74"/>
      <c r="E10" s="121" t="s">
        <v>22</v>
      </c>
      <c r="F10" s="116"/>
      <c r="G10" s="121" t="s">
        <v>38</v>
      </c>
      <c r="H10" s="116"/>
      <c r="I10" s="121" t="s">
        <v>121</v>
      </c>
      <c r="J10" s="116"/>
      <c r="K10" s="121" t="s">
        <v>45</v>
      </c>
      <c r="L10" s="116"/>
      <c r="M10" s="121" t="s">
        <v>36</v>
      </c>
      <c r="N10" s="116"/>
      <c r="O10" s="121" t="s">
        <v>62</v>
      </c>
      <c r="P10" s="112"/>
      <c r="Q10" s="121" t="s">
        <v>23</v>
      </c>
    </row>
    <row r="11" spans="1:23" s="187" customFormat="1" ht="21" customHeight="1"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</row>
    <row r="12" spans="1:23" s="179" customFormat="1" ht="20.25" customHeight="1">
      <c r="A12" s="176" t="s">
        <v>159</v>
      </c>
      <c r="B12" s="177"/>
      <c r="C12" s="126"/>
      <c r="D12" s="126"/>
      <c r="E12" s="128">
        <v>361287497</v>
      </c>
      <c r="F12" s="123"/>
      <c r="G12" s="128">
        <v>163177490</v>
      </c>
      <c r="H12" s="124"/>
      <c r="I12" s="128">
        <v>8630705</v>
      </c>
      <c r="J12" s="124"/>
      <c r="K12" s="128">
        <v>8123679</v>
      </c>
      <c r="L12" s="128"/>
      <c r="M12" s="128">
        <v>53772999</v>
      </c>
      <c r="N12" s="180"/>
      <c r="O12" s="128">
        <v>141867795</v>
      </c>
      <c r="P12" s="174"/>
      <c r="Q12" s="128">
        <v>736860165</v>
      </c>
    </row>
    <row r="13" spans="1:23" s="179" customFormat="1" ht="20.25" customHeight="1">
      <c r="A13" s="179" t="s">
        <v>171</v>
      </c>
      <c r="B13" s="176"/>
      <c r="C13" s="127"/>
      <c r="D13" s="126"/>
      <c r="E13" s="123">
        <v>65754785</v>
      </c>
      <c r="F13" s="124"/>
      <c r="G13" s="123">
        <v>0</v>
      </c>
      <c r="H13" s="124"/>
      <c r="I13" s="123">
        <v>0</v>
      </c>
      <c r="J13" s="124"/>
      <c r="K13" s="128">
        <v>0</v>
      </c>
      <c r="L13" s="178"/>
      <c r="M13" s="128">
        <v>0</v>
      </c>
      <c r="N13" s="180"/>
      <c r="O13" s="123">
        <v>0</v>
      </c>
      <c r="P13" s="174"/>
      <c r="Q13" s="128">
        <v>65754785</v>
      </c>
    </row>
    <row r="14" spans="1:23" s="179" customFormat="1" ht="20.25" customHeight="1">
      <c r="A14" s="181" t="s">
        <v>201</v>
      </c>
      <c r="B14" s="176"/>
      <c r="C14" s="127"/>
      <c r="D14" s="126"/>
      <c r="E14" s="79">
        <v>0</v>
      </c>
      <c r="F14" s="124"/>
      <c r="G14" s="79">
        <v>0</v>
      </c>
      <c r="H14" s="124"/>
      <c r="I14" s="79">
        <v>-782861</v>
      </c>
      <c r="J14" s="124"/>
      <c r="K14" s="128">
        <v>0</v>
      </c>
      <c r="L14" s="178"/>
      <c r="M14" s="128">
        <v>0</v>
      </c>
      <c r="N14" s="180"/>
      <c r="O14" s="123">
        <v>0</v>
      </c>
      <c r="P14" s="174"/>
      <c r="Q14" s="128">
        <v>-782861</v>
      </c>
    </row>
    <row r="15" spans="1:23" s="179" customFormat="1" ht="20.25" customHeight="1">
      <c r="A15" s="179" t="s">
        <v>65</v>
      </c>
      <c r="B15" s="176"/>
      <c r="C15" s="125">
        <v>28</v>
      </c>
      <c r="D15" s="126"/>
      <c r="E15" s="79">
        <v>0</v>
      </c>
      <c r="F15" s="124"/>
      <c r="G15" s="79">
        <v>0</v>
      </c>
      <c r="H15" s="124"/>
      <c r="I15" s="79">
        <v>0</v>
      </c>
      <c r="J15" s="124"/>
      <c r="K15" s="128">
        <v>1160964</v>
      </c>
      <c r="L15" s="178"/>
      <c r="M15" s="128">
        <v>-1160964</v>
      </c>
      <c r="N15" s="180"/>
      <c r="O15" s="79">
        <v>0</v>
      </c>
      <c r="P15" s="174"/>
      <c r="Q15" s="128">
        <v>0</v>
      </c>
    </row>
    <row r="16" spans="1:23" s="179" customFormat="1" ht="20.25" customHeight="1">
      <c r="A16" s="179" t="s">
        <v>83</v>
      </c>
      <c r="B16" s="176"/>
      <c r="D16" s="126"/>
      <c r="E16" s="79">
        <v>0</v>
      </c>
      <c r="F16" s="124"/>
      <c r="G16" s="79">
        <v>0</v>
      </c>
      <c r="H16" s="124"/>
      <c r="I16" s="79">
        <v>0</v>
      </c>
      <c r="J16" s="124"/>
      <c r="K16" s="79">
        <v>0</v>
      </c>
      <c r="L16" s="178"/>
      <c r="M16" s="128">
        <v>23219271</v>
      </c>
      <c r="N16" s="180"/>
      <c r="O16" s="79">
        <v>46069788</v>
      </c>
      <c r="P16" s="174">
        <v>0</v>
      </c>
      <c r="Q16" s="128">
        <v>69289059</v>
      </c>
    </row>
    <row r="17" spans="1:17" s="179" customFormat="1" ht="20.25" customHeight="1">
      <c r="A17" s="176" t="s">
        <v>131</v>
      </c>
      <c r="B17" s="176"/>
      <c r="D17" s="126"/>
      <c r="E17" s="186">
        <f>SUM(E12:E16)</f>
        <v>427042282</v>
      </c>
      <c r="G17" s="186">
        <f>SUM(G12:G16)</f>
        <v>163177490</v>
      </c>
      <c r="I17" s="186">
        <f>SUM(I12:I16)</f>
        <v>7847844</v>
      </c>
      <c r="K17" s="186">
        <f>SUM(K12:K16)</f>
        <v>9284643</v>
      </c>
      <c r="M17" s="186">
        <f>SUM(M12:M16)</f>
        <v>75831306</v>
      </c>
      <c r="O17" s="186">
        <f>SUM(O12:O16)</f>
        <v>187937583</v>
      </c>
      <c r="Q17" s="186">
        <f>SUM(Q12:Q16)</f>
        <v>871121148</v>
      </c>
    </row>
    <row r="18" spans="1:17" s="182" customFormat="1" ht="20.25" customHeight="1">
      <c r="A18" s="182" t="s">
        <v>58</v>
      </c>
      <c r="B18" s="183"/>
      <c r="D18" s="184"/>
      <c r="E18" s="123">
        <v>134805681</v>
      </c>
      <c r="F18" s="123"/>
      <c r="G18" s="123">
        <v>0</v>
      </c>
      <c r="H18" s="123"/>
      <c r="I18" s="123">
        <v>0</v>
      </c>
      <c r="J18" s="123"/>
      <c r="K18" s="123">
        <v>0</v>
      </c>
      <c r="L18" s="123"/>
      <c r="M18" s="123">
        <v>0</v>
      </c>
      <c r="N18" s="123"/>
      <c r="O18" s="123">
        <v>0</v>
      </c>
      <c r="P18" s="123"/>
      <c r="Q18" s="123">
        <f>SUM(E18:O18)</f>
        <v>134805681</v>
      </c>
    </row>
    <row r="19" spans="1:17" s="182" customFormat="1" ht="20.25" customHeight="1">
      <c r="A19" s="181" t="s">
        <v>201</v>
      </c>
      <c r="B19" s="183"/>
      <c r="C19" s="127" t="s">
        <v>184</v>
      </c>
      <c r="D19" s="184"/>
      <c r="E19" s="79">
        <v>0</v>
      </c>
      <c r="F19" s="123"/>
      <c r="G19" s="123">
        <v>0</v>
      </c>
      <c r="H19" s="123"/>
      <c r="I19" s="123">
        <v>80952156</v>
      </c>
      <c r="J19" s="123"/>
      <c r="K19" s="123">
        <v>0</v>
      </c>
      <c r="L19" s="123"/>
      <c r="M19" s="123">
        <v>0</v>
      </c>
      <c r="N19" s="123"/>
      <c r="O19" s="123">
        <v>0</v>
      </c>
      <c r="P19" s="123"/>
      <c r="Q19" s="123">
        <f t="shared" ref="Q19:Q22" si="0">SUM(E19:O19)</f>
        <v>80952156</v>
      </c>
    </row>
    <row r="20" spans="1:17" s="179" customFormat="1" ht="20.25" customHeight="1">
      <c r="A20" s="179" t="s">
        <v>65</v>
      </c>
      <c r="C20" s="127">
        <v>28</v>
      </c>
      <c r="D20" s="126"/>
      <c r="E20" s="79">
        <v>0</v>
      </c>
      <c r="F20" s="123"/>
      <c r="G20" s="123">
        <v>0</v>
      </c>
      <c r="H20" s="123"/>
      <c r="I20" s="123">
        <v>0</v>
      </c>
      <c r="J20" s="123"/>
      <c r="K20" s="123">
        <v>5186341</v>
      </c>
      <c r="L20" s="123"/>
      <c r="M20" s="123">
        <v>-5186341</v>
      </c>
      <c r="N20" s="123"/>
      <c r="O20" s="123">
        <v>0</v>
      </c>
      <c r="P20" s="123"/>
      <c r="Q20" s="123">
        <f>SUM(E20:O20)</f>
        <v>0</v>
      </c>
    </row>
    <row r="21" spans="1:17" ht="20.25" customHeight="1">
      <c r="A21" s="181" t="s">
        <v>162</v>
      </c>
      <c r="B21" s="109"/>
      <c r="C21" s="125">
        <v>29</v>
      </c>
      <c r="D21" s="122"/>
      <c r="E21" s="79">
        <v>0</v>
      </c>
      <c r="F21" s="123"/>
      <c r="G21" s="123">
        <v>0</v>
      </c>
      <c r="H21" s="123"/>
      <c r="I21" s="123">
        <v>0</v>
      </c>
      <c r="J21" s="123"/>
      <c r="K21" s="123">
        <v>0</v>
      </c>
      <c r="L21" s="123"/>
      <c r="M21" s="123">
        <v>-21721570</v>
      </c>
      <c r="N21" s="123"/>
      <c r="O21" s="123">
        <v>0</v>
      </c>
      <c r="P21" s="123"/>
      <c r="Q21" s="123">
        <f t="shared" si="0"/>
        <v>-21721570</v>
      </c>
    </row>
    <row r="22" spans="1:17" s="179" customFormat="1" ht="20.25" customHeight="1">
      <c r="A22" s="179" t="s">
        <v>83</v>
      </c>
      <c r="B22" s="176"/>
      <c r="D22" s="126"/>
      <c r="E22" s="79">
        <v>0</v>
      </c>
      <c r="F22" s="123"/>
      <c r="G22" s="123">
        <v>0</v>
      </c>
      <c r="H22" s="123"/>
      <c r="I22" s="123">
        <v>0</v>
      </c>
      <c r="J22" s="123"/>
      <c r="K22" s="123">
        <v>0</v>
      </c>
      <c r="L22" s="123"/>
      <c r="M22" s="123">
        <v>100258808</v>
      </c>
      <c r="N22" s="123"/>
      <c r="O22" s="123">
        <v>0</v>
      </c>
      <c r="P22" s="123"/>
      <c r="Q22" s="123">
        <f t="shared" si="0"/>
        <v>100258808</v>
      </c>
    </row>
    <row r="23" spans="1:17" s="179" customFormat="1" ht="20.25" customHeight="1" thickBot="1">
      <c r="A23" s="176" t="s">
        <v>160</v>
      </c>
      <c r="B23" s="176"/>
      <c r="D23" s="126"/>
      <c r="E23" s="129">
        <f>SUM(E17:E22)</f>
        <v>561847963</v>
      </c>
      <c r="F23" s="123"/>
      <c r="G23" s="129">
        <f>SUM(G17:G22)</f>
        <v>163177490</v>
      </c>
      <c r="H23" s="128"/>
      <c r="I23" s="129">
        <f>SUM(I17:I22)</f>
        <v>88800000</v>
      </c>
      <c r="J23" s="128"/>
      <c r="K23" s="129">
        <f>SUM(K17:K22)</f>
        <v>14470984</v>
      </c>
      <c r="L23" s="128"/>
      <c r="M23" s="129">
        <f>SUM(M17:M22)</f>
        <v>149182203</v>
      </c>
      <c r="N23" s="185"/>
      <c r="O23" s="129">
        <f>SUM(O17:O22)</f>
        <v>187937583</v>
      </c>
      <c r="P23" s="175"/>
      <c r="Q23" s="129">
        <f>SUM(Q17:Q22)</f>
        <v>1165416223</v>
      </c>
    </row>
    <row r="24" spans="1:17" ht="20.25" customHeight="1" thickTop="1">
      <c r="A24" s="109"/>
      <c r="B24" s="109"/>
      <c r="C24" s="122"/>
      <c r="D24" s="122"/>
      <c r="E24" s="123"/>
      <c r="F24" s="123"/>
      <c r="G24" s="123"/>
      <c r="H24" s="80"/>
      <c r="I24" s="123"/>
      <c r="J24" s="80"/>
      <c r="K24" s="123"/>
      <c r="L24" s="80"/>
      <c r="M24" s="123"/>
      <c r="N24" s="95"/>
      <c r="O24" s="123"/>
      <c r="P24" s="130"/>
      <c r="Q24" s="123"/>
    </row>
    <row r="25" spans="1:17" ht="20.25" customHeight="1">
      <c r="A25" s="109"/>
      <c r="B25" s="109"/>
      <c r="C25" s="122"/>
      <c r="D25" s="122"/>
      <c r="E25" s="123"/>
      <c r="F25" s="123"/>
      <c r="G25" s="123"/>
      <c r="H25" s="80"/>
      <c r="I25" s="123"/>
      <c r="J25" s="80"/>
      <c r="K25" s="123"/>
      <c r="L25" s="80"/>
      <c r="M25" s="123"/>
      <c r="N25" s="95"/>
      <c r="O25" s="123"/>
      <c r="P25" s="130"/>
      <c r="Q25" s="123"/>
    </row>
    <row r="26" spans="1:17" ht="20.25" customHeight="1">
      <c r="A26" s="109"/>
      <c r="B26" s="109"/>
      <c r="C26" s="122"/>
      <c r="D26" s="122"/>
      <c r="E26" s="123"/>
      <c r="F26" s="123"/>
      <c r="G26" s="123"/>
      <c r="H26" s="80"/>
      <c r="I26" s="123"/>
      <c r="J26" s="80"/>
      <c r="K26" s="123"/>
      <c r="L26" s="80"/>
      <c r="M26" s="123"/>
      <c r="N26" s="95"/>
      <c r="O26" s="123"/>
      <c r="P26" s="130"/>
      <c r="Q26" s="123"/>
    </row>
    <row r="27" spans="1:17" ht="20.25" customHeight="1">
      <c r="A27" s="109"/>
      <c r="B27" s="109"/>
      <c r="C27" s="122"/>
      <c r="D27" s="122"/>
      <c r="E27" s="123"/>
      <c r="F27" s="123"/>
      <c r="G27" s="123"/>
      <c r="H27" s="80"/>
      <c r="I27" s="123"/>
      <c r="J27" s="80"/>
      <c r="K27" s="123"/>
      <c r="L27" s="80"/>
      <c r="M27" s="123"/>
      <c r="N27" s="95"/>
      <c r="O27" s="123"/>
      <c r="P27" s="130"/>
      <c r="Q27" s="123"/>
    </row>
    <row r="28" spans="1:17" ht="20.25" customHeight="1">
      <c r="A28" s="109"/>
      <c r="B28" s="109"/>
      <c r="C28" s="122"/>
      <c r="D28" s="122"/>
      <c r="E28" s="123"/>
      <c r="F28" s="123"/>
      <c r="G28" s="123"/>
      <c r="H28" s="80"/>
      <c r="I28" s="123"/>
      <c r="J28" s="80"/>
      <c r="K28" s="123"/>
      <c r="L28" s="80"/>
      <c r="M28" s="123"/>
      <c r="N28" s="95"/>
      <c r="O28" s="123"/>
      <c r="P28" s="130"/>
      <c r="Q28" s="123"/>
    </row>
    <row r="29" spans="1:17" ht="20.25" customHeight="1">
      <c r="A29" s="109"/>
      <c r="B29" s="109"/>
      <c r="C29" s="122"/>
      <c r="D29" s="122"/>
      <c r="E29" s="123"/>
      <c r="F29" s="123"/>
      <c r="G29" s="123"/>
      <c r="H29" s="80"/>
      <c r="I29" s="123"/>
      <c r="J29" s="80"/>
      <c r="K29" s="123"/>
      <c r="L29" s="80"/>
      <c r="M29" s="123"/>
      <c r="N29" s="95"/>
      <c r="O29" s="123"/>
      <c r="P29" s="130"/>
      <c r="Q29" s="123"/>
    </row>
    <row r="30" spans="1:17" ht="20.25" customHeight="1">
      <c r="A30" s="109"/>
      <c r="B30" s="109"/>
      <c r="C30" s="122"/>
      <c r="D30" s="122"/>
      <c r="E30" s="123"/>
      <c r="F30" s="123"/>
      <c r="G30" s="123"/>
      <c r="H30" s="80"/>
      <c r="I30" s="123"/>
      <c r="J30" s="80"/>
      <c r="K30" s="123"/>
      <c r="L30" s="80"/>
      <c r="M30" s="123"/>
      <c r="N30" s="95"/>
      <c r="O30" s="123"/>
      <c r="P30" s="130"/>
      <c r="Q30" s="123"/>
    </row>
    <row r="31" spans="1:17" ht="20.25" customHeight="1">
      <c r="A31" s="109"/>
      <c r="B31" s="109"/>
      <c r="C31" s="122"/>
      <c r="D31" s="122"/>
      <c r="E31" s="123"/>
      <c r="F31" s="123"/>
      <c r="G31" s="123"/>
      <c r="H31" s="80"/>
      <c r="I31" s="123"/>
      <c r="J31" s="80"/>
      <c r="K31" s="123"/>
      <c r="L31" s="80"/>
      <c r="M31" s="123"/>
      <c r="N31" s="95"/>
      <c r="O31" s="123"/>
      <c r="P31" s="130"/>
      <c r="Q31" s="123"/>
    </row>
    <row r="32" spans="1:17" ht="20.25" customHeight="1">
      <c r="A32" s="109"/>
      <c r="B32" s="109"/>
      <c r="C32" s="122"/>
      <c r="D32" s="122"/>
      <c r="E32" s="123"/>
      <c r="F32" s="123"/>
      <c r="G32" s="123"/>
      <c r="H32" s="80"/>
      <c r="I32" s="123"/>
      <c r="J32" s="80"/>
      <c r="K32" s="123"/>
      <c r="L32" s="80"/>
      <c r="M32" s="123"/>
      <c r="N32" s="95"/>
      <c r="O32" s="123"/>
      <c r="P32" s="130"/>
      <c r="Q32" s="123"/>
    </row>
    <row r="33" spans="1:17" ht="20.25" customHeight="1">
      <c r="A33" s="109"/>
      <c r="B33" s="109"/>
      <c r="C33" s="122"/>
      <c r="D33" s="122"/>
      <c r="E33" s="123"/>
      <c r="F33" s="123"/>
      <c r="G33" s="123"/>
      <c r="H33" s="80"/>
      <c r="I33" s="123"/>
      <c r="J33" s="80"/>
      <c r="K33" s="123"/>
      <c r="L33" s="80"/>
      <c r="M33" s="123"/>
      <c r="N33" s="95"/>
      <c r="O33" s="123"/>
      <c r="P33" s="130"/>
      <c r="Q33" s="123"/>
    </row>
    <row r="34" spans="1:17" ht="20.25" customHeight="1">
      <c r="A34" s="42" t="s">
        <v>69</v>
      </c>
      <c r="B34" s="42"/>
      <c r="C34" s="42"/>
      <c r="D34" s="42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</row>
    <row r="35" spans="1:17" ht="20.25" customHeight="1">
      <c r="Q35" s="191" t="s">
        <v>151</v>
      </c>
    </row>
  </sheetData>
  <mergeCells count="3">
    <mergeCell ref="E5:Q5"/>
    <mergeCell ref="E6:Q6"/>
    <mergeCell ref="K8:M8"/>
  </mergeCells>
  <printOptions horizontalCentered="1"/>
  <pageMargins left="0.2" right="0.2" top="0.59055118110236204" bottom="0.44685039399999998" header="0.39370078740157499" footer="0.196850393700787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tabSelected="1" topLeftCell="A40" zoomScaleNormal="100" zoomScaleSheetLayoutView="100" workbookViewId="0">
      <selection activeCell="O51" sqref="O51"/>
    </sheetView>
  </sheetViews>
  <sheetFormatPr defaultColWidth="10.7109375" defaultRowHeight="17.25" customHeight="1"/>
  <cols>
    <col min="1" max="1" width="1.7109375" style="6" customWidth="1"/>
    <col min="2" max="2" width="2" style="6" customWidth="1"/>
    <col min="3" max="3" width="52.140625" style="6" customWidth="1"/>
    <col min="4" max="4" width="8.85546875" style="6" customWidth="1"/>
    <col min="5" max="5" width="1" style="6" customWidth="1"/>
    <col min="6" max="6" width="13" style="27" customWidth="1"/>
    <col min="7" max="7" width="1" style="27" customWidth="1"/>
    <col min="8" max="8" width="13" style="27" customWidth="1"/>
    <col min="9" max="9" width="1" style="27" customWidth="1"/>
    <col min="10" max="10" width="13" style="27" customWidth="1"/>
    <col min="11" max="11" width="1" style="27" customWidth="1"/>
    <col min="12" max="12" width="13" style="27" customWidth="1"/>
    <col min="13" max="13" width="10.7109375" style="6"/>
    <col min="14" max="14" width="13.42578125" style="6" bestFit="1" customWidth="1"/>
    <col min="15" max="15" width="11.28515625" style="6" bestFit="1" customWidth="1"/>
    <col min="16" max="16384" width="10.7109375" style="6"/>
  </cols>
  <sheetData>
    <row r="1" spans="1:14" s="26" customFormat="1" ht="17.25" customHeight="1">
      <c r="A1" s="66" t="s">
        <v>89</v>
      </c>
      <c r="F1" s="15"/>
      <c r="G1" s="67"/>
      <c r="H1" s="5"/>
      <c r="I1" s="5"/>
      <c r="J1" s="5"/>
      <c r="K1" s="5"/>
      <c r="L1" s="5"/>
    </row>
    <row r="2" spans="1:14" s="26" customFormat="1" ht="17.25" customHeight="1">
      <c r="A2" s="26" t="s">
        <v>105</v>
      </c>
      <c r="F2" s="15"/>
      <c r="G2" s="67"/>
      <c r="H2" s="5"/>
      <c r="I2" s="5"/>
      <c r="J2" s="5"/>
      <c r="K2" s="5"/>
      <c r="L2" s="18"/>
    </row>
    <row r="3" spans="1:14" s="26" customFormat="1" ht="17.25" customHeight="1">
      <c r="A3" s="68" t="s">
        <v>157</v>
      </c>
      <c r="B3" s="68"/>
      <c r="C3" s="68"/>
      <c r="D3" s="68"/>
      <c r="E3" s="68"/>
      <c r="F3" s="69"/>
      <c r="G3" s="70"/>
      <c r="H3" s="71"/>
      <c r="I3" s="71"/>
      <c r="J3" s="71"/>
      <c r="K3" s="71"/>
      <c r="L3" s="72"/>
    </row>
    <row r="4" spans="1:14" ht="17.25" customHeight="1">
      <c r="A4" s="26"/>
      <c r="B4" s="26"/>
      <c r="C4" s="26"/>
      <c r="D4" s="26"/>
      <c r="E4" s="26"/>
      <c r="F4" s="2"/>
      <c r="G4" s="3"/>
      <c r="H4" s="4"/>
      <c r="I4" s="4"/>
      <c r="J4" s="4"/>
      <c r="K4" s="4"/>
      <c r="L4" s="4"/>
    </row>
    <row r="5" spans="1:14" ht="17.25" customHeight="1">
      <c r="A5" s="14"/>
      <c r="B5" s="14"/>
      <c r="C5" s="14"/>
      <c r="D5" s="14"/>
      <c r="E5" s="14"/>
      <c r="F5" s="71" t="s">
        <v>68</v>
      </c>
      <c r="G5" s="71"/>
      <c r="H5" s="71"/>
      <c r="I5" s="71"/>
      <c r="J5" s="72"/>
      <c r="K5" s="71"/>
      <c r="L5" s="71"/>
    </row>
    <row r="6" spans="1:14" ht="17.25" customHeight="1">
      <c r="A6" s="14"/>
      <c r="B6" s="14"/>
      <c r="C6" s="14"/>
      <c r="D6" s="14"/>
      <c r="E6" s="14"/>
      <c r="F6" s="73"/>
      <c r="G6" s="73" t="s">
        <v>0</v>
      </c>
      <c r="H6" s="73"/>
      <c r="I6" s="22"/>
      <c r="J6" s="73"/>
      <c r="K6" s="73" t="s">
        <v>39</v>
      </c>
      <c r="L6" s="73"/>
    </row>
    <row r="7" spans="1:14" ht="17.25" customHeight="1">
      <c r="A7" s="14"/>
      <c r="B7" s="14"/>
      <c r="C7" s="14"/>
      <c r="D7" s="74"/>
      <c r="E7" s="14"/>
      <c r="F7" s="169" t="s">
        <v>158</v>
      </c>
      <c r="G7" s="170"/>
      <c r="H7" s="169" t="s">
        <v>130</v>
      </c>
      <c r="I7" s="171"/>
      <c r="J7" s="169" t="s">
        <v>158</v>
      </c>
      <c r="K7" s="170"/>
      <c r="L7" s="169" t="s">
        <v>130</v>
      </c>
    </row>
    <row r="8" spans="1:14" s="24" customFormat="1" ht="17.25" customHeight="1">
      <c r="F8" s="75"/>
      <c r="G8" s="76"/>
      <c r="H8" s="75"/>
      <c r="I8" s="76"/>
      <c r="J8" s="75"/>
      <c r="K8" s="76"/>
      <c r="L8" s="75"/>
    </row>
    <row r="9" spans="1:14" ht="17.25" customHeight="1">
      <c r="A9" s="26" t="s">
        <v>17</v>
      </c>
      <c r="B9" s="26"/>
      <c r="C9" s="26"/>
      <c r="D9" s="26"/>
      <c r="E9" s="26"/>
      <c r="F9" s="24"/>
      <c r="G9" s="24"/>
      <c r="I9" s="24"/>
      <c r="J9" s="24"/>
      <c r="K9" s="24"/>
      <c r="L9" s="24"/>
      <c r="N9" s="77"/>
    </row>
    <row r="10" spans="1:14" ht="17.25" customHeight="1">
      <c r="A10" s="26" t="s">
        <v>187</v>
      </c>
      <c r="B10" s="26"/>
      <c r="C10" s="26"/>
      <c r="D10" s="26"/>
      <c r="E10" s="26"/>
      <c r="F10" s="78">
        <v>54564782</v>
      </c>
      <c r="G10" s="78"/>
      <c r="H10" s="78">
        <v>51324980</v>
      </c>
      <c r="I10" s="78"/>
      <c r="J10" s="78">
        <v>112463005</v>
      </c>
      <c r="K10" s="78"/>
      <c r="L10" s="78">
        <v>34325352</v>
      </c>
    </row>
    <row r="11" spans="1:14" ht="17.25" customHeight="1">
      <c r="A11" s="26" t="s">
        <v>190</v>
      </c>
      <c r="B11" s="26"/>
      <c r="C11" s="26"/>
      <c r="D11" s="26"/>
      <c r="E11" s="26"/>
      <c r="F11" s="78"/>
      <c r="G11" s="78"/>
      <c r="H11" s="78"/>
      <c r="I11" s="78"/>
      <c r="J11" s="78"/>
      <c r="K11" s="78"/>
      <c r="L11" s="78"/>
    </row>
    <row r="12" spans="1:14" ht="17.25" customHeight="1">
      <c r="A12" s="26"/>
      <c r="B12" s="26" t="s">
        <v>120</v>
      </c>
      <c r="C12" s="26"/>
      <c r="D12" s="26"/>
      <c r="E12" s="26"/>
      <c r="F12" s="78"/>
      <c r="G12" s="78"/>
      <c r="H12" s="78"/>
      <c r="I12" s="78"/>
      <c r="J12" s="78"/>
      <c r="K12" s="78"/>
      <c r="L12" s="78"/>
    </row>
    <row r="13" spans="1:14" ht="17.25" customHeight="1">
      <c r="B13" s="6" t="s">
        <v>67</v>
      </c>
      <c r="F13" s="79">
        <v>30404907</v>
      </c>
      <c r="G13" s="78"/>
      <c r="H13" s="79">
        <v>26748679</v>
      </c>
      <c r="I13" s="78"/>
      <c r="J13" s="79">
        <v>27736772</v>
      </c>
      <c r="K13" s="78"/>
      <c r="L13" s="79">
        <v>23424846</v>
      </c>
    </row>
    <row r="14" spans="1:14" ht="17.25" customHeight="1">
      <c r="B14" s="6" t="s">
        <v>202</v>
      </c>
      <c r="F14" s="79">
        <v>1872656</v>
      </c>
      <c r="G14" s="78"/>
      <c r="H14" s="79">
        <v>-186113</v>
      </c>
      <c r="I14" s="78"/>
      <c r="J14" s="79">
        <v>1872656</v>
      </c>
      <c r="K14" s="78"/>
      <c r="L14" s="79">
        <v>-186113</v>
      </c>
    </row>
    <row r="15" spans="1:14" ht="17.25" customHeight="1">
      <c r="B15" s="6" t="s">
        <v>203</v>
      </c>
      <c r="F15" s="80">
        <v>-1519004</v>
      </c>
      <c r="G15" s="78"/>
      <c r="H15" s="80">
        <v>1657006</v>
      </c>
      <c r="I15" s="78"/>
      <c r="J15" s="80">
        <v>-1519004</v>
      </c>
      <c r="K15" s="78"/>
      <c r="L15" s="80">
        <v>1657006</v>
      </c>
    </row>
    <row r="16" spans="1:14" ht="17.25" customHeight="1">
      <c r="B16" s="6" t="s">
        <v>146</v>
      </c>
      <c r="F16" s="80">
        <v>-4181672</v>
      </c>
      <c r="G16" s="78"/>
      <c r="H16" s="80">
        <v>-1675461</v>
      </c>
      <c r="I16" s="78"/>
      <c r="J16" s="80">
        <v>-4181672</v>
      </c>
      <c r="K16" s="78"/>
      <c r="L16" s="80">
        <v>-1675461</v>
      </c>
    </row>
    <row r="17" spans="1:12" ht="17.25" customHeight="1">
      <c r="B17" s="6" t="s">
        <v>182</v>
      </c>
      <c r="F17" s="80">
        <v>-285544</v>
      </c>
      <c r="G17" s="78"/>
      <c r="H17" s="80">
        <v>0</v>
      </c>
      <c r="I17" s="78"/>
      <c r="J17" s="80">
        <v>0</v>
      </c>
      <c r="K17" s="78"/>
      <c r="L17" s="80">
        <v>0</v>
      </c>
    </row>
    <row r="18" spans="1:12" ht="17.25" customHeight="1">
      <c r="B18" s="6" t="s">
        <v>142</v>
      </c>
      <c r="F18" s="79">
        <v>-23541665</v>
      </c>
      <c r="G18" s="78"/>
      <c r="H18" s="79">
        <v>-17011802</v>
      </c>
      <c r="I18" s="78"/>
      <c r="J18" s="79">
        <v>0</v>
      </c>
      <c r="K18" s="78"/>
      <c r="L18" s="79">
        <v>0</v>
      </c>
    </row>
    <row r="19" spans="1:12" ht="17.25" customHeight="1">
      <c r="B19" s="6" t="s">
        <v>200</v>
      </c>
      <c r="F19" s="79">
        <v>10544195</v>
      </c>
      <c r="G19" s="78"/>
      <c r="H19" s="79">
        <v>1116347</v>
      </c>
      <c r="I19" s="78"/>
      <c r="J19" s="79">
        <v>0</v>
      </c>
      <c r="K19" s="78"/>
      <c r="L19" s="79">
        <v>0</v>
      </c>
    </row>
    <row r="20" spans="1:12" ht="17.25" customHeight="1">
      <c r="B20" s="32" t="s">
        <v>215</v>
      </c>
      <c r="F20" s="80">
        <v>0</v>
      </c>
      <c r="G20" s="78"/>
      <c r="H20" s="80">
        <v>0</v>
      </c>
      <c r="I20" s="78"/>
      <c r="J20" s="79">
        <v>-47700000</v>
      </c>
      <c r="K20" s="78"/>
      <c r="L20" s="80">
        <v>0</v>
      </c>
    </row>
    <row r="21" spans="1:12" ht="17.25" customHeight="1">
      <c r="B21" s="6" t="s">
        <v>204</v>
      </c>
      <c r="F21" s="79">
        <v>-6145460</v>
      </c>
      <c r="G21" s="78"/>
      <c r="H21" s="79">
        <v>-13861500</v>
      </c>
      <c r="I21" s="78"/>
      <c r="J21" s="79">
        <v>-6145460</v>
      </c>
      <c r="K21" s="78"/>
      <c r="L21" s="79">
        <v>-13861500</v>
      </c>
    </row>
    <row r="22" spans="1:12" ht="17.25" customHeight="1">
      <c r="B22" s="6" t="s">
        <v>188</v>
      </c>
      <c r="F22" s="79">
        <v>-475912</v>
      </c>
      <c r="G22" s="78"/>
      <c r="H22" s="79">
        <v>-4900372</v>
      </c>
      <c r="I22" s="78"/>
      <c r="J22" s="79">
        <v>578975</v>
      </c>
      <c r="K22" s="78"/>
      <c r="L22" s="79">
        <v>-4862993</v>
      </c>
    </row>
    <row r="23" spans="1:12" ht="17.25" customHeight="1">
      <c r="B23" s="6" t="s">
        <v>205</v>
      </c>
      <c r="F23" s="79">
        <v>0</v>
      </c>
      <c r="G23" s="78"/>
      <c r="H23" s="79">
        <v>-3394520</v>
      </c>
      <c r="I23" s="78"/>
      <c r="J23" s="79">
        <v>0</v>
      </c>
      <c r="K23" s="78"/>
      <c r="L23" s="79">
        <v>-3394520</v>
      </c>
    </row>
    <row r="24" spans="1:12" ht="17.25" customHeight="1">
      <c r="B24" s="6" t="s">
        <v>110</v>
      </c>
      <c r="F24" s="79">
        <v>1424672</v>
      </c>
      <c r="G24" s="78"/>
      <c r="H24" s="79">
        <v>922271</v>
      </c>
      <c r="I24" s="78"/>
      <c r="J24" s="79">
        <v>1424672</v>
      </c>
      <c r="K24" s="78">
        <v>-232</v>
      </c>
      <c r="L24" s="79">
        <v>922271</v>
      </c>
    </row>
    <row r="25" spans="1:12" ht="17.25" customHeight="1">
      <c r="B25" s="6" t="s">
        <v>189</v>
      </c>
      <c r="F25" s="79">
        <v>4044894</v>
      </c>
      <c r="G25" s="78"/>
      <c r="H25" s="79">
        <v>1320911</v>
      </c>
      <c r="I25" s="78"/>
      <c r="J25" s="79">
        <v>4044894</v>
      </c>
      <c r="K25" s="78"/>
      <c r="L25" s="79">
        <v>1320911</v>
      </c>
    </row>
    <row r="26" spans="1:12" ht="17.25" customHeight="1">
      <c r="B26" s="6" t="s">
        <v>164</v>
      </c>
      <c r="F26" s="79">
        <v>-168000</v>
      </c>
      <c r="G26" s="78"/>
      <c r="H26" s="79">
        <v>0</v>
      </c>
      <c r="I26" s="78"/>
      <c r="J26" s="79">
        <v>-150000</v>
      </c>
      <c r="K26" s="78"/>
      <c r="L26" s="79">
        <v>0</v>
      </c>
    </row>
    <row r="27" spans="1:12" ht="17.25" customHeight="1">
      <c r="B27" s="6" t="s">
        <v>46</v>
      </c>
      <c r="F27" s="79">
        <v>-748800</v>
      </c>
      <c r="G27" s="78"/>
      <c r="H27" s="79">
        <v>-99672</v>
      </c>
      <c r="I27" s="78"/>
      <c r="J27" s="79">
        <v>-5288412</v>
      </c>
      <c r="K27" s="78"/>
      <c r="L27" s="79">
        <v>-94416</v>
      </c>
    </row>
    <row r="28" spans="1:12" ht="17.25" customHeight="1">
      <c r="B28" s="6" t="s">
        <v>16</v>
      </c>
      <c r="F28" s="81">
        <v>30068247</v>
      </c>
      <c r="G28" s="78"/>
      <c r="H28" s="81">
        <v>30814420</v>
      </c>
      <c r="I28" s="78"/>
      <c r="J28" s="81">
        <v>28067520</v>
      </c>
      <c r="K28" s="78"/>
      <c r="L28" s="81">
        <v>26600198</v>
      </c>
    </row>
    <row r="29" spans="1:12" ht="17.25" customHeight="1">
      <c r="A29" s="26" t="s">
        <v>75</v>
      </c>
      <c r="F29" s="78"/>
      <c r="G29" s="78"/>
      <c r="H29" s="78"/>
      <c r="I29" s="78"/>
      <c r="J29" s="78"/>
      <c r="K29" s="78"/>
      <c r="L29" s="78"/>
    </row>
    <row r="30" spans="1:12" ht="17.25" customHeight="1">
      <c r="A30" s="26"/>
      <c r="B30" s="26" t="s">
        <v>76</v>
      </c>
      <c r="C30" s="26"/>
      <c r="D30" s="26"/>
      <c r="E30" s="26"/>
      <c r="F30" s="78">
        <f>SUM(F10:F28)</f>
        <v>95858296</v>
      </c>
      <c r="G30" s="78"/>
      <c r="H30" s="78">
        <f>SUM(H10:H28)</f>
        <v>72775174</v>
      </c>
      <c r="I30" s="78"/>
      <c r="J30" s="78">
        <f>SUM(J10:J28)</f>
        <v>111203946</v>
      </c>
      <c r="K30" s="78"/>
      <c r="L30" s="78">
        <f>SUM(L10:L28)</f>
        <v>64175581</v>
      </c>
    </row>
    <row r="31" spans="1:12" ht="17.25" customHeight="1">
      <c r="A31" s="26"/>
      <c r="B31" s="26"/>
      <c r="C31" s="26"/>
      <c r="D31" s="26"/>
      <c r="E31" s="26"/>
      <c r="F31" s="78"/>
      <c r="G31" s="78"/>
      <c r="H31" s="78"/>
      <c r="I31" s="78"/>
      <c r="J31" s="78"/>
      <c r="K31" s="78"/>
      <c r="L31" s="78"/>
    </row>
    <row r="32" spans="1:12" ht="17.25" customHeight="1">
      <c r="A32" s="26" t="s">
        <v>29</v>
      </c>
      <c r="F32" s="78"/>
      <c r="G32" s="78"/>
      <c r="H32" s="78"/>
      <c r="I32" s="78"/>
      <c r="J32" s="78"/>
      <c r="K32" s="78"/>
      <c r="L32" s="78"/>
    </row>
    <row r="33" spans="1:12" ht="17.25" customHeight="1">
      <c r="B33" s="6" t="s">
        <v>106</v>
      </c>
      <c r="F33" s="79">
        <v>-47604580</v>
      </c>
      <c r="G33" s="82"/>
      <c r="H33" s="79">
        <v>-44954962</v>
      </c>
      <c r="I33" s="78"/>
      <c r="J33" s="79">
        <v>-37141403</v>
      </c>
      <c r="K33" s="82"/>
      <c r="L33" s="79">
        <v>-43256108</v>
      </c>
    </row>
    <row r="34" spans="1:12" ht="17.25" customHeight="1">
      <c r="B34" s="6" t="s">
        <v>4</v>
      </c>
      <c r="F34" s="79">
        <v>-10410556</v>
      </c>
      <c r="G34" s="82"/>
      <c r="H34" s="79">
        <v>-33528021</v>
      </c>
      <c r="I34" s="78"/>
      <c r="J34" s="79">
        <v>21957724</v>
      </c>
      <c r="K34" s="82"/>
      <c r="L34" s="79">
        <v>-32771847</v>
      </c>
    </row>
    <row r="35" spans="1:12" ht="17.25" customHeight="1">
      <c r="B35" s="6" t="s">
        <v>18</v>
      </c>
      <c r="F35" s="79">
        <v>-85352394</v>
      </c>
      <c r="G35" s="82"/>
      <c r="H35" s="79">
        <v>-22158907</v>
      </c>
      <c r="I35" s="78"/>
      <c r="J35" s="79">
        <v>27711610</v>
      </c>
      <c r="K35" s="82"/>
      <c r="L35" s="79">
        <v>-24599055</v>
      </c>
    </row>
    <row r="36" spans="1:12" ht="17.25" customHeight="1">
      <c r="B36" s="6" t="s">
        <v>172</v>
      </c>
      <c r="F36" s="79">
        <v>0</v>
      </c>
      <c r="G36" s="82"/>
      <c r="H36" s="79">
        <v>0</v>
      </c>
      <c r="I36" s="78"/>
      <c r="J36" s="79">
        <v>2750635</v>
      </c>
      <c r="K36" s="82"/>
      <c r="L36" s="79">
        <v>0</v>
      </c>
    </row>
    <row r="37" spans="1:12" ht="17.25" customHeight="1">
      <c r="B37" s="6" t="s">
        <v>50</v>
      </c>
      <c r="F37" s="79">
        <v>400657</v>
      </c>
      <c r="G37" s="82"/>
      <c r="H37" s="79">
        <v>-19499836</v>
      </c>
      <c r="I37" s="78"/>
      <c r="J37" s="79">
        <v>5524001</v>
      </c>
      <c r="K37" s="82"/>
      <c r="L37" s="79">
        <v>14950645</v>
      </c>
    </row>
    <row r="38" spans="1:12" ht="17.25" customHeight="1">
      <c r="F38" s="84"/>
      <c r="G38" s="82"/>
      <c r="H38" s="83"/>
      <c r="I38" s="78"/>
      <c r="J38" s="84"/>
      <c r="K38" s="82"/>
      <c r="L38" s="84"/>
    </row>
    <row r="39" spans="1:12" ht="17.25" customHeight="1">
      <c r="A39" s="26" t="s">
        <v>19</v>
      </c>
      <c r="F39" s="84"/>
      <c r="G39" s="82"/>
      <c r="H39" s="83"/>
      <c r="I39" s="82"/>
      <c r="J39" s="84"/>
      <c r="K39" s="82"/>
      <c r="L39" s="84"/>
    </row>
    <row r="40" spans="1:12" ht="17.25" customHeight="1">
      <c r="B40" s="6" t="s">
        <v>95</v>
      </c>
      <c r="F40" s="79">
        <v>48792241</v>
      </c>
      <c r="G40" s="78"/>
      <c r="H40" s="79">
        <v>74252301</v>
      </c>
      <c r="I40" s="78"/>
      <c r="J40" s="79">
        <v>12605691</v>
      </c>
      <c r="K40" s="82"/>
      <c r="L40" s="79">
        <v>80672269</v>
      </c>
    </row>
    <row r="41" spans="1:12" ht="17.25" customHeight="1">
      <c r="B41" s="6" t="s">
        <v>10</v>
      </c>
      <c r="F41" s="79">
        <v>22171517</v>
      </c>
      <c r="G41" s="82"/>
      <c r="H41" s="79">
        <v>-4426569</v>
      </c>
      <c r="I41" s="78"/>
      <c r="J41" s="79">
        <v>2450732</v>
      </c>
      <c r="K41" s="82"/>
      <c r="L41" s="79">
        <v>-1986753</v>
      </c>
    </row>
    <row r="42" spans="1:12" ht="17.25" customHeight="1">
      <c r="B42" s="6" t="s">
        <v>49</v>
      </c>
      <c r="F42" s="81">
        <v>0</v>
      </c>
      <c r="G42" s="82"/>
      <c r="H42" s="81">
        <v>700000</v>
      </c>
      <c r="I42" s="78"/>
      <c r="J42" s="81">
        <v>0</v>
      </c>
      <c r="K42" s="82"/>
      <c r="L42" s="81">
        <v>100000</v>
      </c>
    </row>
    <row r="43" spans="1:12" s="26" customFormat="1" ht="17.25" customHeight="1">
      <c r="A43" s="26" t="s">
        <v>191</v>
      </c>
      <c r="F43" s="128">
        <f>SUM(F30:F42)</f>
        <v>23855181</v>
      </c>
      <c r="G43" s="80"/>
      <c r="H43" s="190">
        <f>SUM(H30:H42)</f>
        <v>23159180</v>
      </c>
      <c r="I43" s="80"/>
      <c r="J43" s="190">
        <f>SUM(J30:J42)</f>
        <v>147062936</v>
      </c>
      <c r="K43" s="80"/>
      <c r="L43" s="190">
        <f>SUM(L30:L42)</f>
        <v>57284732</v>
      </c>
    </row>
    <row r="44" spans="1:12" ht="17.25" customHeight="1">
      <c r="B44" s="6" t="s">
        <v>86</v>
      </c>
      <c r="F44" s="128">
        <v>-1078450</v>
      </c>
      <c r="G44" s="90"/>
      <c r="H44" s="128">
        <v>-1193940</v>
      </c>
      <c r="I44" s="80"/>
      <c r="J44" s="128">
        <v>-1078450</v>
      </c>
      <c r="K44" s="90"/>
      <c r="L44" s="128">
        <v>-1193940</v>
      </c>
    </row>
    <row r="45" spans="1:12" ht="17.25" customHeight="1">
      <c r="B45" s="6" t="s">
        <v>48</v>
      </c>
      <c r="F45" s="79">
        <v>-24526787</v>
      </c>
      <c r="G45" s="78"/>
      <c r="H45" s="79">
        <v>-31375103</v>
      </c>
      <c r="I45" s="78"/>
      <c r="J45" s="79">
        <v>-22805465</v>
      </c>
      <c r="K45" s="82"/>
      <c r="L45" s="79">
        <v>-27160881</v>
      </c>
    </row>
    <row r="46" spans="1:12" ht="17.25" customHeight="1">
      <c r="B46" s="6" t="s">
        <v>54</v>
      </c>
      <c r="F46" s="79">
        <v>-8934152</v>
      </c>
      <c r="G46" s="78"/>
      <c r="H46" s="79">
        <v>-5481816</v>
      </c>
      <c r="I46" s="78"/>
      <c r="J46" s="79">
        <v>-6244919</v>
      </c>
      <c r="K46" s="82"/>
      <c r="L46" s="79">
        <v>-3961486</v>
      </c>
    </row>
    <row r="47" spans="1:12" ht="17.25" customHeight="1">
      <c r="A47" s="26" t="s">
        <v>147</v>
      </c>
      <c r="F47" s="85">
        <f>SUM(F43:F46)</f>
        <v>-10684208</v>
      </c>
      <c r="G47" s="78"/>
      <c r="H47" s="85">
        <f>SUM(H43:H46)</f>
        <v>-14891679</v>
      </c>
      <c r="I47" s="78"/>
      <c r="J47" s="85">
        <f>SUM(J43:J46)</f>
        <v>116934102</v>
      </c>
      <c r="K47" s="82"/>
      <c r="L47" s="85">
        <f>SUM(L43:L46)</f>
        <v>24968425</v>
      </c>
    </row>
    <row r="48" spans="1:12" ht="17.25" customHeight="1">
      <c r="A48" s="26"/>
      <c r="F48" s="190"/>
      <c r="G48" s="78"/>
      <c r="H48" s="190"/>
      <c r="I48" s="78"/>
      <c r="J48" s="190"/>
      <c r="K48" s="82"/>
      <c r="L48" s="190"/>
    </row>
    <row r="49" spans="1:12" ht="17.25" customHeight="1">
      <c r="A49" s="26"/>
      <c r="F49" s="190"/>
      <c r="G49" s="78"/>
      <c r="H49" s="190"/>
      <c r="I49" s="78"/>
      <c r="J49" s="190"/>
      <c r="K49" s="82"/>
      <c r="L49" s="190"/>
    </row>
    <row r="50" spans="1:12" ht="17.25" customHeight="1">
      <c r="A50" s="26"/>
      <c r="F50" s="190"/>
      <c r="G50" s="78"/>
      <c r="H50" s="190"/>
      <c r="I50" s="78"/>
      <c r="J50" s="190"/>
      <c r="K50" s="82"/>
      <c r="L50" s="190"/>
    </row>
    <row r="51" spans="1:12" ht="17.25" customHeight="1">
      <c r="A51" s="26"/>
      <c r="F51" s="190"/>
      <c r="G51" s="78"/>
      <c r="H51" s="190"/>
      <c r="I51" s="78"/>
      <c r="J51" s="190"/>
      <c r="K51" s="82"/>
      <c r="L51" s="190"/>
    </row>
    <row r="52" spans="1:12" ht="17.25" customHeight="1">
      <c r="A52" s="26"/>
      <c r="F52" s="190"/>
      <c r="G52" s="78"/>
      <c r="H52" s="190"/>
      <c r="I52" s="78"/>
      <c r="J52" s="190"/>
      <c r="K52" s="82"/>
      <c r="L52" s="190"/>
    </row>
    <row r="53" spans="1:12" ht="17.25" customHeight="1">
      <c r="A53" s="26"/>
      <c r="F53" s="190"/>
      <c r="G53" s="78"/>
      <c r="H53" s="190"/>
      <c r="I53" s="78"/>
      <c r="J53" s="190"/>
      <c r="K53" s="82"/>
      <c r="L53" s="190"/>
    </row>
    <row r="54" spans="1:12" ht="17.25" customHeight="1">
      <c r="A54" s="26"/>
      <c r="F54" s="80"/>
      <c r="G54" s="78"/>
      <c r="H54" s="80"/>
      <c r="I54" s="78"/>
      <c r="J54" s="80"/>
      <c r="K54" s="78"/>
      <c r="L54" s="80"/>
    </row>
    <row r="55" spans="1:12" ht="17.25" customHeight="1">
      <c r="A55" s="26"/>
      <c r="F55" s="86"/>
      <c r="G55" s="41"/>
      <c r="H55" s="86"/>
      <c r="I55" s="41"/>
      <c r="J55" s="86"/>
      <c r="K55" s="41"/>
      <c r="L55" s="86"/>
    </row>
    <row r="56" spans="1:12" ht="17.25" customHeight="1">
      <c r="A56" s="42" t="s">
        <v>69</v>
      </c>
      <c r="B56" s="42"/>
      <c r="C56" s="42"/>
      <c r="D56" s="42"/>
      <c r="E56" s="42"/>
      <c r="F56" s="44"/>
      <c r="G56" s="44"/>
      <c r="H56" s="44"/>
      <c r="I56" s="44"/>
      <c r="J56" s="44"/>
      <c r="K56" s="44"/>
      <c r="L56" s="44"/>
    </row>
    <row r="57" spans="1:12" ht="17.25" customHeight="1">
      <c r="L57" s="191" t="s">
        <v>155</v>
      </c>
    </row>
    <row r="58" spans="1:12" s="26" customFormat="1" ht="17.25" customHeight="1">
      <c r="A58" s="66" t="s">
        <v>89</v>
      </c>
      <c r="F58" s="15"/>
      <c r="G58" s="67"/>
      <c r="H58" s="5"/>
      <c r="I58" s="5"/>
      <c r="J58" s="5"/>
      <c r="K58" s="5"/>
      <c r="L58" s="5"/>
    </row>
    <row r="59" spans="1:12" s="26" customFormat="1" ht="17.25" customHeight="1">
      <c r="A59" s="26" t="s">
        <v>216</v>
      </c>
      <c r="F59" s="15"/>
      <c r="G59" s="67"/>
      <c r="H59" s="5"/>
      <c r="I59" s="5"/>
      <c r="J59" s="5"/>
      <c r="K59" s="5"/>
      <c r="L59" s="18"/>
    </row>
    <row r="60" spans="1:12" s="26" customFormat="1" ht="17.25" customHeight="1">
      <c r="A60" s="68" t="s">
        <v>157</v>
      </c>
      <c r="B60" s="68"/>
      <c r="C60" s="68"/>
      <c r="D60" s="68"/>
      <c r="E60" s="68"/>
      <c r="F60" s="69"/>
      <c r="G60" s="70"/>
      <c r="H60" s="71"/>
      <c r="I60" s="71"/>
      <c r="J60" s="71"/>
      <c r="K60" s="71"/>
      <c r="L60" s="72"/>
    </row>
    <row r="61" spans="1:12" ht="9.75" customHeight="1">
      <c r="A61" s="26"/>
      <c r="B61" s="26"/>
      <c r="C61" s="26"/>
      <c r="D61" s="26"/>
      <c r="E61" s="26"/>
      <c r="F61" s="2"/>
      <c r="G61" s="3"/>
      <c r="H61" s="4"/>
      <c r="I61" s="4"/>
      <c r="J61" s="4"/>
      <c r="K61" s="4"/>
      <c r="L61" s="4"/>
    </row>
    <row r="62" spans="1:12" ht="17.25" customHeight="1">
      <c r="A62" s="14"/>
      <c r="B62" s="14"/>
      <c r="C62" s="14"/>
      <c r="D62" s="14"/>
      <c r="E62" s="14"/>
      <c r="F62" s="71" t="s">
        <v>68</v>
      </c>
      <c r="G62" s="71"/>
      <c r="H62" s="71"/>
      <c r="I62" s="71"/>
      <c r="J62" s="72"/>
      <c r="K62" s="71"/>
      <c r="L62" s="71"/>
    </row>
    <row r="63" spans="1:12" ht="17.25" customHeight="1">
      <c r="A63" s="14"/>
      <c r="B63" s="14"/>
      <c r="C63" s="14"/>
      <c r="D63" s="14"/>
      <c r="E63" s="14"/>
      <c r="F63" s="73"/>
      <c r="G63" s="73" t="s">
        <v>0</v>
      </c>
      <c r="H63" s="73"/>
      <c r="I63" s="22"/>
      <c r="J63" s="73"/>
      <c r="K63" s="73" t="s">
        <v>40</v>
      </c>
      <c r="L63" s="73"/>
    </row>
    <row r="64" spans="1:12" s="87" customFormat="1" ht="17.25" customHeight="1">
      <c r="D64" s="74"/>
      <c r="F64" s="169" t="s">
        <v>158</v>
      </c>
      <c r="G64" s="170"/>
      <c r="H64" s="169" t="s">
        <v>130</v>
      </c>
      <c r="I64" s="171"/>
      <c r="J64" s="169" t="s">
        <v>158</v>
      </c>
      <c r="K64" s="170"/>
      <c r="L64" s="169" t="s">
        <v>130</v>
      </c>
    </row>
    <row r="65" spans="1:12" s="24" customFormat="1" ht="9.75" customHeight="1">
      <c r="F65" s="75"/>
      <c r="G65" s="76"/>
      <c r="H65" s="75"/>
      <c r="I65" s="76"/>
      <c r="J65" s="75"/>
      <c r="K65" s="76"/>
      <c r="L65" s="75"/>
    </row>
    <row r="66" spans="1:12" ht="17.25" customHeight="1">
      <c r="A66" s="26" t="s">
        <v>20</v>
      </c>
      <c r="B66" s="26"/>
      <c r="C66" s="26"/>
      <c r="D66" s="26"/>
      <c r="E66" s="26"/>
    </row>
    <row r="67" spans="1:12" ht="17.25" customHeight="1">
      <c r="B67" s="6" t="s">
        <v>47</v>
      </c>
      <c r="F67" s="88">
        <v>748800</v>
      </c>
      <c r="G67" s="80"/>
      <c r="H67" s="88">
        <v>99672</v>
      </c>
      <c r="I67" s="89"/>
      <c r="J67" s="88">
        <v>5169239</v>
      </c>
      <c r="K67" s="90"/>
      <c r="L67" s="88">
        <v>94416</v>
      </c>
    </row>
    <row r="68" spans="1:12" ht="17.25" customHeight="1">
      <c r="B68" s="6" t="s">
        <v>166</v>
      </c>
      <c r="F68" s="88">
        <v>168000</v>
      </c>
      <c r="G68" s="80"/>
      <c r="H68" s="88">
        <v>0</v>
      </c>
      <c r="I68" s="89"/>
      <c r="J68" s="88">
        <v>150000</v>
      </c>
      <c r="K68" s="90"/>
      <c r="L68" s="88">
        <v>0</v>
      </c>
    </row>
    <row r="69" spans="1:12" ht="17.25" customHeight="1">
      <c r="B69" s="6" t="s">
        <v>165</v>
      </c>
      <c r="F69" s="88">
        <v>-121425393</v>
      </c>
      <c r="G69" s="80"/>
      <c r="H69" s="88">
        <v>0</v>
      </c>
      <c r="I69" s="89"/>
      <c r="J69" s="88">
        <v>-121404019</v>
      </c>
      <c r="K69" s="90"/>
      <c r="L69" s="88">
        <v>0</v>
      </c>
    </row>
    <row r="70" spans="1:12" ht="17.25" customHeight="1">
      <c r="B70" s="6" t="s">
        <v>136</v>
      </c>
      <c r="F70" s="88">
        <v>-35088109</v>
      </c>
      <c r="G70" s="80"/>
      <c r="H70" s="88">
        <v>-1340</v>
      </c>
      <c r="I70" s="89"/>
      <c r="J70" s="88">
        <v>-5087109</v>
      </c>
      <c r="K70" s="90"/>
      <c r="L70" s="88">
        <v>-1340</v>
      </c>
    </row>
    <row r="71" spans="1:12" ht="17.25" customHeight="1">
      <c r="A71" s="26"/>
      <c r="B71" s="6" t="s">
        <v>217</v>
      </c>
      <c r="D71" s="26"/>
      <c r="E71" s="26"/>
      <c r="F71" s="84">
        <v>0</v>
      </c>
      <c r="H71" s="84">
        <v>0</v>
      </c>
      <c r="J71" s="27">
        <v>-290781560</v>
      </c>
      <c r="L71" s="84">
        <v>0</v>
      </c>
    </row>
    <row r="72" spans="1:12" ht="17.25" customHeight="1">
      <c r="B72" s="6" t="s">
        <v>175</v>
      </c>
      <c r="F72" s="84">
        <v>93175125</v>
      </c>
      <c r="G72" s="90"/>
      <c r="H72" s="84">
        <v>44802150</v>
      </c>
      <c r="I72" s="89"/>
      <c r="J72" s="84">
        <v>0</v>
      </c>
      <c r="K72" s="90"/>
      <c r="L72" s="84">
        <v>0</v>
      </c>
    </row>
    <row r="73" spans="1:12" ht="17.25" customHeight="1">
      <c r="B73" s="6" t="s">
        <v>180</v>
      </c>
      <c r="F73" s="78">
        <v>0</v>
      </c>
      <c r="G73" s="90"/>
      <c r="H73" s="78">
        <v>-31083855</v>
      </c>
      <c r="I73" s="90"/>
      <c r="J73" s="78">
        <v>0</v>
      </c>
      <c r="K73" s="90"/>
      <c r="L73" s="78">
        <v>-31083855</v>
      </c>
    </row>
    <row r="74" spans="1:12" ht="17.25" customHeight="1">
      <c r="A74" s="26"/>
      <c r="B74" s="6" t="s">
        <v>181</v>
      </c>
      <c r="D74" s="26"/>
      <c r="E74" s="26"/>
      <c r="F74" s="27">
        <v>-70000000</v>
      </c>
      <c r="H74" s="84">
        <v>0</v>
      </c>
      <c r="J74" s="27">
        <v>-399999981</v>
      </c>
      <c r="L74" s="84">
        <v>0</v>
      </c>
    </row>
    <row r="75" spans="1:12" ht="17.25" customHeight="1">
      <c r="A75" s="26"/>
      <c r="B75" s="6" t="s">
        <v>218</v>
      </c>
      <c r="D75" s="26"/>
      <c r="E75" s="26"/>
      <c r="F75" s="78">
        <v>-105000000</v>
      </c>
      <c r="H75" s="84">
        <v>0</v>
      </c>
      <c r="J75" s="84">
        <v>0</v>
      </c>
      <c r="L75" s="84">
        <v>0</v>
      </c>
    </row>
    <row r="76" spans="1:12" ht="17.25" customHeight="1">
      <c r="B76" s="6" t="s">
        <v>88</v>
      </c>
      <c r="F76" s="84">
        <v>6145460</v>
      </c>
      <c r="G76" s="80"/>
      <c r="H76" s="84">
        <v>13861500</v>
      </c>
      <c r="I76" s="89"/>
      <c r="J76" s="84">
        <v>6145460</v>
      </c>
      <c r="K76" s="90"/>
      <c r="L76" s="84">
        <v>13861500</v>
      </c>
    </row>
    <row r="77" spans="1:12" ht="17.25" customHeight="1">
      <c r="B77" s="6" t="s">
        <v>192</v>
      </c>
      <c r="F77" s="84">
        <v>3386831</v>
      </c>
      <c r="G77" s="90"/>
      <c r="H77" s="84">
        <v>5483820</v>
      </c>
      <c r="I77" s="89"/>
      <c r="J77" s="84">
        <v>1496916</v>
      </c>
      <c r="K77" s="90"/>
      <c r="L77" s="84">
        <v>5446437</v>
      </c>
    </row>
    <row r="78" spans="1:12" ht="17.25" customHeight="1">
      <c r="B78" s="6" t="s">
        <v>174</v>
      </c>
      <c r="F78" s="91">
        <v>0</v>
      </c>
      <c r="G78" s="90"/>
      <c r="H78" s="91">
        <v>6500000</v>
      </c>
      <c r="I78" s="89"/>
      <c r="J78" s="91">
        <v>0</v>
      </c>
      <c r="K78" s="90"/>
      <c r="L78" s="91">
        <v>6500000</v>
      </c>
    </row>
    <row r="79" spans="1:12" ht="17.25" customHeight="1">
      <c r="B79" s="6" t="s">
        <v>176</v>
      </c>
      <c r="F79" s="84">
        <v>-536474722</v>
      </c>
      <c r="G79" s="90"/>
      <c r="H79" s="84">
        <v>-48363545</v>
      </c>
      <c r="I79" s="89"/>
      <c r="J79" s="84">
        <v>-63687359</v>
      </c>
      <c r="K79" s="90"/>
      <c r="L79" s="84">
        <v>-48363545</v>
      </c>
    </row>
    <row r="80" spans="1:12" ht="17.25" customHeight="1">
      <c r="B80" s="6" t="s">
        <v>194</v>
      </c>
      <c r="F80" s="84">
        <v>-5491160</v>
      </c>
      <c r="G80" s="90"/>
      <c r="H80" s="84">
        <v>0</v>
      </c>
      <c r="I80" s="89"/>
      <c r="J80" s="84">
        <v>-5451160</v>
      </c>
      <c r="K80" s="90"/>
      <c r="L80" s="84">
        <v>0</v>
      </c>
    </row>
    <row r="81" spans="1:12" ht="17.25" customHeight="1">
      <c r="B81" s="6" t="s">
        <v>193</v>
      </c>
      <c r="F81" s="84">
        <v>61725614</v>
      </c>
      <c r="G81" s="90"/>
      <c r="H81" s="84">
        <v>0</v>
      </c>
      <c r="I81" s="89"/>
      <c r="J81" s="84">
        <v>0</v>
      </c>
      <c r="K81" s="90"/>
      <c r="L81" s="84">
        <v>0</v>
      </c>
    </row>
    <row r="82" spans="1:12" ht="17.25" customHeight="1">
      <c r="B82" s="6" t="s">
        <v>173</v>
      </c>
      <c r="F82" s="91">
        <v>1238289</v>
      </c>
      <c r="G82" s="90"/>
      <c r="H82" s="91">
        <v>276283</v>
      </c>
      <c r="I82" s="89"/>
      <c r="J82" s="91">
        <v>0</v>
      </c>
      <c r="K82" s="90"/>
      <c r="L82" s="91">
        <v>0</v>
      </c>
    </row>
    <row r="83" spans="1:12" ht="17.25" customHeight="1">
      <c r="A83" s="26" t="s">
        <v>118</v>
      </c>
      <c r="F83" s="85">
        <f>SUM(F67:F82)</f>
        <v>-706891265</v>
      </c>
      <c r="G83" s="90"/>
      <c r="H83" s="85">
        <f>SUM(H67:H82)</f>
        <v>-8425315</v>
      </c>
      <c r="I83" s="90"/>
      <c r="J83" s="85">
        <f>SUM(J67:J82)</f>
        <v>-873449573</v>
      </c>
      <c r="K83" s="90"/>
      <c r="L83" s="85">
        <f>SUM(L67:L82)</f>
        <v>-53546387</v>
      </c>
    </row>
    <row r="84" spans="1:12" ht="9.75" customHeight="1">
      <c r="A84" s="26"/>
      <c r="F84" s="92"/>
      <c r="G84" s="93"/>
      <c r="H84" s="92"/>
      <c r="I84" s="93"/>
      <c r="J84" s="92"/>
      <c r="K84" s="93"/>
      <c r="L84" s="92"/>
    </row>
    <row r="85" spans="1:12" ht="17.25" customHeight="1">
      <c r="A85" s="26" t="s">
        <v>21</v>
      </c>
      <c r="B85" s="26"/>
      <c r="C85" s="26"/>
      <c r="D85" s="26"/>
      <c r="E85" s="26"/>
      <c r="F85" s="92"/>
      <c r="G85" s="93"/>
      <c r="H85" s="92"/>
      <c r="I85" s="93"/>
      <c r="J85" s="92"/>
      <c r="K85" s="93"/>
      <c r="L85" s="92"/>
    </row>
    <row r="86" spans="1:12" ht="17.25" customHeight="1">
      <c r="A86" s="26"/>
      <c r="B86" s="6" t="s">
        <v>162</v>
      </c>
      <c r="C86" s="26"/>
      <c r="D86" s="26"/>
      <c r="E86" s="26"/>
      <c r="F86" s="92">
        <v>-21721570</v>
      </c>
      <c r="G86" s="93"/>
      <c r="H86" s="92">
        <v>0</v>
      </c>
      <c r="I86" s="93"/>
      <c r="J86" s="92">
        <v>-21721570</v>
      </c>
      <c r="K86" s="93"/>
      <c r="L86" s="92">
        <v>0</v>
      </c>
    </row>
    <row r="87" spans="1:12" ht="17.25" customHeight="1">
      <c r="A87" s="26"/>
      <c r="B87" s="6" t="s">
        <v>207</v>
      </c>
      <c r="C87" s="26"/>
      <c r="D87" s="26"/>
      <c r="E87" s="26"/>
      <c r="F87" s="92"/>
      <c r="G87" s="93"/>
      <c r="H87" s="92"/>
      <c r="I87" s="93"/>
      <c r="J87" s="92"/>
      <c r="K87" s="93"/>
      <c r="L87" s="92"/>
    </row>
    <row r="88" spans="1:12" ht="17.25" customHeight="1">
      <c r="A88" s="26"/>
      <c r="B88" s="6" t="s">
        <v>206</v>
      </c>
      <c r="C88" s="26"/>
      <c r="D88" s="26"/>
      <c r="E88" s="26"/>
      <c r="F88" s="84">
        <v>-169879587</v>
      </c>
      <c r="G88" s="89"/>
      <c r="H88" s="84">
        <v>37723842</v>
      </c>
      <c r="I88" s="89"/>
      <c r="J88" s="84">
        <v>-192841369</v>
      </c>
      <c r="K88" s="90"/>
      <c r="L88" s="84">
        <v>27884724</v>
      </c>
    </row>
    <row r="89" spans="1:12" ht="17.25" customHeight="1">
      <c r="B89" s="6" t="s">
        <v>143</v>
      </c>
      <c r="F89" s="84">
        <v>700000000</v>
      </c>
      <c r="G89" s="89"/>
      <c r="H89" s="84">
        <v>119561629</v>
      </c>
      <c r="I89" s="89"/>
      <c r="J89" s="84">
        <v>700000000</v>
      </c>
      <c r="K89" s="90"/>
      <c r="L89" s="84">
        <v>119561629</v>
      </c>
    </row>
    <row r="90" spans="1:12" ht="17.25" customHeight="1">
      <c r="B90" s="6" t="s">
        <v>219</v>
      </c>
      <c r="F90" s="84">
        <v>-119561629</v>
      </c>
      <c r="G90" s="89"/>
      <c r="H90" s="84">
        <v>0</v>
      </c>
      <c r="I90" s="89"/>
      <c r="J90" s="84">
        <v>-119561629</v>
      </c>
      <c r="K90" s="90"/>
      <c r="L90" s="84">
        <v>0</v>
      </c>
    </row>
    <row r="91" spans="1:12" ht="17.25" customHeight="1">
      <c r="B91" s="6" t="s">
        <v>178</v>
      </c>
      <c r="F91" s="84">
        <v>-225178</v>
      </c>
      <c r="G91" s="90"/>
      <c r="H91" s="84">
        <v>-8898852</v>
      </c>
      <c r="I91" s="89"/>
      <c r="J91" s="84">
        <v>-225178</v>
      </c>
      <c r="K91" s="90"/>
      <c r="L91" s="84">
        <v>-8420623</v>
      </c>
    </row>
    <row r="92" spans="1:12" ht="17.25" customHeight="1">
      <c r="B92" s="6" t="s">
        <v>137</v>
      </c>
      <c r="F92" s="84">
        <v>0</v>
      </c>
      <c r="G92" s="89"/>
      <c r="H92" s="84">
        <v>65621001</v>
      </c>
      <c r="I92" s="89"/>
      <c r="J92" s="84">
        <v>0</v>
      </c>
      <c r="K92" s="90"/>
      <c r="L92" s="84">
        <v>65621000</v>
      </c>
    </row>
    <row r="93" spans="1:12" ht="17.25" customHeight="1">
      <c r="B93" s="6" t="s">
        <v>139</v>
      </c>
      <c r="F93" s="84">
        <v>-61840534</v>
      </c>
      <c r="G93" s="89"/>
      <c r="H93" s="84">
        <v>-53548841</v>
      </c>
      <c r="I93" s="89"/>
      <c r="J93" s="84">
        <v>-17565000</v>
      </c>
      <c r="K93" s="90"/>
      <c r="L93" s="84">
        <v>-48056000</v>
      </c>
    </row>
    <row r="94" spans="1:12" ht="17.25" customHeight="1">
      <c r="B94" s="6" t="s">
        <v>107</v>
      </c>
      <c r="F94" s="84">
        <v>134805681</v>
      </c>
      <c r="G94" s="89"/>
      <c r="H94" s="84">
        <v>65754785</v>
      </c>
      <c r="I94" s="89"/>
      <c r="J94" s="84">
        <v>134805681</v>
      </c>
      <c r="K94" s="90"/>
      <c r="L94" s="84">
        <v>65754785</v>
      </c>
    </row>
    <row r="95" spans="1:12" ht="17.25" customHeight="1">
      <c r="B95" s="6" t="s">
        <v>177</v>
      </c>
      <c r="F95" s="84">
        <v>80952156</v>
      </c>
      <c r="G95" s="89"/>
      <c r="H95" s="84">
        <v>-782861</v>
      </c>
      <c r="I95" s="89"/>
      <c r="J95" s="84">
        <v>80952156</v>
      </c>
      <c r="K95" s="90"/>
      <c r="L95" s="84">
        <v>-782861</v>
      </c>
    </row>
    <row r="96" spans="1:12" ht="17.25" customHeight="1">
      <c r="A96" s="26" t="s">
        <v>148</v>
      </c>
      <c r="F96" s="94">
        <f>SUM(F86:F95)</f>
        <v>542529339</v>
      </c>
      <c r="G96" s="89"/>
      <c r="H96" s="94">
        <f>SUM(H86:H95)</f>
        <v>225430703</v>
      </c>
      <c r="I96" s="89"/>
      <c r="J96" s="94">
        <f>SUM(J86:J95)</f>
        <v>563843091</v>
      </c>
      <c r="K96" s="89"/>
      <c r="L96" s="94">
        <f>SUM(L86:L95)</f>
        <v>221562654</v>
      </c>
    </row>
    <row r="97" spans="1:12" ht="9.75" customHeight="1">
      <c r="A97" s="26"/>
      <c r="F97" s="88"/>
      <c r="G97" s="95"/>
      <c r="H97" s="88"/>
      <c r="I97" s="95"/>
      <c r="J97" s="88"/>
      <c r="K97" s="95"/>
      <c r="L97" s="88"/>
    </row>
    <row r="98" spans="1:12" ht="17.25" customHeight="1">
      <c r="A98" s="6" t="s">
        <v>195</v>
      </c>
      <c r="F98" s="92">
        <f>F47+F83+F96</f>
        <v>-175046134</v>
      </c>
      <c r="G98" s="92"/>
      <c r="H98" s="92">
        <f>H47+H83+H96</f>
        <v>202113709</v>
      </c>
      <c r="I98" s="95"/>
      <c r="J98" s="92">
        <f>J47+J83+J96</f>
        <v>-192672380</v>
      </c>
      <c r="K98" s="89"/>
      <c r="L98" s="92">
        <f>L47+L83+L96</f>
        <v>192984692</v>
      </c>
    </row>
    <row r="99" spans="1:12" ht="17.25" customHeight="1">
      <c r="A99" s="6" t="s">
        <v>77</v>
      </c>
      <c r="F99" s="128">
        <v>213109479</v>
      </c>
      <c r="G99" s="95"/>
      <c r="H99" s="128">
        <v>10948752</v>
      </c>
      <c r="I99" s="80"/>
      <c r="J99" s="128">
        <v>203549098</v>
      </c>
      <c r="K99" s="90"/>
      <c r="L99" s="128">
        <v>10517388</v>
      </c>
    </row>
    <row r="100" spans="1:12" ht="17.25" customHeight="1">
      <c r="A100" s="6" t="s">
        <v>179</v>
      </c>
      <c r="F100" s="185">
        <v>-5256</v>
      </c>
      <c r="G100" s="95"/>
      <c r="H100" s="185">
        <v>47018</v>
      </c>
      <c r="I100" s="95"/>
      <c r="J100" s="185">
        <v>-5256</v>
      </c>
      <c r="K100" s="89"/>
      <c r="L100" s="185">
        <v>47018</v>
      </c>
    </row>
    <row r="101" spans="1:12" ht="17.25" customHeight="1" thickBot="1">
      <c r="A101" s="26" t="s">
        <v>78</v>
      </c>
      <c r="F101" s="96">
        <f>SUM(F98:F100)</f>
        <v>38058089</v>
      </c>
      <c r="G101" s="95"/>
      <c r="H101" s="96">
        <f>SUM(H98:H100)</f>
        <v>213109479</v>
      </c>
      <c r="I101" s="95"/>
      <c r="J101" s="96">
        <f>SUM(J98:J100)</f>
        <v>10871462</v>
      </c>
      <c r="K101" s="89"/>
      <c r="L101" s="96">
        <f>SUM(L98:L100)</f>
        <v>203549098</v>
      </c>
    </row>
    <row r="102" spans="1:12" ht="9.75" customHeight="1" thickTop="1">
      <c r="F102" s="97"/>
      <c r="G102" s="98"/>
      <c r="H102" s="97"/>
      <c r="I102" s="98"/>
      <c r="J102" s="97"/>
      <c r="K102" s="98"/>
      <c r="L102" s="97"/>
    </row>
    <row r="103" spans="1:12" ht="17.25" customHeight="1">
      <c r="A103" s="99" t="s">
        <v>60</v>
      </c>
      <c r="B103" s="19"/>
      <c r="C103" s="19"/>
      <c r="D103" s="19"/>
      <c r="E103" s="19"/>
      <c r="F103" s="97"/>
      <c r="G103" s="100"/>
      <c r="H103" s="97"/>
      <c r="I103" s="100"/>
      <c r="J103" s="97"/>
      <c r="K103" s="100"/>
      <c r="L103" s="97"/>
    </row>
    <row r="104" spans="1:12" ht="17.25" customHeight="1">
      <c r="A104" s="6" t="s">
        <v>57</v>
      </c>
      <c r="F104" s="101"/>
      <c r="G104" s="102"/>
      <c r="H104" s="101"/>
      <c r="I104" s="102"/>
      <c r="J104" s="101"/>
      <c r="K104" s="102"/>
      <c r="L104" s="101"/>
    </row>
    <row r="105" spans="1:12" ht="9.75" customHeight="1">
      <c r="F105" s="101"/>
      <c r="G105" s="102"/>
      <c r="H105" s="101"/>
      <c r="I105" s="102"/>
      <c r="J105" s="101"/>
      <c r="K105" s="102"/>
      <c r="L105" s="101"/>
    </row>
    <row r="106" spans="1:12" ht="17.25" customHeight="1">
      <c r="A106" s="6" t="s">
        <v>55</v>
      </c>
      <c r="C106" s="6" t="s">
        <v>196</v>
      </c>
      <c r="F106" s="105">
        <v>13671025</v>
      </c>
      <c r="G106" s="106"/>
      <c r="H106" s="105">
        <v>4071000</v>
      </c>
      <c r="I106" s="106"/>
      <c r="J106" s="105">
        <v>13671025</v>
      </c>
      <c r="K106" s="104"/>
      <c r="L106" s="105">
        <v>4071000</v>
      </c>
    </row>
    <row r="107" spans="1:12" ht="9.75" customHeight="1">
      <c r="F107" s="101"/>
      <c r="G107" s="102"/>
      <c r="H107" s="101"/>
      <c r="I107" s="102"/>
      <c r="J107" s="101"/>
      <c r="K107" s="102"/>
      <c r="L107" s="101"/>
    </row>
    <row r="108" spans="1:12" ht="17.25" customHeight="1">
      <c r="A108" s="6" t="s">
        <v>56</v>
      </c>
      <c r="C108" s="6" t="s">
        <v>197</v>
      </c>
      <c r="F108" s="78">
        <v>5186341</v>
      </c>
      <c r="G108" s="29"/>
      <c r="H108" s="30">
        <v>1160964</v>
      </c>
      <c r="I108" s="29"/>
      <c r="J108" s="78">
        <v>5186341</v>
      </c>
      <c r="K108" s="40"/>
      <c r="L108" s="30">
        <v>1160964</v>
      </c>
    </row>
    <row r="109" spans="1:12" ht="9.75" customHeight="1">
      <c r="F109" s="101"/>
      <c r="G109" s="102"/>
      <c r="H109" s="101"/>
      <c r="I109" s="102"/>
      <c r="J109" s="101"/>
      <c r="K109" s="102"/>
      <c r="L109" s="101"/>
    </row>
    <row r="110" spans="1:12" ht="17.25" customHeight="1">
      <c r="A110" s="6" t="s">
        <v>66</v>
      </c>
      <c r="C110" s="6" t="s">
        <v>129</v>
      </c>
      <c r="F110" s="101"/>
      <c r="G110" s="102"/>
      <c r="H110" s="101"/>
      <c r="I110" s="102"/>
      <c r="J110" s="101"/>
      <c r="K110" s="102"/>
      <c r="L110" s="101"/>
    </row>
    <row r="111" spans="1:12" ht="17.25" customHeight="1">
      <c r="C111" s="103" t="s">
        <v>140</v>
      </c>
      <c r="F111" s="78">
        <v>0</v>
      </c>
      <c r="G111" s="102"/>
      <c r="H111" s="101">
        <v>34763623</v>
      </c>
      <c r="I111" s="102"/>
      <c r="J111" s="78">
        <v>0</v>
      </c>
      <c r="K111" s="102"/>
      <c r="L111" s="78">
        <v>0</v>
      </c>
    </row>
    <row r="112" spans="1:12" ht="17.25" customHeight="1">
      <c r="C112" s="103" t="s">
        <v>141</v>
      </c>
      <c r="F112" s="78">
        <v>0</v>
      </c>
      <c r="G112" s="102"/>
      <c r="H112" s="101">
        <v>-34763623</v>
      </c>
      <c r="I112" s="102"/>
      <c r="J112" s="78">
        <v>0</v>
      </c>
      <c r="K112" s="102"/>
      <c r="L112" s="78">
        <v>0</v>
      </c>
    </row>
    <row r="116" spans="1:12" ht="17.25" customHeight="1">
      <c r="A116" s="42" t="s">
        <v>69</v>
      </c>
      <c r="B116" s="42"/>
      <c r="C116" s="42"/>
      <c r="D116" s="42"/>
      <c r="E116" s="42"/>
      <c r="F116" s="43"/>
      <c r="G116" s="43"/>
      <c r="H116" s="43"/>
      <c r="I116" s="43"/>
      <c r="J116" s="43"/>
      <c r="K116" s="43"/>
      <c r="L116" s="43"/>
    </row>
    <row r="117" spans="1:12" ht="17.25" customHeight="1">
      <c r="F117" s="25"/>
      <c r="G117" s="6"/>
      <c r="L117" s="191" t="s">
        <v>220</v>
      </c>
    </row>
  </sheetData>
  <sortState ref="A78:L86">
    <sortCondition ref="A78"/>
  </sortState>
  <printOptions horizontalCentered="1"/>
  <pageMargins left="0.59055118110236204" right="0.19685039400000001" top="0.59055118110236204" bottom="0.39370078740157499" header="0.39370078740157499" footer="0.196850393700787"/>
  <pageSetup paperSize="9" scale="75" orientation="portrait" r:id="rId1"/>
  <headerFooter alignWithMargins="0"/>
  <rowBreaks count="1" manualBreakCount="1">
    <brk id="57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NAV000</vt:lpstr>
      <vt:lpstr>NAV001</vt:lpstr>
      <vt:lpstr>NAV002</vt:lpstr>
      <vt:lpstr>NAV003</vt:lpstr>
      <vt:lpstr>Page 5-7</vt:lpstr>
      <vt:lpstr>Page 8-9</vt:lpstr>
      <vt:lpstr>Page 10</vt:lpstr>
      <vt:lpstr>Page 11</vt:lpstr>
      <vt:lpstr>Page 12-13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Nongnapat Janesri - Executive Assistant</cp:lastModifiedBy>
  <cp:lastPrinted>2017-02-23T05:09:44Z</cp:lastPrinted>
  <dcterms:created xsi:type="dcterms:W3CDTF">1980-01-10T10:55:23Z</dcterms:created>
  <dcterms:modified xsi:type="dcterms:W3CDTF">2017-02-23T05:48:34Z</dcterms:modified>
</cp:coreProperties>
</file>