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(14) QUARTER 3 (02-16)\QUARTER 3 (16-59)\BUI (3041254)\"/>
    </mc:Choice>
  </mc:AlternateContent>
  <bookViews>
    <workbookView xWindow="0" yWindow="0" windowWidth="19200" windowHeight="7185" tabRatio="739" activeTab="2"/>
  </bookViews>
  <sheets>
    <sheet name="BS (1)" sheetId="13" r:id="rId1"/>
    <sheet name="BS (2)" sheetId="14" r:id="rId2"/>
    <sheet name="งบกำไรขาดทุน 3 เดือน " sheetId="15" r:id="rId3"/>
    <sheet name="งบกำไรขาดทุน 9 เดือน" sheetId="16" r:id="rId4"/>
    <sheet name="ส่วนของผู้ถือหุ้น" sheetId="11" r:id="rId5"/>
    <sheet name="ส่วนของผู้ถือหุ้น (เฉพาะ)" sheetId="9" r:id="rId6"/>
    <sheet name="กระแสเงินสด" sheetId="17" r:id="rId7"/>
  </sheets>
  <definedNames>
    <definedName name="AS2DocOpenMode" hidden="1">"AS2DocumentEdit"</definedName>
    <definedName name="_xlnm.Print_Area" localSheetId="0">'BS (1)'!$A$1:$N$37</definedName>
    <definedName name="_xlnm.Print_Area" localSheetId="1">'BS (2)'!$A$1:$N$67</definedName>
    <definedName name="_xlnm.Print_Area" localSheetId="6">กระแสเงินสด!$A$1:$N$73</definedName>
    <definedName name="_xlnm.Print_Area" localSheetId="2">'งบกำไรขาดทุน 3 เดือน '!$A$1:$Q$74</definedName>
    <definedName name="_xlnm.Print_Area" localSheetId="3">'งบกำไรขาดทุน 9 เดือน'!$A$1:$Q$74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9" l="1"/>
  <c r="S24" i="11"/>
  <c r="N59" i="15"/>
  <c r="P53" i="15"/>
  <c r="N53" i="15"/>
  <c r="L53" i="15"/>
  <c r="J53" i="15"/>
  <c r="N34" i="15"/>
  <c r="N31" i="15"/>
  <c r="N30" i="15"/>
  <c r="N29" i="15"/>
  <c r="N28" i="15"/>
  <c r="N27" i="15"/>
  <c r="N26" i="15"/>
  <c r="N22" i="15"/>
  <c r="N21" i="15"/>
  <c r="N19" i="15"/>
  <c r="N18" i="15"/>
  <c r="N17" i="15"/>
  <c r="N15" i="15"/>
  <c r="N13" i="15"/>
  <c r="N12" i="15"/>
  <c r="N61" i="16" l="1"/>
  <c r="J61" i="16"/>
  <c r="N53" i="16"/>
  <c r="J53" i="16"/>
  <c r="P53" i="16"/>
  <c r="L53" i="16"/>
  <c r="F19" i="9" l="1"/>
  <c r="L62" i="15" l="1"/>
  <c r="L29" i="15" l="1"/>
  <c r="M51" i="17" l="1"/>
  <c r="K51" i="17"/>
  <c r="G51" i="17"/>
  <c r="I51" i="17"/>
  <c r="I48" i="17"/>
  <c r="M48" i="17"/>
  <c r="K48" i="17"/>
  <c r="G48" i="17"/>
  <c r="M32" i="17" l="1"/>
  <c r="K32" i="17"/>
  <c r="I32" i="17"/>
  <c r="G32" i="17"/>
  <c r="M27" i="17"/>
  <c r="K27" i="17"/>
  <c r="I27" i="17"/>
  <c r="G27" i="17"/>
  <c r="I50" i="17" l="1"/>
  <c r="I52" i="17" s="1"/>
  <c r="M50" i="17"/>
  <c r="M52" i="17" s="1"/>
  <c r="K50" i="17"/>
  <c r="K52" i="17" s="1"/>
  <c r="G50" i="17"/>
  <c r="G52" i="17" s="1"/>
  <c r="P29" i="15" l="1"/>
  <c r="P32" i="15" s="1"/>
  <c r="P61" i="16" l="1"/>
  <c r="L61" i="16"/>
  <c r="P29" i="16" l="1"/>
  <c r="P32" i="16" s="1"/>
  <c r="L29" i="16"/>
  <c r="L32" i="16" s="1"/>
  <c r="O64" i="16" l="1"/>
  <c r="N32" i="16"/>
  <c r="J32" i="16"/>
  <c r="P14" i="16"/>
  <c r="P16" i="16" s="1"/>
  <c r="P23" i="16" s="1"/>
  <c r="N14" i="16"/>
  <c r="N16" i="16" s="1"/>
  <c r="N23" i="16" s="1"/>
  <c r="L14" i="16"/>
  <c r="L16" i="16" s="1"/>
  <c r="L23" i="16" s="1"/>
  <c r="J14" i="16"/>
  <c r="J16" i="16" s="1"/>
  <c r="J23" i="16" s="1"/>
  <c r="J33" i="16" l="1"/>
  <c r="J35" i="16" s="1"/>
  <c r="J64" i="16" s="1"/>
  <c r="N33" i="16"/>
  <c r="N35" i="16" s="1"/>
  <c r="L23" i="9" s="1"/>
  <c r="P33" i="16"/>
  <c r="P35" i="16" s="1"/>
  <c r="L33" i="16"/>
  <c r="L35" i="16" s="1"/>
  <c r="L62" i="16" s="1"/>
  <c r="K25" i="11" l="1"/>
  <c r="P62" i="16"/>
  <c r="P64" i="16"/>
  <c r="J62" i="16"/>
  <c r="N62" i="16"/>
  <c r="N64" i="16"/>
  <c r="L64" i="16"/>
  <c r="K18" i="11"/>
  <c r="L17" i="9"/>
  <c r="O65" i="15" l="1"/>
  <c r="P62" i="15"/>
  <c r="N62" i="15"/>
  <c r="J62" i="15"/>
  <c r="N32" i="15"/>
  <c r="L32" i="15"/>
  <c r="J32" i="15"/>
  <c r="P14" i="15"/>
  <c r="P16" i="15" s="1"/>
  <c r="P23" i="15" s="1"/>
  <c r="N14" i="15"/>
  <c r="N16" i="15" s="1"/>
  <c r="N23" i="15" s="1"/>
  <c r="L14" i="15"/>
  <c r="L16" i="15" s="1"/>
  <c r="L23" i="15" s="1"/>
  <c r="J14" i="15"/>
  <c r="J16" i="15" s="1"/>
  <c r="J23" i="15" s="1"/>
  <c r="J33" i="15" l="1"/>
  <c r="J35" i="15" s="1"/>
  <c r="J65" i="15" s="1"/>
  <c r="P33" i="15"/>
  <c r="P35" i="15" s="1"/>
  <c r="L33" i="15"/>
  <c r="L35" i="15" s="1"/>
  <c r="N33" i="15"/>
  <c r="N35" i="15" s="1"/>
  <c r="N65" i="15" s="1"/>
  <c r="J63" i="15" l="1"/>
  <c r="L65" i="15"/>
  <c r="L63" i="15"/>
  <c r="P65" i="15"/>
  <c r="P63" i="15"/>
  <c r="N63" i="15"/>
  <c r="N65" i="14"/>
  <c r="L65" i="14"/>
  <c r="F65" i="14"/>
  <c r="N19" i="14"/>
  <c r="L19" i="14"/>
  <c r="J19" i="14"/>
  <c r="H19" i="14"/>
  <c r="F19" i="14"/>
  <c r="D19" i="14"/>
  <c r="N27" i="13"/>
  <c r="L27" i="13"/>
  <c r="J27" i="13"/>
  <c r="H27" i="13"/>
  <c r="F27" i="13"/>
  <c r="D27" i="13"/>
  <c r="L66" i="14" l="1"/>
  <c r="H65" i="14"/>
  <c r="H66" i="14" s="1"/>
  <c r="N66" i="14"/>
  <c r="F66" i="14"/>
  <c r="S22" i="11" l="1"/>
  <c r="Q27" i="11" l="1"/>
  <c r="D64" i="14" s="1"/>
  <c r="O27" i="11"/>
  <c r="M27" i="11"/>
  <c r="I27" i="11"/>
  <c r="G27" i="11"/>
  <c r="E27" i="11"/>
  <c r="S26" i="11"/>
  <c r="S23" i="11"/>
  <c r="Q20" i="11"/>
  <c r="O20" i="11"/>
  <c r="M20" i="11"/>
  <c r="I20" i="11"/>
  <c r="G20" i="11"/>
  <c r="E20" i="11"/>
  <c r="S19" i="11"/>
  <c r="S17" i="11"/>
  <c r="S16" i="11"/>
  <c r="R24" i="9" l="1"/>
  <c r="J25" i="9"/>
  <c r="H25" i="9"/>
  <c r="R18" i="9"/>
  <c r="R16" i="9"/>
  <c r="H19" i="9"/>
  <c r="S25" i="11" l="1"/>
  <c r="J19" i="9"/>
  <c r="N19" i="9"/>
  <c r="N25" i="9" s="1"/>
  <c r="P19" i="9"/>
  <c r="P25" i="9"/>
  <c r="R15" i="9"/>
  <c r="F25" i="9"/>
  <c r="R21" i="9" l="1"/>
  <c r="R23" i="9" l="1"/>
  <c r="R17" i="9"/>
  <c r="K20" i="11"/>
  <c r="S20" i="11" s="1"/>
  <c r="K27" i="11"/>
  <c r="D58" i="14" s="1"/>
  <c r="D65" i="14" s="1"/>
  <c r="D66" i="14" s="1"/>
  <c r="S18" i="11" l="1"/>
  <c r="L19" i="9"/>
  <c r="R19" i="9" s="1"/>
  <c r="L25" i="9"/>
  <c r="J58" i="14" s="1"/>
  <c r="J65" i="14" s="1"/>
  <c r="J66" i="14" s="1"/>
  <c r="S27" i="11"/>
  <c r="R25" i="9" l="1"/>
</calcChain>
</file>

<file path=xl/sharedStrings.xml><?xml version="1.0" encoding="utf-8"?>
<sst xmlns="http://schemas.openxmlformats.org/spreadsheetml/2006/main" count="430" uniqueCount="181">
  <si>
    <t>บริษัท บางกอกสหประกันภัย จำกัด (มหาชน)</t>
  </si>
  <si>
    <t>งบแสดงฐานะการเงิน</t>
  </si>
  <si>
    <t>หน่วย : พันบาท</t>
  </si>
  <si>
    <t>หมายเหตุ</t>
  </si>
  <si>
    <t>งบการเงินที่แสดงเงินลงทุนตามวิธีส่วนได้เสีย</t>
  </si>
  <si>
    <t>งบการเงินเฉพาะกิจการ</t>
  </si>
  <si>
    <t>“ยังไม่ได้ตรวจสอบ”</t>
  </si>
  <si>
    <t>“ปรับปรุงใหม่”</t>
  </si>
  <si>
    <t>ณ วันที่</t>
  </si>
  <si>
    <t xml:space="preserve">ณ วันที่ </t>
  </si>
  <si>
    <t>31 ธันวาคม</t>
  </si>
  <si>
    <t>1 มกราคม</t>
  </si>
  <si>
    <t>2558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</si>
  <si>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</si>
  <si>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</si>
  <si>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</si>
  <si>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เบี้ยประกันภัยค้างรับ - สุทธิ</t>
  </si>
  <si>
    <t>สินทรัพย์จากการประกันภัยต่อ</t>
  </si>
  <si>
    <t>สินทรัพย์ลงทุน</t>
  </si>
  <si>
    <t>เงินลงทุนในหลักทรัพย์</t>
  </si>
  <si>
    <t>เงินให้กู้ยืม</t>
  </si>
  <si>
    <t>เงินฝากธนาคารที่นำไปวางเป็นประกัน</t>
  </si>
  <si>
    <t>เงินลงทุนในบริษัทร่วม</t>
  </si>
  <si>
    <t>อสังหาริมทรัพย์เพื่อการลงทุน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</si>
  <si>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</si>
  <si>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</si>
  <si>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</si>
  <si>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</si>
  <si>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</si>
  <si>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ดูหมายเหตุประกอบงบการเงินแบบย่อ</t>
  </si>
  <si>
    <r>
      <t>งบแสดงฐานะการเงิน</t>
    </r>
    <r>
      <rPr>
        <sz val="17"/>
        <rFont val="Angsana New"/>
        <family val="1"/>
      </rPr>
      <t xml:space="preserve"> (ต่อ)</t>
    </r>
  </si>
  <si>
    <t>หนี้สินและส่วนของเจ้าของ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</si>
  <si>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</si>
  <si>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</si>
  <si>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</si>
  <si>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ค่านายหน้าค้างจ่าย</t>
  </si>
  <si>
    <t>ค่าใช้จ่ายค้างจ่าย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</si>
  <si>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</si>
  <si>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</si>
  <si>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4"/>
        <rFont val="Angsana New"/>
        <family val="1"/>
      </rPr>
      <t>(ต่อ)</t>
    </r>
  </si>
  <si>
    <t>ส่วนของเจ้าของ</t>
  </si>
  <si>
    <t xml:space="preserve">ทุนเรือนหุ้น </t>
  </si>
  <si>
    <t>ทุนจดทะเบียน</t>
  </si>
  <si>
    <t xml:space="preserve">หุ้นสามัญ 20,000,000 หุ้น </t>
  </si>
  <si>
    <t>มูลค่าหุ้นละ 10.00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</si>
  <si>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</si>
  <si>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</si>
  <si>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</si>
  <si>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</si>
  <si>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</si>
  <si>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</si>
  <si>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 xml:space="preserve">องค์ประกอบอื่นของส่วนของเจ้าของ </t>
  </si>
  <si>
    <t>ส่วนเกินทุนจากการตีราคาที่ดิน</t>
  </si>
  <si>
    <t>การเปลี่ยนแปลงในมูลค่ายุติธรรมของ</t>
  </si>
  <si>
    <t>หลักทรัพย์เผื่อขาย</t>
  </si>
  <si>
    <t>รวมส่วนของเจ้าของ</t>
  </si>
  <si>
    <t>รวมหนี้สินและส่วนของเจ้าของ</t>
  </si>
  <si>
    <t>งบการเงินที่แสดงเงินลงทุน</t>
  </si>
  <si>
    <t xml:space="preserve">งบการเงินเฉพาะกิจการ </t>
  </si>
  <si>
    <t>ตามวิธีส่วนได้เสีย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</si>
  <si>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</si>
  <si>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</si>
  <si>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</si>
  <si>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</si>
  <si>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ค่าสินไหมทดแทน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</si>
  <si>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</si>
  <si>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</si>
  <si>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</si>
  <si>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</si>
  <si>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</si>
  <si>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r>
      <t xml:space="preserve">งบกำไรขาดทุนและกำไรขาดทุนเบ็ดเสร็จอื่น </t>
    </r>
    <r>
      <rPr>
        <sz val="17"/>
        <rFont val="Angsana New"/>
        <family val="1"/>
      </rPr>
      <t>(ต่อ)</t>
    </r>
  </si>
  <si>
    <t>กำไรขาดทุนเบ็ดเสร็จอื่น</t>
  </si>
  <si>
    <t>งบแสดงการเปลี่ยนแปลงในส่วนของเจ้าของ</t>
  </si>
  <si>
    <t>องค์ประกอบอื่นของส่วนของเจ้าของ</t>
  </si>
  <si>
    <t xml:space="preserve">ทุนเรือนหุ้น
</t>
  </si>
  <si>
    <t xml:space="preserve">ส่วนเกิน
</t>
  </si>
  <si>
    <t>ยังไม่ได้</t>
  </si>
  <si>
    <t>ส่วนเกินทุน</t>
  </si>
  <si>
    <t>รวม</t>
  </si>
  <si>
    <t>ที่ออกและ</t>
  </si>
  <si>
    <t>มูลค่าหุ้น</t>
  </si>
  <si>
    <t>ทุนสำรอง</t>
  </si>
  <si>
    <t>จัดสรร</t>
  </si>
  <si>
    <t>ชำระแล้ว</t>
  </si>
  <si>
    <t>สามัญ</t>
  </si>
  <si>
    <t>ตามกฎหมาย</t>
  </si>
  <si>
    <t>เผื่อขาย</t>
  </si>
  <si>
    <t>กำไรเบ็ดเสร็จตามวิธีส่วนได้เสียสำหรับงวด</t>
  </si>
  <si>
    <t>เงินปันผลจ่าย</t>
  </si>
  <si>
    <t>ยอดคงเหลือ ณ วันที่ 1 มกราคม 2558</t>
  </si>
  <si>
    <t>งบกระแสเงินสด</t>
  </si>
  <si>
    <t>กระแสเงินสดได้มา (ใช้ไป) จากกิจกรรมดำเนินงาน</t>
  </si>
  <si>
    <t>ค่าสินไหมทดแทนจ่ายจากการรับประกันภัยโดยตรง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</si>
  <si>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</si>
  <si>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</si>
  <si>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</si>
  <si>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กระแสเงินสดได้มา (ใช้ไป) จากกิจกรรมลงทุน</t>
  </si>
  <si>
    <r>
      <t>งบกระแสเงินสด</t>
    </r>
    <r>
      <rPr>
        <sz val="17"/>
        <rFont val="Angsana New"/>
        <family val="1"/>
      </rPr>
      <t xml:space="preserve"> (ต่อ)</t>
    </r>
  </si>
  <si>
    <t>เงินสดสุทธิใช้ไปจากกิจกรรมจัดหาเงิน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</si>
  <si>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</si>
  <si>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</si>
  <si>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30 กันยายน</t>
  </si>
  <si>
    <t>รายได้ค่าเช่า</t>
  </si>
  <si>
    <t>ค่าใช้จ่ายอื่น - ค่าใช้จ่ายเกี่ยวกับการให้เช่า</t>
  </si>
  <si>
    <t>ค่าใช้จ่ายภาษีเงินได้</t>
  </si>
  <si>
    <t>กำไรหรือขาดทุนในภายหลัง</t>
  </si>
  <si>
    <t>รายการใหม่ในภายหลัง</t>
  </si>
  <si>
    <t>รายการที่ต้องจัดประเภทรายการใหม่เข้าไปไว้ใน</t>
  </si>
  <si>
    <t>ของหลักทรัพย์เผื่อขาย</t>
  </si>
  <si>
    <t>ภาษีเงินได้เกี่ยวกับรายการที่ต้องจัดประเภท</t>
  </si>
  <si>
    <t>บาท</t>
  </si>
  <si>
    <r>
      <t>งบแสดงการเปลี่ยนแปลงในส่วนของเจ้าของ</t>
    </r>
    <r>
      <rPr>
        <sz val="17"/>
        <color indexed="8"/>
        <rFont val="Angsana New"/>
        <family val="1"/>
      </rPr>
      <t xml:space="preserve"> (ต่อ)</t>
    </r>
  </si>
  <si>
    <t xml:space="preserve"> งบการเงินเฉพาะกิจการ </t>
  </si>
  <si>
    <t>กำไรเบ็ดเสร็จอื่น</t>
  </si>
  <si>
    <t xml:space="preserve">
จากการตีราคา</t>
  </si>
  <si>
    <t>ที่ดิน</t>
  </si>
  <si>
    <t>กำไรเบ็ดเสร็จสำหรับงวด</t>
  </si>
  <si>
    <t>ยอดคงเหลือ ณ วันที่ 30 กันยายน 2558</t>
  </si>
  <si>
    <t>ส่วนแบ่งกำไร (ขาดทุน)</t>
  </si>
  <si>
    <t>เบ็ดเสร็จอื่น</t>
  </si>
  <si>
    <t>ในบริษัทร่วม</t>
  </si>
  <si>
    <t>เงินฝากธนาคารที่มีกำหนดจ่ายคืนเกินกว่า 3 เดือน</t>
  </si>
  <si>
    <t>อสังหาริมทรัพย์เพื่อการลงทุน</t>
  </si>
  <si>
    <t xml:space="preserve">หน่วย : พันบาท </t>
  </si>
  <si>
    <t>จัดสรรแล้ว</t>
  </si>
  <si>
    <t>การเปลี่ยนแปลง</t>
  </si>
  <si>
    <t>ณ วันที่ 30 กันยายน 2559</t>
  </si>
  <si>
    <t>2559</t>
  </si>
  <si>
    <t>ลูกหนี้จากสัญญาประกันภัยต่อสุทธิ</t>
  </si>
  <si>
    <t>ภาระผูกพันผลประโยชน์พนักงาน</t>
  </si>
  <si>
    <t>สำหรับงวดสามเดือนสิ้นสุดวันที่ 30 กันยายน 2559</t>
  </si>
  <si>
    <t>งบกำไรขาดทุนเบ็ดเสร็จ</t>
  </si>
  <si>
    <t>เบี้ยประกันภัยรับ</t>
  </si>
  <si>
    <t xml:space="preserve"> </t>
  </si>
  <si>
    <t xml:space="preserve">หัก </t>
  </si>
  <si>
    <t>เบี้ยประกันภัยจ่ายจากการเอาประกันภัยต่อ</t>
  </si>
  <si>
    <t>เบี้ยประกันภัยรับสุทธิ</t>
  </si>
  <si>
    <t>สำรองเบี้ยประกันภัยที่ยังไม่ถือเป็นรายได้เพิ่มจากปีก่อน</t>
  </si>
  <si>
    <t>เบี้ยประกันภัยที่ถือเป็นรายได้สุทธิจากการประกันภัยต่อ</t>
  </si>
  <si>
    <t>ค่าสินไหมทดแทนรับคืนจากการประกันภัยต่อ</t>
  </si>
  <si>
    <t>รวมค่าใช้จ่าย</t>
  </si>
  <si>
    <t>13</t>
  </si>
  <si>
    <t>สำหรับงวดเก้าเดือนสิ้นสุดวันที่ 30 กันยายน 2559</t>
  </si>
  <si>
    <t>ยอดคงเหลือ ณ วันที่ 1 มกราคม 2559</t>
  </si>
  <si>
    <t>ยอดคงเหลือ ณ วันที่ 30 กันยายน 2559</t>
  </si>
  <si>
    <t>เบี้ยประกันภัยรับจากการรับประกันโดยตรง</t>
  </si>
  <si>
    <t>ซื้อที่ดิน อาคารและอุปกรณ์</t>
  </si>
  <si>
    <t>ซื้อสินทรัพย์ไม่มีตัวตน</t>
  </si>
  <si>
    <t>เงินสดสุทธิใช้ไปจากกิจกรรมลงทุน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</si>
  <si>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</si>
  <si>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</si>
  <si>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สุทธิ</t>
  </si>
  <si>
    <t xml:space="preserve">หุ้นสามัญ 30,000,000 หุ้น </t>
  </si>
  <si>
    <t xml:space="preserve">หุ้นสามัญ 29,999,790 หุ้น </t>
  </si>
  <si>
    <t>ในมูลค่า</t>
  </si>
  <si>
    <t>ยุติธรรมของ</t>
  </si>
  <si>
    <t>หลักทรัพย์</t>
  </si>
  <si>
    <t>เงินสดและรายการเทียบเท่าเงินสด ณ วันที่ 30 กันยายน</t>
  </si>
  <si>
    <t>13 และ 20</t>
  </si>
  <si>
    <t>ส่วนแบ่งกำไร (ขาดทุน) เบ็ดเสร็จอื่น</t>
  </si>
  <si>
    <t>กำไร (ขาดทุน) จากเงินลงทุนในหลักทรัพย์</t>
  </si>
  <si>
    <t>กำไร (ขาดทุน) จากการเปลี่ยนแปลงในมูลค่ายุติธรรม</t>
  </si>
  <si>
    <t>กำไร (ขาดทุน) ต่อหุ้นขั้นพื้นฐาน</t>
  </si>
  <si>
    <t>กระแสเงินสดได้มา (ใช้ไป) ในกิจกรรมจัดหาเงิน</t>
  </si>
  <si>
    <t>จ่ายปันผล</t>
  </si>
  <si>
    <t>ส่วนแบ่งกำไร (ขาดทุน) เบ็ดเสร็จอื่นในบริษัทร่วม</t>
  </si>
  <si>
    <t>รายการที่ต้องไม่จัดประเภทรายการใหม่เข้าไปไว้ใน</t>
  </si>
  <si>
    <t>การเปลี่ยนแปลงในส่วนเกินทุนจากการตีราคาสินทรัพย์</t>
  </si>
  <si>
    <t>ภาษีเงินได้เกี่ยวกับรายการที่ไม่ต้องจัดประเภท</t>
  </si>
  <si>
    <t>เพิ่มทุน</t>
  </si>
  <si>
    <t>ส่วนแบ่งขาดทุนจากเงินลงทุนในบริษัทร่วม</t>
  </si>
  <si>
    <t>กำไรก่อนภาษีเงินได้</t>
  </si>
  <si>
    <t>กำไรสุทธิ</t>
  </si>
  <si>
    <t>กำไรจากการเปลี่ยนแปลงในมูลค่ายุติธรรม</t>
  </si>
  <si>
    <t>กำไรเบ็ดเสร็จรวมสำหรับงวด</t>
  </si>
  <si>
    <t>กำไรต่อหุ้นขั้นพื้นฐาน</t>
  </si>
  <si>
    <t>ส่วนแบ่งขาดทุนเบ็ดเสร็จอื่นในบริษัทร่วม</t>
  </si>
  <si>
    <t>(บวก)</t>
  </si>
  <si>
    <t>สำรองเบี้ยประกันภัยที่ยังไม่ถือเป็นรายได้ลดจากปีก่อน</t>
  </si>
  <si>
    <t>เงินสดสุทธิได้มา (ใช้ไป) จากกิจกรรมดำเนินงาน</t>
  </si>
  <si>
    <t>เงินสดจ่ายเกี่ยวกับการประกันภัยต่อ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</si>
</sst>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[Red]\(#,##0\);_-* &quot;-&quot;_-;_-@_-"/>
    <numFmt numFmtId="166" formatCode="_-* #,##0.00_-;\-* #,##0.00_-;_-* &quot;-&quot;??_-;_-@_-"/>
    <numFmt numFmtId="167" formatCode="\-"/>
    <numFmt numFmtId="168" formatCode="#,##0,_);\(#,##0,,\)"/>
    <numFmt numFmtId="169" formatCode="_-* #,##0_-;\-* #,##0_-;_-* &quot;-&quot;??_-;_-@_-"/>
  </numFmts>
  <fonts count="34" x14ac:knownFonts="1">
    <font>
      <sz val="8.5"/>
      <color theme="1"/>
      <name val="Verdana"/>
      <family val="2"/>
    </font>
    <font>
      <sz val="15"/>
      <name val="Angsana New"/>
      <family val="1"/>
    </font>
    <font>
      <b/>
      <sz val="17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7"/>
      <name val="Angsana New"/>
      <family val="1"/>
    </font>
    <font>
      <sz val="14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b/>
      <sz val="14"/>
      <name val="AngsanaUPC"/>
      <family val="1"/>
    </font>
    <font>
      <b/>
      <sz val="16"/>
      <name val="Angsana New"/>
      <family val="1"/>
    </font>
    <font>
      <b/>
      <u/>
      <sz val="14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6"/>
      <color indexed="8"/>
      <name val="Angsana New"/>
      <family val="1"/>
    </font>
    <font>
      <sz val="14"/>
      <color rgb="FFFF0000"/>
      <name val="Angsana New"/>
      <family val="1"/>
    </font>
    <font>
      <sz val="8.5"/>
      <color theme="1"/>
      <name val="Verdana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8"/>
      <name val="Arial"/>
      <family val="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</font>
    <font>
      <sz val="14"/>
      <color indexed="14"/>
      <name val="Angsana New"/>
      <family val="1"/>
    </font>
    <font>
      <b/>
      <sz val="14"/>
      <color indexed="10"/>
      <name val="Angsana New"/>
      <family val="1"/>
    </font>
    <font>
      <b/>
      <sz val="14"/>
      <color indexed="10"/>
      <name val="AngsanaUPC"/>
      <family val="1"/>
    </font>
    <font>
      <sz val="14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16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</cellStyleXfs>
  <cellXfs count="232">
    <xf numFmtId="0" fontId="0" fillId="0" borderId="0" xfId="0"/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 wrapText="1"/>
    </xf>
    <xf numFmtId="37" fontId="3" fillId="0" borderId="0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37" fontId="3" fillId="0" borderId="2" xfId="5" applyNumberFormat="1" applyFont="1" applyFill="1" applyBorder="1" applyAlignment="1">
      <alignment horizontal="right" vertical="center"/>
    </xf>
    <xf numFmtId="37" fontId="3" fillId="0" borderId="0" xfId="5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vertical="center"/>
    </xf>
    <xf numFmtId="0" fontId="4" fillId="0" borderId="0" xfId="1" quotePrefix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top"/>
    </xf>
    <xf numFmtId="49" fontId="3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 indent="2"/>
    </xf>
    <xf numFmtId="0" fontId="11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Alignment="1">
      <alignment horizontal="left" vertical="center" indent="5"/>
    </xf>
    <xf numFmtId="37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Border="1" applyAlignment="1">
      <alignment horizontal="left" vertical="center" indent="5"/>
    </xf>
    <xf numFmtId="37" fontId="12" fillId="0" borderId="4" xfId="4" applyNumberFormat="1" applyFont="1" applyFill="1" applyBorder="1" applyAlignment="1">
      <alignment horizontal="right" vertical="center"/>
    </xf>
    <xf numFmtId="37" fontId="3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1" xfId="2" applyNumberFormat="1" applyFont="1" applyFill="1" applyBorder="1" applyAlignment="1">
      <alignment horizontal="right" vertical="center"/>
    </xf>
    <xf numFmtId="37" fontId="12" fillId="0" borderId="2" xfId="2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2"/>
    </xf>
    <xf numFmtId="0" fontId="3" fillId="0" borderId="0" xfId="1" applyFont="1" applyFill="1" applyBorder="1" applyAlignment="1">
      <alignment horizontal="left" vertical="center" wrapText="1" indent="4"/>
    </xf>
    <xf numFmtId="38" fontId="4" fillId="0" borderId="0" xfId="1" applyNumberFormat="1" applyFont="1" applyFill="1" applyBorder="1" applyAlignment="1">
      <alignment vertical="center"/>
    </xf>
    <xf numFmtId="38" fontId="14" fillId="0" borderId="0" xfId="1" applyNumberFormat="1" applyFont="1" applyFill="1" applyBorder="1" applyAlignment="1">
      <alignment horizontal="center" vertical="center"/>
    </xf>
    <xf numFmtId="43" fontId="4" fillId="0" borderId="0" xfId="1" applyNumberFormat="1" applyFont="1" applyFill="1" applyAlignment="1">
      <alignment horizontal="center" vertical="center"/>
    </xf>
    <xf numFmtId="49" fontId="16" fillId="0" borderId="0" xfId="3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indent="1"/>
    </xf>
    <xf numFmtId="164" fontId="3" fillId="0" borderId="3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43" fontId="3" fillId="0" borderId="0" xfId="3" applyNumberFormat="1" applyFont="1" applyFill="1" applyAlignment="1">
      <alignment horizontal="center" vertical="center"/>
    </xf>
    <xf numFmtId="43" fontId="3" fillId="0" borderId="0" xfId="3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7" fontId="3" fillId="0" borderId="1" xfId="3" applyNumberFormat="1" applyFont="1" applyFill="1" applyBorder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43" fontId="16" fillId="0" borderId="0" xfId="3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horizontal="center" vertical="center"/>
    </xf>
    <xf numFmtId="43" fontId="4" fillId="0" borderId="0" xfId="3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0" fontId="18" fillId="0" borderId="0" xfId="1" applyFont="1" applyFill="1" applyAlignment="1">
      <alignment vertical="center"/>
    </xf>
    <xf numFmtId="0" fontId="15" fillId="0" borderId="0" xfId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right" vertical="center"/>
    </xf>
    <xf numFmtId="0" fontId="19" fillId="0" borderId="0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wrapText="1"/>
    </xf>
    <xf numFmtId="164" fontId="4" fillId="0" borderId="0" xfId="8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top" wrapText="1"/>
    </xf>
    <xf numFmtId="166" fontId="4" fillId="0" borderId="1" xfId="1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wrapText="1"/>
    </xf>
    <xf numFmtId="164" fontId="4" fillId="0" borderId="1" xfId="8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vertical="top" wrapText="1"/>
    </xf>
    <xf numFmtId="164" fontId="3" fillId="0" borderId="0" xfId="1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8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left" vertical="center"/>
    </xf>
    <xf numFmtId="49" fontId="16" fillId="0" borderId="0" xfId="1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indent="1"/>
    </xf>
    <xf numFmtId="164" fontId="4" fillId="0" borderId="0" xfId="1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horizontal="left"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22" fillId="0" borderId="0" xfId="1" applyFont="1" applyFill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43" fontId="23" fillId="0" borderId="0" xfId="1" applyNumberFormat="1" applyFont="1" applyFill="1" applyBorder="1" applyAlignment="1">
      <alignment vertical="center"/>
    </xf>
    <xf numFmtId="164" fontId="23" fillId="0" borderId="0" xfId="3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13" fillId="0" borderId="0" xfId="3" applyNumberFormat="1" applyFont="1" applyFill="1" applyBorder="1"/>
    <xf numFmtId="164" fontId="3" fillId="0" borderId="0" xfId="3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12" fillId="0" borderId="1" xfId="4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4" applyNumberFormat="1" applyFont="1" applyFill="1" applyAlignment="1">
      <alignment horizontal="right"/>
    </xf>
    <xf numFmtId="164" fontId="3" fillId="0" borderId="0" xfId="1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/>
    </xf>
    <xf numFmtId="0" fontId="25" fillId="0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 wrapText="1"/>
    </xf>
    <xf numFmtId="0" fontId="6" fillId="0" borderId="0" xfId="2" applyFont="1" applyFill="1" applyAlignment="1">
      <alignment horizontal="justify"/>
    </xf>
    <xf numFmtId="0" fontId="6" fillId="0" borderId="0" xfId="2" quotePrefix="1" applyFont="1" applyFill="1" applyAlignment="1">
      <alignment horizontal="center" wrapText="1"/>
    </xf>
    <xf numFmtId="37" fontId="6" fillId="0" borderId="0" xfId="4" applyNumberFormat="1" applyFont="1" applyFill="1" applyAlignment="1">
      <alignment horizontal="right"/>
    </xf>
    <xf numFmtId="0" fontId="6" fillId="0" borderId="0" xfId="2" applyFont="1" applyFill="1" applyAlignment="1">
      <alignment horizontal="center" wrapText="1"/>
    </xf>
    <xf numFmtId="0" fontId="6" fillId="0" borderId="0" xfId="1" applyFont="1" applyFill="1" applyAlignment="1">
      <alignment horizontal="left" indent="2"/>
    </xf>
    <xf numFmtId="0" fontId="26" fillId="0" borderId="0" xfId="1" applyFont="1" applyFill="1" applyBorder="1" applyAlignment="1">
      <alignment vertical="center"/>
    </xf>
    <xf numFmtId="43" fontId="26" fillId="0" borderId="0" xfId="1" applyNumberFormat="1" applyFont="1" applyFill="1" applyBorder="1" applyAlignment="1">
      <alignment vertical="center"/>
    </xf>
    <xf numFmtId="0" fontId="26" fillId="0" borderId="0" xfId="1" applyFont="1" applyFill="1" applyAlignment="1">
      <alignment vertical="center"/>
    </xf>
    <xf numFmtId="0" fontId="6" fillId="0" borderId="0" xfId="2" applyFont="1" applyFill="1" applyAlignment="1">
      <alignment horizontal="left"/>
    </xf>
    <xf numFmtId="0" fontId="25" fillId="0" borderId="0" xfId="2" applyFont="1" applyFill="1" applyAlignment="1">
      <alignment horizontal="justify"/>
    </xf>
    <xf numFmtId="37" fontId="6" fillId="0" borderId="0" xfId="2" applyNumberFormat="1" applyFont="1" applyFill="1" applyBorder="1" applyAlignment="1"/>
    <xf numFmtId="164" fontId="8" fillId="0" borderId="0" xfId="3" applyNumberFormat="1" applyFont="1" applyFill="1" applyBorder="1"/>
    <xf numFmtId="165" fontId="11" fillId="0" borderId="0" xfId="1" applyNumberFormat="1" applyFont="1" applyFill="1" applyAlignment="1">
      <alignment vertical="center"/>
    </xf>
    <xf numFmtId="0" fontId="6" fillId="0" borderId="0" xfId="2" applyFont="1" applyFill="1" applyAlignment="1"/>
    <xf numFmtId="0" fontId="6" fillId="0" borderId="0" xfId="2" applyFont="1" applyFill="1" applyAlignment="1">
      <alignment horizontal="left" indent="2"/>
    </xf>
    <xf numFmtId="0" fontId="27" fillId="0" borderId="0" xfId="2" applyFont="1" applyFill="1" applyAlignment="1">
      <alignment horizontal="center" wrapText="1"/>
    </xf>
    <xf numFmtId="37" fontId="6" fillId="0" borderId="3" xfId="5" applyNumberFormat="1" applyFont="1" applyFill="1" applyBorder="1" applyAlignment="1">
      <alignment horizontal="right"/>
    </xf>
    <xf numFmtId="37" fontId="6" fillId="0" borderId="0" xfId="5" applyNumberFormat="1" applyFont="1" applyFill="1" applyBorder="1" applyAlignment="1">
      <alignment horizontal="right"/>
    </xf>
    <xf numFmtId="0" fontId="25" fillId="0" borderId="0" xfId="2" applyFont="1" applyFill="1" applyAlignment="1">
      <alignment horizontal="justify" wrapText="1"/>
    </xf>
    <xf numFmtId="0" fontId="6" fillId="0" borderId="0" xfId="2" applyFont="1" applyFill="1" applyAlignment="1">
      <alignment horizontal="justify" wrapText="1"/>
    </xf>
    <xf numFmtId="0" fontId="6" fillId="0" borderId="0" xfId="2" applyFont="1" applyFill="1" applyAlignment="1">
      <alignment horizontal="left" vertical="center" indent="2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 indent="4"/>
    </xf>
    <xf numFmtId="37" fontId="6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 indent="6"/>
    </xf>
    <xf numFmtId="37" fontId="28" fillId="0" borderId="0" xfId="2" applyNumberFormat="1" applyFont="1" applyFill="1" applyAlignment="1">
      <alignment vertical="center"/>
    </xf>
    <xf numFmtId="37" fontId="28" fillId="0" borderId="0" xfId="4" applyNumberFormat="1" applyFont="1" applyFill="1" applyAlignment="1">
      <alignment horizontal="right" vertical="center"/>
    </xf>
    <xf numFmtId="41" fontId="28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4" fontId="28" fillId="0" borderId="0" xfId="6" applyNumberFormat="1" applyFont="1" applyFill="1" applyAlignment="1"/>
    <xf numFmtId="0" fontId="6" fillId="0" borderId="0" xfId="2" applyFont="1" applyFill="1" applyAlignment="1">
      <alignment horizontal="left" vertical="center" indent="5"/>
    </xf>
    <xf numFmtId="37" fontId="28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wrapText="1" indent="2"/>
    </xf>
    <xf numFmtId="0" fontId="6" fillId="0" borderId="0" xfId="2" applyFont="1" applyFill="1" applyAlignment="1">
      <alignment horizontal="left" wrapText="1" indent="3"/>
    </xf>
    <xf numFmtId="41" fontId="6" fillId="0" borderId="1" xfId="2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center" vertical="center"/>
    </xf>
    <xf numFmtId="0" fontId="25" fillId="0" borderId="0" xfId="2" applyFont="1" applyFill="1" applyAlignment="1">
      <alignment vertical="center"/>
    </xf>
    <xf numFmtId="37" fontId="30" fillId="0" borderId="0" xfId="1" applyNumberFormat="1" applyFont="1" applyFill="1" applyBorder="1" applyAlignment="1">
      <alignment vertical="center"/>
    </xf>
    <xf numFmtId="38" fontId="31" fillId="0" borderId="0" xfId="1" applyNumberFormat="1" applyFont="1" applyFill="1" applyBorder="1" applyAlignment="1">
      <alignment vertical="center"/>
    </xf>
    <xf numFmtId="38" fontId="32" fillId="0" borderId="0" xfId="1" applyNumberFormat="1" applyFont="1" applyFill="1" applyBorder="1" applyAlignment="1">
      <alignment horizontal="center" vertical="center"/>
    </xf>
    <xf numFmtId="37" fontId="26" fillId="0" borderId="0" xfId="1" applyNumberFormat="1" applyFont="1" applyFill="1" applyBorder="1" applyAlignment="1">
      <alignment horizontal="right" vertical="center"/>
    </xf>
    <xf numFmtId="37" fontId="26" fillId="0" borderId="0" xfId="1" applyNumberFormat="1" applyFont="1" applyFill="1" applyBorder="1" applyAlignment="1">
      <alignment vertical="center"/>
    </xf>
    <xf numFmtId="0" fontId="33" fillId="0" borderId="0" xfId="1" applyFont="1" applyFill="1" applyBorder="1" applyAlignment="1">
      <alignment vertical="center"/>
    </xf>
    <xf numFmtId="0" fontId="33" fillId="0" borderId="0" xfId="1" applyFont="1" applyFill="1" applyAlignment="1">
      <alignment vertical="center"/>
    </xf>
    <xf numFmtId="43" fontId="4" fillId="0" borderId="0" xfId="1" applyNumberFormat="1" applyFont="1" applyFill="1" applyBorder="1" applyAlignment="1">
      <alignment horizontal="right" vertical="center"/>
    </xf>
    <xf numFmtId="49" fontId="4" fillId="0" borderId="0" xfId="3" applyNumberFormat="1" applyFont="1" applyFill="1" applyAlignment="1">
      <alignment vertical="center"/>
    </xf>
    <xf numFmtId="0" fontId="21" fillId="0" borderId="0" xfId="1" applyFont="1" applyFill="1" applyAlignment="1">
      <alignment vertical="center"/>
    </xf>
    <xf numFmtId="164" fontId="3" fillId="0" borderId="5" xfId="3" applyNumberFormat="1" applyFont="1" applyFill="1" applyBorder="1" applyAlignment="1">
      <alignment horizontal="center" vertical="center"/>
    </xf>
    <xf numFmtId="164" fontId="3" fillId="0" borderId="0" xfId="11" applyNumberFormat="1" applyFont="1" applyFill="1" applyAlignment="1">
      <alignment horizontal="center" vertical="center"/>
    </xf>
    <xf numFmtId="164" fontId="3" fillId="0" borderId="1" xfId="11" applyNumberFormat="1" applyFont="1" applyFill="1" applyBorder="1" applyAlignment="1">
      <alignment vertical="center"/>
    </xf>
    <xf numFmtId="0" fontId="25" fillId="0" borderId="0" xfId="1" applyFont="1" applyFill="1" applyAlignment="1">
      <alignment vertical="center"/>
    </xf>
    <xf numFmtId="43" fontId="29" fillId="0" borderId="0" xfId="3" applyNumberFormat="1" applyFont="1" applyFill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49" fontId="4" fillId="0" borderId="0" xfId="3" applyNumberFormat="1" applyFont="1" applyFill="1" applyBorder="1" applyAlignment="1">
      <alignment vertical="center"/>
    </xf>
    <xf numFmtId="43" fontId="29" fillId="0" borderId="0" xfId="1" applyNumberFormat="1" applyFont="1" applyFill="1" applyBorder="1" applyAlignment="1">
      <alignment vertical="center"/>
    </xf>
    <xf numFmtId="164" fontId="29" fillId="0" borderId="0" xfId="3" applyNumberFormat="1" applyFont="1" applyFill="1" applyBorder="1" applyAlignment="1">
      <alignment vertical="center"/>
    </xf>
    <xf numFmtId="43" fontId="29" fillId="0" borderId="0" xfId="1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center" vertical="center"/>
    </xf>
    <xf numFmtId="167" fontId="3" fillId="0" borderId="3" xfId="3" applyNumberFormat="1" applyFont="1" applyFill="1" applyBorder="1" applyAlignment="1">
      <alignment horizontal="center" vertical="center"/>
    </xf>
    <xf numFmtId="43" fontId="3" fillId="0" borderId="0" xfId="11" applyFont="1" applyFill="1" applyAlignment="1">
      <alignment vertical="center"/>
    </xf>
    <xf numFmtId="14" fontId="4" fillId="0" borderId="0" xfId="11" applyNumberFormat="1" applyFont="1" applyFill="1" applyAlignment="1">
      <alignment horizontal="center" vertical="center"/>
    </xf>
    <xf numFmtId="43" fontId="6" fillId="0" borderId="0" xfId="11" applyFont="1" applyFill="1" applyAlignment="1">
      <alignment vertical="center"/>
    </xf>
    <xf numFmtId="43" fontId="4" fillId="0" borderId="0" xfId="11" applyFont="1" applyFill="1" applyAlignment="1">
      <alignment vertical="center"/>
    </xf>
    <xf numFmtId="14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3" fontId="6" fillId="0" borderId="0" xfId="11" applyFont="1" applyFill="1" applyBorder="1" applyAlignment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quotePrefix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49" fontId="4" fillId="0" borderId="0" xfId="3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25" fillId="0" borderId="0" xfId="2" quotePrefix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quotePrefix="1" applyFont="1" applyFill="1" applyBorder="1" applyAlignment="1">
      <alignment horizontal="center" vertical="center" wrapText="1"/>
    </xf>
    <xf numFmtId="0" fontId="4" fillId="0" borderId="0" xfId="1" quotePrefix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49" fontId="4" fillId="0" borderId="0" xfId="3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17" fillId="0" borderId="0" xfId="1" quotePrefix="1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2" fillId="0" borderId="0" xfId="1" applyFont="1" applyFill="1" applyBorder="1" applyAlignment="1">
      <alignment horizontal="center" vertical="top"/>
    </xf>
    <xf numFmtId="49" fontId="4" fillId="0" borderId="0" xfId="3" applyNumberFormat="1" applyFont="1" applyFill="1" applyBorder="1" applyAlignment="1">
      <alignment horizontal="center" vertical="center"/>
    </xf>
  </cellXfs>
  <cellStyles count="12">
    <cellStyle name="Comma" xfId="11" builtinId="3"/>
    <cellStyle name="Comma 2" xfId="3"/>
    <cellStyle name="Comma 2 2" xfId="5"/>
    <cellStyle name="Comma 2 3" xfId="8"/>
    <cellStyle name="Comma 3" xfId="6"/>
    <cellStyle name="Comma 3 2" xfId="7"/>
    <cellStyle name="Normal" xfId="0" builtinId="0"/>
    <cellStyle name="Normal 2" xfId="1"/>
    <cellStyle name="Normal 2 2" xfId="10"/>
    <cellStyle name="Normal 2 3" xfId="4"/>
    <cellStyle name="Normal 3" xfId="9"/>
    <cellStyle name="Normal 4" xfId="2"/>
  </cellStyles>
  <dxfs count="0"/>
  <tableStyles count="0" defaultTableStyle="TableStyleMedium2" defaultPivotStyle="PivotStyleLight16"/>
  <colors>
    <mruColors>
      <color rgb="FF66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topLeftCell="A31" zoomScaleNormal="100" zoomScaleSheetLayoutView="100" workbookViewId="0">
      <selection activeCell="A35" sqref="A35"/>
    </sheetView>
  </sheetViews>
  <sheetFormatPr defaultRowHeight="23.25" customHeight="1" x14ac:dyDescent="0.15"/>
  <cols>
    <col min="1" max="1" width="30" style="115" customWidth="1"/>
    <col min="2" max="2" width="7.7109375" style="115" customWidth="1"/>
    <col min="3" max="3" width="3.140625" style="115" customWidth="1"/>
    <col min="4" max="4" width="9.42578125" style="115" customWidth="1"/>
    <col min="5" max="5" width="3.140625" style="115" customWidth="1"/>
    <col min="6" max="6" width="10.7109375" style="115" customWidth="1"/>
    <col min="7" max="7" width="2.42578125" style="115" customWidth="1"/>
    <col min="8" max="8" width="9.42578125" style="115" customWidth="1"/>
    <col min="9" max="9" width="3" style="115" customWidth="1"/>
    <col min="10" max="10" width="9.42578125" style="115" customWidth="1"/>
    <col min="11" max="11" width="2.85546875" style="115" customWidth="1"/>
    <col min="12" max="12" width="9.85546875" style="115" customWidth="1"/>
    <col min="13" max="13" width="2.42578125" style="115" customWidth="1"/>
    <col min="14" max="14" width="9.42578125" style="115" customWidth="1"/>
    <col min="15" max="250" width="9.140625" style="115"/>
    <col min="251" max="251" width="49.85546875" style="115" customWidth="1"/>
    <col min="252" max="252" width="8.85546875" style="115" customWidth="1"/>
    <col min="253" max="253" width="1.85546875" style="115" customWidth="1"/>
    <col min="254" max="254" width="12.28515625" style="115" customWidth="1"/>
    <col min="255" max="255" width="1.85546875" style="115" customWidth="1"/>
    <col min="256" max="256" width="12.28515625" style="115" customWidth="1"/>
    <col min="257" max="257" width="1.7109375" style="115" customWidth="1"/>
    <col min="258" max="258" width="12.28515625" style="115" customWidth="1"/>
    <col min="259" max="259" width="1.85546875" style="115" customWidth="1"/>
    <col min="260" max="260" width="12.28515625" style="115" customWidth="1"/>
    <col min="261" max="261" width="1.85546875" style="115" customWidth="1"/>
    <col min="262" max="262" width="12.28515625" style="115" customWidth="1"/>
    <col min="263" max="263" width="1.42578125" style="115" customWidth="1"/>
    <col min="264" max="264" width="11.85546875" style="115" customWidth="1"/>
    <col min="265" max="265" width="1.42578125" style="115" customWidth="1"/>
    <col min="266" max="506" width="9.140625" style="115"/>
    <col min="507" max="507" width="49.85546875" style="115" customWidth="1"/>
    <col min="508" max="508" width="8.85546875" style="115" customWidth="1"/>
    <col min="509" max="509" width="1.85546875" style="115" customWidth="1"/>
    <col min="510" max="510" width="12.28515625" style="115" customWidth="1"/>
    <col min="511" max="511" width="1.85546875" style="115" customWidth="1"/>
    <col min="512" max="512" width="12.28515625" style="115" customWidth="1"/>
    <col min="513" max="513" width="1.7109375" style="115" customWidth="1"/>
    <col min="514" max="514" width="12.28515625" style="115" customWidth="1"/>
    <col min="515" max="515" width="1.85546875" style="115" customWidth="1"/>
    <col min="516" max="516" width="12.28515625" style="115" customWidth="1"/>
    <col min="517" max="517" width="1.85546875" style="115" customWidth="1"/>
    <col min="518" max="518" width="12.28515625" style="115" customWidth="1"/>
    <col min="519" max="519" width="1.42578125" style="115" customWidth="1"/>
    <col min="520" max="520" width="11.85546875" style="115" customWidth="1"/>
    <col min="521" max="521" width="1.42578125" style="115" customWidth="1"/>
    <col min="522" max="762" width="9.140625" style="115"/>
    <col min="763" max="763" width="49.85546875" style="115" customWidth="1"/>
    <col min="764" max="764" width="8.85546875" style="115" customWidth="1"/>
    <col min="765" max="765" width="1.85546875" style="115" customWidth="1"/>
    <col min="766" max="766" width="12.28515625" style="115" customWidth="1"/>
    <col min="767" max="767" width="1.85546875" style="115" customWidth="1"/>
    <col min="768" max="768" width="12.28515625" style="115" customWidth="1"/>
    <col min="769" max="769" width="1.7109375" style="115" customWidth="1"/>
    <col min="770" max="770" width="12.28515625" style="115" customWidth="1"/>
    <col min="771" max="771" width="1.85546875" style="115" customWidth="1"/>
    <col min="772" max="772" width="12.28515625" style="115" customWidth="1"/>
    <col min="773" max="773" width="1.85546875" style="115" customWidth="1"/>
    <col min="774" max="774" width="12.28515625" style="115" customWidth="1"/>
    <col min="775" max="775" width="1.42578125" style="115" customWidth="1"/>
    <col min="776" max="776" width="11.85546875" style="115" customWidth="1"/>
    <col min="777" max="777" width="1.42578125" style="115" customWidth="1"/>
    <col min="778" max="1018" width="9.140625" style="115"/>
    <col min="1019" max="1019" width="49.85546875" style="115" customWidth="1"/>
    <col min="1020" max="1020" width="8.85546875" style="115" customWidth="1"/>
    <col min="1021" max="1021" width="1.85546875" style="115" customWidth="1"/>
    <col min="1022" max="1022" width="12.28515625" style="115" customWidth="1"/>
    <col min="1023" max="1023" width="1.85546875" style="115" customWidth="1"/>
    <col min="1024" max="1024" width="12.28515625" style="115" customWidth="1"/>
    <col min="1025" max="1025" width="1.7109375" style="115" customWidth="1"/>
    <col min="1026" max="1026" width="12.28515625" style="115" customWidth="1"/>
    <col min="1027" max="1027" width="1.85546875" style="115" customWidth="1"/>
    <col min="1028" max="1028" width="12.28515625" style="115" customWidth="1"/>
    <col min="1029" max="1029" width="1.85546875" style="115" customWidth="1"/>
    <col min="1030" max="1030" width="12.28515625" style="115" customWidth="1"/>
    <col min="1031" max="1031" width="1.42578125" style="115" customWidth="1"/>
    <col min="1032" max="1032" width="11.85546875" style="115" customWidth="1"/>
    <col min="1033" max="1033" width="1.42578125" style="115" customWidth="1"/>
    <col min="1034" max="1274" width="9.140625" style="115"/>
    <col min="1275" max="1275" width="49.85546875" style="115" customWidth="1"/>
    <col min="1276" max="1276" width="8.85546875" style="115" customWidth="1"/>
    <col min="1277" max="1277" width="1.85546875" style="115" customWidth="1"/>
    <col min="1278" max="1278" width="12.28515625" style="115" customWidth="1"/>
    <col min="1279" max="1279" width="1.85546875" style="115" customWidth="1"/>
    <col min="1280" max="1280" width="12.28515625" style="115" customWidth="1"/>
    <col min="1281" max="1281" width="1.7109375" style="115" customWidth="1"/>
    <col min="1282" max="1282" width="12.28515625" style="115" customWidth="1"/>
    <col min="1283" max="1283" width="1.85546875" style="115" customWidth="1"/>
    <col min="1284" max="1284" width="12.28515625" style="115" customWidth="1"/>
    <col min="1285" max="1285" width="1.85546875" style="115" customWidth="1"/>
    <col min="1286" max="1286" width="12.28515625" style="115" customWidth="1"/>
    <col min="1287" max="1287" width="1.42578125" style="115" customWidth="1"/>
    <col min="1288" max="1288" width="11.85546875" style="115" customWidth="1"/>
    <col min="1289" max="1289" width="1.42578125" style="115" customWidth="1"/>
    <col min="1290" max="1530" width="9.140625" style="115"/>
    <col min="1531" max="1531" width="49.85546875" style="115" customWidth="1"/>
    <col min="1532" max="1532" width="8.85546875" style="115" customWidth="1"/>
    <col min="1533" max="1533" width="1.85546875" style="115" customWidth="1"/>
    <col min="1534" max="1534" width="12.28515625" style="115" customWidth="1"/>
    <col min="1535" max="1535" width="1.85546875" style="115" customWidth="1"/>
    <col min="1536" max="1536" width="12.28515625" style="115" customWidth="1"/>
    <col min="1537" max="1537" width="1.7109375" style="115" customWidth="1"/>
    <col min="1538" max="1538" width="12.28515625" style="115" customWidth="1"/>
    <col min="1539" max="1539" width="1.85546875" style="115" customWidth="1"/>
    <col min="1540" max="1540" width="12.28515625" style="115" customWidth="1"/>
    <col min="1541" max="1541" width="1.85546875" style="115" customWidth="1"/>
    <col min="1542" max="1542" width="12.28515625" style="115" customWidth="1"/>
    <col min="1543" max="1543" width="1.42578125" style="115" customWidth="1"/>
    <col min="1544" max="1544" width="11.85546875" style="115" customWidth="1"/>
    <col min="1545" max="1545" width="1.42578125" style="115" customWidth="1"/>
    <col min="1546" max="1786" width="9.140625" style="115"/>
    <col min="1787" max="1787" width="49.85546875" style="115" customWidth="1"/>
    <col min="1788" max="1788" width="8.85546875" style="115" customWidth="1"/>
    <col min="1789" max="1789" width="1.85546875" style="115" customWidth="1"/>
    <col min="1790" max="1790" width="12.28515625" style="115" customWidth="1"/>
    <col min="1791" max="1791" width="1.85546875" style="115" customWidth="1"/>
    <col min="1792" max="1792" width="12.28515625" style="115" customWidth="1"/>
    <col min="1793" max="1793" width="1.7109375" style="115" customWidth="1"/>
    <col min="1794" max="1794" width="12.28515625" style="115" customWidth="1"/>
    <col min="1795" max="1795" width="1.85546875" style="115" customWidth="1"/>
    <col min="1796" max="1796" width="12.28515625" style="115" customWidth="1"/>
    <col min="1797" max="1797" width="1.85546875" style="115" customWidth="1"/>
    <col min="1798" max="1798" width="12.28515625" style="115" customWidth="1"/>
    <col min="1799" max="1799" width="1.42578125" style="115" customWidth="1"/>
    <col min="1800" max="1800" width="11.85546875" style="115" customWidth="1"/>
    <col min="1801" max="1801" width="1.42578125" style="115" customWidth="1"/>
    <col min="1802" max="2042" width="9.140625" style="115"/>
    <col min="2043" max="2043" width="49.85546875" style="115" customWidth="1"/>
    <col min="2044" max="2044" width="8.85546875" style="115" customWidth="1"/>
    <col min="2045" max="2045" width="1.85546875" style="115" customWidth="1"/>
    <col min="2046" max="2046" width="12.28515625" style="115" customWidth="1"/>
    <col min="2047" max="2047" width="1.85546875" style="115" customWidth="1"/>
    <col min="2048" max="2048" width="12.28515625" style="115" customWidth="1"/>
    <col min="2049" max="2049" width="1.7109375" style="115" customWidth="1"/>
    <col min="2050" max="2050" width="12.28515625" style="115" customWidth="1"/>
    <col min="2051" max="2051" width="1.85546875" style="115" customWidth="1"/>
    <col min="2052" max="2052" width="12.28515625" style="115" customWidth="1"/>
    <col min="2053" max="2053" width="1.85546875" style="115" customWidth="1"/>
    <col min="2054" max="2054" width="12.28515625" style="115" customWidth="1"/>
    <col min="2055" max="2055" width="1.42578125" style="115" customWidth="1"/>
    <col min="2056" max="2056" width="11.85546875" style="115" customWidth="1"/>
    <col min="2057" max="2057" width="1.42578125" style="115" customWidth="1"/>
    <col min="2058" max="2298" width="9.140625" style="115"/>
    <col min="2299" max="2299" width="49.85546875" style="115" customWidth="1"/>
    <col min="2300" max="2300" width="8.85546875" style="115" customWidth="1"/>
    <col min="2301" max="2301" width="1.85546875" style="115" customWidth="1"/>
    <col min="2302" max="2302" width="12.28515625" style="115" customWidth="1"/>
    <col min="2303" max="2303" width="1.85546875" style="115" customWidth="1"/>
    <col min="2304" max="2304" width="12.28515625" style="115" customWidth="1"/>
    <col min="2305" max="2305" width="1.7109375" style="115" customWidth="1"/>
    <col min="2306" max="2306" width="12.28515625" style="115" customWidth="1"/>
    <col min="2307" max="2307" width="1.85546875" style="115" customWidth="1"/>
    <col min="2308" max="2308" width="12.28515625" style="115" customWidth="1"/>
    <col min="2309" max="2309" width="1.85546875" style="115" customWidth="1"/>
    <col min="2310" max="2310" width="12.28515625" style="115" customWidth="1"/>
    <col min="2311" max="2311" width="1.42578125" style="115" customWidth="1"/>
    <col min="2312" max="2312" width="11.85546875" style="115" customWidth="1"/>
    <col min="2313" max="2313" width="1.42578125" style="115" customWidth="1"/>
    <col min="2314" max="2554" width="9.140625" style="115"/>
    <col min="2555" max="2555" width="49.85546875" style="115" customWidth="1"/>
    <col min="2556" max="2556" width="8.85546875" style="115" customWidth="1"/>
    <col min="2557" max="2557" width="1.85546875" style="115" customWidth="1"/>
    <col min="2558" max="2558" width="12.28515625" style="115" customWidth="1"/>
    <col min="2559" max="2559" width="1.85546875" style="115" customWidth="1"/>
    <col min="2560" max="2560" width="12.28515625" style="115" customWidth="1"/>
    <col min="2561" max="2561" width="1.7109375" style="115" customWidth="1"/>
    <col min="2562" max="2562" width="12.28515625" style="115" customWidth="1"/>
    <col min="2563" max="2563" width="1.85546875" style="115" customWidth="1"/>
    <col min="2564" max="2564" width="12.28515625" style="115" customWidth="1"/>
    <col min="2565" max="2565" width="1.85546875" style="115" customWidth="1"/>
    <col min="2566" max="2566" width="12.28515625" style="115" customWidth="1"/>
    <col min="2567" max="2567" width="1.42578125" style="115" customWidth="1"/>
    <col min="2568" max="2568" width="11.85546875" style="115" customWidth="1"/>
    <col min="2569" max="2569" width="1.42578125" style="115" customWidth="1"/>
    <col min="2570" max="2810" width="9.140625" style="115"/>
    <col min="2811" max="2811" width="49.85546875" style="115" customWidth="1"/>
    <col min="2812" max="2812" width="8.85546875" style="115" customWidth="1"/>
    <col min="2813" max="2813" width="1.85546875" style="115" customWidth="1"/>
    <col min="2814" max="2814" width="12.28515625" style="115" customWidth="1"/>
    <col min="2815" max="2815" width="1.85546875" style="115" customWidth="1"/>
    <col min="2816" max="2816" width="12.28515625" style="115" customWidth="1"/>
    <col min="2817" max="2817" width="1.7109375" style="115" customWidth="1"/>
    <col min="2818" max="2818" width="12.28515625" style="115" customWidth="1"/>
    <col min="2819" max="2819" width="1.85546875" style="115" customWidth="1"/>
    <col min="2820" max="2820" width="12.28515625" style="115" customWidth="1"/>
    <col min="2821" max="2821" width="1.85546875" style="115" customWidth="1"/>
    <col min="2822" max="2822" width="12.28515625" style="115" customWidth="1"/>
    <col min="2823" max="2823" width="1.42578125" style="115" customWidth="1"/>
    <col min="2824" max="2824" width="11.85546875" style="115" customWidth="1"/>
    <col min="2825" max="2825" width="1.42578125" style="115" customWidth="1"/>
    <col min="2826" max="3066" width="9.140625" style="115"/>
    <col min="3067" max="3067" width="49.85546875" style="115" customWidth="1"/>
    <col min="3068" max="3068" width="8.85546875" style="115" customWidth="1"/>
    <col min="3069" max="3069" width="1.85546875" style="115" customWidth="1"/>
    <col min="3070" max="3070" width="12.28515625" style="115" customWidth="1"/>
    <col min="3071" max="3071" width="1.85546875" style="115" customWidth="1"/>
    <col min="3072" max="3072" width="12.28515625" style="115" customWidth="1"/>
    <col min="3073" max="3073" width="1.7109375" style="115" customWidth="1"/>
    <col min="3074" max="3074" width="12.28515625" style="115" customWidth="1"/>
    <col min="3075" max="3075" width="1.85546875" style="115" customWidth="1"/>
    <col min="3076" max="3076" width="12.28515625" style="115" customWidth="1"/>
    <col min="3077" max="3077" width="1.85546875" style="115" customWidth="1"/>
    <col min="3078" max="3078" width="12.28515625" style="115" customWidth="1"/>
    <col min="3079" max="3079" width="1.42578125" style="115" customWidth="1"/>
    <col min="3080" max="3080" width="11.85546875" style="115" customWidth="1"/>
    <col min="3081" max="3081" width="1.42578125" style="115" customWidth="1"/>
    <col min="3082" max="3322" width="9.140625" style="115"/>
    <col min="3323" max="3323" width="49.85546875" style="115" customWidth="1"/>
    <col min="3324" max="3324" width="8.85546875" style="115" customWidth="1"/>
    <col min="3325" max="3325" width="1.85546875" style="115" customWidth="1"/>
    <col min="3326" max="3326" width="12.28515625" style="115" customWidth="1"/>
    <col min="3327" max="3327" width="1.85546875" style="115" customWidth="1"/>
    <col min="3328" max="3328" width="12.28515625" style="115" customWidth="1"/>
    <col min="3329" max="3329" width="1.7109375" style="115" customWidth="1"/>
    <col min="3330" max="3330" width="12.28515625" style="115" customWidth="1"/>
    <col min="3331" max="3331" width="1.85546875" style="115" customWidth="1"/>
    <col min="3332" max="3332" width="12.28515625" style="115" customWidth="1"/>
    <col min="3333" max="3333" width="1.85546875" style="115" customWidth="1"/>
    <col min="3334" max="3334" width="12.28515625" style="115" customWidth="1"/>
    <col min="3335" max="3335" width="1.42578125" style="115" customWidth="1"/>
    <col min="3336" max="3336" width="11.85546875" style="115" customWidth="1"/>
    <col min="3337" max="3337" width="1.42578125" style="115" customWidth="1"/>
    <col min="3338" max="3578" width="9.140625" style="115"/>
    <col min="3579" max="3579" width="49.85546875" style="115" customWidth="1"/>
    <col min="3580" max="3580" width="8.85546875" style="115" customWidth="1"/>
    <col min="3581" max="3581" width="1.85546875" style="115" customWidth="1"/>
    <col min="3582" max="3582" width="12.28515625" style="115" customWidth="1"/>
    <col min="3583" max="3583" width="1.85546875" style="115" customWidth="1"/>
    <col min="3584" max="3584" width="12.28515625" style="115" customWidth="1"/>
    <col min="3585" max="3585" width="1.7109375" style="115" customWidth="1"/>
    <col min="3586" max="3586" width="12.28515625" style="115" customWidth="1"/>
    <col min="3587" max="3587" width="1.85546875" style="115" customWidth="1"/>
    <col min="3588" max="3588" width="12.28515625" style="115" customWidth="1"/>
    <col min="3589" max="3589" width="1.85546875" style="115" customWidth="1"/>
    <col min="3590" max="3590" width="12.28515625" style="115" customWidth="1"/>
    <col min="3591" max="3591" width="1.42578125" style="115" customWidth="1"/>
    <col min="3592" max="3592" width="11.85546875" style="115" customWidth="1"/>
    <col min="3593" max="3593" width="1.42578125" style="115" customWidth="1"/>
    <col min="3594" max="3834" width="9.140625" style="115"/>
    <col min="3835" max="3835" width="49.85546875" style="115" customWidth="1"/>
    <col min="3836" max="3836" width="8.85546875" style="115" customWidth="1"/>
    <col min="3837" max="3837" width="1.85546875" style="115" customWidth="1"/>
    <col min="3838" max="3838" width="12.28515625" style="115" customWidth="1"/>
    <col min="3839" max="3839" width="1.85546875" style="115" customWidth="1"/>
    <col min="3840" max="3840" width="12.28515625" style="115" customWidth="1"/>
    <col min="3841" max="3841" width="1.7109375" style="115" customWidth="1"/>
    <col min="3842" max="3842" width="12.28515625" style="115" customWidth="1"/>
    <col min="3843" max="3843" width="1.85546875" style="115" customWidth="1"/>
    <col min="3844" max="3844" width="12.28515625" style="115" customWidth="1"/>
    <col min="3845" max="3845" width="1.85546875" style="115" customWidth="1"/>
    <col min="3846" max="3846" width="12.28515625" style="115" customWidth="1"/>
    <col min="3847" max="3847" width="1.42578125" style="115" customWidth="1"/>
    <col min="3848" max="3848" width="11.85546875" style="115" customWidth="1"/>
    <col min="3849" max="3849" width="1.42578125" style="115" customWidth="1"/>
    <col min="3850" max="4090" width="9.140625" style="115"/>
    <col min="4091" max="4091" width="49.85546875" style="115" customWidth="1"/>
    <col min="4092" max="4092" width="8.85546875" style="115" customWidth="1"/>
    <col min="4093" max="4093" width="1.85546875" style="115" customWidth="1"/>
    <col min="4094" max="4094" width="12.28515625" style="115" customWidth="1"/>
    <col min="4095" max="4095" width="1.85546875" style="115" customWidth="1"/>
    <col min="4096" max="4096" width="12.28515625" style="115" customWidth="1"/>
    <col min="4097" max="4097" width="1.7109375" style="115" customWidth="1"/>
    <col min="4098" max="4098" width="12.28515625" style="115" customWidth="1"/>
    <col min="4099" max="4099" width="1.85546875" style="115" customWidth="1"/>
    <col min="4100" max="4100" width="12.28515625" style="115" customWidth="1"/>
    <col min="4101" max="4101" width="1.85546875" style="115" customWidth="1"/>
    <col min="4102" max="4102" width="12.28515625" style="115" customWidth="1"/>
    <col min="4103" max="4103" width="1.42578125" style="115" customWidth="1"/>
    <col min="4104" max="4104" width="11.85546875" style="115" customWidth="1"/>
    <col min="4105" max="4105" width="1.42578125" style="115" customWidth="1"/>
    <col min="4106" max="4346" width="9.140625" style="115"/>
    <col min="4347" max="4347" width="49.85546875" style="115" customWidth="1"/>
    <col min="4348" max="4348" width="8.85546875" style="115" customWidth="1"/>
    <col min="4349" max="4349" width="1.85546875" style="115" customWidth="1"/>
    <col min="4350" max="4350" width="12.28515625" style="115" customWidth="1"/>
    <col min="4351" max="4351" width="1.85546875" style="115" customWidth="1"/>
    <col min="4352" max="4352" width="12.28515625" style="115" customWidth="1"/>
    <col min="4353" max="4353" width="1.7109375" style="115" customWidth="1"/>
    <col min="4354" max="4354" width="12.28515625" style="115" customWidth="1"/>
    <col min="4355" max="4355" width="1.85546875" style="115" customWidth="1"/>
    <col min="4356" max="4356" width="12.28515625" style="115" customWidth="1"/>
    <col min="4357" max="4357" width="1.85546875" style="115" customWidth="1"/>
    <col min="4358" max="4358" width="12.28515625" style="115" customWidth="1"/>
    <col min="4359" max="4359" width="1.42578125" style="115" customWidth="1"/>
    <col min="4360" max="4360" width="11.85546875" style="115" customWidth="1"/>
    <col min="4361" max="4361" width="1.42578125" style="115" customWidth="1"/>
    <col min="4362" max="4602" width="9.140625" style="115"/>
    <col min="4603" max="4603" width="49.85546875" style="115" customWidth="1"/>
    <col min="4604" max="4604" width="8.85546875" style="115" customWidth="1"/>
    <col min="4605" max="4605" width="1.85546875" style="115" customWidth="1"/>
    <col min="4606" max="4606" width="12.28515625" style="115" customWidth="1"/>
    <col min="4607" max="4607" width="1.85546875" style="115" customWidth="1"/>
    <col min="4608" max="4608" width="12.28515625" style="115" customWidth="1"/>
    <col min="4609" max="4609" width="1.7109375" style="115" customWidth="1"/>
    <col min="4610" max="4610" width="12.28515625" style="115" customWidth="1"/>
    <col min="4611" max="4611" width="1.85546875" style="115" customWidth="1"/>
    <col min="4612" max="4612" width="12.28515625" style="115" customWidth="1"/>
    <col min="4613" max="4613" width="1.85546875" style="115" customWidth="1"/>
    <col min="4614" max="4614" width="12.28515625" style="115" customWidth="1"/>
    <col min="4615" max="4615" width="1.42578125" style="115" customWidth="1"/>
    <col min="4616" max="4616" width="11.85546875" style="115" customWidth="1"/>
    <col min="4617" max="4617" width="1.42578125" style="115" customWidth="1"/>
    <col min="4618" max="4858" width="9.140625" style="115"/>
    <col min="4859" max="4859" width="49.85546875" style="115" customWidth="1"/>
    <col min="4860" max="4860" width="8.85546875" style="115" customWidth="1"/>
    <col min="4861" max="4861" width="1.85546875" style="115" customWidth="1"/>
    <col min="4862" max="4862" width="12.28515625" style="115" customWidth="1"/>
    <col min="4863" max="4863" width="1.85546875" style="115" customWidth="1"/>
    <col min="4864" max="4864" width="12.28515625" style="115" customWidth="1"/>
    <col min="4865" max="4865" width="1.7109375" style="115" customWidth="1"/>
    <col min="4866" max="4866" width="12.28515625" style="115" customWidth="1"/>
    <col min="4867" max="4867" width="1.85546875" style="115" customWidth="1"/>
    <col min="4868" max="4868" width="12.28515625" style="115" customWidth="1"/>
    <col min="4869" max="4869" width="1.85546875" style="115" customWidth="1"/>
    <col min="4870" max="4870" width="12.28515625" style="115" customWidth="1"/>
    <col min="4871" max="4871" width="1.42578125" style="115" customWidth="1"/>
    <col min="4872" max="4872" width="11.85546875" style="115" customWidth="1"/>
    <col min="4873" max="4873" width="1.42578125" style="115" customWidth="1"/>
    <col min="4874" max="5114" width="9.140625" style="115"/>
    <col min="5115" max="5115" width="49.85546875" style="115" customWidth="1"/>
    <col min="5116" max="5116" width="8.85546875" style="115" customWidth="1"/>
    <col min="5117" max="5117" width="1.85546875" style="115" customWidth="1"/>
    <col min="5118" max="5118" width="12.28515625" style="115" customWidth="1"/>
    <col min="5119" max="5119" width="1.85546875" style="115" customWidth="1"/>
    <col min="5120" max="5120" width="12.28515625" style="115" customWidth="1"/>
    <col min="5121" max="5121" width="1.7109375" style="115" customWidth="1"/>
    <col min="5122" max="5122" width="12.28515625" style="115" customWidth="1"/>
    <col min="5123" max="5123" width="1.85546875" style="115" customWidth="1"/>
    <col min="5124" max="5124" width="12.28515625" style="115" customWidth="1"/>
    <col min="5125" max="5125" width="1.85546875" style="115" customWidth="1"/>
    <col min="5126" max="5126" width="12.28515625" style="115" customWidth="1"/>
    <col min="5127" max="5127" width="1.42578125" style="115" customWidth="1"/>
    <col min="5128" max="5128" width="11.85546875" style="115" customWidth="1"/>
    <col min="5129" max="5129" width="1.42578125" style="115" customWidth="1"/>
    <col min="5130" max="5370" width="9.140625" style="115"/>
    <col min="5371" max="5371" width="49.85546875" style="115" customWidth="1"/>
    <col min="5372" max="5372" width="8.85546875" style="115" customWidth="1"/>
    <col min="5373" max="5373" width="1.85546875" style="115" customWidth="1"/>
    <col min="5374" max="5374" width="12.28515625" style="115" customWidth="1"/>
    <col min="5375" max="5375" width="1.85546875" style="115" customWidth="1"/>
    <col min="5376" max="5376" width="12.28515625" style="115" customWidth="1"/>
    <col min="5377" max="5377" width="1.7109375" style="115" customWidth="1"/>
    <col min="5378" max="5378" width="12.28515625" style="115" customWidth="1"/>
    <col min="5379" max="5379" width="1.85546875" style="115" customWidth="1"/>
    <col min="5380" max="5380" width="12.28515625" style="115" customWidth="1"/>
    <col min="5381" max="5381" width="1.85546875" style="115" customWidth="1"/>
    <col min="5382" max="5382" width="12.28515625" style="115" customWidth="1"/>
    <col min="5383" max="5383" width="1.42578125" style="115" customWidth="1"/>
    <col min="5384" max="5384" width="11.85546875" style="115" customWidth="1"/>
    <col min="5385" max="5385" width="1.42578125" style="115" customWidth="1"/>
    <col min="5386" max="5626" width="9.140625" style="115"/>
    <col min="5627" max="5627" width="49.85546875" style="115" customWidth="1"/>
    <col min="5628" max="5628" width="8.85546875" style="115" customWidth="1"/>
    <col min="5629" max="5629" width="1.85546875" style="115" customWidth="1"/>
    <col min="5630" max="5630" width="12.28515625" style="115" customWidth="1"/>
    <col min="5631" max="5631" width="1.85546875" style="115" customWidth="1"/>
    <col min="5632" max="5632" width="12.28515625" style="115" customWidth="1"/>
    <col min="5633" max="5633" width="1.7109375" style="115" customWidth="1"/>
    <col min="5634" max="5634" width="12.28515625" style="115" customWidth="1"/>
    <col min="5635" max="5635" width="1.85546875" style="115" customWidth="1"/>
    <col min="5636" max="5636" width="12.28515625" style="115" customWidth="1"/>
    <col min="5637" max="5637" width="1.85546875" style="115" customWidth="1"/>
    <col min="5638" max="5638" width="12.28515625" style="115" customWidth="1"/>
    <col min="5639" max="5639" width="1.42578125" style="115" customWidth="1"/>
    <col min="5640" max="5640" width="11.85546875" style="115" customWidth="1"/>
    <col min="5641" max="5641" width="1.42578125" style="115" customWidth="1"/>
    <col min="5642" max="5882" width="9.140625" style="115"/>
    <col min="5883" max="5883" width="49.85546875" style="115" customWidth="1"/>
    <col min="5884" max="5884" width="8.85546875" style="115" customWidth="1"/>
    <col min="5885" max="5885" width="1.85546875" style="115" customWidth="1"/>
    <col min="5886" max="5886" width="12.28515625" style="115" customWidth="1"/>
    <col min="5887" max="5887" width="1.85546875" style="115" customWidth="1"/>
    <col min="5888" max="5888" width="12.28515625" style="115" customWidth="1"/>
    <col min="5889" max="5889" width="1.7109375" style="115" customWidth="1"/>
    <col min="5890" max="5890" width="12.28515625" style="115" customWidth="1"/>
    <col min="5891" max="5891" width="1.85546875" style="115" customWidth="1"/>
    <col min="5892" max="5892" width="12.28515625" style="115" customWidth="1"/>
    <col min="5893" max="5893" width="1.85546875" style="115" customWidth="1"/>
    <col min="5894" max="5894" width="12.28515625" style="115" customWidth="1"/>
    <col min="5895" max="5895" width="1.42578125" style="115" customWidth="1"/>
    <col min="5896" max="5896" width="11.85546875" style="115" customWidth="1"/>
    <col min="5897" max="5897" width="1.42578125" style="115" customWidth="1"/>
    <col min="5898" max="6138" width="9.140625" style="115"/>
    <col min="6139" max="6139" width="49.85546875" style="115" customWidth="1"/>
    <col min="6140" max="6140" width="8.85546875" style="115" customWidth="1"/>
    <col min="6141" max="6141" width="1.85546875" style="115" customWidth="1"/>
    <col min="6142" max="6142" width="12.28515625" style="115" customWidth="1"/>
    <col min="6143" max="6143" width="1.85546875" style="115" customWidth="1"/>
    <col min="6144" max="6144" width="12.28515625" style="115" customWidth="1"/>
    <col min="6145" max="6145" width="1.7109375" style="115" customWidth="1"/>
    <col min="6146" max="6146" width="12.28515625" style="115" customWidth="1"/>
    <col min="6147" max="6147" width="1.85546875" style="115" customWidth="1"/>
    <col min="6148" max="6148" width="12.28515625" style="115" customWidth="1"/>
    <col min="6149" max="6149" width="1.85546875" style="115" customWidth="1"/>
    <col min="6150" max="6150" width="12.28515625" style="115" customWidth="1"/>
    <col min="6151" max="6151" width="1.42578125" style="115" customWidth="1"/>
    <col min="6152" max="6152" width="11.85546875" style="115" customWidth="1"/>
    <col min="6153" max="6153" width="1.42578125" style="115" customWidth="1"/>
    <col min="6154" max="6394" width="9.140625" style="115"/>
    <col min="6395" max="6395" width="49.85546875" style="115" customWidth="1"/>
    <col min="6396" max="6396" width="8.85546875" style="115" customWidth="1"/>
    <col min="6397" max="6397" width="1.85546875" style="115" customWidth="1"/>
    <col min="6398" max="6398" width="12.28515625" style="115" customWidth="1"/>
    <col min="6399" max="6399" width="1.85546875" style="115" customWidth="1"/>
    <col min="6400" max="6400" width="12.28515625" style="115" customWidth="1"/>
    <col min="6401" max="6401" width="1.7109375" style="115" customWidth="1"/>
    <col min="6402" max="6402" width="12.28515625" style="115" customWidth="1"/>
    <col min="6403" max="6403" width="1.85546875" style="115" customWidth="1"/>
    <col min="6404" max="6404" width="12.28515625" style="115" customWidth="1"/>
    <col min="6405" max="6405" width="1.85546875" style="115" customWidth="1"/>
    <col min="6406" max="6406" width="12.28515625" style="115" customWidth="1"/>
    <col min="6407" max="6407" width="1.42578125" style="115" customWidth="1"/>
    <col min="6408" max="6408" width="11.85546875" style="115" customWidth="1"/>
    <col min="6409" max="6409" width="1.42578125" style="115" customWidth="1"/>
    <col min="6410" max="6650" width="9.140625" style="115"/>
    <col min="6651" max="6651" width="49.85546875" style="115" customWidth="1"/>
    <col min="6652" max="6652" width="8.85546875" style="115" customWidth="1"/>
    <col min="6653" max="6653" width="1.85546875" style="115" customWidth="1"/>
    <col min="6654" max="6654" width="12.28515625" style="115" customWidth="1"/>
    <col min="6655" max="6655" width="1.85546875" style="115" customWidth="1"/>
    <col min="6656" max="6656" width="12.28515625" style="115" customWidth="1"/>
    <col min="6657" max="6657" width="1.7109375" style="115" customWidth="1"/>
    <col min="6658" max="6658" width="12.28515625" style="115" customWidth="1"/>
    <col min="6659" max="6659" width="1.85546875" style="115" customWidth="1"/>
    <col min="6660" max="6660" width="12.28515625" style="115" customWidth="1"/>
    <col min="6661" max="6661" width="1.85546875" style="115" customWidth="1"/>
    <col min="6662" max="6662" width="12.28515625" style="115" customWidth="1"/>
    <col min="6663" max="6663" width="1.42578125" style="115" customWidth="1"/>
    <col min="6664" max="6664" width="11.85546875" style="115" customWidth="1"/>
    <col min="6665" max="6665" width="1.42578125" style="115" customWidth="1"/>
    <col min="6666" max="6906" width="9.140625" style="115"/>
    <col min="6907" max="6907" width="49.85546875" style="115" customWidth="1"/>
    <col min="6908" max="6908" width="8.85546875" style="115" customWidth="1"/>
    <col min="6909" max="6909" width="1.85546875" style="115" customWidth="1"/>
    <col min="6910" max="6910" width="12.28515625" style="115" customWidth="1"/>
    <col min="6911" max="6911" width="1.85546875" style="115" customWidth="1"/>
    <col min="6912" max="6912" width="12.28515625" style="115" customWidth="1"/>
    <col min="6913" max="6913" width="1.7109375" style="115" customWidth="1"/>
    <col min="6914" max="6914" width="12.28515625" style="115" customWidth="1"/>
    <col min="6915" max="6915" width="1.85546875" style="115" customWidth="1"/>
    <col min="6916" max="6916" width="12.28515625" style="115" customWidth="1"/>
    <col min="6917" max="6917" width="1.85546875" style="115" customWidth="1"/>
    <col min="6918" max="6918" width="12.28515625" style="115" customWidth="1"/>
    <col min="6919" max="6919" width="1.42578125" style="115" customWidth="1"/>
    <col min="6920" max="6920" width="11.85546875" style="115" customWidth="1"/>
    <col min="6921" max="6921" width="1.42578125" style="115" customWidth="1"/>
    <col min="6922" max="7162" width="9.140625" style="115"/>
    <col min="7163" max="7163" width="49.85546875" style="115" customWidth="1"/>
    <col min="7164" max="7164" width="8.85546875" style="115" customWidth="1"/>
    <col min="7165" max="7165" width="1.85546875" style="115" customWidth="1"/>
    <col min="7166" max="7166" width="12.28515625" style="115" customWidth="1"/>
    <col min="7167" max="7167" width="1.85546875" style="115" customWidth="1"/>
    <col min="7168" max="7168" width="12.28515625" style="115" customWidth="1"/>
    <col min="7169" max="7169" width="1.7109375" style="115" customWidth="1"/>
    <col min="7170" max="7170" width="12.28515625" style="115" customWidth="1"/>
    <col min="7171" max="7171" width="1.85546875" style="115" customWidth="1"/>
    <col min="7172" max="7172" width="12.28515625" style="115" customWidth="1"/>
    <col min="7173" max="7173" width="1.85546875" style="115" customWidth="1"/>
    <col min="7174" max="7174" width="12.28515625" style="115" customWidth="1"/>
    <col min="7175" max="7175" width="1.42578125" style="115" customWidth="1"/>
    <col min="7176" max="7176" width="11.85546875" style="115" customWidth="1"/>
    <col min="7177" max="7177" width="1.42578125" style="115" customWidth="1"/>
    <col min="7178" max="7418" width="9.140625" style="115"/>
    <col min="7419" max="7419" width="49.85546875" style="115" customWidth="1"/>
    <col min="7420" max="7420" width="8.85546875" style="115" customWidth="1"/>
    <col min="7421" max="7421" width="1.85546875" style="115" customWidth="1"/>
    <col min="7422" max="7422" width="12.28515625" style="115" customWidth="1"/>
    <col min="7423" max="7423" width="1.85546875" style="115" customWidth="1"/>
    <col min="7424" max="7424" width="12.28515625" style="115" customWidth="1"/>
    <col min="7425" max="7425" width="1.7109375" style="115" customWidth="1"/>
    <col min="7426" max="7426" width="12.28515625" style="115" customWidth="1"/>
    <col min="7427" max="7427" width="1.85546875" style="115" customWidth="1"/>
    <col min="7428" max="7428" width="12.28515625" style="115" customWidth="1"/>
    <col min="7429" max="7429" width="1.85546875" style="115" customWidth="1"/>
    <col min="7430" max="7430" width="12.28515625" style="115" customWidth="1"/>
    <col min="7431" max="7431" width="1.42578125" style="115" customWidth="1"/>
    <col min="7432" max="7432" width="11.85546875" style="115" customWidth="1"/>
    <col min="7433" max="7433" width="1.42578125" style="115" customWidth="1"/>
    <col min="7434" max="7674" width="9.140625" style="115"/>
    <col min="7675" max="7675" width="49.85546875" style="115" customWidth="1"/>
    <col min="7676" max="7676" width="8.85546875" style="115" customWidth="1"/>
    <col min="7677" max="7677" width="1.85546875" style="115" customWidth="1"/>
    <col min="7678" max="7678" width="12.28515625" style="115" customWidth="1"/>
    <col min="7679" max="7679" width="1.85546875" style="115" customWidth="1"/>
    <col min="7680" max="7680" width="12.28515625" style="115" customWidth="1"/>
    <col min="7681" max="7681" width="1.7109375" style="115" customWidth="1"/>
    <col min="7682" max="7682" width="12.28515625" style="115" customWidth="1"/>
    <col min="7683" max="7683" width="1.85546875" style="115" customWidth="1"/>
    <col min="7684" max="7684" width="12.28515625" style="115" customWidth="1"/>
    <col min="7685" max="7685" width="1.85546875" style="115" customWidth="1"/>
    <col min="7686" max="7686" width="12.28515625" style="115" customWidth="1"/>
    <col min="7687" max="7687" width="1.42578125" style="115" customWidth="1"/>
    <col min="7688" max="7688" width="11.85546875" style="115" customWidth="1"/>
    <col min="7689" max="7689" width="1.42578125" style="115" customWidth="1"/>
    <col min="7690" max="7930" width="9.140625" style="115"/>
    <col min="7931" max="7931" width="49.85546875" style="115" customWidth="1"/>
    <col min="7932" max="7932" width="8.85546875" style="115" customWidth="1"/>
    <col min="7933" max="7933" width="1.85546875" style="115" customWidth="1"/>
    <col min="7934" max="7934" width="12.28515625" style="115" customWidth="1"/>
    <col min="7935" max="7935" width="1.85546875" style="115" customWidth="1"/>
    <col min="7936" max="7936" width="12.28515625" style="115" customWidth="1"/>
    <col min="7937" max="7937" width="1.7109375" style="115" customWidth="1"/>
    <col min="7938" max="7938" width="12.28515625" style="115" customWidth="1"/>
    <col min="7939" max="7939" width="1.85546875" style="115" customWidth="1"/>
    <col min="7940" max="7940" width="12.28515625" style="115" customWidth="1"/>
    <col min="7941" max="7941" width="1.85546875" style="115" customWidth="1"/>
    <col min="7942" max="7942" width="12.28515625" style="115" customWidth="1"/>
    <col min="7943" max="7943" width="1.42578125" style="115" customWidth="1"/>
    <col min="7944" max="7944" width="11.85546875" style="115" customWidth="1"/>
    <col min="7945" max="7945" width="1.42578125" style="115" customWidth="1"/>
    <col min="7946" max="8186" width="9.140625" style="115"/>
    <col min="8187" max="8187" width="49.85546875" style="115" customWidth="1"/>
    <col min="8188" max="8188" width="8.85546875" style="115" customWidth="1"/>
    <col min="8189" max="8189" width="1.85546875" style="115" customWidth="1"/>
    <col min="8190" max="8190" width="12.28515625" style="115" customWidth="1"/>
    <col min="8191" max="8191" width="1.85546875" style="115" customWidth="1"/>
    <col min="8192" max="8192" width="12.28515625" style="115" customWidth="1"/>
    <col min="8193" max="8193" width="1.7109375" style="115" customWidth="1"/>
    <col min="8194" max="8194" width="12.28515625" style="115" customWidth="1"/>
    <col min="8195" max="8195" width="1.85546875" style="115" customWidth="1"/>
    <col min="8196" max="8196" width="12.28515625" style="115" customWidth="1"/>
    <col min="8197" max="8197" width="1.85546875" style="115" customWidth="1"/>
    <col min="8198" max="8198" width="12.28515625" style="115" customWidth="1"/>
    <col min="8199" max="8199" width="1.42578125" style="115" customWidth="1"/>
    <col min="8200" max="8200" width="11.85546875" style="115" customWidth="1"/>
    <col min="8201" max="8201" width="1.42578125" style="115" customWidth="1"/>
    <col min="8202" max="8442" width="9.140625" style="115"/>
    <col min="8443" max="8443" width="49.85546875" style="115" customWidth="1"/>
    <col min="8444" max="8444" width="8.85546875" style="115" customWidth="1"/>
    <col min="8445" max="8445" width="1.85546875" style="115" customWidth="1"/>
    <col min="8446" max="8446" width="12.28515625" style="115" customWidth="1"/>
    <col min="8447" max="8447" width="1.85546875" style="115" customWidth="1"/>
    <col min="8448" max="8448" width="12.28515625" style="115" customWidth="1"/>
    <col min="8449" max="8449" width="1.7109375" style="115" customWidth="1"/>
    <col min="8450" max="8450" width="12.28515625" style="115" customWidth="1"/>
    <col min="8451" max="8451" width="1.85546875" style="115" customWidth="1"/>
    <col min="8452" max="8452" width="12.28515625" style="115" customWidth="1"/>
    <col min="8453" max="8453" width="1.85546875" style="115" customWidth="1"/>
    <col min="8454" max="8454" width="12.28515625" style="115" customWidth="1"/>
    <col min="8455" max="8455" width="1.42578125" style="115" customWidth="1"/>
    <col min="8456" max="8456" width="11.85546875" style="115" customWidth="1"/>
    <col min="8457" max="8457" width="1.42578125" style="115" customWidth="1"/>
    <col min="8458" max="8698" width="9.140625" style="115"/>
    <col min="8699" max="8699" width="49.85546875" style="115" customWidth="1"/>
    <col min="8700" max="8700" width="8.85546875" style="115" customWidth="1"/>
    <col min="8701" max="8701" width="1.85546875" style="115" customWidth="1"/>
    <col min="8702" max="8702" width="12.28515625" style="115" customWidth="1"/>
    <col min="8703" max="8703" width="1.85546875" style="115" customWidth="1"/>
    <col min="8704" max="8704" width="12.28515625" style="115" customWidth="1"/>
    <col min="8705" max="8705" width="1.7109375" style="115" customWidth="1"/>
    <col min="8706" max="8706" width="12.28515625" style="115" customWidth="1"/>
    <col min="8707" max="8707" width="1.85546875" style="115" customWidth="1"/>
    <col min="8708" max="8708" width="12.28515625" style="115" customWidth="1"/>
    <col min="8709" max="8709" width="1.85546875" style="115" customWidth="1"/>
    <col min="8710" max="8710" width="12.28515625" style="115" customWidth="1"/>
    <col min="8711" max="8711" width="1.42578125" style="115" customWidth="1"/>
    <col min="8712" max="8712" width="11.85546875" style="115" customWidth="1"/>
    <col min="8713" max="8713" width="1.42578125" style="115" customWidth="1"/>
    <col min="8714" max="8954" width="9.140625" style="115"/>
    <col min="8955" max="8955" width="49.85546875" style="115" customWidth="1"/>
    <col min="8956" max="8956" width="8.85546875" style="115" customWidth="1"/>
    <col min="8957" max="8957" width="1.85546875" style="115" customWidth="1"/>
    <col min="8958" max="8958" width="12.28515625" style="115" customWidth="1"/>
    <col min="8959" max="8959" width="1.85546875" style="115" customWidth="1"/>
    <col min="8960" max="8960" width="12.28515625" style="115" customWidth="1"/>
    <col min="8961" max="8961" width="1.7109375" style="115" customWidth="1"/>
    <col min="8962" max="8962" width="12.28515625" style="115" customWidth="1"/>
    <col min="8963" max="8963" width="1.85546875" style="115" customWidth="1"/>
    <col min="8964" max="8964" width="12.28515625" style="115" customWidth="1"/>
    <col min="8965" max="8965" width="1.85546875" style="115" customWidth="1"/>
    <col min="8966" max="8966" width="12.28515625" style="115" customWidth="1"/>
    <col min="8967" max="8967" width="1.42578125" style="115" customWidth="1"/>
    <col min="8968" max="8968" width="11.85546875" style="115" customWidth="1"/>
    <col min="8969" max="8969" width="1.42578125" style="115" customWidth="1"/>
    <col min="8970" max="9210" width="9.140625" style="115"/>
    <col min="9211" max="9211" width="49.85546875" style="115" customWidth="1"/>
    <col min="9212" max="9212" width="8.85546875" style="115" customWidth="1"/>
    <col min="9213" max="9213" width="1.85546875" style="115" customWidth="1"/>
    <col min="9214" max="9214" width="12.28515625" style="115" customWidth="1"/>
    <col min="9215" max="9215" width="1.85546875" style="115" customWidth="1"/>
    <col min="9216" max="9216" width="12.28515625" style="115" customWidth="1"/>
    <col min="9217" max="9217" width="1.7109375" style="115" customWidth="1"/>
    <col min="9218" max="9218" width="12.28515625" style="115" customWidth="1"/>
    <col min="9219" max="9219" width="1.85546875" style="115" customWidth="1"/>
    <col min="9220" max="9220" width="12.28515625" style="115" customWidth="1"/>
    <col min="9221" max="9221" width="1.85546875" style="115" customWidth="1"/>
    <col min="9222" max="9222" width="12.28515625" style="115" customWidth="1"/>
    <col min="9223" max="9223" width="1.42578125" style="115" customWidth="1"/>
    <col min="9224" max="9224" width="11.85546875" style="115" customWidth="1"/>
    <col min="9225" max="9225" width="1.42578125" style="115" customWidth="1"/>
    <col min="9226" max="9466" width="9.140625" style="115"/>
    <col min="9467" max="9467" width="49.85546875" style="115" customWidth="1"/>
    <col min="9468" max="9468" width="8.85546875" style="115" customWidth="1"/>
    <col min="9469" max="9469" width="1.85546875" style="115" customWidth="1"/>
    <col min="9470" max="9470" width="12.28515625" style="115" customWidth="1"/>
    <col min="9471" max="9471" width="1.85546875" style="115" customWidth="1"/>
    <col min="9472" max="9472" width="12.28515625" style="115" customWidth="1"/>
    <col min="9473" max="9473" width="1.7109375" style="115" customWidth="1"/>
    <col min="9474" max="9474" width="12.28515625" style="115" customWidth="1"/>
    <col min="9475" max="9475" width="1.85546875" style="115" customWidth="1"/>
    <col min="9476" max="9476" width="12.28515625" style="115" customWidth="1"/>
    <col min="9477" max="9477" width="1.85546875" style="115" customWidth="1"/>
    <col min="9478" max="9478" width="12.28515625" style="115" customWidth="1"/>
    <col min="9479" max="9479" width="1.42578125" style="115" customWidth="1"/>
    <col min="9480" max="9480" width="11.85546875" style="115" customWidth="1"/>
    <col min="9481" max="9481" width="1.42578125" style="115" customWidth="1"/>
    <col min="9482" max="9722" width="9.140625" style="115"/>
    <col min="9723" max="9723" width="49.85546875" style="115" customWidth="1"/>
    <col min="9724" max="9724" width="8.85546875" style="115" customWidth="1"/>
    <col min="9725" max="9725" width="1.85546875" style="115" customWidth="1"/>
    <col min="9726" max="9726" width="12.28515625" style="115" customWidth="1"/>
    <col min="9727" max="9727" width="1.85546875" style="115" customWidth="1"/>
    <col min="9728" max="9728" width="12.28515625" style="115" customWidth="1"/>
    <col min="9729" max="9729" width="1.7109375" style="115" customWidth="1"/>
    <col min="9730" max="9730" width="12.28515625" style="115" customWidth="1"/>
    <col min="9731" max="9731" width="1.85546875" style="115" customWidth="1"/>
    <col min="9732" max="9732" width="12.28515625" style="115" customWidth="1"/>
    <col min="9733" max="9733" width="1.85546875" style="115" customWidth="1"/>
    <col min="9734" max="9734" width="12.28515625" style="115" customWidth="1"/>
    <col min="9735" max="9735" width="1.42578125" style="115" customWidth="1"/>
    <col min="9736" max="9736" width="11.85546875" style="115" customWidth="1"/>
    <col min="9737" max="9737" width="1.42578125" style="115" customWidth="1"/>
    <col min="9738" max="9978" width="9.140625" style="115"/>
    <col min="9979" max="9979" width="49.85546875" style="115" customWidth="1"/>
    <col min="9980" max="9980" width="8.85546875" style="115" customWidth="1"/>
    <col min="9981" max="9981" width="1.85546875" style="115" customWidth="1"/>
    <col min="9982" max="9982" width="12.28515625" style="115" customWidth="1"/>
    <col min="9983" max="9983" width="1.85546875" style="115" customWidth="1"/>
    <col min="9984" max="9984" width="12.28515625" style="115" customWidth="1"/>
    <col min="9985" max="9985" width="1.7109375" style="115" customWidth="1"/>
    <col min="9986" max="9986" width="12.28515625" style="115" customWidth="1"/>
    <col min="9987" max="9987" width="1.85546875" style="115" customWidth="1"/>
    <col min="9988" max="9988" width="12.28515625" style="115" customWidth="1"/>
    <col min="9989" max="9989" width="1.85546875" style="115" customWidth="1"/>
    <col min="9990" max="9990" width="12.28515625" style="115" customWidth="1"/>
    <col min="9991" max="9991" width="1.42578125" style="115" customWidth="1"/>
    <col min="9992" max="9992" width="11.85546875" style="115" customWidth="1"/>
    <col min="9993" max="9993" width="1.42578125" style="115" customWidth="1"/>
    <col min="9994" max="10234" width="9.140625" style="115"/>
    <col min="10235" max="10235" width="49.85546875" style="115" customWidth="1"/>
    <col min="10236" max="10236" width="8.85546875" style="115" customWidth="1"/>
    <col min="10237" max="10237" width="1.85546875" style="115" customWidth="1"/>
    <col min="10238" max="10238" width="12.28515625" style="115" customWidth="1"/>
    <col min="10239" max="10239" width="1.85546875" style="115" customWidth="1"/>
    <col min="10240" max="10240" width="12.28515625" style="115" customWidth="1"/>
    <col min="10241" max="10241" width="1.7109375" style="115" customWidth="1"/>
    <col min="10242" max="10242" width="12.28515625" style="115" customWidth="1"/>
    <col min="10243" max="10243" width="1.85546875" style="115" customWidth="1"/>
    <col min="10244" max="10244" width="12.28515625" style="115" customWidth="1"/>
    <col min="10245" max="10245" width="1.85546875" style="115" customWidth="1"/>
    <col min="10246" max="10246" width="12.28515625" style="115" customWidth="1"/>
    <col min="10247" max="10247" width="1.42578125" style="115" customWidth="1"/>
    <col min="10248" max="10248" width="11.85546875" style="115" customWidth="1"/>
    <col min="10249" max="10249" width="1.42578125" style="115" customWidth="1"/>
    <col min="10250" max="10490" width="9.140625" style="115"/>
    <col min="10491" max="10491" width="49.85546875" style="115" customWidth="1"/>
    <col min="10492" max="10492" width="8.85546875" style="115" customWidth="1"/>
    <col min="10493" max="10493" width="1.85546875" style="115" customWidth="1"/>
    <col min="10494" max="10494" width="12.28515625" style="115" customWidth="1"/>
    <col min="10495" max="10495" width="1.85546875" style="115" customWidth="1"/>
    <col min="10496" max="10496" width="12.28515625" style="115" customWidth="1"/>
    <col min="10497" max="10497" width="1.7109375" style="115" customWidth="1"/>
    <col min="10498" max="10498" width="12.28515625" style="115" customWidth="1"/>
    <col min="10499" max="10499" width="1.85546875" style="115" customWidth="1"/>
    <col min="10500" max="10500" width="12.28515625" style="115" customWidth="1"/>
    <col min="10501" max="10501" width="1.85546875" style="115" customWidth="1"/>
    <col min="10502" max="10502" width="12.28515625" style="115" customWidth="1"/>
    <col min="10503" max="10503" width="1.42578125" style="115" customWidth="1"/>
    <col min="10504" max="10504" width="11.85546875" style="115" customWidth="1"/>
    <col min="10505" max="10505" width="1.42578125" style="115" customWidth="1"/>
    <col min="10506" max="10746" width="9.140625" style="115"/>
    <col min="10747" max="10747" width="49.85546875" style="115" customWidth="1"/>
    <col min="10748" max="10748" width="8.85546875" style="115" customWidth="1"/>
    <col min="10749" max="10749" width="1.85546875" style="115" customWidth="1"/>
    <col min="10750" max="10750" width="12.28515625" style="115" customWidth="1"/>
    <col min="10751" max="10751" width="1.85546875" style="115" customWidth="1"/>
    <col min="10752" max="10752" width="12.28515625" style="115" customWidth="1"/>
    <col min="10753" max="10753" width="1.7109375" style="115" customWidth="1"/>
    <col min="10754" max="10754" width="12.28515625" style="115" customWidth="1"/>
    <col min="10755" max="10755" width="1.85546875" style="115" customWidth="1"/>
    <col min="10756" max="10756" width="12.28515625" style="115" customWidth="1"/>
    <col min="10757" max="10757" width="1.85546875" style="115" customWidth="1"/>
    <col min="10758" max="10758" width="12.28515625" style="115" customWidth="1"/>
    <col min="10759" max="10759" width="1.42578125" style="115" customWidth="1"/>
    <col min="10760" max="10760" width="11.85546875" style="115" customWidth="1"/>
    <col min="10761" max="10761" width="1.42578125" style="115" customWidth="1"/>
    <col min="10762" max="11002" width="9.140625" style="115"/>
    <col min="11003" max="11003" width="49.85546875" style="115" customWidth="1"/>
    <col min="11004" max="11004" width="8.85546875" style="115" customWidth="1"/>
    <col min="11005" max="11005" width="1.85546875" style="115" customWidth="1"/>
    <col min="11006" max="11006" width="12.28515625" style="115" customWidth="1"/>
    <col min="11007" max="11007" width="1.85546875" style="115" customWidth="1"/>
    <col min="11008" max="11008" width="12.28515625" style="115" customWidth="1"/>
    <col min="11009" max="11009" width="1.7109375" style="115" customWidth="1"/>
    <col min="11010" max="11010" width="12.28515625" style="115" customWidth="1"/>
    <col min="11011" max="11011" width="1.85546875" style="115" customWidth="1"/>
    <col min="11012" max="11012" width="12.28515625" style="115" customWidth="1"/>
    <col min="11013" max="11013" width="1.85546875" style="115" customWidth="1"/>
    <col min="11014" max="11014" width="12.28515625" style="115" customWidth="1"/>
    <col min="11015" max="11015" width="1.42578125" style="115" customWidth="1"/>
    <col min="11016" max="11016" width="11.85546875" style="115" customWidth="1"/>
    <col min="11017" max="11017" width="1.42578125" style="115" customWidth="1"/>
    <col min="11018" max="11258" width="9.140625" style="115"/>
    <col min="11259" max="11259" width="49.85546875" style="115" customWidth="1"/>
    <col min="11260" max="11260" width="8.85546875" style="115" customWidth="1"/>
    <col min="11261" max="11261" width="1.85546875" style="115" customWidth="1"/>
    <col min="11262" max="11262" width="12.28515625" style="115" customWidth="1"/>
    <col min="11263" max="11263" width="1.85546875" style="115" customWidth="1"/>
    <col min="11264" max="11264" width="12.28515625" style="115" customWidth="1"/>
    <col min="11265" max="11265" width="1.7109375" style="115" customWidth="1"/>
    <col min="11266" max="11266" width="12.28515625" style="115" customWidth="1"/>
    <col min="11267" max="11267" width="1.85546875" style="115" customWidth="1"/>
    <col min="11268" max="11268" width="12.28515625" style="115" customWidth="1"/>
    <col min="11269" max="11269" width="1.85546875" style="115" customWidth="1"/>
    <col min="11270" max="11270" width="12.28515625" style="115" customWidth="1"/>
    <col min="11271" max="11271" width="1.42578125" style="115" customWidth="1"/>
    <col min="11272" max="11272" width="11.85546875" style="115" customWidth="1"/>
    <col min="11273" max="11273" width="1.42578125" style="115" customWidth="1"/>
    <col min="11274" max="11514" width="9.140625" style="115"/>
    <col min="11515" max="11515" width="49.85546875" style="115" customWidth="1"/>
    <col min="11516" max="11516" width="8.85546875" style="115" customWidth="1"/>
    <col min="11517" max="11517" width="1.85546875" style="115" customWidth="1"/>
    <col min="11518" max="11518" width="12.28515625" style="115" customWidth="1"/>
    <col min="11519" max="11519" width="1.85546875" style="115" customWidth="1"/>
    <col min="11520" max="11520" width="12.28515625" style="115" customWidth="1"/>
    <col min="11521" max="11521" width="1.7109375" style="115" customWidth="1"/>
    <col min="11522" max="11522" width="12.28515625" style="115" customWidth="1"/>
    <col min="11523" max="11523" width="1.85546875" style="115" customWidth="1"/>
    <col min="11524" max="11524" width="12.28515625" style="115" customWidth="1"/>
    <col min="11525" max="11525" width="1.85546875" style="115" customWidth="1"/>
    <col min="11526" max="11526" width="12.28515625" style="115" customWidth="1"/>
    <col min="11527" max="11527" width="1.42578125" style="115" customWidth="1"/>
    <col min="11528" max="11528" width="11.85546875" style="115" customWidth="1"/>
    <col min="11529" max="11529" width="1.42578125" style="115" customWidth="1"/>
    <col min="11530" max="11770" width="9.140625" style="115"/>
    <col min="11771" max="11771" width="49.85546875" style="115" customWidth="1"/>
    <col min="11772" max="11772" width="8.85546875" style="115" customWidth="1"/>
    <col min="11773" max="11773" width="1.85546875" style="115" customWidth="1"/>
    <col min="11774" max="11774" width="12.28515625" style="115" customWidth="1"/>
    <col min="11775" max="11775" width="1.85546875" style="115" customWidth="1"/>
    <col min="11776" max="11776" width="12.28515625" style="115" customWidth="1"/>
    <col min="11777" max="11777" width="1.7109375" style="115" customWidth="1"/>
    <col min="11778" max="11778" width="12.28515625" style="115" customWidth="1"/>
    <col min="11779" max="11779" width="1.85546875" style="115" customWidth="1"/>
    <col min="11780" max="11780" width="12.28515625" style="115" customWidth="1"/>
    <col min="11781" max="11781" width="1.85546875" style="115" customWidth="1"/>
    <col min="11782" max="11782" width="12.28515625" style="115" customWidth="1"/>
    <col min="11783" max="11783" width="1.42578125" style="115" customWidth="1"/>
    <col min="11784" max="11784" width="11.85546875" style="115" customWidth="1"/>
    <col min="11785" max="11785" width="1.42578125" style="115" customWidth="1"/>
    <col min="11786" max="12026" width="9.140625" style="115"/>
    <col min="12027" max="12027" width="49.85546875" style="115" customWidth="1"/>
    <col min="12028" max="12028" width="8.85546875" style="115" customWidth="1"/>
    <col min="12029" max="12029" width="1.85546875" style="115" customWidth="1"/>
    <col min="12030" max="12030" width="12.28515625" style="115" customWidth="1"/>
    <col min="12031" max="12031" width="1.85546875" style="115" customWidth="1"/>
    <col min="12032" max="12032" width="12.28515625" style="115" customWidth="1"/>
    <col min="12033" max="12033" width="1.7109375" style="115" customWidth="1"/>
    <col min="12034" max="12034" width="12.28515625" style="115" customWidth="1"/>
    <col min="12035" max="12035" width="1.85546875" style="115" customWidth="1"/>
    <col min="12036" max="12036" width="12.28515625" style="115" customWidth="1"/>
    <col min="12037" max="12037" width="1.85546875" style="115" customWidth="1"/>
    <col min="12038" max="12038" width="12.28515625" style="115" customWidth="1"/>
    <col min="12039" max="12039" width="1.42578125" style="115" customWidth="1"/>
    <col min="12040" max="12040" width="11.85546875" style="115" customWidth="1"/>
    <col min="12041" max="12041" width="1.42578125" style="115" customWidth="1"/>
    <col min="12042" max="12282" width="9.140625" style="115"/>
    <col min="12283" max="12283" width="49.85546875" style="115" customWidth="1"/>
    <col min="12284" max="12284" width="8.85546875" style="115" customWidth="1"/>
    <col min="12285" max="12285" width="1.85546875" style="115" customWidth="1"/>
    <col min="12286" max="12286" width="12.28515625" style="115" customWidth="1"/>
    <col min="12287" max="12287" width="1.85546875" style="115" customWidth="1"/>
    <col min="12288" max="12288" width="12.28515625" style="115" customWidth="1"/>
    <col min="12289" max="12289" width="1.7109375" style="115" customWidth="1"/>
    <col min="12290" max="12290" width="12.28515625" style="115" customWidth="1"/>
    <col min="12291" max="12291" width="1.85546875" style="115" customWidth="1"/>
    <col min="12292" max="12292" width="12.28515625" style="115" customWidth="1"/>
    <col min="12293" max="12293" width="1.85546875" style="115" customWidth="1"/>
    <col min="12294" max="12294" width="12.28515625" style="115" customWidth="1"/>
    <col min="12295" max="12295" width="1.42578125" style="115" customWidth="1"/>
    <col min="12296" max="12296" width="11.85546875" style="115" customWidth="1"/>
    <col min="12297" max="12297" width="1.42578125" style="115" customWidth="1"/>
    <col min="12298" max="12538" width="9.140625" style="115"/>
    <col min="12539" max="12539" width="49.85546875" style="115" customWidth="1"/>
    <col min="12540" max="12540" width="8.85546875" style="115" customWidth="1"/>
    <col min="12541" max="12541" width="1.85546875" style="115" customWidth="1"/>
    <col min="12542" max="12542" width="12.28515625" style="115" customWidth="1"/>
    <col min="12543" max="12543" width="1.85546875" style="115" customWidth="1"/>
    <col min="12544" max="12544" width="12.28515625" style="115" customWidth="1"/>
    <col min="12545" max="12545" width="1.7109375" style="115" customWidth="1"/>
    <col min="12546" max="12546" width="12.28515625" style="115" customWidth="1"/>
    <col min="12547" max="12547" width="1.85546875" style="115" customWidth="1"/>
    <col min="12548" max="12548" width="12.28515625" style="115" customWidth="1"/>
    <col min="12549" max="12549" width="1.85546875" style="115" customWidth="1"/>
    <col min="12550" max="12550" width="12.28515625" style="115" customWidth="1"/>
    <col min="12551" max="12551" width="1.42578125" style="115" customWidth="1"/>
    <col min="12552" max="12552" width="11.85546875" style="115" customWidth="1"/>
    <col min="12553" max="12553" width="1.42578125" style="115" customWidth="1"/>
    <col min="12554" max="12794" width="9.140625" style="115"/>
    <col min="12795" max="12795" width="49.85546875" style="115" customWidth="1"/>
    <col min="12796" max="12796" width="8.85546875" style="115" customWidth="1"/>
    <col min="12797" max="12797" width="1.85546875" style="115" customWidth="1"/>
    <col min="12798" max="12798" width="12.28515625" style="115" customWidth="1"/>
    <col min="12799" max="12799" width="1.85546875" style="115" customWidth="1"/>
    <col min="12800" max="12800" width="12.28515625" style="115" customWidth="1"/>
    <col min="12801" max="12801" width="1.7109375" style="115" customWidth="1"/>
    <col min="12802" max="12802" width="12.28515625" style="115" customWidth="1"/>
    <col min="12803" max="12803" width="1.85546875" style="115" customWidth="1"/>
    <col min="12804" max="12804" width="12.28515625" style="115" customWidth="1"/>
    <col min="12805" max="12805" width="1.85546875" style="115" customWidth="1"/>
    <col min="12806" max="12806" width="12.28515625" style="115" customWidth="1"/>
    <col min="12807" max="12807" width="1.42578125" style="115" customWidth="1"/>
    <col min="12808" max="12808" width="11.85546875" style="115" customWidth="1"/>
    <col min="12809" max="12809" width="1.42578125" style="115" customWidth="1"/>
    <col min="12810" max="13050" width="9.140625" style="115"/>
    <col min="13051" max="13051" width="49.85546875" style="115" customWidth="1"/>
    <col min="13052" max="13052" width="8.85546875" style="115" customWidth="1"/>
    <col min="13053" max="13053" width="1.85546875" style="115" customWidth="1"/>
    <col min="13054" max="13054" width="12.28515625" style="115" customWidth="1"/>
    <col min="13055" max="13055" width="1.85546875" style="115" customWidth="1"/>
    <col min="13056" max="13056" width="12.28515625" style="115" customWidth="1"/>
    <col min="13057" max="13057" width="1.7109375" style="115" customWidth="1"/>
    <col min="13058" max="13058" width="12.28515625" style="115" customWidth="1"/>
    <col min="13059" max="13059" width="1.85546875" style="115" customWidth="1"/>
    <col min="13060" max="13060" width="12.28515625" style="115" customWidth="1"/>
    <col min="13061" max="13061" width="1.85546875" style="115" customWidth="1"/>
    <col min="13062" max="13062" width="12.28515625" style="115" customWidth="1"/>
    <col min="13063" max="13063" width="1.42578125" style="115" customWidth="1"/>
    <col min="13064" max="13064" width="11.85546875" style="115" customWidth="1"/>
    <col min="13065" max="13065" width="1.42578125" style="115" customWidth="1"/>
    <col min="13066" max="13306" width="9.140625" style="115"/>
    <col min="13307" max="13307" width="49.85546875" style="115" customWidth="1"/>
    <col min="13308" max="13308" width="8.85546875" style="115" customWidth="1"/>
    <col min="13309" max="13309" width="1.85546875" style="115" customWidth="1"/>
    <col min="13310" max="13310" width="12.28515625" style="115" customWidth="1"/>
    <col min="13311" max="13311" width="1.85546875" style="115" customWidth="1"/>
    <col min="13312" max="13312" width="12.28515625" style="115" customWidth="1"/>
    <col min="13313" max="13313" width="1.7109375" style="115" customWidth="1"/>
    <col min="13314" max="13314" width="12.28515625" style="115" customWidth="1"/>
    <col min="13315" max="13315" width="1.85546875" style="115" customWidth="1"/>
    <col min="13316" max="13316" width="12.28515625" style="115" customWidth="1"/>
    <col min="13317" max="13317" width="1.85546875" style="115" customWidth="1"/>
    <col min="13318" max="13318" width="12.28515625" style="115" customWidth="1"/>
    <col min="13319" max="13319" width="1.42578125" style="115" customWidth="1"/>
    <col min="13320" max="13320" width="11.85546875" style="115" customWidth="1"/>
    <col min="13321" max="13321" width="1.42578125" style="115" customWidth="1"/>
    <col min="13322" max="13562" width="9.140625" style="115"/>
    <col min="13563" max="13563" width="49.85546875" style="115" customWidth="1"/>
    <col min="13564" max="13564" width="8.85546875" style="115" customWidth="1"/>
    <col min="13565" max="13565" width="1.85546875" style="115" customWidth="1"/>
    <col min="13566" max="13566" width="12.28515625" style="115" customWidth="1"/>
    <col min="13567" max="13567" width="1.85546875" style="115" customWidth="1"/>
    <col min="13568" max="13568" width="12.28515625" style="115" customWidth="1"/>
    <col min="13569" max="13569" width="1.7109375" style="115" customWidth="1"/>
    <col min="13570" max="13570" width="12.28515625" style="115" customWidth="1"/>
    <col min="13571" max="13571" width="1.85546875" style="115" customWidth="1"/>
    <col min="13572" max="13572" width="12.28515625" style="115" customWidth="1"/>
    <col min="13573" max="13573" width="1.85546875" style="115" customWidth="1"/>
    <col min="13574" max="13574" width="12.28515625" style="115" customWidth="1"/>
    <col min="13575" max="13575" width="1.42578125" style="115" customWidth="1"/>
    <col min="13576" max="13576" width="11.85546875" style="115" customWidth="1"/>
    <col min="13577" max="13577" width="1.42578125" style="115" customWidth="1"/>
    <col min="13578" max="13818" width="9.140625" style="115"/>
    <col min="13819" max="13819" width="49.85546875" style="115" customWidth="1"/>
    <col min="13820" max="13820" width="8.85546875" style="115" customWidth="1"/>
    <col min="13821" max="13821" width="1.85546875" style="115" customWidth="1"/>
    <col min="13822" max="13822" width="12.28515625" style="115" customWidth="1"/>
    <col min="13823" max="13823" width="1.85546875" style="115" customWidth="1"/>
    <col min="13824" max="13824" width="12.28515625" style="115" customWidth="1"/>
    <col min="13825" max="13825" width="1.7109375" style="115" customWidth="1"/>
    <col min="13826" max="13826" width="12.28515625" style="115" customWidth="1"/>
    <col min="13827" max="13827" width="1.85546875" style="115" customWidth="1"/>
    <col min="13828" max="13828" width="12.28515625" style="115" customWidth="1"/>
    <col min="13829" max="13829" width="1.85546875" style="115" customWidth="1"/>
    <col min="13830" max="13830" width="12.28515625" style="115" customWidth="1"/>
    <col min="13831" max="13831" width="1.42578125" style="115" customWidth="1"/>
    <col min="13832" max="13832" width="11.85546875" style="115" customWidth="1"/>
    <col min="13833" max="13833" width="1.42578125" style="115" customWidth="1"/>
    <col min="13834" max="14074" width="9.140625" style="115"/>
    <col min="14075" max="14075" width="49.85546875" style="115" customWidth="1"/>
    <col min="14076" max="14076" width="8.85546875" style="115" customWidth="1"/>
    <col min="14077" max="14077" width="1.85546875" style="115" customWidth="1"/>
    <col min="14078" max="14078" width="12.28515625" style="115" customWidth="1"/>
    <col min="14079" max="14079" width="1.85546875" style="115" customWidth="1"/>
    <col min="14080" max="14080" width="12.28515625" style="115" customWidth="1"/>
    <col min="14081" max="14081" width="1.7109375" style="115" customWidth="1"/>
    <col min="14082" max="14082" width="12.28515625" style="115" customWidth="1"/>
    <col min="14083" max="14083" width="1.85546875" style="115" customWidth="1"/>
    <col min="14084" max="14084" width="12.28515625" style="115" customWidth="1"/>
    <col min="14085" max="14085" width="1.85546875" style="115" customWidth="1"/>
    <col min="14086" max="14086" width="12.28515625" style="115" customWidth="1"/>
    <col min="14087" max="14087" width="1.42578125" style="115" customWidth="1"/>
    <col min="14088" max="14088" width="11.85546875" style="115" customWidth="1"/>
    <col min="14089" max="14089" width="1.42578125" style="115" customWidth="1"/>
    <col min="14090" max="14330" width="9.140625" style="115"/>
    <col min="14331" max="14331" width="49.85546875" style="115" customWidth="1"/>
    <col min="14332" max="14332" width="8.85546875" style="115" customWidth="1"/>
    <col min="14333" max="14333" width="1.85546875" style="115" customWidth="1"/>
    <col min="14334" max="14334" width="12.28515625" style="115" customWidth="1"/>
    <col min="14335" max="14335" width="1.85546875" style="115" customWidth="1"/>
    <col min="14336" max="14336" width="12.28515625" style="115" customWidth="1"/>
    <col min="14337" max="14337" width="1.7109375" style="115" customWidth="1"/>
    <col min="14338" max="14338" width="12.28515625" style="115" customWidth="1"/>
    <col min="14339" max="14339" width="1.85546875" style="115" customWidth="1"/>
    <col min="14340" max="14340" width="12.28515625" style="115" customWidth="1"/>
    <col min="14341" max="14341" width="1.85546875" style="115" customWidth="1"/>
    <col min="14342" max="14342" width="12.28515625" style="115" customWidth="1"/>
    <col min="14343" max="14343" width="1.42578125" style="115" customWidth="1"/>
    <col min="14344" max="14344" width="11.85546875" style="115" customWidth="1"/>
    <col min="14345" max="14345" width="1.42578125" style="115" customWidth="1"/>
    <col min="14346" max="14586" width="9.140625" style="115"/>
    <col min="14587" max="14587" width="49.85546875" style="115" customWidth="1"/>
    <col min="14588" max="14588" width="8.85546875" style="115" customWidth="1"/>
    <col min="14589" max="14589" width="1.85546875" style="115" customWidth="1"/>
    <col min="14590" max="14590" width="12.28515625" style="115" customWidth="1"/>
    <col min="14591" max="14591" width="1.85546875" style="115" customWidth="1"/>
    <col min="14592" max="14592" width="12.28515625" style="115" customWidth="1"/>
    <col min="14593" max="14593" width="1.7109375" style="115" customWidth="1"/>
    <col min="14594" max="14594" width="12.28515625" style="115" customWidth="1"/>
    <col min="14595" max="14595" width="1.85546875" style="115" customWidth="1"/>
    <col min="14596" max="14596" width="12.28515625" style="115" customWidth="1"/>
    <col min="14597" max="14597" width="1.85546875" style="115" customWidth="1"/>
    <col min="14598" max="14598" width="12.28515625" style="115" customWidth="1"/>
    <col min="14599" max="14599" width="1.42578125" style="115" customWidth="1"/>
    <col min="14600" max="14600" width="11.85546875" style="115" customWidth="1"/>
    <col min="14601" max="14601" width="1.42578125" style="115" customWidth="1"/>
    <col min="14602" max="14842" width="9.140625" style="115"/>
    <col min="14843" max="14843" width="49.85546875" style="115" customWidth="1"/>
    <col min="14844" max="14844" width="8.85546875" style="115" customWidth="1"/>
    <col min="14845" max="14845" width="1.85546875" style="115" customWidth="1"/>
    <col min="14846" max="14846" width="12.28515625" style="115" customWidth="1"/>
    <col min="14847" max="14847" width="1.85546875" style="115" customWidth="1"/>
    <col min="14848" max="14848" width="12.28515625" style="115" customWidth="1"/>
    <col min="14849" max="14849" width="1.7109375" style="115" customWidth="1"/>
    <col min="14850" max="14850" width="12.28515625" style="115" customWidth="1"/>
    <col min="14851" max="14851" width="1.85546875" style="115" customWidth="1"/>
    <col min="14852" max="14852" width="12.28515625" style="115" customWidth="1"/>
    <col min="14853" max="14853" width="1.85546875" style="115" customWidth="1"/>
    <col min="14854" max="14854" width="12.28515625" style="115" customWidth="1"/>
    <col min="14855" max="14855" width="1.42578125" style="115" customWidth="1"/>
    <col min="14856" max="14856" width="11.85546875" style="115" customWidth="1"/>
    <col min="14857" max="14857" width="1.42578125" style="115" customWidth="1"/>
    <col min="14858" max="15098" width="9.140625" style="115"/>
    <col min="15099" max="15099" width="49.85546875" style="115" customWidth="1"/>
    <col min="15100" max="15100" width="8.85546875" style="115" customWidth="1"/>
    <col min="15101" max="15101" width="1.85546875" style="115" customWidth="1"/>
    <col min="15102" max="15102" width="12.28515625" style="115" customWidth="1"/>
    <col min="15103" max="15103" width="1.85546875" style="115" customWidth="1"/>
    <col min="15104" max="15104" width="12.28515625" style="115" customWidth="1"/>
    <col min="15105" max="15105" width="1.7109375" style="115" customWidth="1"/>
    <col min="15106" max="15106" width="12.28515625" style="115" customWidth="1"/>
    <col min="15107" max="15107" width="1.85546875" style="115" customWidth="1"/>
    <col min="15108" max="15108" width="12.28515625" style="115" customWidth="1"/>
    <col min="15109" max="15109" width="1.85546875" style="115" customWidth="1"/>
    <col min="15110" max="15110" width="12.28515625" style="115" customWidth="1"/>
    <col min="15111" max="15111" width="1.42578125" style="115" customWidth="1"/>
    <col min="15112" max="15112" width="11.85546875" style="115" customWidth="1"/>
    <col min="15113" max="15113" width="1.42578125" style="115" customWidth="1"/>
    <col min="15114" max="15354" width="9.140625" style="115"/>
    <col min="15355" max="15355" width="49.85546875" style="115" customWidth="1"/>
    <col min="15356" max="15356" width="8.85546875" style="115" customWidth="1"/>
    <col min="15357" max="15357" width="1.85546875" style="115" customWidth="1"/>
    <col min="15358" max="15358" width="12.28515625" style="115" customWidth="1"/>
    <col min="15359" max="15359" width="1.85546875" style="115" customWidth="1"/>
    <col min="15360" max="15360" width="12.28515625" style="115" customWidth="1"/>
    <col min="15361" max="15361" width="1.7109375" style="115" customWidth="1"/>
    <col min="15362" max="15362" width="12.28515625" style="115" customWidth="1"/>
    <col min="15363" max="15363" width="1.85546875" style="115" customWidth="1"/>
    <col min="15364" max="15364" width="12.28515625" style="115" customWidth="1"/>
    <col min="15365" max="15365" width="1.85546875" style="115" customWidth="1"/>
    <col min="15366" max="15366" width="12.28515625" style="115" customWidth="1"/>
    <col min="15367" max="15367" width="1.42578125" style="115" customWidth="1"/>
    <col min="15368" max="15368" width="11.85546875" style="115" customWidth="1"/>
    <col min="15369" max="15369" width="1.42578125" style="115" customWidth="1"/>
    <col min="15370" max="15610" width="9.140625" style="115"/>
    <col min="15611" max="15611" width="49.85546875" style="115" customWidth="1"/>
    <col min="15612" max="15612" width="8.85546875" style="115" customWidth="1"/>
    <col min="15613" max="15613" width="1.85546875" style="115" customWidth="1"/>
    <col min="15614" max="15614" width="12.28515625" style="115" customWidth="1"/>
    <col min="15615" max="15615" width="1.85546875" style="115" customWidth="1"/>
    <col min="15616" max="15616" width="12.28515625" style="115" customWidth="1"/>
    <col min="15617" max="15617" width="1.7109375" style="115" customWidth="1"/>
    <col min="15618" max="15618" width="12.28515625" style="115" customWidth="1"/>
    <col min="15619" max="15619" width="1.85546875" style="115" customWidth="1"/>
    <col min="15620" max="15620" width="12.28515625" style="115" customWidth="1"/>
    <col min="15621" max="15621" width="1.85546875" style="115" customWidth="1"/>
    <col min="15622" max="15622" width="12.28515625" style="115" customWidth="1"/>
    <col min="15623" max="15623" width="1.42578125" style="115" customWidth="1"/>
    <col min="15624" max="15624" width="11.85546875" style="115" customWidth="1"/>
    <col min="15625" max="15625" width="1.42578125" style="115" customWidth="1"/>
    <col min="15626" max="15866" width="9.140625" style="115"/>
    <col min="15867" max="15867" width="49.85546875" style="115" customWidth="1"/>
    <col min="15868" max="15868" width="8.85546875" style="115" customWidth="1"/>
    <col min="15869" max="15869" width="1.85546875" style="115" customWidth="1"/>
    <col min="15870" max="15870" width="12.28515625" style="115" customWidth="1"/>
    <col min="15871" max="15871" width="1.85546875" style="115" customWidth="1"/>
    <col min="15872" max="15872" width="12.28515625" style="115" customWidth="1"/>
    <col min="15873" max="15873" width="1.7109375" style="115" customWidth="1"/>
    <col min="15874" max="15874" width="12.28515625" style="115" customWidth="1"/>
    <col min="15875" max="15875" width="1.85546875" style="115" customWidth="1"/>
    <col min="15876" max="15876" width="12.28515625" style="115" customWidth="1"/>
    <col min="15877" max="15877" width="1.85546875" style="115" customWidth="1"/>
    <col min="15878" max="15878" width="12.28515625" style="115" customWidth="1"/>
    <col min="15879" max="15879" width="1.42578125" style="115" customWidth="1"/>
    <col min="15880" max="15880" width="11.85546875" style="115" customWidth="1"/>
    <col min="15881" max="15881" width="1.42578125" style="115" customWidth="1"/>
    <col min="15882" max="16122" width="9.140625" style="115"/>
    <col min="16123" max="16123" width="49.85546875" style="115" customWidth="1"/>
    <col min="16124" max="16124" width="8.85546875" style="115" customWidth="1"/>
    <col min="16125" max="16125" width="1.85546875" style="115" customWidth="1"/>
    <col min="16126" max="16126" width="12.28515625" style="115" customWidth="1"/>
    <col min="16127" max="16127" width="1.85546875" style="115" customWidth="1"/>
    <col min="16128" max="16128" width="12.28515625" style="115" customWidth="1"/>
    <col min="16129" max="16129" width="1.7109375" style="115" customWidth="1"/>
    <col min="16130" max="16130" width="12.28515625" style="115" customWidth="1"/>
    <col min="16131" max="16131" width="1.85546875" style="115" customWidth="1"/>
    <col min="16132" max="16132" width="12.28515625" style="115" customWidth="1"/>
    <col min="16133" max="16133" width="1.85546875" style="115" customWidth="1"/>
    <col min="16134" max="16134" width="12.28515625" style="115" customWidth="1"/>
    <col min="16135" max="16135" width="1.42578125" style="115" customWidth="1"/>
    <col min="16136" max="16136" width="11.85546875" style="115" customWidth="1"/>
    <col min="16137" max="16137" width="1.42578125" style="115" customWidth="1"/>
    <col min="16138" max="16384" width="9.140625" style="115"/>
  </cols>
  <sheetData>
    <row r="1" spans="1:17" s="15" customFormat="1" ht="25.35" customHeight="1" x14ac:dyDescent="0.1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7" s="15" customFormat="1" ht="25.35" customHeight="1" x14ac:dyDescent="0.15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7" s="15" customFormat="1" ht="25.35" customHeight="1" x14ac:dyDescent="0.15">
      <c r="A3" s="218" t="s">
        <v>126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7" ht="23.25" customHeight="1" x14ac:dyDescent="0.15">
      <c r="A4" s="219" t="s">
        <v>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7" ht="6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17" ht="23.25" customHeight="1" x14ac:dyDescent="0.15">
      <c r="A6" s="1"/>
      <c r="B6" s="198" t="s">
        <v>3</v>
      </c>
      <c r="C6" s="213" t="s">
        <v>4</v>
      </c>
      <c r="D6" s="213"/>
      <c r="E6" s="213"/>
      <c r="F6" s="213"/>
      <c r="G6" s="213"/>
      <c r="H6" s="213"/>
      <c r="I6" s="213" t="s">
        <v>5</v>
      </c>
      <c r="J6" s="213"/>
      <c r="K6" s="213"/>
      <c r="L6" s="213"/>
      <c r="M6" s="213"/>
      <c r="N6" s="213"/>
    </row>
    <row r="7" spans="1:17" ht="23.25" customHeight="1" x14ac:dyDescent="0.45">
      <c r="A7" s="1"/>
      <c r="B7" s="198"/>
      <c r="C7" s="212" t="s">
        <v>6</v>
      </c>
      <c r="D7" s="212"/>
      <c r="E7" s="212"/>
      <c r="F7" s="217" t="s">
        <v>7</v>
      </c>
      <c r="G7" s="213"/>
      <c r="H7" s="213"/>
      <c r="I7" s="213" t="s">
        <v>6</v>
      </c>
      <c r="J7" s="213"/>
      <c r="K7" s="213"/>
      <c r="L7" s="214" t="s">
        <v>7</v>
      </c>
      <c r="M7" s="214"/>
      <c r="N7" s="214"/>
    </row>
    <row r="8" spans="1:17" ht="23.25" customHeight="1" x14ac:dyDescent="0.15">
      <c r="A8" s="1"/>
      <c r="B8" s="198"/>
      <c r="C8" s="215" t="s">
        <v>8</v>
      </c>
      <c r="D8" s="215"/>
      <c r="E8" s="215"/>
      <c r="F8" s="201" t="s">
        <v>8</v>
      </c>
      <c r="G8" s="201"/>
      <c r="H8" s="208" t="s">
        <v>9</v>
      </c>
      <c r="I8" s="215" t="s">
        <v>8</v>
      </c>
      <c r="J8" s="215"/>
      <c r="K8" s="215"/>
      <c r="L8" s="201" t="s">
        <v>8</v>
      </c>
      <c r="N8" s="208" t="s">
        <v>9</v>
      </c>
    </row>
    <row r="9" spans="1:17" ht="23.25" customHeight="1" x14ac:dyDescent="0.15">
      <c r="A9" s="1"/>
      <c r="B9" s="198"/>
      <c r="C9" s="216" t="s">
        <v>101</v>
      </c>
      <c r="D9" s="216"/>
      <c r="E9" s="216"/>
      <c r="F9" s="201" t="s">
        <v>10</v>
      </c>
      <c r="G9" s="201"/>
      <c r="H9" s="201" t="s">
        <v>11</v>
      </c>
      <c r="I9" s="216" t="s">
        <v>101</v>
      </c>
      <c r="J9" s="216"/>
      <c r="K9" s="216"/>
      <c r="L9" s="201" t="s">
        <v>10</v>
      </c>
      <c r="N9" s="201" t="s">
        <v>11</v>
      </c>
    </row>
    <row r="10" spans="1:17" ht="23.25" customHeight="1" x14ac:dyDescent="0.15">
      <c r="A10" s="3"/>
      <c r="B10" s="3"/>
      <c r="C10" s="211" t="s">
        <v>127</v>
      </c>
      <c r="D10" s="211"/>
      <c r="E10" s="211"/>
      <c r="F10" s="199" t="s">
        <v>12</v>
      </c>
      <c r="G10" s="199"/>
      <c r="H10" s="199">
        <v>2558</v>
      </c>
      <c r="I10" s="211" t="s">
        <v>127</v>
      </c>
      <c r="J10" s="211"/>
      <c r="K10" s="211"/>
      <c r="L10" s="199" t="s">
        <v>12</v>
      </c>
      <c r="N10" s="199">
        <v>2558</v>
      </c>
    </row>
    <row r="11" spans="1:17" ht="23.25" customHeight="1" x14ac:dyDescent="0.45">
      <c r="A11" s="126" t="s">
        <v>13</v>
      </c>
      <c r="B11" s="127"/>
      <c r="C11" s="4"/>
      <c r="D11" s="5"/>
      <c r="E11" s="5"/>
      <c r="F11" s="5"/>
      <c r="G11" s="5"/>
      <c r="H11" s="5"/>
      <c r="I11" s="5"/>
      <c r="J11" s="5"/>
      <c r="K11" s="5"/>
      <c r="L11" s="5"/>
    </row>
    <row r="12" spans="1:17" ht="23.25" customHeight="1" x14ac:dyDescent="0.45">
      <c r="A12" s="128" t="s">
        <v>14</v>
      </c>
      <c r="B12" s="129">
        <v>5</v>
      </c>
      <c r="C12" s="4"/>
      <c r="D12" s="118">
        <v>173959</v>
      </c>
      <c r="E12" s="5"/>
      <c r="F12" s="118">
        <v>60590</v>
      </c>
      <c r="G12" s="118"/>
      <c r="H12" s="118">
        <v>67842</v>
      </c>
      <c r="I12" s="5"/>
      <c r="J12" s="118">
        <v>173959</v>
      </c>
      <c r="K12" s="5"/>
      <c r="L12" s="118">
        <v>60590</v>
      </c>
      <c r="N12" s="118">
        <v>67842</v>
      </c>
    </row>
    <row r="13" spans="1:17" ht="23.25" customHeight="1" x14ac:dyDescent="0.45">
      <c r="A13" s="128" t="s">
        <v>16</v>
      </c>
      <c r="B13" s="7">
        <v>6</v>
      </c>
      <c r="C13" s="6"/>
      <c r="D13" s="130">
        <v>172494</v>
      </c>
      <c r="E13" s="5"/>
      <c r="F13" s="130">
        <v>150775</v>
      </c>
      <c r="G13" s="130"/>
      <c r="H13" s="130">
        <v>123212</v>
      </c>
      <c r="I13" s="5"/>
      <c r="J13" s="130">
        <v>172494</v>
      </c>
      <c r="K13" s="5"/>
      <c r="L13" s="130">
        <v>150775</v>
      </c>
      <c r="N13" s="130">
        <v>123212</v>
      </c>
      <c r="Q13" s="121"/>
    </row>
    <row r="14" spans="1:17" ht="23.25" customHeight="1" x14ac:dyDescent="0.45">
      <c r="A14" s="128" t="s">
        <v>15</v>
      </c>
      <c r="B14" s="131"/>
      <c r="C14" s="6"/>
      <c r="D14" s="118">
        <v>1729</v>
      </c>
      <c r="E14" s="5"/>
      <c r="F14" s="118">
        <v>1300</v>
      </c>
      <c r="G14" s="118"/>
      <c r="H14" s="118">
        <v>927</v>
      </c>
      <c r="I14" s="5"/>
      <c r="J14" s="118">
        <v>1729</v>
      </c>
      <c r="K14" s="5"/>
      <c r="L14" s="118">
        <v>1300</v>
      </c>
      <c r="N14" s="118">
        <v>927</v>
      </c>
    </row>
    <row r="15" spans="1:17" ht="23.25" customHeight="1" x14ac:dyDescent="0.45">
      <c r="A15" s="128" t="s">
        <v>17</v>
      </c>
      <c r="B15" s="7">
        <v>7</v>
      </c>
      <c r="C15" s="4"/>
      <c r="D15" s="118">
        <v>344701</v>
      </c>
      <c r="E15" s="5"/>
      <c r="F15" s="118">
        <v>317835</v>
      </c>
      <c r="G15" s="118"/>
      <c r="H15" s="118">
        <v>308821</v>
      </c>
      <c r="I15" s="5"/>
      <c r="J15" s="118">
        <v>344701</v>
      </c>
      <c r="K15" s="5"/>
      <c r="L15" s="118">
        <v>317835</v>
      </c>
      <c r="N15" s="118">
        <v>308821</v>
      </c>
    </row>
    <row r="16" spans="1:17" ht="23.25" customHeight="1" x14ac:dyDescent="0.45">
      <c r="A16" s="128" t="s">
        <v>128</v>
      </c>
      <c r="B16" s="7">
        <v>8</v>
      </c>
      <c r="C16" s="4"/>
      <c r="D16" s="118">
        <v>26330</v>
      </c>
      <c r="E16" s="5"/>
      <c r="F16" s="118">
        <v>21957</v>
      </c>
      <c r="G16" s="118"/>
      <c r="H16" s="118">
        <v>39840</v>
      </c>
      <c r="I16" s="5"/>
      <c r="J16" s="118">
        <v>26330</v>
      </c>
      <c r="K16" s="5"/>
      <c r="L16" s="118">
        <v>21957</v>
      </c>
      <c r="N16" s="118">
        <v>39840</v>
      </c>
    </row>
    <row r="17" spans="1:14" ht="23.25" customHeight="1" x14ac:dyDescent="0.45">
      <c r="A17" s="128" t="s">
        <v>18</v>
      </c>
      <c r="B17" s="7"/>
      <c r="C17" s="6"/>
      <c r="D17" s="8"/>
      <c r="E17" s="5"/>
      <c r="F17" s="8"/>
      <c r="G17" s="8"/>
      <c r="H17" s="8"/>
      <c r="I17" s="5"/>
      <c r="J17" s="8"/>
      <c r="K17" s="5"/>
      <c r="L17" s="130"/>
      <c r="N17" s="130"/>
    </row>
    <row r="18" spans="1:14" ht="23.25" customHeight="1" x14ac:dyDescent="0.45">
      <c r="A18" s="132" t="s">
        <v>19</v>
      </c>
      <c r="B18" s="7">
        <v>9</v>
      </c>
      <c r="C18" s="4"/>
      <c r="D18" s="118">
        <v>464899</v>
      </c>
      <c r="E18" s="5"/>
      <c r="F18" s="8">
        <v>387856</v>
      </c>
      <c r="G18" s="8"/>
      <c r="H18" s="8">
        <v>365235</v>
      </c>
      <c r="I18" s="5"/>
      <c r="J18" s="118">
        <v>464899</v>
      </c>
      <c r="K18" s="5"/>
      <c r="L18" s="8">
        <v>387856</v>
      </c>
      <c r="N18" s="8">
        <v>365235</v>
      </c>
    </row>
    <row r="19" spans="1:14" s="135" customFormat="1" ht="23.25" customHeight="1" x14ac:dyDescent="0.45">
      <c r="A19" s="132" t="s">
        <v>20</v>
      </c>
      <c r="B19" s="129">
        <v>10</v>
      </c>
      <c r="C19" s="133"/>
      <c r="D19" s="10">
        <v>33</v>
      </c>
      <c r="E19" s="97"/>
      <c r="F19" s="10">
        <v>57</v>
      </c>
      <c r="G19" s="10"/>
      <c r="H19" s="10">
        <v>215</v>
      </c>
      <c r="I19" s="97"/>
      <c r="J19" s="10">
        <v>33</v>
      </c>
      <c r="K19" s="134"/>
      <c r="L19" s="10">
        <v>57</v>
      </c>
      <c r="N19" s="10">
        <v>215</v>
      </c>
    </row>
    <row r="20" spans="1:14" ht="23.25" customHeight="1" x14ac:dyDescent="0.45">
      <c r="A20" s="132" t="s">
        <v>23</v>
      </c>
      <c r="B20" s="7">
        <v>11</v>
      </c>
      <c r="C20" s="6"/>
      <c r="D20" s="10">
        <v>105073</v>
      </c>
      <c r="E20" s="6"/>
      <c r="F20" s="10">
        <v>117795</v>
      </c>
      <c r="G20" s="10"/>
      <c r="H20" s="10">
        <v>134758</v>
      </c>
      <c r="I20" s="11"/>
      <c r="J20" s="10">
        <v>105073</v>
      </c>
      <c r="K20" s="6"/>
      <c r="L20" s="10">
        <v>117795</v>
      </c>
      <c r="N20" s="10">
        <v>134758</v>
      </c>
    </row>
    <row r="21" spans="1:14" ht="23.25" customHeight="1" x14ac:dyDescent="0.45">
      <c r="A21" s="136" t="s">
        <v>21</v>
      </c>
      <c r="B21" s="129">
        <v>12</v>
      </c>
      <c r="C21" s="6"/>
      <c r="D21" s="118">
        <v>0</v>
      </c>
      <c r="E21" s="6"/>
      <c r="F21" s="118">
        <v>154824</v>
      </c>
      <c r="G21" s="118"/>
      <c r="H21" s="118">
        <v>16550</v>
      </c>
      <c r="I21" s="11"/>
      <c r="J21" s="118">
        <v>0</v>
      </c>
      <c r="K21" s="6"/>
      <c r="L21" s="118">
        <v>154824</v>
      </c>
      <c r="N21" s="118">
        <v>16550</v>
      </c>
    </row>
    <row r="22" spans="1:14" ht="23.25" customHeight="1" x14ac:dyDescent="0.45">
      <c r="A22" s="128" t="s">
        <v>22</v>
      </c>
      <c r="B22" s="129">
        <v>13</v>
      </c>
      <c r="C22" s="6"/>
      <c r="D22" s="118">
        <v>47481</v>
      </c>
      <c r="E22" s="6"/>
      <c r="F22" s="8">
        <v>48306</v>
      </c>
      <c r="G22" s="8"/>
      <c r="H22" s="8">
        <v>49794</v>
      </c>
      <c r="I22" s="11"/>
      <c r="J22" s="10">
        <v>46816</v>
      </c>
      <c r="K22" s="6"/>
      <c r="L22" s="10">
        <v>46816</v>
      </c>
      <c r="N22" s="10">
        <v>46816</v>
      </c>
    </row>
    <row r="23" spans="1:14" ht="23.25" customHeight="1" x14ac:dyDescent="0.45">
      <c r="A23" s="128" t="s">
        <v>24</v>
      </c>
      <c r="B23" s="7">
        <v>14</v>
      </c>
      <c r="C23" s="6"/>
      <c r="D23" s="10">
        <v>277858</v>
      </c>
      <c r="E23" s="6"/>
      <c r="F23" s="10">
        <v>281107</v>
      </c>
      <c r="G23" s="10"/>
      <c r="H23" s="10">
        <v>251307</v>
      </c>
      <c r="I23" s="11"/>
      <c r="J23" s="10">
        <v>277858</v>
      </c>
      <c r="K23" s="6"/>
      <c r="L23" s="10">
        <v>281107</v>
      </c>
      <c r="N23" s="10">
        <v>251307</v>
      </c>
    </row>
    <row r="24" spans="1:14" ht="23.25" customHeight="1" x14ac:dyDescent="0.45">
      <c r="A24" s="128" t="s">
        <v>25</v>
      </c>
      <c r="B24" s="7"/>
      <c r="C24" s="4"/>
      <c r="D24" s="10">
        <v>3521</v>
      </c>
      <c r="E24" s="6"/>
      <c r="F24" s="10">
        <v>3302</v>
      </c>
      <c r="G24" s="10"/>
      <c r="H24" s="10">
        <v>2524</v>
      </c>
      <c r="I24" s="6"/>
      <c r="J24" s="10">
        <v>3521</v>
      </c>
      <c r="K24" s="6"/>
      <c r="L24" s="10">
        <v>3302</v>
      </c>
      <c r="N24" s="10">
        <v>2524</v>
      </c>
    </row>
    <row r="25" spans="1:14" ht="23.25" customHeight="1" x14ac:dyDescent="0.45">
      <c r="A25" s="128" t="s">
        <v>26</v>
      </c>
      <c r="B25" s="7"/>
      <c r="C25" s="6"/>
      <c r="D25" s="10">
        <v>2636</v>
      </c>
      <c r="E25" s="6"/>
      <c r="F25" s="10">
        <v>6392</v>
      </c>
      <c r="G25" s="10"/>
      <c r="H25" s="10">
        <v>9405</v>
      </c>
      <c r="I25" s="6"/>
      <c r="J25" s="10">
        <v>2636</v>
      </c>
      <c r="K25" s="6"/>
      <c r="L25" s="10">
        <v>6392</v>
      </c>
      <c r="N25" s="10">
        <v>9405</v>
      </c>
    </row>
    <row r="26" spans="1:14" ht="23.25" customHeight="1" x14ac:dyDescent="0.45">
      <c r="A26" s="128" t="s">
        <v>27</v>
      </c>
      <c r="B26" s="7">
        <v>15</v>
      </c>
      <c r="D26" s="10">
        <v>30640</v>
      </c>
      <c r="F26" s="10">
        <v>16306</v>
      </c>
      <c r="G26" s="10"/>
      <c r="H26" s="10">
        <v>24109</v>
      </c>
      <c r="J26" s="10">
        <v>30640</v>
      </c>
      <c r="L26" s="10">
        <v>16306</v>
      </c>
      <c r="N26" s="10">
        <v>24109</v>
      </c>
    </row>
    <row r="27" spans="1:14" ht="23.25" customHeight="1" thickBot="1" x14ac:dyDescent="0.5">
      <c r="A27" s="137" t="s">
        <v>28</v>
      </c>
      <c r="B27" s="131"/>
      <c r="D27" s="13">
        <f>SUM(D12:D26)</f>
        <v>1651354</v>
      </c>
      <c r="F27" s="13">
        <f>SUM(F12:F26)</f>
        <v>1568402</v>
      </c>
      <c r="G27" s="14"/>
      <c r="H27" s="13">
        <f>SUM(H12:H26)</f>
        <v>1394539</v>
      </c>
      <c r="J27" s="13">
        <f>SUM(J12:J26)</f>
        <v>1650689</v>
      </c>
      <c r="L27" s="13">
        <f>SUM(L12:L26)</f>
        <v>1566912</v>
      </c>
      <c r="M27" s="14"/>
      <c r="N27" s="13">
        <f>SUM(N12:N26)</f>
        <v>1391561</v>
      </c>
    </row>
    <row r="28" spans="1:14" ht="23.25" customHeight="1" thickTop="1" x14ac:dyDescent="0.45">
      <c r="A28" s="137"/>
      <c r="B28" s="131"/>
    </row>
    <row r="29" spans="1:14" ht="15.75" customHeight="1" x14ac:dyDescent="0.45">
      <c r="A29" s="137"/>
      <c r="B29" s="131"/>
    </row>
    <row r="30" spans="1:14" ht="23.25" customHeight="1" x14ac:dyDescent="0.45">
      <c r="A30" s="137"/>
      <c r="B30" s="131"/>
    </row>
    <row r="31" spans="1:14" ht="27.75" customHeight="1" x14ac:dyDescent="0.45">
      <c r="A31" s="137"/>
      <c r="B31" s="131"/>
    </row>
    <row r="37" spans="1:1" ht="23.25" customHeight="1" x14ac:dyDescent="0.15">
      <c r="A37" s="115" t="s">
        <v>29</v>
      </c>
    </row>
  </sheetData>
  <mergeCells count="16">
    <mergeCell ref="A1:N1"/>
    <mergeCell ref="A2:N2"/>
    <mergeCell ref="A3:N3"/>
    <mergeCell ref="A4:N4"/>
    <mergeCell ref="C6:H6"/>
    <mergeCell ref="I6:N6"/>
    <mergeCell ref="C10:E10"/>
    <mergeCell ref="I10:K10"/>
    <mergeCell ref="C7:E7"/>
    <mergeCell ref="I7:K7"/>
    <mergeCell ref="L7:N7"/>
    <mergeCell ref="C8:E8"/>
    <mergeCell ref="I8:K8"/>
    <mergeCell ref="C9:E9"/>
    <mergeCell ref="I9:K9"/>
    <mergeCell ref="F7:H7"/>
  </mergeCells>
  <pageMargins left="0.9" right="0.4" top="0.8" bottom="0.7" header="0.6" footer="0.3"/>
  <pageSetup paperSize="9" scale="81" firstPageNumber="3" orientation="portrait" r:id="rId1"/>
  <headerFooter alignWithMargins="0">
    <oddFooter>&amp;Lลงชื่อ .............................................. กรรมการ&amp;Cลงชื่อ .............................................. กรรมการ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view="pageBreakPreview" topLeftCell="A34" zoomScaleNormal="100" zoomScaleSheetLayoutView="100" workbookViewId="0">
      <selection activeCell="A35" sqref="A35"/>
    </sheetView>
  </sheetViews>
  <sheetFormatPr defaultRowHeight="23.25" customHeight="1" x14ac:dyDescent="0.15"/>
  <cols>
    <col min="1" max="1" width="29.5703125" style="21" customWidth="1"/>
    <col min="2" max="2" width="8" style="21" customWidth="1"/>
    <col min="3" max="3" width="3.42578125" style="21" customWidth="1"/>
    <col min="4" max="4" width="9.42578125" style="21" customWidth="1"/>
    <col min="5" max="5" width="3.42578125" style="21" customWidth="1"/>
    <col min="6" max="6" width="9.42578125" style="21" customWidth="1"/>
    <col min="7" max="7" width="2.42578125" style="21" customWidth="1"/>
    <col min="8" max="8" width="9.42578125" style="21" customWidth="1"/>
    <col min="9" max="9" width="3.42578125" style="21" customWidth="1"/>
    <col min="10" max="10" width="9.42578125" style="21" customWidth="1"/>
    <col min="11" max="11" width="3.42578125" style="21" customWidth="1"/>
    <col min="12" max="12" width="9.42578125" style="21" customWidth="1"/>
    <col min="13" max="13" width="2.42578125" style="21" customWidth="1"/>
    <col min="14" max="14" width="9.42578125" style="21" customWidth="1"/>
    <col min="15" max="250" width="9.140625" style="21"/>
    <col min="251" max="251" width="49.85546875" style="21" customWidth="1"/>
    <col min="252" max="252" width="8.85546875" style="21" customWidth="1"/>
    <col min="253" max="253" width="1.85546875" style="21" customWidth="1"/>
    <col min="254" max="254" width="12.28515625" style="21" customWidth="1"/>
    <col min="255" max="255" width="1.85546875" style="21" customWidth="1"/>
    <col min="256" max="256" width="12.28515625" style="21" customWidth="1"/>
    <col min="257" max="257" width="1.85546875" style="21" customWidth="1"/>
    <col min="258" max="258" width="12.28515625" style="21" customWidth="1"/>
    <col min="259" max="259" width="1.85546875" style="21" customWidth="1"/>
    <col min="260" max="260" width="12.28515625" style="21" customWidth="1"/>
    <col min="261" max="261" width="1.85546875" style="21" customWidth="1"/>
    <col min="262" max="262" width="12.28515625" style="21" customWidth="1"/>
    <col min="263" max="263" width="1.85546875" style="21" customWidth="1"/>
    <col min="264" max="264" width="12.28515625" style="21" customWidth="1"/>
    <col min="265" max="265" width="2" style="21" customWidth="1"/>
    <col min="266" max="506" width="9.140625" style="21"/>
    <col min="507" max="507" width="49.85546875" style="21" customWidth="1"/>
    <col min="508" max="508" width="8.85546875" style="21" customWidth="1"/>
    <col min="509" max="509" width="1.85546875" style="21" customWidth="1"/>
    <col min="510" max="510" width="12.28515625" style="21" customWidth="1"/>
    <col min="511" max="511" width="1.85546875" style="21" customWidth="1"/>
    <col min="512" max="512" width="12.28515625" style="21" customWidth="1"/>
    <col min="513" max="513" width="1.85546875" style="21" customWidth="1"/>
    <col min="514" max="514" width="12.28515625" style="21" customWidth="1"/>
    <col min="515" max="515" width="1.85546875" style="21" customWidth="1"/>
    <col min="516" max="516" width="12.28515625" style="21" customWidth="1"/>
    <col min="517" max="517" width="1.85546875" style="21" customWidth="1"/>
    <col min="518" max="518" width="12.28515625" style="21" customWidth="1"/>
    <col min="519" max="519" width="1.85546875" style="21" customWidth="1"/>
    <col min="520" max="520" width="12.28515625" style="21" customWidth="1"/>
    <col min="521" max="521" width="2" style="21" customWidth="1"/>
    <col min="522" max="762" width="9.140625" style="21"/>
    <col min="763" max="763" width="49.85546875" style="21" customWidth="1"/>
    <col min="764" max="764" width="8.85546875" style="21" customWidth="1"/>
    <col min="765" max="765" width="1.85546875" style="21" customWidth="1"/>
    <col min="766" max="766" width="12.28515625" style="21" customWidth="1"/>
    <col min="767" max="767" width="1.85546875" style="21" customWidth="1"/>
    <col min="768" max="768" width="12.28515625" style="21" customWidth="1"/>
    <col min="769" max="769" width="1.85546875" style="21" customWidth="1"/>
    <col min="770" max="770" width="12.28515625" style="21" customWidth="1"/>
    <col min="771" max="771" width="1.85546875" style="21" customWidth="1"/>
    <col min="772" max="772" width="12.28515625" style="21" customWidth="1"/>
    <col min="773" max="773" width="1.85546875" style="21" customWidth="1"/>
    <col min="774" max="774" width="12.28515625" style="21" customWidth="1"/>
    <col min="775" max="775" width="1.85546875" style="21" customWidth="1"/>
    <col min="776" max="776" width="12.28515625" style="21" customWidth="1"/>
    <col min="777" max="777" width="2" style="21" customWidth="1"/>
    <col min="778" max="1018" width="9.140625" style="21"/>
    <col min="1019" max="1019" width="49.85546875" style="21" customWidth="1"/>
    <col min="1020" max="1020" width="8.85546875" style="21" customWidth="1"/>
    <col min="1021" max="1021" width="1.85546875" style="21" customWidth="1"/>
    <col min="1022" max="1022" width="12.28515625" style="21" customWidth="1"/>
    <col min="1023" max="1023" width="1.85546875" style="21" customWidth="1"/>
    <col min="1024" max="1024" width="12.28515625" style="21" customWidth="1"/>
    <col min="1025" max="1025" width="1.85546875" style="21" customWidth="1"/>
    <col min="1026" max="1026" width="12.28515625" style="21" customWidth="1"/>
    <col min="1027" max="1027" width="1.85546875" style="21" customWidth="1"/>
    <col min="1028" max="1028" width="12.28515625" style="21" customWidth="1"/>
    <col min="1029" max="1029" width="1.85546875" style="21" customWidth="1"/>
    <col min="1030" max="1030" width="12.28515625" style="21" customWidth="1"/>
    <col min="1031" max="1031" width="1.85546875" style="21" customWidth="1"/>
    <col min="1032" max="1032" width="12.28515625" style="21" customWidth="1"/>
    <col min="1033" max="1033" width="2" style="21" customWidth="1"/>
    <col min="1034" max="1274" width="9.140625" style="21"/>
    <col min="1275" max="1275" width="49.85546875" style="21" customWidth="1"/>
    <col min="1276" max="1276" width="8.85546875" style="21" customWidth="1"/>
    <col min="1277" max="1277" width="1.85546875" style="21" customWidth="1"/>
    <col min="1278" max="1278" width="12.28515625" style="21" customWidth="1"/>
    <col min="1279" max="1279" width="1.85546875" style="21" customWidth="1"/>
    <col min="1280" max="1280" width="12.28515625" style="21" customWidth="1"/>
    <col min="1281" max="1281" width="1.85546875" style="21" customWidth="1"/>
    <col min="1282" max="1282" width="12.28515625" style="21" customWidth="1"/>
    <col min="1283" max="1283" width="1.85546875" style="21" customWidth="1"/>
    <col min="1284" max="1284" width="12.28515625" style="21" customWidth="1"/>
    <col min="1285" max="1285" width="1.85546875" style="21" customWidth="1"/>
    <col min="1286" max="1286" width="12.28515625" style="21" customWidth="1"/>
    <col min="1287" max="1287" width="1.85546875" style="21" customWidth="1"/>
    <col min="1288" max="1288" width="12.28515625" style="21" customWidth="1"/>
    <col min="1289" max="1289" width="2" style="21" customWidth="1"/>
    <col min="1290" max="1530" width="9.140625" style="21"/>
    <col min="1531" max="1531" width="49.85546875" style="21" customWidth="1"/>
    <col min="1532" max="1532" width="8.85546875" style="21" customWidth="1"/>
    <col min="1533" max="1533" width="1.85546875" style="21" customWidth="1"/>
    <col min="1534" max="1534" width="12.28515625" style="21" customWidth="1"/>
    <col min="1535" max="1535" width="1.85546875" style="21" customWidth="1"/>
    <col min="1536" max="1536" width="12.28515625" style="21" customWidth="1"/>
    <col min="1537" max="1537" width="1.85546875" style="21" customWidth="1"/>
    <col min="1538" max="1538" width="12.28515625" style="21" customWidth="1"/>
    <col min="1539" max="1539" width="1.85546875" style="21" customWidth="1"/>
    <col min="1540" max="1540" width="12.28515625" style="21" customWidth="1"/>
    <col min="1541" max="1541" width="1.85546875" style="21" customWidth="1"/>
    <col min="1542" max="1542" width="12.28515625" style="21" customWidth="1"/>
    <col min="1543" max="1543" width="1.85546875" style="21" customWidth="1"/>
    <col min="1544" max="1544" width="12.28515625" style="21" customWidth="1"/>
    <col min="1545" max="1545" width="2" style="21" customWidth="1"/>
    <col min="1546" max="1786" width="9.140625" style="21"/>
    <col min="1787" max="1787" width="49.85546875" style="21" customWidth="1"/>
    <col min="1788" max="1788" width="8.85546875" style="21" customWidth="1"/>
    <col min="1789" max="1789" width="1.85546875" style="21" customWidth="1"/>
    <col min="1790" max="1790" width="12.28515625" style="21" customWidth="1"/>
    <col min="1791" max="1791" width="1.85546875" style="21" customWidth="1"/>
    <col min="1792" max="1792" width="12.28515625" style="21" customWidth="1"/>
    <col min="1793" max="1793" width="1.85546875" style="21" customWidth="1"/>
    <col min="1794" max="1794" width="12.28515625" style="21" customWidth="1"/>
    <col min="1795" max="1795" width="1.85546875" style="21" customWidth="1"/>
    <col min="1796" max="1796" width="12.28515625" style="21" customWidth="1"/>
    <col min="1797" max="1797" width="1.85546875" style="21" customWidth="1"/>
    <col min="1798" max="1798" width="12.28515625" style="21" customWidth="1"/>
    <col min="1799" max="1799" width="1.85546875" style="21" customWidth="1"/>
    <col min="1800" max="1800" width="12.28515625" style="21" customWidth="1"/>
    <col min="1801" max="1801" width="2" style="21" customWidth="1"/>
    <col min="1802" max="2042" width="9.140625" style="21"/>
    <col min="2043" max="2043" width="49.85546875" style="21" customWidth="1"/>
    <col min="2044" max="2044" width="8.85546875" style="21" customWidth="1"/>
    <col min="2045" max="2045" width="1.85546875" style="21" customWidth="1"/>
    <col min="2046" max="2046" width="12.28515625" style="21" customWidth="1"/>
    <col min="2047" max="2047" width="1.85546875" style="21" customWidth="1"/>
    <col min="2048" max="2048" width="12.28515625" style="21" customWidth="1"/>
    <col min="2049" max="2049" width="1.85546875" style="21" customWidth="1"/>
    <col min="2050" max="2050" width="12.28515625" style="21" customWidth="1"/>
    <col min="2051" max="2051" width="1.85546875" style="21" customWidth="1"/>
    <col min="2052" max="2052" width="12.28515625" style="21" customWidth="1"/>
    <col min="2053" max="2053" width="1.85546875" style="21" customWidth="1"/>
    <col min="2054" max="2054" width="12.28515625" style="21" customWidth="1"/>
    <col min="2055" max="2055" width="1.85546875" style="21" customWidth="1"/>
    <col min="2056" max="2056" width="12.28515625" style="21" customWidth="1"/>
    <col min="2057" max="2057" width="2" style="21" customWidth="1"/>
    <col min="2058" max="2298" width="9.140625" style="21"/>
    <col min="2299" max="2299" width="49.85546875" style="21" customWidth="1"/>
    <col min="2300" max="2300" width="8.85546875" style="21" customWidth="1"/>
    <col min="2301" max="2301" width="1.85546875" style="21" customWidth="1"/>
    <col min="2302" max="2302" width="12.28515625" style="21" customWidth="1"/>
    <col min="2303" max="2303" width="1.85546875" style="21" customWidth="1"/>
    <col min="2304" max="2304" width="12.28515625" style="21" customWidth="1"/>
    <col min="2305" max="2305" width="1.85546875" style="21" customWidth="1"/>
    <col min="2306" max="2306" width="12.28515625" style="21" customWidth="1"/>
    <col min="2307" max="2307" width="1.85546875" style="21" customWidth="1"/>
    <col min="2308" max="2308" width="12.28515625" style="21" customWidth="1"/>
    <col min="2309" max="2309" width="1.85546875" style="21" customWidth="1"/>
    <col min="2310" max="2310" width="12.28515625" style="21" customWidth="1"/>
    <col min="2311" max="2311" width="1.85546875" style="21" customWidth="1"/>
    <col min="2312" max="2312" width="12.28515625" style="21" customWidth="1"/>
    <col min="2313" max="2313" width="2" style="21" customWidth="1"/>
    <col min="2314" max="2554" width="9.140625" style="21"/>
    <col min="2555" max="2555" width="49.85546875" style="21" customWidth="1"/>
    <col min="2556" max="2556" width="8.85546875" style="21" customWidth="1"/>
    <col min="2557" max="2557" width="1.85546875" style="21" customWidth="1"/>
    <col min="2558" max="2558" width="12.28515625" style="21" customWidth="1"/>
    <col min="2559" max="2559" width="1.85546875" style="21" customWidth="1"/>
    <col min="2560" max="2560" width="12.28515625" style="21" customWidth="1"/>
    <col min="2561" max="2561" width="1.85546875" style="21" customWidth="1"/>
    <col min="2562" max="2562" width="12.28515625" style="21" customWidth="1"/>
    <col min="2563" max="2563" width="1.85546875" style="21" customWidth="1"/>
    <col min="2564" max="2564" width="12.28515625" style="21" customWidth="1"/>
    <col min="2565" max="2565" width="1.85546875" style="21" customWidth="1"/>
    <col min="2566" max="2566" width="12.28515625" style="21" customWidth="1"/>
    <col min="2567" max="2567" width="1.85546875" style="21" customWidth="1"/>
    <col min="2568" max="2568" width="12.28515625" style="21" customWidth="1"/>
    <col min="2569" max="2569" width="2" style="21" customWidth="1"/>
    <col min="2570" max="2810" width="9.140625" style="21"/>
    <col min="2811" max="2811" width="49.85546875" style="21" customWidth="1"/>
    <col min="2812" max="2812" width="8.85546875" style="21" customWidth="1"/>
    <col min="2813" max="2813" width="1.85546875" style="21" customWidth="1"/>
    <col min="2814" max="2814" width="12.28515625" style="21" customWidth="1"/>
    <col min="2815" max="2815" width="1.85546875" style="21" customWidth="1"/>
    <col min="2816" max="2816" width="12.28515625" style="21" customWidth="1"/>
    <col min="2817" max="2817" width="1.85546875" style="21" customWidth="1"/>
    <col min="2818" max="2818" width="12.28515625" style="21" customWidth="1"/>
    <col min="2819" max="2819" width="1.85546875" style="21" customWidth="1"/>
    <col min="2820" max="2820" width="12.28515625" style="21" customWidth="1"/>
    <col min="2821" max="2821" width="1.85546875" style="21" customWidth="1"/>
    <col min="2822" max="2822" width="12.28515625" style="21" customWidth="1"/>
    <col min="2823" max="2823" width="1.85546875" style="21" customWidth="1"/>
    <col min="2824" max="2824" width="12.28515625" style="21" customWidth="1"/>
    <col min="2825" max="2825" width="2" style="21" customWidth="1"/>
    <col min="2826" max="3066" width="9.140625" style="21"/>
    <col min="3067" max="3067" width="49.85546875" style="21" customWidth="1"/>
    <col min="3068" max="3068" width="8.85546875" style="21" customWidth="1"/>
    <col min="3069" max="3069" width="1.85546875" style="21" customWidth="1"/>
    <col min="3070" max="3070" width="12.28515625" style="21" customWidth="1"/>
    <col min="3071" max="3071" width="1.85546875" style="21" customWidth="1"/>
    <col min="3072" max="3072" width="12.28515625" style="21" customWidth="1"/>
    <col min="3073" max="3073" width="1.85546875" style="21" customWidth="1"/>
    <col min="3074" max="3074" width="12.28515625" style="21" customWidth="1"/>
    <col min="3075" max="3075" width="1.85546875" style="21" customWidth="1"/>
    <col min="3076" max="3076" width="12.28515625" style="21" customWidth="1"/>
    <col min="3077" max="3077" width="1.85546875" style="21" customWidth="1"/>
    <col min="3078" max="3078" width="12.28515625" style="21" customWidth="1"/>
    <col min="3079" max="3079" width="1.85546875" style="21" customWidth="1"/>
    <col min="3080" max="3080" width="12.28515625" style="21" customWidth="1"/>
    <col min="3081" max="3081" width="2" style="21" customWidth="1"/>
    <col min="3082" max="3322" width="9.140625" style="21"/>
    <col min="3323" max="3323" width="49.85546875" style="21" customWidth="1"/>
    <col min="3324" max="3324" width="8.85546875" style="21" customWidth="1"/>
    <col min="3325" max="3325" width="1.85546875" style="21" customWidth="1"/>
    <col min="3326" max="3326" width="12.28515625" style="21" customWidth="1"/>
    <col min="3327" max="3327" width="1.85546875" style="21" customWidth="1"/>
    <col min="3328" max="3328" width="12.28515625" style="21" customWidth="1"/>
    <col min="3329" max="3329" width="1.85546875" style="21" customWidth="1"/>
    <col min="3330" max="3330" width="12.28515625" style="21" customWidth="1"/>
    <col min="3331" max="3331" width="1.85546875" style="21" customWidth="1"/>
    <col min="3332" max="3332" width="12.28515625" style="21" customWidth="1"/>
    <col min="3333" max="3333" width="1.85546875" style="21" customWidth="1"/>
    <col min="3334" max="3334" width="12.28515625" style="21" customWidth="1"/>
    <col min="3335" max="3335" width="1.85546875" style="21" customWidth="1"/>
    <col min="3336" max="3336" width="12.28515625" style="21" customWidth="1"/>
    <col min="3337" max="3337" width="2" style="21" customWidth="1"/>
    <col min="3338" max="3578" width="9.140625" style="21"/>
    <col min="3579" max="3579" width="49.85546875" style="21" customWidth="1"/>
    <col min="3580" max="3580" width="8.85546875" style="21" customWidth="1"/>
    <col min="3581" max="3581" width="1.85546875" style="21" customWidth="1"/>
    <col min="3582" max="3582" width="12.28515625" style="21" customWidth="1"/>
    <col min="3583" max="3583" width="1.85546875" style="21" customWidth="1"/>
    <col min="3584" max="3584" width="12.28515625" style="21" customWidth="1"/>
    <col min="3585" max="3585" width="1.85546875" style="21" customWidth="1"/>
    <col min="3586" max="3586" width="12.28515625" style="21" customWidth="1"/>
    <col min="3587" max="3587" width="1.85546875" style="21" customWidth="1"/>
    <col min="3588" max="3588" width="12.28515625" style="21" customWidth="1"/>
    <col min="3589" max="3589" width="1.85546875" style="21" customWidth="1"/>
    <col min="3590" max="3590" width="12.28515625" style="21" customWidth="1"/>
    <col min="3591" max="3591" width="1.85546875" style="21" customWidth="1"/>
    <col min="3592" max="3592" width="12.28515625" style="21" customWidth="1"/>
    <col min="3593" max="3593" width="2" style="21" customWidth="1"/>
    <col min="3594" max="3834" width="9.140625" style="21"/>
    <col min="3835" max="3835" width="49.85546875" style="21" customWidth="1"/>
    <col min="3836" max="3836" width="8.85546875" style="21" customWidth="1"/>
    <col min="3837" max="3837" width="1.85546875" style="21" customWidth="1"/>
    <col min="3838" max="3838" width="12.28515625" style="21" customWidth="1"/>
    <col min="3839" max="3839" width="1.85546875" style="21" customWidth="1"/>
    <col min="3840" max="3840" width="12.28515625" style="21" customWidth="1"/>
    <col min="3841" max="3841" width="1.85546875" style="21" customWidth="1"/>
    <col min="3842" max="3842" width="12.28515625" style="21" customWidth="1"/>
    <col min="3843" max="3843" width="1.85546875" style="21" customWidth="1"/>
    <col min="3844" max="3844" width="12.28515625" style="21" customWidth="1"/>
    <col min="3845" max="3845" width="1.85546875" style="21" customWidth="1"/>
    <col min="3846" max="3846" width="12.28515625" style="21" customWidth="1"/>
    <col min="3847" max="3847" width="1.85546875" style="21" customWidth="1"/>
    <col min="3848" max="3848" width="12.28515625" style="21" customWidth="1"/>
    <col min="3849" max="3849" width="2" style="21" customWidth="1"/>
    <col min="3850" max="4090" width="9.140625" style="21"/>
    <col min="4091" max="4091" width="49.85546875" style="21" customWidth="1"/>
    <col min="4092" max="4092" width="8.85546875" style="21" customWidth="1"/>
    <col min="4093" max="4093" width="1.85546875" style="21" customWidth="1"/>
    <col min="4094" max="4094" width="12.28515625" style="21" customWidth="1"/>
    <col min="4095" max="4095" width="1.85546875" style="21" customWidth="1"/>
    <col min="4096" max="4096" width="12.28515625" style="21" customWidth="1"/>
    <col min="4097" max="4097" width="1.85546875" style="21" customWidth="1"/>
    <col min="4098" max="4098" width="12.28515625" style="21" customWidth="1"/>
    <col min="4099" max="4099" width="1.85546875" style="21" customWidth="1"/>
    <col min="4100" max="4100" width="12.28515625" style="21" customWidth="1"/>
    <col min="4101" max="4101" width="1.85546875" style="21" customWidth="1"/>
    <col min="4102" max="4102" width="12.28515625" style="21" customWidth="1"/>
    <col min="4103" max="4103" width="1.85546875" style="21" customWidth="1"/>
    <col min="4104" max="4104" width="12.28515625" style="21" customWidth="1"/>
    <col min="4105" max="4105" width="2" style="21" customWidth="1"/>
    <col min="4106" max="4346" width="9.140625" style="21"/>
    <col min="4347" max="4347" width="49.85546875" style="21" customWidth="1"/>
    <col min="4348" max="4348" width="8.85546875" style="21" customWidth="1"/>
    <col min="4349" max="4349" width="1.85546875" style="21" customWidth="1"/>
    <col min="4350" max="4350" width="12.28515625" style="21" customWidth="1"/>
    <col min="4351" max="4351" width="1.85546875" style="21" customWidth="1"/>
    <col min="4352" max="4352" width="12.28515625" style="21" customWidth="1"/>
    <col min="4353" max="4353" width="1.85546875" style="21" customWidth="1"/>
    <col min="4354" max="4354" width="12.28515625" style="21" customWidth="1"/>
    <col min="4355" max="4355" width="1.85546875" style="21" customWidth="1"/>
    <col min="4356" max="4356" width="12.28515625" style="21" customWidth="1"/>
    <col min="4357" max="4357" width="1.85546875" style="21" customWidth="1"/>
    <col min="4358" max="4358" width="12.28515625" style="21" customWidth="1"/>
    <col min="4359" max="4359" width="1.85546875" style="21" customWidth="1"/>
    <col min="4360" max="4360" width="12.28515625" style="21" customWidth="1"/>
    <col min="4361" max="4361" width="2" style="21" customWidth="1"/>
    <col min="4362" max="4602" width="9.140625" style="21"/>
    <col min="4603" max="4603" width="49.85546875" style="21" customWidth="1"/>
    <col min="4604" max="4604" width="8.85546875" style="21" customWidth="1"/>
    <col min="4605" max="4605" width="1.85546875" style="21" customWidth="1"/>
    <col min="4606" max="4606" width="12.28515625" style="21" customWidth="1"/>
    <col min="4607" max="4607" width="1.85546875" style="21" customWidth="1"/>
    <col min="4608" max="4608" width="12.28515625" style="21" customWidth="1"/>
    <col min="4609" max="4609" width="1.85546875" style="21" customWidth="1"/>
    <col min="4610" max="4610" width="12.28515625" style="21" customWidth="1"/>
    <col min="4611" max="4611" width="1.85546875" style="21" customWidth="1"/>
    <col min="4612" max="4612" width="12.28515625" style="21" customWidth="1"/>
    <col min="4613" max="4613" width="1.85546875" style="21" customWidth="1"/>
    <col min="4614" max="4614" width="12.28515625" style="21" customWidth="1"/>
    <col min="4615" max="4615" width="1.85546875" style="21" customWidth="1"/>
    <col min="4616" max="4616" width="12.28515625" style="21" customWidth="1"/>
    <col min="4617" max="4617" width="2" style="21" customWidth="1"/>
    <col min="4618" max="4858" width="9.140625" style="21"/>
    <col min="4859" max="4859" width="49.85546875" style="21" customWidth="1"/>
    <col min="4860" max="4860" width="8.85546875" style="21" customWidth="1"/>
    <col min="4861" max="4861" width="1.85546875" style="21" customWidth="1"/>
    <col min="4862" max="4862" width="12.28515625" style="21" customWidth="1"/>
    <col min="4863" max="4863" width="1.85546875" style="21" customWidth="1"/>
    <col min="4864" max="4864" width="12.28515625" style="21" customWidth="1"/>
    <col min="4865" max="4865" width="1.85546875" style="21" customWidth="1"/>
    <col min="4866" max="4866" width="12.28515625" style="21" customWidth="1"/>
    <col min="4867" max="4867" width="1.85546875" style="21" customWidth="1"/>
    <col min="4868" max="4868" width="12.28515625" style="21" customWidth="1"/>
    <col min="4869" max="4869" width="1.85546875" style="21" customWidth="1"/>
    <col min="4870" max="4870" width="12.28515625" style="21" customWidth="1"/>
    <col min="4871" max="4871" width="1.85546875" style="21" customWidth="1"/>
    <col min="4872" max="4872" width="12.28515625" style="21" customWidth="1"/>
    <col min="4873" max="4873" width="2" style="21" customWidth="1"/>
    <col min="4874" max="5114" width="9.140625" style="21"/>
    <col min="5115" max="5115" width="49.85546875" style="21" customWidth="1"/>
    <col min="5116" max="5116" width="8.85546875" style="21" customWidth="1"/>
    <col min="5117" max="5117" width="1.85546875" style="21" customWidth="1"/>
    <col min="5118" max="5118" width="12.28515625" style="21" customWidth="1"/>
    <col min="5119" max="5119" width="1.85546875" style="21" customWidth="1"/>
    <col min="5120" max="5120" width="12.28515625" style="21" customWidth="1"/>
    <col min="5121" max="5121" width="1.85546875" style="21" customWidth="1"/>
    <col min="5122" max="5122" width="12.28515625" style="21" customWidth="1"/>
    <col min="5123" max="5123" width="1.85546875" style="21" customWidth="1"/>
    <col min="5124" max="5124" width="12.28515625" style="21" customWidth="1"/>
    <col min="5125" max="5125" width="1.85546875" style="21" customWidth="1"/>
    <col min="5126" max="5126" width="12.28515625" style="21" customWidth="1"/>
    <col min="5127" max="5127" width="1.85546875" style="21" customWidth="1"/>
    <col min="5128" max="5128" width="12.28515625" style="21" customWidth="1"/>
    <col min="5129" max="5129" width="2" style="21" customWidth="1"/>
    <col min="5130" max="5370" width="9.140625" style="21"/>
    <col min="5371" max="5371" width="49.85546875" style="21" customWidth="1"/>
    <col min="5372" max="5372" width="8.85546875" style="21" customWidth="1"/>
    <col min="5373" max="5373" width="1.85546875" style="21" customWidth="1"/>
    <col min="5374" max="5374" width="12.28515625" style="21" customWidth="1"/>
    <col min="5375" max="5375" width="1.85546875" style="21" customWidth="1"/>
    <col min="5376" max="5376" width="12.28515625" style="21" customWidth="1"/>
    <col min="5377" max="5377" width="1.85546875" style="21" customWidth="1"/>
    <col min="5378" max="5378" width="12.28515625" style="21" customWidth="1"/>
    <col min="5379" max="5379" width="1.85546875" style="21" customWidth="1"/>
    <col min="5380" max="5380" width="12.28515625" style="21" customWidth="1"/>
    <col min="5381" max="5381" width="1.85546875" style="21" customWidth="1"/>
    <col min="5382" max="5382" width="12.28515625" style="21" customWidth="1"/>
    <col min="5383" max="5383" width="1.85546875" style="21" customWidth="1"/>
    <col min="5384" max="5384" width="12.28515625" style="21" customWidth="1"/>
    <col min="5385" max="5385" width="2" style="21" customWidth="1"/>
    <col min="5386" max="5626" width="9.140625" style="21"/>
    <col min="5627" max="5627" width="49.85546875" style="21" customWidth="1"/>
    <col min="5628" max="5628" width="8.85546875" style="21" customWidth="1"/>
    <col min="5629" max="5629" width="1.85546875" style="21" customWidth="1"/>
    <col min="5630" max="5630" width="12.28515625" style="21" customWidth="1"/>
    <col min="5631" max="5631" width="1.85546875" style="21" customWidth="1"/>
    <col min="5632" max="5632" width="12.28515625" style="21" customWidth="1"/>
    <col min="5633" max="5633" width="1.85546875" style="21" customWidth="1"/>
    <col min="5634" max="5634" width="12.28515625" style="21" customWidth="1"/>
    <col min="5635" max="5635" width="1.85546875" style="21" customWidth="1"/>
    <col min="5636" max="5636" width="12.28515625" style="21" customWidth="1"/>
    <col min="5637" max="5637" width="1.85546875" style="21" customWidth="1"/>
    <col min="5638" max="5638" width="12.28515625" style="21" customWidth="1"/>
    <col min="5639" max="5639" width="1.85546875" style="21" customWidth="1"/>
    <col min="5640" max="5640" width="12.28515625" style="21" customWidth="1"/>
    <col min="5641" max="5641" width="2" style="21" customWidth="1"/>
    <col min="5642" max="5882" width="9.140625" style="21"/>
    <col min="5883" max="5883" width="49.85546875" style="21" customWidth="1"/>
    <col min="5884" max="5884" width="8.85546875" style="21" customWidth="1"/>
    <col min="5885" max="5885" width="1.85546875" style="21" customWidth="1"/>
    <col min="5886" max="5886" width="12.28515625" style="21" customWidth="1"/>
    <col min="5887" max="5887" width="1.85546875" style="21" customWidth="1"/>
    <col min="5888" max="5888" width="12.28515625" style="21" customWidth="1"/>
    <col min="5889" max="5889" width="1.85546875" style="21" customWidth="1"/>
    <col min="5890" max="5890" width="12.28515625" style="21" customWidth="1"/>
    <col min="5891" max="5891" width="1.85546875" style="21" customWidth="1"/>
    <col min="5892" max="5892" width="12.28515625" style="21" customWidth="1"/>
    <col min="5893" max="5893" width="1.85546875" style="21" customWidth="1"/>
    <col min="5894" max="5894" width="12.28515625" style="21" customWidth="1"/>
    <col min="5895" max="5895" width="1.85546875" style="21" customWidth="1"/>
    <col min="5896" max="5896" width="12.28515625" style="21" customWidth="1"/>
    <col min="5897" max="5897" width="2" style="21" customWidth="1"/>
    <col min="5898" max="6138" width="9.140625" style="21"/>
    <col min="6139" max="6139" width="49.85546875" style="21" customWidth="1"/>
    <col min="6140" max="6140" width="8.85546875" style="21" customWidth="1"/>
    <col min="6141" max="6141" width="1.85546875" style="21" customWidth="1"/>
    <col min="6142" max="6142" width="12.28515625" style="21" customWidth="1"/>
    <col min="6143" max="6143" width="1.85546875" style="21" customWidth="1"/>
    <col min="6144" max="6144" width="12.28515625" style="21" customWidth="1"/>
    <col min="6145" max="6145" width="1.85546875" style="21" customWidth="1"/>
    <col min="6146" max="6146" width="12.28515625" style="21" customWidth="1"/>
    <col min="6147" max="6147" width="1.85546875" style="21" customWidth="1"/>
    <col min="6148" max="6148" width="12.28515625" style="21" customWidth="1"/>
    <col min="6149" max="6149" width="1.85546875" style="21" customWidth="1"/>
    <col min="6150" max="6150" width="12.28515625" style="21" customWidth="1"/>
    <col min="6151" max="6151" width="1.85546875" style="21" customWidth="1"/>
    <col min="6152" max="6152" width="12.28515625" style="21" customWidth="1"/>
    <col min="6153" max="6153" width="2" style="21" customWidth="1"/>
    <col min="6154" max="6394" width="9.140625" style="21"/>
    <col min="6395" max="6395" width="49.85546875" style="21" customWidth="1"/>
    <col min="6396" max="6396" width="8.85546875" style="21" customWidth="1"/>
    <col min="6397" max="6397" width="1.85546875" style="21" customWidth="1"/>
    <col min="6398" max="6398" width="12.28515625" style="21" customWidth="1"/>
    <col min="6399" max="6399" width="1.85546875" style="21" customWidth="1"/>
    <col min="6400" max="6400" width="12.28515625" style="21" customWidth="1"/>
    <col min="6401" max="6401" width="1.85546875" style="21" customWidth="1"/>
    <col min="6402" max="6402" width="12.28515625" style="21" customWidth="1"/>
    <col min="6403" max="6403" width="1.85546875" style="21" customWidth="1"/>
    <col min="6404" max="6404" width="12.28515625" style="21" customWidth="1"/>
    <col min="6405" max="6405" width="1.85546875" style="21" customWidth="1"/>
    <col min="6406" max="6406" width="12.28515625" style="21" customWidth="1"/>
    <col min="6407" max="6407" width="1.85546875" style="21" customWidth="1"/>
    <col min="6408" max="6408" width="12.28515625" style="21" customWidth="1"/>
    <col min="6409" max="6409" width="2" style="21" customWidth="1"/>
    <col min="6410" max="6650" width="9.140625" style="21"/>
    <col min="6651" max="6651" width="49.85546875" style="21" customWidth="1"/>
    <col min="6652" max="6652" width="8.85546875" style="21" customWidth="1"/>
    <col min="6653" max="6653" width="1.85546875" style="21" customWidth="1"/>
    <col min="6654" max="6654" width="12.28515625" style="21" customWidth="1"/>
    <col min="6655" max="6655" width="1.85546875" style="21" customWidth="1"/>
    <col min="6656" max="6656" width="12.28515625" style="21" customWidth="1"/>
    <col min="6657" max="6657" width="1.85546875" style="21" customWidth="1"/>
    <col min="6658" max="6658" width="12.28515625" style="21" customWidth="1"/>
    <col min="6659" max="6659" width="1.85546875" style="21" customWidth="1"/>
    <col min="6660" max="6660" width="12.28515625" style="21" customWidth="1"/>
    <col min="6661" max="6661" width="1.85546875" style="21" customWidth="1"/>
    <col min="6662" max="6662" width="12.28515625" style="21" customWidth="1"/>
    <col min="6663" max="6663" width="1.85546875" style="21" customWidth="1"/>
    <col min="6664" max="6664" width="12.28515625" style="21" customWidth="1"/>
    <col min="6665" max="6665" width="2" style="21" customWidth="1"/>
    <col min="6666" max="6906" width="9.140625" style="21"/>
    <col min="6907" max="6907" width="49.85546875" style="21" customWidth="1"/>
    <col min="6908" max="6908" width="8.85546875" style="21" customWidth="1"/>
    <col min="6909" max="6909" width="1.85546875" style="21" customWidth="1"/>
    <col min="6910" max="6910" width="12.28515625" style="21" customWidth="1"/>
    <col min="6911" max="6911" width="1.85546875" style="21" customWidth="1"/>
    <col min="6912" max="6912" width="12.28515625" style="21" customWidth="1"/>
    <col min="6913" max="6913" width="1.85546875" style="21" customWidth="1"/>
    <col min="6914" max="6914" width="12.28515625" style="21" customWidth="1"/>
    <col min="6915" max="6915" width="1.85546875" style="21" customWidth="1"/>
    <col min="6916" max="6916" width="12.28515625" style="21" customWidth="1"/>
    <col min="6917" max="6917" width="1.85546875" style="21" customWidth="1"/>
    <col min="6918" max="6918" width="12.28515625" style="21" customWidth="1"/>
    <col min="6919" max="6919" width="1.85546875" style="21" customWidth="1"/>
    <col min="6920" max="6920" width="12.28515625" style="21" customWidth="1"/>
    <col min="6921" max="6921" width="2" style="21" customWidth="1"/>
    <col min="6922" max="7162" width="9.140625" style="21"/>
    <col min="7163" max="7163" width="49.85546875" style="21" customWidth="1"/>
    <col min="7164" max="7164" width="8.85546875" style="21" customWidth="1"/>
    <col min="7165" max="7165" width="1.85546875" style="21" customWidth="1"/>
    <col min="7166" max="7166" width="12.28515625" style="21" customWidth="1"/>
    <col min="7167" max="7167" width="1.85546875" style="21" customWidth="1"/>
    <col min="7168" max="7168" width="12.28515625" style="21" customWidth="1"/>
    <col min="7169" max="7169" width="1.85546875" style="21" customWidth="1"/>
    <col min="7170" max="7170" width="12.28515625" style="21" customWidth="1"/>
    <col min="7171" max="7171" width="1.85546875" style="21" customWidth="1"/>
    <col min="7172" max="7172" width="12.28515625" style="21" customWidth="1"/>
    <col min="7173" max="7173" width="1.85546875" style="21" customWidth="1"/>
    <col min="7174" max="7174" width="12.28515625" style="21" customWidth="1"/>
    <col min="7175" max="7175" width="1.85546875" style="21" customWidth="1"/>
    <col min="7176" max="7176" width="12.28515625" style="21" customWidth="1"/>
    <col min="7177" max="7177" width="2" style="21" customWidth="1"/>
    <col min="7178" max="7418" width="9.140625" style="21"/>
    <col min="7419" max="7419" width="49.85546875" style="21" customWidth="1"/>
    <col min="7420" max="7420" width="8.85546875" style="21" customWidth="1"/>
    <col min="7421" max="7421" width="1.85546875" style="21" customWidth="1"/>
    <col min="7422" max="7422" width="12.28515625" style="21" customWidth="1"/>
    <col min="7423" max="7423" width="1.85546875" style="21" customWidth="1"/>
    <col min="7424" max="7424" width="12.28515625" style="21" customWidth="1"/>
    <col min="7425" max="7425" width="1.85546875" style="21" customWidth="1"/>
    <col min="7426" max="7426" width="12.28515625" style="21" customWidth="1"/>
    <col min="7427" max="7427" width="1.85546875" style="21" customWidth="1"/>
    <col min="7428" max="7428" width="12.28515625" style="21" customWidth="1"/>
    <col min="7429" max="7429" width="1.85546875" style="21" customWidth="1"/>
    <col min="7430" max="7430" width="12.28515625" style="21" customWidth="1"/>
    <col min="7431" max="7431" width="1.85546875" style="21" customWidth="1"/>
    <col min="7432" max="7432" width="12.28515625" style="21" customWidth="1"/>
    <col min="7433" max="7433" width="2" style="21" customWidth="1"/>
    <col min="7434" max="7674" width="9.140625" style="21"/>
    <col min="7675" max="7675" width="49.85546875" style="21" customWidth="1"/>
    <col min="7676" max="7676" width="8.85546875" style="21" customWidth="1"/>
    <col min="7677" max="7677" width="1.85546875" style="21" customWidth="1"/>
    <col min="7678" max="7678" width="12.28515625" style="21" customWidth="1"/>
    <col min="7679" max="7679" width="1.85546875" style="21" customWidth="1"/>
    <col min="7680" max="7680" width="12.28515625" style="21" customWidth="1"/>
    <col min="7681" max="7681" width="1.85546875" style="21" customWidth="1"/>
    <col min="7682" max="7682" width="12.28515625" style="21" customWidth="1"/>
    <col min="7683" max="7683" width="1.85546875" style="21" customWidth="1"/>
    <col min="7684" max="7684" width="12.28515625" style="21" customWidth="1"/>
    <col min="7685" max="7685" width="1.85546875" style="21" customWidth="1"/>
    <col min="7686" max="7686" width="12.28515625" style="21" customWidth="1"/>
    <col min="7687" max="7687" width="1.85546875" style="21" customWidth="1"/>
    <col min="7688" max="7688" width="12.28515625" style="21" customWidth="1"/>
    <col min="7689" max="7689" width="2" style="21" customWidth="1"/>
    <col min="7690" max="7930" width="9.140625" style="21"/>
    <col min="7931" max="7931" width="49.85546875" style="21" customWidth="1"/>
    <col min="7932" max="7932" width="8.85546875" style="21" customWidth="1"/>
    <col min="7933" max="7933" width="1.85546875" style="21" customWidth="1"/>
    <col min="7934" max="7934" width="12.28515625" style="21" customWidth="1"/>
    <col min="7935" max="7935" width="1.85546875" style="21" customWidth="1"/>
    <col min="7936" max="7936" width="12.28515625" style="21" customWidth="1"/>
    <col min="7937" max="7937" width="1.85546875" style="21" customWidth="1"/>
    <col min="7938" max="7938" width="12.28515625" style="21" customWidth="1"/>
    <col min="7939" max="7939" width="1.85546875" style="21" customWidth="1"/>
    <col min="7940" max="7940" width="12.28515625" style="21" customWidth="1"/>
    <col min="7941" max="7941" width="1.85546875" style="21" customWidth="1"/>
    <col min="7942" max="7942" width="12.28515625" style="21" customWidth="1"/>
    <col min="7943" max="7943" width="1.85546875" style="21" customWidth="1"/>
    <col min="7944" max="7944" width="12.28515625" style="21" customWidth="1"/>
    <col min="7945" max="7945" width="2" style="21" customWidth="1"/>
    <col min="7946" max="8186" width="9.140625" style="21"/>
    <col min="8187" max="8187" width="49.85546875" style="21" customWidth="1"/>
    <col min="8188" max="8188" width="8.85546875" style="21" customWidth="1"/>
    <col min="8189" max="8189" width="1.85546875" style="21" customWidth="1"/>
    <col min="8190" max="8190" width="12.28515625" style="21" customWidth="1"/>
    <col min="8191" max="8191" width="1.85546875" style="21" customWidth="1"/>
    <col min="8192" max="8192" width="12.28515625" style="21" customWidth="1"/>
    <col min="8193" max="8193" width="1.85546875" style="21" customWidth="1"/>
    <col min="8194" max="8194" width="12.28515625" style="21" customWidth="1"/>
    <col min="8195" max="8195" width="1.85546875" style="21" customWidth="1"/>
    <col min="8196" max="8196" width="12.28515625" style="21" customWidth="1"/>
    <col min="8197" max="8197" width="1.85546875" style="21" customWidth="1"/>
    <col min="8198" max="8198" width="12.28515625" style="21" customWidth="1"/>
    <col min="8199" max="8199" width="1.85546875" style="21" customWidth="1"/>
    <col min="8200" max="8200" width="12.28515625" style="21" customWidth="1"/>
    <col min="8201" max="8201" width="2" style="21" customWidth="1"/>
    <col min="8202" max="8442" width="9.140625" style="21"/>
    <col min="8443" max="8443" width="49.85546875" style="21" customWidth="1"/>
    <col min="8444" max="8444" width="8.85546875" style="21" customWidth="1"/>
    <col min="8445" max="8445" width="1.85546875" style="21" customWidth="1"/>
    <col min="8446" max="8446" width="12.28515625" style="21" customWidth="1"/>
    <col min="8447" max="8447" width="1.85546875" style="21" customWidth="1"/>
    <col min="8448" max="8448" width="12.28515625" style="21" customWidth="1"/>
    <col min="8449" max="8449" width="1.85546875" style="21" customWidth="1"/>
    <col min="8450" max="8450" width="12.28515625" style="21" customWidth="1"/>
    <col min="8451" max="8451" width="1.85546875" style="21" customWidth="1"/>
    <col min="8452" max="8452" width="12.28515625" style="21" customWidth="1"/>
    <col min="8453" max="8453" width="1.85546875" style="21" customWidth="1"/>
    <col min="8454" max="8454" width="12.28515625" style="21" customWidth="1"/>
    <col min="8455" max="8455" width="1.85546875" style="21" customWidth="1"/>
    <col min="8456" max="8456" width="12.28515625" style="21" customWidth="1"/>
    <col min="8457" max="8457" width="2" style="21" customWidth="1"/>
    <col min="8458" max="8698" width="9.140625" style="21"/>
    <col min="8699" max="8699" width="49.85546875" style="21" customWidth="1"/>
    <col min="8700" max="8700" width="8.85546875" style="21" customWidth="1"/>
    <col min="8701" max="8701" width="1.85546875" style="21" customWidth="1"/>
    <col min="8702" max="8702" width="12.28515625" style="21" customWidth="1"/>
    <col min="8703" max="8703" width="1.85546875" style="21" customWidth="1"/>
    <col min="8704" max="8704" width="12.28515625" style="21" customWidth="1"/>
    <col min="8705" max="8705" width="1.85546875" style="21" customWidth="1"/>
    <col min="8706" max="8706" width="12.28515625" style="21" customWidth="1"/>
    <col min="8707" max="8707" width="1.85546875" style="21" customWidth="1"/>
    <col min="8708" max="8708" width="12.28515625" style="21" customWidth="1"/>
    <col min="8709" max="8709" width="1.85546875" style="21" customWidth="1"/>
    <col min="8710" max="8710" width="12.28515625" style="21" customWidth="1"/>
    <col min="8711" max="8711" width="1.85546875" style="21" customWidth="1"/>
    <col min="8712" max="8712" width="12.28515625" style="21" customWidth="1"/>
    <col min="8713" max="8713" width="2" style="21" customWidth="1"/>
    <col min="8714" max="8954" width="9.140625" style="21"/>
    <col min="8955" max="8955" width="49.85546875" style="21" customWidth="1"/>
    <col min="8956" max="8956" width="8.85546875" style="21" customWidth="1"/>
    <col min="8957" max="8957" width="1.85546875" style="21" customWidth="1"/>
    <col min="8958" max="8958" width="12.28515625" style="21" customWidth="1"/>
    <col min="8959" max="8959" width="1.85546875" style="21" customWidth="1"/>
    <col min="8960" max="8960" width="12.28515625" style="21" customWidth="1"/>
    <col min="8961" max="8961" width="1.85546875" style="21" customWidth="1"/>
    <col min="8962" max="8962" width="12.28515625" style="21" customWidth="1"/>
    <col min="8963" max="8963" width="1.85546875" style="21" customWidth="1"/>
    <col min="8964" max="8964" width="12.28515625" style="21" customWidth="1"/>
    <col min="8965" max="8965" width="1.85546875" style="21" customWidth="1"/>
    <col min="8966" max="8966" width="12.28515625" style="21" customWidth="1"/>
    <col min="8967" max="8967" width="1.85546875" style="21" customWidth="1"/>
    <col min="8968" max="8968" width="12.28515625" style="21" customWidth="1"/>
    <col min="8969" max="8969" width="2" style="21" customWidth="1"/>
    <col min="8970" max="9210" width="9.140625" style="21"/>
    <col min="9211" max="9211" width="49.85546875" style="21" customWidth="1"/>
    <col min="9212" max="9212" width="8.85546875" style="21" customWidth="1"/>
    <col min="9213" max="9213" width="1.85546875" style="21" customWidth="1"/>
    <col min="9214" max="9214" width="12.28515625" style="21" customWidth="1"/>
    <col min="9215" max="9215" width="1.85546875" style="21" customWidth="1"/>
    <col min="9216" max="9216" width="12.28515625" style="21" customWidth="1"/>
    <col min="9217" max="9217" width="1.85546875" style="21" customWidth="1"/>
    <col min="9218" max="9218" width="12.28515625" style="21" customWidth="1"/>
    <col min="9219" max="9219" width="1.85546875" style="21" customWidth="1"/>
    <col min="9220" max="9220" width="12.28515625" style="21" customWidth="1"/>
    <col min="9221" max="9221" width="1.85546875" style="21" customWidth="1"/>
    <col min="9222" max="9222" width="12.28515625" style="21" customWidth="1"/>
    <col min="9223" max="9223" width="1.85546875" style="21" customWidth="1"/>
    <col min="9224" max="9224" width="12.28515625" style="21" customWidth="1"/>
    <col min="9225" max="9225" width="2" style="21" customWidth="1"/>
    <col min="9226" max="9466" width="9.140625" style="21"/>
    <col min="9467" max="9467" width="49.85546875" style="21" customWidth="1"/>
    <col min="9468" max="9468" width="8.85546875" style="21" customWidth="1"/>
    <col min="9469" max="9469" width="1.85546875" style="21" customWidth="1"/>
    <col min="9470" max="9470" width="12.28515625" style="21" customWidth="1"/>
    <col min="9471" max="9471" width="1.85546875" style="21" customWidth="1"/>
    <col min="9472" max="9472" width="12.28515625" style="21" customWidth="1"/>
    <col min="9473" max="9473" width="1.85546875" style="21" customWidth="1"/>
    <col min="9474" max="9474" width="12.28515625" style="21" customWidth="1"/>
    <col min="9475" max="9475" width="1.85546875" style="21" customWidth="1"/>
    <col min="9476" max="9476" width="12.28515625" style="21" customWidth="1"/>
    <col min="9477" max="9477" width="1.85546875" style="21" customWidth="1"/>
    <col min="9478" max="9478" width="12.28515625" style="21" customWidth="1"/>
    <col min="9479" max="9479" width="1.85546875" style="21" customWidth="1"/>
    <col min="9480" max="9480" width="12.28515625" style="21" customWidth="1"/>
    <col min="9481" max="9481" width="2" style="21" customWidth="1"/>
    <col min="9482" max="9722" width="9.140625" style="21"/>
    <col min="9723" max="9723" width="49.85546875" style="21" customWidth="1"/>
    <col min="9724" max="9724" width="8.85546875" style="21" customWidth="1"/>
    <col min="9725" max="9725" width="1.85546875" style="21" customWidth="1"/>
    <col min="9726" max="9726" width="12.28515625" style="21" customWidth="1"/>
    <col min="9727" max="9727" width="1.85546875" style="21" customWidth="1"/>
    <col min="9728" max="9728" width="12.28515625" style="21" customWidth="1"/>
    <col min="9729" max="9729" width="1.85546875" style="21" customWidth="1"/>
    <col min="9730" max="9730" width="12.28515625" style="21" customWidth="1"/>
    <col min="9731" max="9731" width="1.85546875" style="21" customWidth="1"/>
    <col min="9732" max="9732" width="12.28515625" style="21" customWidth="1"/>
    <col min="9733" max="9733" width="1.85546875" style="21" customWidth="1"/>
    <col min="9734" max="9734" width="12.28515625" style="21" customWidth="1"/>
    <col min="9735" max="9735" width="1.85546875" style="21" customWidth="1"/>
    <col min="9736" max="9736" width="12.28515625" style="21" customWidth="1"/>
    <col min="9737" max="9737" width="2" style="21" customWidth="1"/>
    <col min="9738" max="9978" width="9.140625" style="21"/>
    <col min="9979" max="9979" width="49.85546875" style="21" customWidth="1"/>
    <col min="9980" max="9980" width="8.85546875" style="21" customWidth="1"/>
    <col min="9981" max="9981" width="1.85546875" style="21" customWidth="1"/>
    <col min="9982" max="9982" width="12.28515625" style="21" customWidth="1"/>
    <col min="9983" max="9983" width="1.85546875" style="21" customWidth="1"/>
    <col min="9984" max="9984" width="12.28515625" style="21" customWidth="1"/>
    <col min="9985" max="9985" width="1.85546875" style="21" customWidth="1"/>
    <col min="9986" max="9986" width="12.28515625" style="21" customWidth="1"/>
    <col min="9987" max="9987" width="1.85546875" style="21" customWidth="1"/>
    <col min="9988" max="9988" width="12.28515625" style="21" customWidth="1"/>
    <col min="9989" max="9989" width="1.85546875" style="21" customWidth="1"/>
    <col min="9990" max="9990" width="12.28515625" style="21" customWidth="1"/>
    <col min="9991" max="9991" width="1.85546875" style="21" customWidth="1"/>
    <col min="9992" max="9992" width="12.28515625" style="21" customWidth="1"/>
    <col min="9993" max="9993" width="2" style="21" customWidth="1"/>
    <col min="9994" max="10234" width="9.140625" style="21"/>
    <col min="10235" max="10235" width="49.85546875" style="21" customWidth="1"/>
    <col min="10236" max="10236" width="8.85546875" style="21" customWidth="1"/>
    <col min="10237" max="10237" width="1.85546875" style="21" customWidth="1"/>
    <col min="10238" max="10238" width="12.28515625" style="21" customWidth="1"/>
    <col min="10239" max="10239" width="1.85546875" style="21" customWidth="1"/>
    <col min="10240" max="10240" width="12.28515625" style="21" customWidth="1"/>
    <col min="10241" max="10241" width="1.85546875" style="21" customWidth="1"/>
    <col min="10242" max="10242" width="12.28515625" style="21" customWidth="1"/>
    <col min="10243" max="10243" width="1.85546875" style="21" customWidth="1"/>
    <col min="10244" max="10244" width="12.28515625" style="21" customWidth="1"/>
    <col min="10245" max="10245" width="1.85546875" style="21" customWidth="1"/>
    <col min="10246" max="10246" width="12.28515625" style="21" customWidth="1"/>
    <col min="10247" max="10247" width="1.85546875" style="21" customWidth="1"/>
    <col min="10248" max="10248" width="12.28515625" style="21" customWidth="1"/>
    <col min="10249" max="10249" width="2" style="21" customWidth="1"/>
    <col min="10250" max="10490" width="9.140625" style="21"/>
    <col min="10491" max="10491" width="49.85546875" style="21" customWidth="1"/>
    <col min="10492" max="10492" width="8.85546875" style="21" customWidth="1"/>
    <col min="10493" max="10493" width="1.85546875" style="21" customWidth="1"/>
    <col min="10494" max="10494" width="12.28515625" style="21" customWidth="1"/>
    <col min="10495" max="10495" width="1.85546875" style="21" customWidth="1"/>
    <col min="10496" max="10496" width="12.28515625" style="21" customWidth="1"/>
    <col min="10497" max="10497" width="1.85546875" style="21" customWidth="1"/>
    <col min="10498" max="10498" width="12.28515625" style="21" customWidth="1"/>
    <col min="10499" max="10499" width="1.85546875" style="21" customWidth="1"/>
    <col min="10500" max="10500" width="12.28515625" style="21" customWidth="1"/>
    <col min="10501" max="10501" width="1.85546875" style="21" customWidth="1"/>
    <col min="10502" max="10502" width="12.28515625" style="21" customWidth="1"/>
    <col min="10503" max="10503" width="1.85546875" style="21" customWidth="1"/>
    <col min="10504" max="10504" width="12.28515625" style="21" customWidth="1"/>
    <col min="10505" max="10505" width="2" style="21" customWidth="1"/>
    <col min="10506" max="10746" width="9.140625" style="21"/>
    <col min="10747" max="10747" width="49.85546875" style="21" customWidth="1"/>
    <col min="10748" max="10748" width="8.85546875" style="21" customWidth="1"/>
    <col min="10749" max="10749" width="1.85546875" style="21" customWidth="1"/>
    <col min="10750" max="10750" width="12.28515625" style="21" customWidth="1"/>
    <col min="10751" max="10751" width="1.85546875" style="21" customWidth="1"/>
    <col min="10752" max="10752" width="12.28515625" style="21" customWidth="1"/>
    <col min="10753" max="10753" width="1.85546875" style="21" customWidth="1"/>
    <col min="10754" max="10754" width="12.28515625" style="21" customWidth="1"/>
    <col min="10755" max="10755" width="1.85546875" style="21" customWidth="1"/>
    <col min="10756" max="10756" width="12.28515625" style="21" customWidth="1"/>
    <col min="10757" max="10757" width="1.85546875" style="21" customWidth="1"/>
    <col min="10758" max="10758" width="12.28515625" style="21" customWidth="1"/>
    <col min="10759" max="10759" width="1.85546875" style="21" customWidth="1"/>
    <col min="10760" max="10760" width="12.28515625" style="21" customWidth="1"/>
    <col min="10761" max="10761" width="2" style="21" customWidth="1"/>
    <col min="10762" max="11002" width="9.140625" style="21"/>
    <col min="11003" max="11003" width="49.85546875" style="21" customWidth="1"/>
    <col min="11004" max="11004" width="8.85546875" style="21" customWidth="1"/>
    <col min="11005" max="11005" width="1.85546875" style="21" customWidth="1"/>
    <col min="11006" max="11006" width="12.28515625" style="21" customWidth="1"/>
    <col min="11007" max="11007" width="1.85546875" style="21" customWidth="1"/>
    <col min="11008" max="11008" width="12.28515625" style="21" customWidth="1"/>
    <col min="11009" max="11009" width="1.85546875" style="21" customWidth="1"/>
    <col min="11010" max="11010" width="12.28515625" style="21" customWidth="1"/>
    <col min="11011" max="11011" width="1.85546875" style="21" customWidth="1"/>
    <col min="11012" max="11012" width="12.28515625" style="21" customWidth="1"/>
    <col min="11013" max="11013" width="1.85546875" style="21" customWidth="1"/>
    <col min="11014" max="11014" width="12.28515625" style="21" customWidth="1"/>
    <col min="11015" max="11015" width="1.85546875" style="21" customWidth="1"/>
    <col min="11016" max="11016" width="12.28515625" style="21" customWidth="1"/>
    <col min="11017" max="11017" width="2" style="21" customWidth="1"/>
    <col min="11018" max="11258" width="9.140625" style="21"/>
    <col min="11259" max="11259" width="49.85546875" style="21" customWidth="1"/>
    <col min="11260" max="11260" width="8.85546875" style="21" customWidth="1"/>
    <col min="11261" max="11261" width="1.85546875" style="21" customWidth="1"/>
    <col min="11262" max="11262" width="12.28515625" style="21" customWidth="1"/>
    <col min="11263" max="11263" width="1.85546875" style="21" customWidth="1"/>
    <col min="11264" max="11264" width="12.28515625" style="21" customWidth="1"/>
    <col min="11265" max="11265" width="1.85546875" style="21" customWidth="1"/>
    <col min="11266" max="11266" width="12.28515625" style="21" customWidth="1"/>
    <col min="11267" max="11267" width="1.85546875" style="21" customWidth="1"/>
    <col min="11268" max="11268" width="12.28515625" style="21" customWidth="1"/>
    <col min="11269" max="11269" width="1.85546875" style="21" customWidth="1"/>
    <col min="11270" max="11270" width="12.28515625" style="21" customWidth="1"/>
    <col min="11271" max="11271" width="1.85546875" style="21" customWidth="1"/>
    <col min="11272" max="11272" width="12.28515625" style="21" customWidth="1"/>
    <col min="11273" max="11273" width="2" style="21" customWidth="1"/>
    <col min="11274" max="11514" width="9.140625" style="21"/>
    <col min="11515" max="11515" width="49.85546875" style="21" customWidth="1"/>
    <col min="11516" max="11516" width="8.85546875" style="21" customWidth="1"/>
    <col min="11517" max="11517" width="1.85546875" style="21" customWidth="1"/>
    <col min="11518" max="11518" width="12.28515625" style="21" customWidth="1"/>
    <col min="11519" max="11519" width="1.85546875" style="21" customWidth="1"/>
    <col min="11520" max="11520" width="12.28515625" style="21" customWidth="1"/>
    <col min="11521" max="11521" width="1.85546875" style="21" customWidth="1"/>
    <col min="11522" max="11522" width="12.28515625" style="21" customWidth="1"/>
    <col min="11523" max="11523" width="1.85546875" style="21" customWidth="1"/>
    <col min="11524" max="11524" width="12.28515625" style="21" customWidth="1"/>
    <col min="11525" max="11525" width="1.85546875" style="21" customWidth="1"/>
    <col min="11526" max="11526" width="12.28515625" style="21" customWidth="1"/>
    <col min="11527" max="11527" width="1.85546875" style="21" customWidth="1"/>
    <col min="11528" max="11528" width="12.28515625" style="21" customWidth="1"/>
    <col min="11529" max="11529" width="2" style="21" customWidth="1"/>
    <col min="11530" max="11770" width="9.140625" style="21"/>
    <col min="11771" max="11771" width="49.85546875" style="21" customWidth="1"/>
    <col min="11772" max="11772" width="8.85546875" style="21" customWidth="1"/>
    <col min="11773" max="11773" width="1.85546875" style="21" customWidth="1"/>
    <col min="11774" max="11774" width="12.28515625" style="21" customWidth="1"/>
    <col min="11775" max="11775" width="1.85546875" style="21" customWidth="1"/>
    <col min="11776" max="11776" width="12.28515625" style="21" customWidth="1"/>
    <col min="11777" max="11777" width="1.85546875" style="21" customWidth="1"/>
    <col min="11778" max="11778" width="12.28515625" style="21" customWidth="1"/>
    <col min="11779" max="11779" width="1.85546875" style="21" customWidth="1"/>
    <col min="11780" max="11780" width="12.28515625" style="21" customWidth="1"/>
    <col min="11781" max="11781" width="1.85546875" style="21" customWidth="1"/>
    <col min="11782" max="11782" width="12.28515625" style="21" customWidth="1"/>
    <col min="11783" max="11783" width="1.85546875" style="21" customWidth="1"/>
    <col min="11784" max="11784" width="12.28515625" style="21" customWidth="1"/>
    <col min="11785" max="11785" width="2" style="21" customWidth="1"/>
    <col min="11786" max="12026" width="9.140625" style="21"/>
    <col min="12027" max="12027" width="49.85546875" style="21" customWidth="1"/>
    <col min="12028" max="12028" width="8.85546875" style="21" customWidth="1"/>
    <col min="12029" max="12029" width="1.85546875" style="21" customWidth="1"/>
    <col min="12030" max="12030" width="12.28515625" style="21" customWidth="1"/>
    <col min="12031" max="12031" width="1.85546875" style="21" customWidth="1"/>
    <col min="12032" max="12032" width="12.28515625" style="21" customWidth="1"/>
    <col min="12033" max="12033" width="1.85546875" style="21" customWidth="1"/>
    <col min="12034" max="12034" width="12.28515625" style="21" customWidth="1"/>
    <col min="12035" max="12035" width="1.85546875" style="21" customWidth="1"/>
    <col min="12036" max="12036" width="12.28515625" style="21" customWidth="1"/>
    <col min="12037" max="12037" width="1.85546875" style="21" customWidth="1"/>
    <col min="12038" max="12038" width="12.28515625" style="21" customWidth="1"/>
    <col min="12039" max="12039" width="1.85546875" style="21" customWidth="1"/>
    <col min="12040" max="12040" width="12.28515625" style="21" customWidth="1"/>
    <col min="12041" max="12041" width="2" style="21" customWidth="1"/>
    <col min="12042" max="12282" width="9.140625" style="21"/>
    <col min="12283" max="12283" width="49.85546875" style="21" customWidth="1"/>
    <col min="12284" max="12284" width="8.85546875" style="21" customWidth="1"/>
    <col min="12285" max="12285" width="1.85546875" style="21" customWidth="1"/>
    <col min="12286" max="12286" width="12.28515625" style="21" customWidth="1"/>
    <col min="12287" max="12287" width="1.85546875" style="21" customWidth="1"/>
    <col min="12288" max="12288" width="12.28515625" style="21" customWidth="1"/>
    <col min="12289" max="12289" width="1.85546875" style="21" customWidth="1"/>
    <col min="12290" max="12290" width="12.28515625" style="21" customWidth="1"/>
    <col min="12291" max="12291" width="1.85546875" style="21" customWidth="1"/>
    <col min="12292" max="12292" width="12.28515625" style="21" customWidth="1"/>
    <col min="12293" max="12293" width="1.85546875" style="21" customWidth="1"/>
    <col min="12294" max="12294" width="12.28515625" style="21" customWidth="1"/>
    <col min="12295" max="12295" width="1.85546875" style="21" customWidth="1"/>
    <col min="12296" max="12296" width="12.28515625" style="21" customWidth="1"/>
    <col min="12297" max="12297" width="2" style="21" customWidth="1"/>
    <col min="12298" max="12538" width="9.140625" style="21"/>
    <col min="12539" max="12539" width="49.85546875" style="21" customWidth="1"/>
    <col min="12540" max="12540" width="8.85546875" style="21" customWidth="1"/>
    <col min="12541" max="12541" width="1.85546875" style="21" customWidth="1"/>
    <col min="12542" max="12542" width="12.28515625" style="21" customWidth="1"/>
    <col min="12543" max="12543" width="1.85546875" style="21" customWidth="1"/>
    <col min="12544" max="12544" width="12.28515625" style="21" customWidth="1"/>
    <col min="12545" max="12545" width="1.85546875" style="21" customWidth="1"/>
    <col min="12546" max="12546" width="12.28515625" style="21" customWidth="1"/>
    <col min="12547" max="12547" width="1.85546875" style="21" customWidth="1"/>
    <col min="12548" max="12548" width="12.28515625" style="21" customWidth="1"/>
    <col min="12549" max="12549" width="1.85546875" style="21" customWidth="1"/>
    <col min="12550" max="12550" width="12.28515625" style="21" customWidth="1"/>
    <col min="12551" max="12551" width="1.85546875" style="21" customWidth="1"/>
    <col min="12552" max="12552" width="12.28515625" style="21" customWidth="1"/>
    <col min="12553" max="12553" width="2" style="21" customWidth="1"/>
    <col min="12554" max="12794" width="9.140625" style="21"/>
    <col min="12795" max="12795" width="49.85546875" style="21" customWidth="1"/>
    <col min="12796" max="12796" width="8.85546875" style="21" customWidth="1"/>
    <col min="12797" max="12797" width="1.85546875" style="21" customWidth="1"/>
    <col min="12798" max="12798" width="12.28515625" style="21" customWidth="1"/>
    <col min="12799" max="12799" width="1.85546875" style="21" customWidth="1"/>
    <col min="12800" max="12800" width="12.28515625" style="21" customWidth="1"/>
    <col min="12801" max="12801" width="1.85546875" style="21" customWidth="1"/>
    <col min="12802" max="12802" width="12.28515625" style="21" customWidth="1"/>
    <col min="12803" max="12803" width="1.85546875" style="21" customWidth="1"/>
    <col min="12804" max="12804" width="12.28515625" style="21" customWidth="1"/>
    <col min="12805" max="12805" width="1.85546875" style="21" customWidth="1"/>
    <col min="12806" max="12806" width="12.28515625" style="21" customWidth="1"/>
    <col min="12807" max="12807" width="1.85546875" style="21" customWidth="1"/>
    <col min="12808" max="12808" width="12.28515625" style="21" customWidth="1"/>
    <col min="12809" max="12809" width="2" style="21" customWidth="1"/>
    <col min="12810" max="13050" width="9.140625" style="21"/>
    <col min="13051" max="13051" width="49.85546875" style="21" customWidth="1"/>
    <col min="13052" max="13052" width="8.85546875" style="21" customWidth="1"/>
    <col min="13053" max="13053" width="1.85546875" style="21" customWidth="1"/>
    <col min="13054" max="13054" width="12.28515625" style="21" customWidth="1"/>
    <col min="13055" max="13055" width="1.85546875" style="21" customWidth="1"/>
    <col min="13056" max="13056" width="12.28515625" style="21" customWidth="1"/>
    <col min="13057" max="13057" width="1.85546875" style="21" customWidth="1"/>
    <col min="13058" max="13058" width="12.28515625" style="21" customWidth="1"/>
    <col min="13059" max="13059" width="1.85546875" style="21" customWidth="1"/>
    <col min="13060" max="13060" width="12.28515625" style="21" customWidth="1"/>
    <col min="13061" max="13061" width="1.85546875" style="21" customWidth="1"/>
    <col min="13062" max="13062" width="12.28515625" style="21" customWidth="1"/>
    <col min="13063" max="13063" width="1.85546875" style="21" customWidth="1"/>
    <col min="13064" max="13064" width="12.28515625" style="21" customWidth="1"/>
    <col min="13065" max="13065" width="2" style="21" customWidth="1"/>
    <col min="13066" max="13306" width="9.140625" style="21"/>
    <col min="13307" max="13307" width="49.85546875" style="21" customWidth="1"/>
    <col min="13308" max="13308" width="8.85546875" style="21" customWidth="1"/>
    <col min="13309" max="13309" width="1.85546875" style="21" customWidth="1"/>
    <col min="13310" max="13310" width="12.28515625" style="21" customWidth="1"/>
    <col min="13311" max="13311" width="1.85546875" style="21" customWidth="1"/>
    <col min="13312" max="13312" width="12.28515625" style="21" customWidth="1"/>
    <col min="13313" max="13313" width="1.85546875" style="21" customWidth="1"/>
    <col min="13314" max="13314" width="12.28515625" style="21" customWidth="1"/>
    <col min="13315" max="13315" width="1.85546875" style="21" customWidth="1"/>
    <col min="13316" max="13316" width="12.28515625" style="21" customWidth="1"/>
    <col min="13317" max="13317" width="1.85546875" style="21" customWidth="1"/>
    <col min="13318" max="13318" width="12.28515625" style="21" customWidth="1"/>
    <col min="13319" max="13319" width="1.85546875" style="21" customWidth="1"/>
    <col min="13320" max="13320" width="12.28515625" style="21" customWidth="1"/>
    <col min="13321" max="13321" width="2" style="21" customWidth="1"/>
    <col min="13322" max="13562" width="9.140625" style="21"/>
    <col min="13563" max="13563" width="49.85546875" style="21" customWidth="1"/>
    <col min="13564" max="13564" width="8.85546875" style="21" customWidth="1"/>
    <col min="13565" max="13565" width="1.85546875" style="21" customWidth="1"/>
    <col min="13566" max="13566" width="12.28515625" style="21" customWidth="1"/>
    <col min="13567" max="13567" width="1.85546875" style="21" customWidth="1"/>
    <col min="13568" max="13568" width="12.28515625" style="21" customWidth="1"/>
    <col min="13569" max="13569" width="1.85546875" style="21" customWidth="1"/>
    <col min="13570" max="13570" width="12.28515625" style="21" customWidth="1"/>
    <col min="13571" max="13571" width="1.85546875" style="21" customWidth="1"/>
    <col min="13572" max="13572" width="12.28515625" style="21" customWidth="1"/>
    <col min="13573" max="13573" width="1.85546875" style="21" customWidth="1"/>
    <col min="13574" max="13574" width="12.28515625" style="21" customWidth="1"/>
    <col min="13575" max="13575" width="1.85546875" style="21" customWidth="1"/>
    <col min="13576" max="13576" width="12.28515625" style="21" customWidth="1"/>
    <col min="13577" max="13577" width="2" style="21" customWidth="1"/>
    <col min="13578" max="13818" width="9.140625" style="21"/>
    <col min="13819" max="13819" width="49.85546875" style="21" customWidth="1"/>
    <col min="13820" max="13820" width="8.85546875" style="21" customWidth="1"/>
    <col min="13821" max="13821" width="1.85546875" style="21" customWidth="1"/>
    <col min="13822" max="13822" width="12.28515625" style="21" customWidth="1"/>
    <col min="13823" max="13823" width="1.85546875" style="21" customWidth="1"/>
    <col min="13824" max="13824" width="12.28515625" style="21" customWidth="1"/>
    <col min="13825" max="13825" width="1.85546875" style="21" customWidth="1"/>
    <col min="13826" max="13826" width="12.28515625" style="21" customWidth="1"/>
    <col min="13827" max="13827" width="1.85546875" style="21" customWidth="1"/>
    <col min="13828" max="13828" width="12.28515625" style="21" customWidth="1"/>
    <col min="13829" max="13829" width="1.85546875" style="21" customWidth="1"/>
    <col min="13830" max="13830" width="12.28515625" style="21" customWidth="1"/>
    <col min="13831" max="13831" width="1.85546875" style="21" customWidth="1"/>
    <col min="13832" max="13832" width="12.28515625" style="21" customWidth="1"/>
    <col min="13833" max="13833" width="2" style="21" customWidth="1"/>
    <col min="13834" max="14074" width="9.140625" style="21"/>
    <col min="14075" max="14075" width="49.85546875" style="21" customWidth="1"/>
    <col min="14076" max="14076" width="8.85546875" style="21" customWidth="1"/>
    <col min="14077" max="14077" width="1.85546875" style="21" customWidth="1"/>
    <col min="14078" max="14078" width="12.28515625" style="21" customWidth="1"/>
    <col min="14079" max="14079" width="1.85546875" style="21" customWidth="1"/>
    <col min="14080" max="14080" width="12.28515625" style="21" customWidth="1"/>
    <col min="14081" max="14081" width="1.85546875" style="21" customWidth="1"/>
    <col min="14082" max="14082" width="12.28515625" style="21" customWidth="1"/>
    <col min="14083" max="14083" width="1.85546875" style="21" customWidth="1"/>
    <col min="14084" max="14084" width="12.28515625" style="21" customWidth="1"/>
    <col min="14085" max="14085" width="1.85546875" style="21" customWidth="1"/>
    <col min="14086" max="14086" width="12.28515625" style="21" customWidth="1"/>
    <col min="14087" max="14087" width="1.85546875" style="21" customWidth="1"/>
    <col min="14088" max="14088" width="12.28515625" style="21" customWidth="1"/>
    <col min="14089" max="14089" width="2" style="21" customWidth="1"/>
    <col min="14090" max="14330" width="9.140625" style="21"/>
    <col min="14331" max="14331" width="49.85546875" style="21" customWidth="1"/>
    <col min="14332" max="14332" width="8.85546875" style="21" customWidth="1"/>
    <col min="14333" max="14333" width="1.85546875" style="21" customWidth="1"/>
    <col min="14334" max="14334" width="12.28515625" style="21" customWidth="1"/>
    <col min="14335" max="14335" width="1.85546875" style="21" customWidth="1"/>
    <col min="14336" max="14336" width="12.28515625" style="21" customWidth="1"/>
    <col min="14337" max="14337" width="1.85546875" style="21" customWidth="1"/>
    <col min="14338" max="14338" width="12.28515625" style="21" customWidth="1"/>
    <col min="14339" max="14339" width="1.85546875" style="21" customWidth="1"/>
    <col min="14340" max="14340" width="12.28515625" style="21" customWidth="1"/>
    <col min="14341" max="14341" width="1.85546875" style="21" customWidth="1"/>
    <col min="14342" max="14342" width="12.28515625" style="21" customWidth="1"/>
    <col min="14343" max="14343" width="1.85546875" style="21" customWidth="1"/>
    <col min="14344" max="14344" width="12.28515625" style="21" customWidth="1"/>
    <col min="14345" max="14345" width="2" style="21" customWidth="1"/>
    <col min="14346" max="14586" width="9.140625" style="21"/>
    <col min="14587" max="14587" width="49.85546875" style="21" customWidth="1"/>
    <col min="14588" max="14588" width="8.85546875" style="21" customWidth="1"/>
    <col min="14589" max="14589" width="1.85546875" style="21" customWidth="1"/>
    <col min="14590" max="14590" width="12.28515625" style="21" customWidth="1"/>
    <col min="14591" max="14591" width="1.85546875" style="21" customWidth="1"/>
    <col min="14592" max="14592" width="12.28515625" style="21" customWidth="1"/>
    <col min="14593" max="14593" width="1.85546875" style="21" customWidth="1"/>
    <col min="14594" max="14594" width="12.28515625" style="21" customWidth="1"/>
    <col min="14595" max="14595" width="1.85546875" style="21" customWidth="1"/>
    <col min="14596" max="14596" width="12.28515625" style="21" customWidth="1"/>
    <col min="14597" max="14597" width="1.85546875" style="21" customWidth="1"/>
    <col min="14598" max="14598" width="12.28515625" style="21" customWidth="1"/>
    <col min="14599" max="14599" width="1.85546875" style="21" customWidth="1"/>
    <col min="14600" max="14600" width="12.28515625" style="21" customWidth="1"/>
    <col min="14601" max="14601" width="2" style="21" customWidth="1"/>
    <col min="14602" max="14842" width="9.140625" style="21"/>
    <col min="14843" max="14843" width="49.85546875" style="21" customWidth="1"/>
    <col min="14844" max="14844" width="8.85546875" style="21" customWidth="1"/>
    <col min="14845" max="14845" width="1.85546875" style="21" customWidth="1"/>
    <col min="14846" max="14846" width="12.28515625" style="21" customWidth="1"/>
    <col min="14847" max="14847" width="1.85546875" style="21" customWidth="1"/>
    <col min="14848" max="14848" width="12.28515625" style="21" customWidth="1"/>
    <col min="14849" max="14849" width="1.85546875" style="21" customWidth="1"/>
    <col min="14850" max="14850" width="12.28515625" style="21" customWidth="1"/>
    <col min="14851" max="14851" width="1.85546875" style="21" customWidth="1"/>
    <col min="14852" max="14852" width="12.28515625" style="21" customWidth="1"/>
    <col min="14853" max="14853" width="1.85546875" style="21" customWidth="1"/>
    <col min="14854" max="14854" width="12.28515625" style="21" customWidth="1"/>
    <col min="14855" max="14855" width="1.85546875" style="21" customWidth="1"/>
    <col min="14856" max="14856" width="12.28515625" style="21" customWidth="1"/>
    <col min="14857" max="14857" width="2" style="21" customWidth="1"/>
    <col min="14858" max="15098" width="9.140625" style="21"/>
    <col min="15099" max="15099" width="49.85546875" style="21" customWidth="1"/>
    <col min="15100" max="15100" width="8.85546875" style="21" customWidth="1"/>
    <col min="15101" max="15101" width="1.85546875" style="21" customWidth="1"/>
    <col min="15102" max="15102" width="12.28515625" style="21" customWidth="1"/>
    <col min="15103" max="15103" width="1.85546875" style="21" customWidth="1"/>
    <col min="15104" max="15104" width="12.28515625" style="21" customWidth="1"/>
    <col min="15105" max="15105" width="1.85546875" style="21" customWidth="1"/>
    <col min="15106" max="15106" width="12.28515625" style="21" customWidth="1"/>
    <col min="15107" max="15107" width="1.85546875" style="21" customWidth="1"/>
    <col min="15108" max="15108" width="12.28515625" style="21" customWidth="1"/>
    <col min="15109" max="15109" width="1.85546875" style="21" customWidth="1"/>
    <col min="15110" max="15110" width="12.28515625" style="21" customWidth="1"/>
    <col min="15111" max="15111" width="1.85546875" style="21" customWidth="1"/>
    <col min="15112" max="15112" width="12.28515625" style="21" customWidth="1"/>
    <col min="15113" max="15113" width="2" style="21" customWidth="1"/>
    <col min="15114" max="15354" width="9.140625" style="21"/>
    <col min="15355" max="15355" width="49.85546875" style="21" customWidth="1"/>
    <col min="15356" max="15356" width="8.85546875" style="21" customWidth="1"/>
    <col min="15357" max="15357" width="1.85546875" style="21" customWidth="1"/>
    <col min="15358" max="15358" width="12.28515625" style="21" customWidth="1"/>
    <col min="15359" max="15359" width="1.85546875" style="21" customWidth="1"/>
    <col min="15360" max="15360" width="12.28515625" style="21" customWidth="1"/>
    <col min="15361" max="15361" width="1.85546875" style="21" customWidth="1"/>
    <col min="15362" max="15362" width="12.28515625" style="21" customWidth="1"/>
    <col min="15363" max="15363" width="1.85546875" style="21" customWidth="1"/>
    <col min="15364" max="15364" width="12.28515625" style="21" customWidth="1"/>
    <col min="15365" max="15365" width="1.85546875" style="21" customWidth="1"/>
    <col min="15366" max="15366" width="12.28515625" style="21" customWidth="1"/>
    <col min="15367" max="15367" width="1.85546875" style="21" customWidth="1"/>
    <col min="15368" max="15368" width="12.28515625" style="21" customWidth="1"/>
    <col min="15369" max="15369" width="2" style="21" customWidth="1"/>
    <col min="15370" max="15610" width="9.140625" style="21"/>
    <col min="15611" max="15611" width="49.85546875" style="21" customWidth="1"/>
    <col min="15612" max="15612" width="8.85546875" style="21" customWidth="1"/>
    <col min="15613" max="15613" width="1.85546875" style="21" customWidth="1"/>
    <col min="15614" max="15614" width="12.28515625" style="21" customWidth="1"/>
    <col min="15615" max="15615" width="1.85546875" style="21" customWidth="1"/>
    <col min="15616" max="15616" width="12.28515625" style="21" customWidth="1"/>
    <col min="15617" max="15617" width="1.85546875" style="21" customWidth="1"/>
    <col min="15618" max="15618" width="12.28515625" style="21" customWidth="1"/>
    <col min="15619" max="15619" width="1.85546875" style="21" customWidth="1"/>
    <col min="15620" max="15620" width="12.28515625" style="21" customWidth="1"/>
    <col min="15621" max="15621" width="1.85546875" style="21" customWidth="1"/>
    <col min="15622" max="15622" width="12.28515625" style="21" customWidth="1"/>
    <col min="15623" max="15623" width="1.85546875" style="21" customWidth="1"/>
    <col min="15624" max="15624" width="12.28515625" style="21" customWidth="1"/>
    <col min="15625" max="15625" width="2" style="21" customWidth="1"/>
    <col min="15626" max="15866" width="9.140625" style="21"/>
    <col min="15867" max="15867" width="49.85546875" style="21" customWidth="1"/>
    <col min="15868" max="15868" width="8.85546875" style="21" customWidth="1"/>
    <col min="15869" max="15869" width="1.85546875" style="21" customWidth="1"/>
    <col min="15870" max="15870" width="12.28515625" style="21" customWidth="1"/>
    <col min="15871" max="15871" width="1.85546875" style="21" customWidth="1"/>
    <col min="15872" max="15872" width="12.28515625" style="21" customWidth="1"/>
    <col min="15873" max="15873" width="1.85546875" style="21" customWidth="1"/>
    <col min="15874" max="15874" width="12.28515625" style="21" customWidth="1"/>
    <col min="15875" max="15875" width="1.85546875" style="21" customWidth="1"/>
    <col min="15876" max="15876" width="12.28515625" style="21" customWidth="1"/>
    <col min="15877" max="15877" width="1.85546875" style="21" customWidth="1"/>
    <col min="15878" max="15878" width="12.28515625" style="21" customWidth="1"/>
    <col min="15879" max="15879" width="1.85546875" style="21" customWidth="1"/>
    <col min="15880" max="15880" width="12.28515625" style="21" customWidth="1"/>
    <col min="15881" max="15881" width="2" style="21" customWidth="1"/>
    <col min="15882" max="16122" width="9.140625" style="21"/>
    <col min="16123" max="16123" width="49.85546875" style="21" customWidth="1"/>
    <col min="16124" max="16124" width="8.85546875" style="21" customWidth="1"/>
    <col min="16125" max="16125" width="1.85546875" style="21" customWidth="1"/>
    <col min="16126" max="16126" width="12.28515625" style="21" customWidth="1"/>
    <col min="16127" max="16127" width="1.85546875" style="21" customWidth="1"/>
    <col min="16128" max="16128" width="12.28515625" style="21" customWidth="1"/>
    <col min="16129" max="16129" width="1.85546875" style="21" customWidth="1"/>
    <col min="16130" max="16130" width="12.28515625" style="21" customWidth="1"/>
    <col min="16131" max="16131" width="1.85546875" style="21" customWidth="1"/>
    <col min="16132" max="16132" width="12.28515625" style="21" customWidth="1"/>
    <col min="16133" max="16133" width="1.85546875" style="21" customWidth="1"/>
    <col min="16134" max="16134" width="12.28515625" style="21" customWidth="1"/>
    <col min="16135" max="16135" width="1.85546875" style="21" customWidth="1"/>
    <col min="16136" max="16136" width="12.28515625" style="21" customWidth="1"/>
    <col min="16137" max="16137" width="2" style="21" customWidth="1"/>
    <col min="16138" max="16384" width="9.140625" style="21"/>
  </cols>
  <sheetData>
    <row r="1" spans="1:14" s="15" customFormat="1" ht="25.35" customHeight="1" x14ac:dyDescent="0.1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s="15" customFormat="1" ht="25.35" customHeight="1" x14ac:dyDescent="0.15">
      <c r="A2" s="218" t="s">
        <v>30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s="15" customFormat="1" ht="25.35" customHeight="1" x14ac:dyDescent="0.15">
      <c r="A3" s="218" t="s">
        <v>126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s="115" customFormat="1" ht="23.25" customHeight="1" x14ac:dyDescent="0.15">
      <c r="A4" s="219" t="s">
        <v>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s="115" customFormat="1" ht="6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14" s="115" customFormat="1" ht="23.25" customHeight="1" x14ac:dyDescent="0.15">
      <c r="A6" s="1"/>
      <c r="B6" s="198" t="s">
        <v>3</v>
      </c>
      <c r="C6" s="213" t="s">
        <v>4</v>
      </c>
      <c r="D6" s="213"/>
      <c r="E6" s="213"/>
      <c r="F6" s="213"/>
      <c r="G6" s="213"/>
      <c r="H6" s="213"/>
      <c r="I6" s="213" t="s">
        <v>5</v>
      </c>
      <c r="J6" s="213"/>
      <c r="K6" s="213"/>
      <c r="L6" s="213"/>
      <c r="M6" s="213"/>
      <c r="N6" s="213"/>
    </row>
    <row r="7" spans="1:14" s="115" customFormat="1" ht="23.25" customHeight="1" x14ac:dyDescent="0.15">
      <c r="A7" s="1"/>
      <c r="B7" s="198"/>
      <c r="C7" s="213" t="s">
        <v>6</v>
      </c>
      <c r="D7" s="213"/>
      <c r="E7" s="213"/>
      <c r="F7" s="217" t="s">
        <v>7</v>
      </c>
      <c r="G7" s="213"/>
      <c r="H7" s="213"/>
      <c r="I7" s="213" t="s">
        <v>6</v>
      </c>
      <c r="J7" s="213"/>
      <c r="K7" s="213"/>
      <c r="L7" s="217" t="s">
        <v>7</v>
      </c>
      <c r="M7" s="213"/>
      <c r="N7" s="213"/>
    </row>
    <row r="8" spans="1:14" s="115" customFormat="1" ht="23.25" customHeight="1" x14ac:dyDescent="0.15">
      <c r="A8" s="1"/>
      <c r="B8" s="198"/>
      <c r="C8" s="215" t="s">
        <v>8</v>
      </c>
      <c r="D8" s="215"/>
      <c r="E8" s="215"/>
      <c r="F8" s="201" t="s">
        <v>8</v>
      </c>
      <c r="G8" s="9"/>
      <c r="H8" s="208" t="s">
        <v>9</v>
      </c>
      <c r="I8" s="215" t="s">
        <v>8</v>
      </c>
      <c r="J8" s="215"/>
      <c r="K8" s="215"/>
      <c r="L8" s="201" t="s">
        <v>8</v>
      </c>
      <c r="N8" s="208" t="s">
        <v>9</v>
      </c>
    </row>
    <row r="9" spans="1:14" s="115" customFormat="1" ht="23.25" customHeight="1" x14ac:dyDescent="0.15">
      <c r="A9" s="1"/>
      <c r="B9" s="198"/>
      <c r="C9" s="216" t="s">
        <v>101</v>
      </c>
      <c r="D9" s="216"/>
      <c r="E9" s="216"/>
      <c r="F9" s="201" t="s">
        <v>10</v>
      </c>
      <c r="G9" s="16"/>
      <c r="H9" s="201" t="s">
        <v>11</v>
      </c>
      <c r="I9" s="216" t="s">
        <v>101</v>
      </c>
      <c r="J9" s="216"/>
      <c r="K9" s="216"/>
      <c r="L9" s="201" t="s">
        <v>10</v>
      </c>
      <c r="N9" s="201" t="s">
        <v>11</v>
      </c>
    </row>
    <row r="10" spans="1:14" s="115" customFormat="1" ht="23.25" customHeight="1" x14ac:dyDescent="0.15">
      <c r="A10" s="3"/>
      <c r="B10" s="3"/>
      <c r="C10" s="211" t="s">
        <v>127</v>
      </c>
      <c r="D10" s="211"/>
      <c r="E10" s="211"/>
      <c r="F10" s="199" t="s">
        <v>12</v>
      </c>
      <c r="G10" s="17"/>
      <c r="H10" s="199">
        <v>2558</v>
      </c>
      <c r="I10" s="211" t="s">
        <v>127</v>
      </c>
      <c r="J10" s="211"/>
      <c r="K10" s="211"/>
      <c r="L10" s="199" t="s">
        <v>12</v>
      </c>
      <c r="N10" s="199">
        <v>2558</v>
      </c>
    </row>
    <row r="11" spans="1:14" ht="23.25" customHeight="1" x14ac:dyDescent="0.15">
      <c r="A11" s="18" t="s">
        <v>31</v>
      </c>
      <c r="B11" s="18"/>
      <c r="C11" s="198"/>
      <c r="D11" s="198"/>
      <c r="E11" s="198"/>
      <c r="F11" s="198"/>
      <c r="G11" s="198"/>
      <c r="H11" s="198"/>
      <c r="I11" s="198"/>
      <c r="J11" s="19"/>
      <c r="K11" s="20"/>
    </row>
    <row r="12" spans="1:14" ht="23.25" customHeight="1" x14ac:dyDescent="0.45">
      <c r="A12" s="6" t="s">
        <v>34</v>
      </c>
      <c r="B12" s="7">
        <v>16</v>
      </c>
      <c r="C12" s="23"/>
      <c r="D12" s="138">
        <v>705240</v>
      </c>
      <c r="E12" s="25"/>
      <c r="F12" s="138">
        <v>654801</v>
      </c>
      <c r="G12" s="5"/>
      <c r="H12" s="138">
        <v>610616</v>
      </c>
      <c r="I12" s="5"/>
      <c r="J12" s="138">
        <v>705240</v>
      </c>
      <c r="K12" s="25"/>
      <c r="L12" s="138">
        <v>654801</v>
      </c>
      <c r="M12" s="24"/>
      <c r="N12" s="138">
        <v>610616</v>
      </c>
    </row>
    <row r="13" spans="1:14" ht="23.25" customHeight="1" x14ac:dyDescent="0.45">
      <c r="A13" s="6" t="s">
        <v>33</v>
      </c>
      <c r="B13" s="7">
        <v>17</v>
      </c>
      <c r="C13" s="23"/>
      <c r="D13" s="138">
        <v>132842</v>
      </c>
      <c r="E13" s="6"/>
      <c r="F13" s="122">
        <v>95816</v>
      </c>
      <c r="G13" s="5"/>
      <c r="H13" s="122">
        <v>51049</v>
      </c>
      <c r="I13" s="5"/>
      <c r="J13" s="138">
        <v>132842</v>
      </c>
      <c r="K13" s="6"/>
      <c r="L13" s="130">
        <v>95816</v>
      </c>
      <c r="M13" s="24"/>
      <c r="N13" s="130">
        <v>51049</v>
      </c>
    </row>
    <row r="14" spans="1:14" ht="23.25" customHeight="1" x14ac:dyDescent="0.5">
      <c r="A14" s="6" t="s">
        <v>32</v>
      </c>
      <c r="B14" s="131"/>
      <c r="C14" s="22"/>
      <c r="D14" s="197">
        <v>0</v>
      </c>
      <c r="E14" s="22"/>
      <c r="F14" s="122">
        <v>9868</v>
      </c>
      <c r="G14" s="139"/>
      <c r="H14" s="122">
        <v>1576</v>
      </c>
      <c r="I14" s="139"/>
      <c r="J14" s="197">
        <v>0</v>
      </c>
      <c r="K14" s="140"/>
      <c r="L14" s="130">
        <v>9868</v>
      </c>
      <c r="N14" s="130">
        <v>1576</v>
      </c>
    </row>
    <row r="15" spans="1:14" ht="23.25" customHeight="1" x14ac:dyDescent="0.45">
      <c r="A15" s="141" t="s">
        <v>129</v>
      </c>
      <c r="B15" s="7"/>
      <c r="C15" s="22"/>
      <c r="D15" s="138">
        <v>9437</v>
      </c>
      <c r="E15" s="204"/>
      <c r="F15" s="130">
        <v>22298</v>
      </c>
      <c r="G15" s="27"/>
      <c r="H15" s="130">
        <v>18023</v>
      </c>
      <c r="I15" s="27"/>
      <c r="J15" s="138">
        <v>9437</v>
      </c>
      <c r="K15" s="204"/>
      <c r="L15" s="130">
        <v>22298</v>
      </c>
      <c r="M15" s="24"/>
      <c r="N15" s="130">
        <v>18023</v>
      </c>
    </row>
    <row r="16" spans="1:14" ht="23.25" customHeight="1" x14ac:dyDescent="0.45">
      <c r="A16" s="141" t="s">
        <v>35</v>
      </c>
      <c r="B16" s="131"/>
      <c r="C16" s="203"/>
      <c r="D16" s="138">
        <v>41348</v>
      </c>
      <c r="E16" s="204"/>
      <c r="F16" s="130">
        <v>26162</v>
      </c>
      <c r="G16" s="27"/>
      <c r="H16" s="130">
        <v>19356</v>
      </c>
      <c r="I16" s="27"/>
      <c r="J16" s="138">
        <v>41348</v>
      </c>
      <c r="K16" s="204"/>
      <c r="L16" s="130">
        <v>26162</v>
      </c>
      <c r="M16" s="24"/>
      <c r="N16" s="130">
        <v>19356</v>
      </c>
    </row>
    <row r="17" spans="1:14" ht="23.25" customHeight="1" x14ac:dyDescent="0.45">
      <c r="A17" s="141" t="s">
        <v>36</v>
      </c>
      <c r="B17" s="131"/>
      <c r="C17" s="203"/>
      <c r="D17" s="138">
        <v>35048</v>
      </c>
      <c r="E17" s="204"/>
      <c r="F17" s="130">
        <v>34783</v>
      </c>
      <c r="G17" s="27"/>
      <c r="H17" s="130">
        <v>26430</v>
      </c>
      <c r="I17" s="27"/>
      <c r="J17" s="138">
        <v>35048</v>
      </c>
      <c r="K17" s="204"/>
      <c r="L17" s="130">
        <v>34783</v>
      </c>
      <c r="M17" s="24"/>
      <c r="N17" s="130">
        <v>26430</v>
      </c>
    </row>
    <row r="18" spans="1:14" ht="23.25" customHeight="1" x14ac:dyDescent="0.45">
      <c r="A18" s="141" t="s">
        <v>37</v>
      </c>
      <c r="B18" s="131">
        <v>18</v>
      </c>
      <c r="C18" s="203"/>
      <c r="D18" s="138">
        <v>47798</v>
      </c>
      <c r="E18" s="5"/>
      <c r="F18" s="130">
        <v>60160</v>
      </c>
      <c r="G18" s="5"/>
      <c r="H18" s="130">
        <v>63030</v>
      </c>
      <c r="I18" s="5"/>
      <c r="J18" s="138">
        <v>47798</v>
      </c>
      <c r="K18" s="5"/>
      <c r="L18" s="130">
        <v>60160</v>
      </c>
      <c r="M18" s="24"/>
      <c r="N18" s="130">
        <v>63030</v>
      </c>
    </row>
    <row r="19" spans="1:14" ht="23.25" customHeight="1" x14ac:dyDescent="0.45">
      <c r="A19" s="142" t="s">
        <v>38</v>
      </c>
      <c r="B19" s="143"/>
      <c r="C19" s="28"/>
      <c r="D19" s="144">
        <f>SUM(D12:D18)</f>
        <v>971713</v>
      </c>
      <c r="E19" s="5"/>
      <c r="F19" s="144">
        <f>SUM(F12:F18)</f>
        <v>903888</v>
      </c>
      <c r="G19" s="145"/>
      <c r="H19" s="144">
        <f>SUM(H12:H18)</f>
        <v>790080</v>
      </c>
      <c r="I19" s="5"/>
      <c r="J19" s="144">
        <f>SUM(J12:J18)</f>
        <v>971713</v>
      </c>
      <c r="K19" s="5"/>
      <c r="L19" s="144">
        <f>SUM(L12:L18)</f>
        <v>903888</v>
      </c>
      <c r="M19" s="145"/>
      <c r="N19" s="144">
        <f>SUM(N12:N18)</f>
        <v>790080</v>
      </c>
    </row>
    <row r="20" spans="1:14" ht="23.25" customHeight="1" x14ac:dyDescent="0.45">
      <c r="A20" s="142"/>
      <c r="B20" s="143"/>
      <c r="C20" s="28"/>
      <c r="D20" s="5"/>
      <c r="E20" s="5"/>
      <c r="F20" s="5"/>
      <c r="G20" s="5"/>
      <c r="H20" s="5"/>
      <c r="I20" s="5"/>
      <c r="J20" s="5"/>
      <c r="K20" s="5"/>
      <c r="L20" s="5"/>
      <c r="M20" s="24"/>
    </row>
    <row r="21" spans="1:14" ht="23.25" customHeight="1" x14ac:dyDescent="0.45">
      <c r="A21" s="142"/>
      <c r="B21" s="143"/>
      <c r="C21" s="28"/>
      <c r="D21" s="5"/>
      <c r="E21" s="5"/>
      <c r="F21" s="5"/>
      <c r="G21" s="5"/>
      <c r="H21" s="5"/>
      <c r="I21" s="5"/>
      <c r="J21" s="5"/>
      <c r="K21" s="5"/>
      <c r="L21" s="5"/>
      <c r="M21" s="24"/>
    </row>
    <row r="22" spans="1:14" ht="23.25" customHeight="1" x14ac:dyDescent="0.45">
      <c r="A22" s="142"/>
      <c r="B22" s="143"/>
      <c r="C22" s="28"/>
      <c r="D22" s="5"/>
      <c r="E22" s="5"/>
      <c r="F22" s="5"/>
      <c r="G22" s="5"/>
      <c r="H22" s="5"/>
      <c r="I22" s="5"/>
      <c r="J22" s="5"/>
      <c r="K22" s="5"/>
      <c r="L22" s="5"/>
      <c r="M22" s="24"/>
    </row>
    <row r="23" spans="1:14" ht="23.25" customHeight="1" x14ac:dyDescent="0.45">
      <c r="A23" s="142"/>
      <c r="B23" s="143"/>
      <c r="C23" s="28"/>
      <c r="D23" s="5"/>
      <c r="E23" s="5"/>
      <c r="F23" s="5"/>
      <c r="G23" s="5"/>
      <c r="H23" s="5"/>
      <c r="I23" s="5"/>
      <c r="J23" s="5"/>
      <c r="K23" s="5"/>
      <c r="L23" s="5"/>
      <c r="M23" s="24"/>
    </row>
    <row r="24" spans="1:14" ht="23.25" customHeight="1" x14ac:dyDescent="0.45">
      <c r="A24" s="142"/>
      <c r="B24" s="143"/>
      <c r="C24" s="28"/>
      <c r="D24" s="5"/>
      <c r="E24" s="29"/>
      <c r="F24" s="5"/>
      <c r="G24" s="5"/>
      <c r="H24" s="5"/>
      <c r="I24" s="5"/>
      <c r="J24" s="5"/>
      <c r="K24" s="29"/>
      <c r="L24" s="5"/>
    </row>
    <row r="25" spans="1:14" ht="23.25" customHeight="1" x14ac:dyDescent="0.45">
      <c r="A25" s="142"/>
      <c r="B25" s="143"/>
      <c r="C25" s="28"/>
      <c r="D25" s="5"/>
      <c r="E25" s="29"/>
      <c r="F25" s="5"/>
      <c r="G25" s="5"/>
      <c r="H25" s="5"/>
      <c r="I25" s="5"/>
      <c r="J25" s="5"/>
      <c r="K25" s="29"/>
      <c r="L25" s="5"/>
    </row>
    <row r="26" spans="1:14" ht="23.25" customHeight="1" x14ac:dyDescent="0.45">
      <c r="A26" s="142"/>
      <c r="B26" s="143"/>
      <c r="C26" s="28"/>
      <c r="D26" s="5"/>
      <c r="E26" s="29"/>
      <c r="F26" s="5"/>
      <c r="G26" s="5"/>
      <c r="H26" s="5"/>
      <c r="I26" s="5"/>
      <c r="J26" s="5"/>
      <c r="K26" s="29"/>
      <c r="L26" s="5"/>
    </row>
    <row r="27" spans="1:14" ht="23.25" customHeight="1" x14ac:dyDescent="0.45">
      <c r="A27" s="142"/>
      <c r="B27" s="143"/>
      <c r="C27" s="28"/>
      <c r="D27" s="5"/>
      <c r="E27" s="29"/>
      <c r="F27" s="5"/>
      <c r="G27" s="5"/>
      <c r="H27" s="5"/>
      <c r="I27" s="5"/>
      <c r="J27" s="5"/>
      <c r="K27" s="29"/>
      <c r="L27" s="5"/>
    </row>
    <row r="28" spans="1:14" ht="23.25" customHeight="1" x14ac:dyDescent="0.45">
      <c r="A28" s="142"/>
      <c r="B28" s="143"/>
      <c r="C28" s="28"/>
      <c r="D28" s="5"/>
      <c r="E28" s="29"/>
      <c r="F28" s="5"/>
      <c r="G28" s="5"/>
      <c r="H28" s="5"/>
      <c r="I28" s="5"/>
      <c r="J28" s="5"/>
      <c r="K28" s="29"/>
      <c r="L28" s="5"/>
    </row>
    <row r="29" spans="1:14" ht="23.25" customHeight="1" x14ac:dyDescent="0.45">
      <c r="A29" s="142"/>
      <c r="B29" s="143"/>
      <c r="C29" s="28"/>
      <c r="D29" s="5"/>
      <c r="E29" s="29"/>
      <c r="F29" s="5"/>
      <c r="G29" s="5"/>
      <c r="H29" s="5"/>
      <c r="I29" s="5"/>
      <c r="J29" s="5"/>
      <c r="K29" s="29"/>
      <c r="L29" s="5"/>
    </row>
    <row r="30" spans="1:14" ht="23.25" customHeight="1" x14ac:dyDescent="0.45">
      <c r="A30" s="142"/>
      <c r="B30" s="143"/>
      <c r="C30" s="28"/>
      <c r="D30" s="5"/>
      <c r="E30" s="29"/>
      <c r="F30" s="5"/>
      <c r="G30" s="5"/>
      <c r="H30" s="5"/>
      <c r="I30" s="5"/>
      <c r="J30" s="5"/>
      <c r="K30" s="29"/>
      <c r="L30" s="5"/>
    </row>
    <row r="31" spans="1:14" s="15" customFormat="1" ht="25.35" customHeight="1" x14ac:dyDescent="0.15">
      <c r="A31" s="218" t="s">
        <v>0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</row>
    <row r="32" spans="1:14" s="15" customFormat="1" ht="25.35" customHeight="1" x14ac:dyDescent="0.15">
      <c r="A32" s="218" t="s">
        <v>30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</row>
    <row r="33" spans="1:14" s="15" customFormat="1" ht="25.35" customHeight="1" x14ac:dyDescent="0.15">
      <c r="A33" s="218" t="s">
        <v>126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</row>
    <row r="34" spans="1:14" s="115" customFormat="1" ht="23.25" customHeight="1" x14ac:dyDescent="0.15">
      <c r="A34" s="219" t="s">
        <v>2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</row>
    <row r="35" spans="1:14" s="115" customFormat="1" ht="6" customHeight="1" x14ac:dyDescent="0.15">
      <c r="A35" s="1"/>
      <c r="B35" s="1"/>
      <c r="C35" s="1"/>
      <c r="D35" s="1"/>
      <c r="E35" s="1"/>
      <c r="F35" s="1"/>
      <c r="G35" s="1"/>
      <c r="H35" s="1"/>
      <c r="I35" s="1"/>
    </row>
    <row r="36" spans="1:14" s="115" customFormat="1" ht="23.25" customHeight="1" x14ac:dyDescent="0.15">
      <c r="A36" s="1"/>
      <c r="B36" s="198" t="s">
        <v>3</v>
      </c>
      <c r="C36" s="213" t="s">
        <v>4</v>
      </c>
      <c r="D36" s="213"/>
      <c r="E36" s="213"/>
      <c r="F36" s="213"/>
      <c r="G36" s="213"/>
      <c r="H36" s="213"/>
      <c r="I36" s="213" t="s">
        <v>5</v>
      </c>
      <c r="J36" s="213"/>
      <c r="K36" s="213"/>
      <c r="L36" s="213"/>
      <c r="M36" s="213"/>
      <c r="N36" s="213"/>
    </row>
    <row r="37" spans="1:14" s="115" customFormat="1" ht="23.25" customHeight="1" x14ac:dyDescent="0.15">
      <c r="A37" s="1"/>
      <c r="B37" s="198"/>
      <c r="C37" s="213" t="s">
        <v>6</v>
      </c>
      <c r="D37" s="213"/>
      <c r="E37" s="213"/>
      <c r="F37" s="217" t="s">
        <v>7</v>
      </c>
      <c r="G37" s="213"/>
      <c r="H37" s="213"/>
      <c r="I37" s="200" t="s">
        <v>6</v>
      </c>
      <c r="J37" s="200"/>
      <c r="K37" s="200"/>
      <c r="L37" s="217" t="s">
        <v>7</v>
      </c>
      <c r="M37" s="213"/>
      <c r="N37" s="213"/>
    </row>
    <row r="38" spans="1:14" s="115" customFormat="1" ht="23.25" customHeight="1" x14ac:dyDescent="0.15">
      <c r="A38" s="1"/>
      <c r="B38" s="198"/>
      <c r="C38" s="215" t="s">
        <v>8</v>
      </c>
      <c r="D38" s="215"/>
      <c r="E38" s="215"/>
      <c r="F38" s="201" t="s">
        <v>8</v>
      </c>
      <c r="H38" s="208" t="s">
        <v>9</v>
      </c>
      <c r="I38" s="9"/>
      <c r="J38" s="201" t="s">
        <v>8</v>
      </c>
      <c r="K38" s="9"/>
      <c r="L38" s="201" t="s">
        <v>8</v>
      </c>
      <c r="N38" s="208" t="s">
        <v>9</v>
      </c>
    </row>
    <row r="39" spans="1:14" s="115" customFormat="1" ht="23.25" customHeight="1" x14ac:dyDescent="0.15">
      <c r="A39" s="1"/>
      <c r="B39" s="198"/>
      <c r="C39" s="216" t="s">
        <v>101</v>
      </c>
      <c r="D39" s="216"/>
      <c r="E39" s="216"/>
      <c r="F39" s="201" t="s">
        <v>10</v>
      </c>
      <c r="H39" s="201" t="s">
        <v>11</v>
      </c>
      <c r="I39" s="16"/>
      <c r="J39" s="202" t="s">
        <v>101</v>
      </c>
      <c r="K39" s="16"/>
      <c r="L39" s="201" t="s">
        <v>10</v>
      </c>
      <c r="N39" s="201" t="s">
        <v>11</v>
      </c>
    </row>
    <row r="40" spans="1:14" s="115" customFormat="1" ht="23.25" customHeight="1" x14ac:dyDescent="0.15">
      <c r="A40" s="3"/>
      <c r="B40" s="3"/>
      <c r="C40" s="211" t="s">
        <v>127</v>
      </c>
      <c r="D40" s="211"/>
      <c r="E40" s="211"/>
      <c r="F40" s="199" t="s">
        <v>12</v>
      </c>
      <c r="H40" s="199">
        <v>2558</v>
      </c>
      <c r="I40" s="17"/>
      <c r="J40" s="199" t="s">
        <v>127</v>
      </c>
      <c r="K40" s="17"/>
      <c r="L40" s="199" t="s">
        <v>12</v>
      </c>
      <c r="N40" s="199">
        <v>2558</v>
      </c>
    </row>
    <row r="41" spans="1:14" ht="23.25" customHeight="1" x14ac:dyDescent="0.15">
      <c r="A41" s="18" t="s">
        <v>39</v>
      </c>
      <c r="B41" s="18"/>
      <c r="C41" s="198"/>
      <c r="D41" s="198"/>
      <c r="E41" s="198"/>
      <c r="F41" s="198"/>
      <c r="G41" s="198"/>
      <c r="H41" s="198"/>
      <c r="I41" s="198"/>
      <c r="J41" s="19"/>
      <c r="K41" s="20"/>
    </row>
    <row r="42" spans="1:14" ht="23.25" customHeight="1" x14ac:dyDescent="0.45">
      <c r="A42" s="146" t="s">
        <v>40</v>
      </c>
      <c r="B42" s="141"/>
      <c r="C42" s="30"/>
      <c r="D42" s="5"/>
      <c r="E42" s="5"/>
      <c r="F42" s="5"/>
      <c r="G42" s="5"/>
      <c r="H42" s="5"/>
      <c r="I42" s="5"/>
      <c r="J42" s="5"/>
      <c r="K42" s="5"/>
      <c r="L42" s="5"/>
    </row>
    <row r="43" spans="1:14" ht="23.25" customHeight="1" x14ac:dyDescent="0.45">
      <c r="A43" s="147" t="s">
        <v>41</v>
      </c>
      <c r="B43" s="131">
        <v>19</v>
      </c>
      <c r="C43" s="30"/>
      <c r="D43" s="5"/>
      <c r="E43" s="5"/>
      <c r="F43" s="5"/>
      <c r="G43" s="5"/>
      <c r="H43" s="5"/>
      <c r="I43" s="5"/>
      <c r="J43" s="5"/>
      <c r="K43" s="5"/>
      <c r="L43" s="5"/>
    </row>
    <row r="44" spans="1:14" ht="23.25" customHeight="1" x14ac:dyDescent="0.15">
      <c r="A44" s="148" t="s">
        <v>42</v>
      </c>
      <c r="B44" s="149"/>
      <c r="C44" s="30"/>
      <c r="D44" s="5"/>
      <c r="E44" s="5"/>
      <c r="F44" s="5"/>
      <c r="G44" s="5"/>
      <c r="H44" s="5"/>
      <c r="I44" s="5"/>
      <c r="J44" s="5"/>
      <c r="K44" s="5"/>
      <c r="L44" s="5"/>
    </row>
    <row r="45" spans="1:14" ht="23.25" customHeight="1" x14ac:dyDescent="0.15">
      <c r="A45" s="150" t="s">
        <v>43</v>
      </c>
      <c r="B45" s="149"/>
      <c r="C45" s="30"/>
      <c r="D45" s="5"/>
      <c r="E45" s="5"/>
      <c r="F45" s="151"/>
      <c r="G45" s="5"/>
      <c r="H45" s="5"/>
      <c r="I45" s="5"/>
      <c r="J45" s="5"/>
      <c r="K45" s="5"/>
      <c r="L45" s="5"/>
    </row>
    <row r="46" spans="1:14" ht="23.25" customHeight="1" thickBot="1" x14ac:dyDescent="0.2">
      <c r="A46" s="152" t="s">
        <v>44</v>
      </c>
      <c r="B46" s="7"/>
      <c r="C46" s="30"/>
      <c r="D46" s="33"/>
      <c r="E46" s="5"/>
      <c r="F46" s="31">
        <v>200000</v>
      </c>
      <c r="G46" s="5"/>
      <c r="H46" s="32">
        <v>200000</v>
      </c>
      <c r="I46" s="5"/>
      <c r="J46" s="10"/>
      <c r="K46" s="5"/>
      <c r="L46" s="31">
        <v>200000</v>
      </c>
      <c r="N46" s="31">
        <v>200000</v>
      </c>
    </row>
    <row r="47" spans="1:14" ht="23.25" customHeight="1" thickTop="1" x14ac:dyDescent="0.15">
      <c r="A47" s="150" t="s">
        <v>152</v>
      </c>
      <c r="B47" s="7"/>
      <c r="C47" s="30"/>
      <c r="D47" s="33"/>
      <c r="E47" s="5"/>
      <c r="F47" s="33"/>
      <c r="G47" s="5"/>
      <c r="H47" s="10"/>
      <c r="I47" s="5"/>
      <c r="J47" s="10"/>
      <c r="K47" s="5"/>
      <c r="L47" s="33"/>
      <c r="N47" s="33"/>
    </row>
    <row r="48" spans="1:14" ht="23.25" customHeight="1" thickBot="1" x14ac:dyDescent="0.2">
      <c r="A48" s="152" t="s">
        <v>44</v>
      </c>
      <c r="B48" s="7"/>
      <c r="C48" s="30"/>
      <c r="D48" s="31">
        <v>300000</v>
      </c>
      <c r="E48" s="5"/>
      <c r="F48" s="33"/>
      <c r="G48" s="5"/>
      <c r="H48" s="10"/>
      <c r="I48" s="5"/>
      <c r="J48" s="31">
        <v>300000</v>
      </c>
      <c r="K48" s="5"/>
      <c r="L48" s="33"/>
      <c r="N48" s="33"/>
    </row>
    <row r="49" spans="1:14" ht="23.25" customHeight="1" thickTop="1" x14ac:dyDescent="0.15">
      <c r="A49" s="148" t="s">
        <v>45</v>
      </c>
      <c r="B49" s="149"/>
      <c r="C49" s="30"/>
      <c r="D49" s="5"/>
      <c r="E49" s="5"/>
      <c r="F49" s="153"/>
      <c r="G49" s="5"/>
      <c r="H49" s="5"/>
      <c r="I49" s="5"/>
      <c r="J49" s="5"/>
      <c r="K49" s="5"/>
      <c r="L49" s="154"/>
    </row>
    <row r="50" spans="1:14" ht="23.25" customHeight="1" x14ac:dyDescent="0.15">
      <c r="A50" s="150" t="s">
        <v>43</v>
      </c>
      <c r="B50" s="149"/>
      <c r="C50" s="30"/>
      <c r="D50" s="5"/>
      <c r="E50" s="5"/>
      <c r="F50" s="153"/>
      <c r="G50" s="5"/>
      <c r="H50" s="5"/>
      <c r="I50" s="5"/>
      <c r="J50" s="5"/>
      <c r="K50" s="5"/>
      <c r="L50" s="154"/>
    </row>
    <row r="51" spans="1:14" ht="23.25" customHeight="1" x14ac:dyDescent="0.15">
      <c r="A51" s="152" t="s">
        <v>44</v>
      </c>
      <c r="B51" s="7"/>
      <c r="C51" s="30"/>
      <c r="D51" s="5"/>
      <c r="E51" s="5"/>
      <c r="F51" s="33">
        <v>200000</v>
      </c>
      <c r="G51" s="5"/>
      <c r="H51" s="10">
        <v>200000</v>
      </c>
      <c r="I51" s="5"/>
      <c r="J51" s="5"/>
      <c r="K51" s="5"/>
      <c r="L51" s="33">
        <v>200000</v>
      </c>
      <c r="N51" s="33">
        <v>200000</v>
      </c>
    </row>
    <row r="52" spans="1:14" ht="23.25" customHeight="1" x14ac:dyDescent="0.15">
      <c r="A52" s="150" t="s">
        <v>153</v>
      </c>
      <c r="B52" s="7"/>
      <c r="C52" s="30"/>
      <c r="D52" s="5"/>
      <c r="E52" s="5"/>
      <c r="F52" s="33"/>
      <c r="G52" s="5"/>
      <c r="H52" s="10"/>
      <c r="I52" s="5"/>
      <c r="J52" s="5"/>
      <c r="K52" s="5"/>
      <c r="L52" s="33"/>
      <c r="N52" s="33"/>
    </row>
    <row r="53" spans="1:14" ht="23.25" customHeight="1" x14ac:dyDescent="0.15">
      <c r="A53" s="152" t="s">
        <v>44</v>
      </c>
      <c r="B53" s="7"/>
      <c r="C53" s="30"/>
      <c r="D53" s="5">
        <v>299998</v>
      </c>
      <c r="E53" s="5"/>
      <c r="F53" s="33"/>
      <c r="G53" s="5"/>
      <c r="H53" s="10"/>
      <c r="I53" s="5"/>
      <c r="J53" s="5">
        <v>299998</v>
      </c>
      <c r="K53" s="5"/>
      <c r="L53" s="33"/>
      <c r="N53" s="33"/>
    </row>
    <row r="54" spans="1:14" ht="23.25" customHeight="1" x14ac:dyDescent="0.45">
      <c r="A54" s="147" t="s">
        <v>46</v>
      </c>
      <c r="B54" s="7"/>
      <c r="C54" s="30"/>
      <c r="D54" s="5">
        <v>86593</v>
      </c>
      <c r="E54" s="5"/>
      <c r="F54" s="33">
        <v>86593</v>
      </c>
      <c r="G54" s="5"/>
      <c r="H54" s="10">
        <v>86593</v>
      </c>
      <c r="I54" s="5"/>
      <c r="J54" s="10">
        <v>86593</v>
      </c>
      <c r="K54" s="5"/>
      <c r="L54" s="33">
        <v>86593</v>
      </c>
      <c r="N54" s="33">
        <v>86593</v>
      </c>
    </row>
    <row r="55" spans="1:14" ht="23.25" customHeight="1" x14ac:dyDescent="0.45">
      <c r="A55" s="147" t="s">
        <v>47</v>
      </c>
      <c r="B55" s="149"/>
      <c r="C55" s="30"/>
      <c r="D55" s="5"/>
      <c r="E55" s="5"/>
      <c r="F55" s="155"/>
      <c r="G55" s="5"/>
      <c r="H55" s="156"/>
      <c r="I55" s="5"/>
      <c r="J55" s="5"/>
      <c r="K55" s="5"/>
      <c r="L55" s="154"/>
      <c r="N55" s="33"/>
    </row>
    <row r="56" spans="1:14" ht="23.25" customHeight="1" x14ac:dyDescent="0.45">
      <c r="A56" s="148" t="s">
        <v>48</v>
      </c>
      <c r="B56" s="157"/>
      <c r="C56" s="30"/>
      <c r="D56" s="5"/>
      <c r="E56" s="5"/>
      <c r="F56" s="155"/>
      <c r="G56" s="5"/>
      <c r="H56" s="156"/>
      <c r="I56" s="5"/>
      <c r="J56" s="5"/>
      <c r="K56" s="5"/>
      <c r="L56" s="158"/>
      <c r="N56" s="33"/>
    </row>
    <row r="57" spans="1:14" ht="23.25" customHeight="1" x14ac:dyDescent="0.15">
      <c r="A57" s="159" t="s">
        <v>49</v>
      </c>
      <c r="B57" s="157"/>
      <c r="C57" s="30"/>
      <c r="D57" s="5">
        <v>17113</v>
      </c>
      <c r="E57" s="5"/>
      <c r="F57" s="33">
        <v>17113</v>
      </c>
      <c r="G57" s="5"/>
      <c r="H57" s="33">
        <v>14894</v>
      </c>
      <c r="I57" s="5"/>
      <c r="J57" s="5">
        <v>17113</v>
      </c>
      <c r="K57" s="5"/>
      <c r="L57" s="33">
        <v>17113</v>
      </c>
      <c r="N57" s="33">
        <v>14894</v>
      </c>
    </row>
    <row r="58" spans="1:14" ht="23.25" customHeight="1" x14ac:dyDescent="0.15">
      <c r="A58" s="148" t="s">
        <v>50</v>
      </c>
      <c r="B58" s="157"/>
      <c r="C58" s="30"/>
      <c r="D58" s="5">
        <f>ส่วนของผู้ถือหุ้น!K27</f>
        <v>25752</v>
      </c>
      <c r="E58" s="5"/>
      <c r="F58" s="33">
        <v>120363</v>
      </c>
      <c r="G58" s="5"/>
      <c r="H58" s="33">
        <v>109431</v>
      </c>
      <c r="I58" s="5"/>
      <c r="J58" s="5">
        <f>'ส่วนของผู้ถือหุ้น (เฉพาะ)'!L25</f>
        <v>25795</v>
      </c>
      <c r="K58" s="5"/>
      <c r="L58" s="33">
        <v>117283</v>
      </c>
      <c r="N58" s="33">
        <v>105430</v>
      </c>
    </row>
    <row r="59" spans="1:14" ht="23.25" customHeight="1" x14ac:dyDescent="0.45">
      <c r="A59" s="147" t="s">
        <v>51</v>
      </c>
      <c r="B59" s="157"/>
      <c r="C59" s="30"/>
      <c r="D59" s="5"/>
      <c r="E59" s="5"/>
      <c r="F59" s="33"/>
      <c r="G59" s="5"/>
      <c r="H59" s="156"/>
      <c r="I59" s="5"/>
      <c r="J59" s="5"/>
      <c r="K59" s="5"/>
      <c r="L59" s="160"/>
      <c r="N59" s="33"/>
    </row>
    <row r="60" spans="1:14" ht="23.25" customHeight="1" x14ac:dyDescent="0.45">
      <c r="A60" s="161" t="s">
        <v>52</v>
      </c>
      <c r="B60" s="157"/>
      <c r="C60" s="30"/>
      <c r="D60" s="5">
        <v>204544</v>
      </c>
      <c r="E60" s="5"/>
      <c r="F60" s="33">
        <v>204544</v>
      </c>
      <c r="G60" s="5"/>
      <c r="H60" s="156">
        <v>174880</v>
      </c>
      <c r="I60" s="5"/>
      <c r="J60" s="5">
        <v>204544</v>
      </c>
      <c r="K60" s="5"/>
      <c r="L60" s="33">
        <v>204544</v>
      </c>
      <c r="N60" s="33">
        <v>174880</v>
      </c>
    </row>
    <row r="61" spans="1:14" ht="23.25" customHeight="1" x14ac:dyDescent="0.45">
      <c r="A61" s="142" t="s">
        <v>53</v>
      </c>
      <c r="B61" s="157"/>
      <c r="C61" s="30"/>
      <c r="D61" s="5"/>
      <c r="E61" s="5"/>
      <c r="F61" s="33"/>
      <c r="G61" s="5"/>
      <c r="H61" s="156"/>
      <c r="I61" s="5"/>
      <c r="J61" s="5"/>
      <c r="K61" s="5"/>
      <c r="L61" s="160"/>
      <c r="N61" s="33"/>
    </row>
    <row r="62" spans="1:14" ht="23.25" customHeight="1" x14ac:dyDescent="0.45">
      <c r="A62" s="162" t="s">
        <v>54</v>
      </c>
      <c r="B62" s="157"/>
      <c r="C62" s="30"/>
      <c r="D62" s="5">
        <v>44933</v>
      </c>
      <c r="E62" s="5"/>
      <c r="F62" s="33">
        <v>37491</v>
      </c>
      <c r="G62" s="5"/>
      <c r="H62" s="156">
        <v>19684</v>
      </c>
      <c r="I62" s="5"/>
      <c r="J62" s="5">
        <v>44933</v>
      </c>
      <c r="K62" s="5"/>
      <c r="L62" s="33">
        <v>37491</v>
      </c>
      <c r="N62" s="33">
        <v>19684</v>
      </c>
    </row>
    <row r="63" spans="1:14" ht="23.25" customHeight="1" x14ac:dyDescent="0.45">
      <c r="A63" s="142" t="s">
        <v>159</v>
      </c>
      <c r="B63" s="157"/>
      <c r="C63" s="30"/>
    </row>
    <row r="64" spans="1:14" ht="23.25" customHeight="1" x14ac:dyDescent="0.45">
      <c r="A64" s="162" t="s">
        <v>120</v>
      </c>
      <c r="B64" s="157"/>
      <c r="C64" s="30"/>
      <c r="D64" s="119">
        <f>ส่วนของผู้ถือหุ้น!Q27</f>
        <v>708</v>
      </c>
      <c r="E64" s="5"/>
      <c r="F64" s="120">
        <v>-1590</v>
      </c>
      <c r="G64" s="5"/>
      <c r="H64" s="163">
        <v>-1023</v>
      </c>
      <c r="I64" s="5"/>
      <c r="J64" s="164">
        <v>0</v>
      </c>
      <c r="K64" s="5"/>
      <c r="L64" s="164">
        <v>0</v>
      </c>
      <c r="N64" s="164">
        <v>0</v>
      </c>
    </row>
    <row r="65" spans="1:14" ht="23.25" customHeight="1" x14ac:dyDescent="0.15">
      <c r="A65" s="148" t="s">
        <v>55</v>
      </c>
      <c r="B65" s="149"/>
      <c r="C65" s="30"/>
      <c r="D65" s="34">
        <f>SUM(D51:D64)</f>
        <v>679641</v>
      </c>
      <c r="E65" s="34"/>
      <c r="F65" s="34">
        <f>SUM(F51:F64)</f>
        <v>664514</v>
      </c>
      <c r="G65" s="34"/>
      <c r="H65" s="34">
        <f>SUM(H51:H64)</f>
        <v>604459</v>
      </c>
      <c r="I65" s="34"/>
      <c r="J65" s="34">
        <f>SUM(J51:J64)</f>
        <v>678976</v>
      </c>
      <c r="K65" s="5"/>
      <c r="L65" s="35">
        <f>SUM(L51:L64)</f>
        <v>663024</v>
      </c>
      <c r="M65" s="34"/>
      <c r="N65" s="35">
        <f>SUM(N51:N64)</f>
        <v>601481</v>
      </c>
    </row>
    <row r="66" spans="1:14" ht="23.25" customHeight="1" thickBot="1" x14ac:dyDescent="0.2">
      <c r="A66" s="165" t="s">
        <v>56</v>
      </c>
      <c r="B66" s="149"/>
      <c r="C66" s="204"/>
      <c r="D66" s="36">
        <f>D19+D65</f>
        <v>1651354</v>
      </c>
      <c r="E66" s="34"/>
      <c r="F66" s="36">
        <f>F19+F65</f>
        <v>1568402</v>
      </c>
      <c r="G66" s="34"/>
      <c r="H66" s="36">
        <f>H19+H65</f>
        <v>1394539</v>
      </c>
      <c r="I66" s="34"/>
      <c r="J66" s="36">
        <f>J19+J65</f>
        <v>1650689</v>
      </c>
      <c r="K66" s="25"/>
      <c r="L66" s="36">
        <f>L19+L65</f>
        <v>1566912</v>
      </c>
      <c r="M66" s="34"/>
      <c r="N66" s="36">
        <f>N19+N65</f>
        <v>1391561</v>
      </c>
    </row>
    <row r="67" spans="1:14" ht="23.25" customHeight="1" thickTop="1" x14ac:dyDescent="0.15">
      <c r="A67" s="220" t="s">
        <v>29</v>
      </c>
      <c r="B67" s="220"/>
      <c r="C67" s="37"/>
      <c r="D67" s="5"/>
      <c r="E67" s="25"/>
      <c r="F67" s="5"/>
      <c r="G67" s="5"/>
      <c r="H67" s="5"/>
      <c r="I67" s="5"/>
      <c r="J67" s="5"/>
      <c r="K67" s="25"/>
      <c r="L67" s="5"/>
      <c r="M67" s="24"/>
      <c r="N67" s="24"/>
    </row>
    <row r="68" spans="1:14" ht="23.25" customHeight="1" x14ac:dyDescent="0.15">
      <c r="A68" s="40"/>
      <c r="B68" s="38"/>
      <c r="C68" s="37"/>
      <c r="D68" s="5"/>
      <c r="E68" s="25"/>
      <c r="F68" s="5"/>
      <c r="G68" s="5"/>
      <c r="H68" s="5"/>
      <c r="I68" s="5"/>
      <c r="J68" s="5"/>
      <c r="K68" s="25"/>
      <c r="L68" s="5"/>
      <c r="M68" s="24"/>
      <c r="N68" s="24"/>
    </row>
    <row r="69" spans="1:14" s="23" customFormat="1" ht="23.25" customHeight="1" x14ac:dyDescent="0.15">
      <c r="A69" s="220"/>
      <c r="B69" s="220"/>
      <c r="C69" s="39"/>
      <c r="D69" s="5"/>
      <c r="E69" s="39"/>
      <c r="F69" s="5"/>
      <c r="G69" s="39"/>
      <c r="H69" s="39"/>
      <c r="I69" s="39"/>
      <c r="J69" s="5"/>
      <c r="K69" s="39"/>
      <c r="L69" s="5"/>
      <c r="M69" s="39"/>
      <c r="N69" s="39"/>
    </row>
    <row r="70" spans="1:14" ht="23.25" customHeight="1" x14ac:dyDescent="0.15">
      <c r="A70" s="40"/>
      <c r="B70" s="38"/>
      <c r="C70" s="39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</row>
    <row r="71" spans="1:14" ht="23.25" customHeight="1" x14ac:dyDescent="0.15">
      <c r="A71" s="41"/>
      <c r="B71" s="42"/>
      <c r="C71" s="41"/>
      <c r="D71" s="5"/>
      <c r="E71" s="5"/>
      <c r="F71" s="5"/>
      <c r="G71" s="5"/>
      <c r="H71" s="5"/>
      <c r="I71" s="5"/>
      <c r="J71" s="5"/>
      <c r="K71" s="5"/>
      <c r="L71" s="5"/>
      <c r="M71" s="24"/>
      <c r="N71" s="5"/>
    </row>
    <row r="72" spans="1:14" ht="23.25" customHeight="1" x14ac:dyDescent="0.15">
      <c r="C72" s="41"/>
      <c r="D72" s="5"/>
      <c r="E72" s="5"/>
      <c r="F72" s="5"/>
      <c r="G72" s="5"/>
      <c r="H72" s="5"/>
      <c r="I72" s="5"/>
      <c r="J72" s="5"/>
      <c r="K72" s="166"/>
      <c r="L72" s="5"/>
      <c r="M72" s="24"/>
      <c r="N72" s="24"/>
    </row>
    <row r="73" spans="1:14" s="172" customFormat="1" ht="23.25" customHeight="1" x14ac:dyDescent="0.15">
      <c r="A73" s="167"/>
      <c r="B73" s="168"/>
      <c r="C73" s="167"/>
      <c r="D73" s="169"/>
      <c r="E73" s="169"/>
      <c r="F73" s="169"/>
      <c r="G73" s="169"/>
      <c r="H73" s="169"/>
      <c r="I73" s="169"/>
      <c r="J73" s="169"/>
      <c r="K73" s="170"/>
      <c r="L73" s="169"/>
      <c r="M73" s="171"/>
      <c r="N73" s="171"/>
    </row>
    <row r="74" spans="1:14" ht="23.25" customHeight="1" x14ac:dyDescent="0.15">
      <c r="C74" s="221"/>
      <c r="D74" s="221"/>
      <c r="E74" s="5"/>
      <c r="F74" s="5"/>
      <c r="G74" s="5"/>
      <c r="H74" s="5"/>
      <c r="I74" s="5"/>
      <c r="J74" s="5"/>
      <c r="K74" s="166"/>
      <c r="L74" s="5"/>
      <c r="M74" s="24"/>
      <c r="N74" s="24"/>
    </row>
    <row r="75" spans="1:14" ht="23.25" customHeight="1" x14ac:dyDescent="0.15">
      <c r="C75" s="24"/>
      <c r="D75" s="6"/>
      <c r="E75" s="24"/>
      <c r="F75" s="24"/>
      <c r="G75" s="24"/>
      <c r="H75" s="24"/>
      <c r="I75" s="24"/>
      <c r="J75" s="24"/>
      <c r="K75" s="24"/>
      <c r="L75" s="24"/>
      <c r="M75" s="24"/>
      <c r="N75" s="24"/>
    </row>
    <row r="76" spans="1:14" ht="23.25" customHeight="1" x14ac:dyDescent="0.15">
      <c r="D76" s="115"/>
    </row>
    <row r="77" spans="1:14" ht="23.25" customHeight="1" x14ac:dyDescent="0.15">
      <c r="D77" s="115"/>
    </row>
    <row r="78" spans="1:14" ht="23.25" customHeight="1" x14ac:dyDescent="0.15">
      <c r="D78" s="115"/>
    </row>
    <row r="79" spans="1:14" ht="23.25" customHeight="1" x14ac:dyDescent="0.15">
      <c r="D79" s="115"/>
    </row>
    <row r="80" spans="1:14" ht="23.25" customHeight="1" x14ac:dyDescent="0.15">
      <c r="D80" s="115"/>
    </row>
    <row r="81" spans="4:4" ht="23.25" customHeight="1" x14ac:dyDescent="0.15">
      <c r="D81" s="115"/>
    </row>
    <row r="82" spans="4:4" ht="23.25" customHeight="1" x14ac:dyDescent="0.15">
      <c r="D82" s="115"/>
    </row>
    <row r="83" spans="4:4" ht="23.25" customHeight="1" x14ac:dyDescent="0.15">
      <c r="D83" s="115"/>
    </row>
    <row r="84" spans="4:4" ht="23.25" customHeight="1" x14ac:dyDescent="0.15">
      <c r="D84" s="115"/>
    </row>
    <row r="85" spans="4:4" ht="23.25" customHeight="1" x14ac:dyDescent="0.15">
      <c r="D85" s="115"/>
    </row>
    <row r="86" spans="4:4" ht="23.25" customHeight="1" x14ac:dyDescent="0.15">
      <c r="D86" s="115"/>
    </row>
    <row r="87" spans="4:4" ht="23.25" customHeight="1" x14ac:dyDescent="0.15">
      <c r="D87" s="115"/>
    </row>
    <row r="88" spans="4:4" ht="23.25" customHeight="1" x14ac:dyDescent="0.15">
      <c r="D88" s="115"/>
    </row>
    <row r="89" spans="4:4" ht="23.25" customHeight="1" x14ac:dyDescent="0.15">
      <c r="D89" s="115"/>
    </row>
    <row r="90" spans="4:4" ht="23.25" customHeight="1" x14ac:dyDescent="0.15">
      <c r="D90" s="115"/>
    </row>
    <row r="91" spans="4:4" ht="23.25" customHeight="1" x14ac:dyDescent="0.15">
      <c r="D91" s="115"/>
    </row>
    <row r="92" spans="4:4" ht="23.25" customHeight="1" x14ac:dyDescent="0.15">
      <c r="D92" s="115"/>
    </row>
    <row r="93" spans="4:4" ht="23.25" customHeight="1" x14ac:dyDescent="0.15">
      <c r="D93" s="115"/>
    </row>
    <row r="94" spans="4:4" ht="23.25" customHeight="1" x14ac:dyDescent="0.15">
      <c r="D94" s="115"/>
    </row>
    <row r="95" spans="4:4" ht="23.25" customHeight="1" x14ac:dyDescent="0.15">
      <c r="D95" s="115"/>
    </row>
    <row r="96" spans="4:4" ht="23.25" customHeight="1" x14ac:dyDescent="0.15">
      <c r="D96" s="115"/>
    </row>
    <row r="97" spans="4:4" ht="23.25" customHeight="1" x14ac:dyDescent="0.15">
      <c r="D97" s="115"/>
    </row>
    <row r="98" spans="4:4" ht="23.25" customHeight="1" x14ac:dyDescent="0.15">
      <c r="D98" s="115"/>
    </row>
    <row r="99" spans="4:4" ht="23.25" customHeight="1" x14ac:dyDescent="0.15">
      <c r="D99" s="115"/>
    </row>
    <row r="100" spans="4:4" ht="23.25" customHeight="1" x14ac:dyDescent="0.15">
      <c r="D100" s="115"/>
    </row>
    <row r="101" spans="4:4" ht="23.25" customHeight="1" x14ac:dyDescent="0.15">
      <c r="D101" s="115"/>
    </row>
  </sheetData>
  <mergeCells count="31">
    <mergeCell ref="A1:N1"/>
    <mergeCell ref="A2:N2"/>
    <mergeCell ref="A3:N3"/>
    <mergeCell ref="A4:N4"/>
    <mergeCell ref="C6:H6"/>
    <mergeCell ref="I6:N6"/>
    <mergeCell ref="A34:N34"/>
    <mergeCell ref="C7:E7"/>
    <mergeCell ref="I7:K7"/>
    <mergeCell ref="L7:N7"/>
    <mergeCell ref="C8:E8"/>
    <mergeCell ref="I8:K8"/>
    <mergeCell ref="C9:E9"/>
    <mergeCell ref="I9:K9"/>
    <mergeCell ref="C10:E10"/>
    <mergeCell ref="I10:K10"/>
    <mergeCell ref="A31:N31"/>
    <mergeCell ref="A32:N32"/>
    <mergeCell ref="A33:N33"/>
    <mergeCell ref="F7:H7"/>
    <mergeCell ref="C40:E40"/>
    <mergeCell ref="A69:B69"/>
    <mergeCell ref="C74:D74"/>
    <mergeCell ref="C36:H36"/>
    <mergeCell ref="I36:N36"/>
    <mergeCell ref="C37:E37"/>
    <mergeCell ref="L37:N37"/>
    <mergeCell ref="C38:E38"/>
    <mergeCell ref="C39:E39"/>
    <mergeCell ref="A67:B67"/>
    <mergeCell ref="F37:H37"/>
  </mergeCells>
  <pageMargins left="0.9" right="0.4" top="0.8" bottom="0.7" header="0.6" footer="0.3"/>
  <pageSetup paperSize="9" scale="81" firstPageNumber="3" orientation="portrait" r:id="rId1"/>
  <headerFooter alignWithMargins="0">
    <oddFooter>&amp;Lลงชื่อ .............................................. กรรมการ&amp;Cลงชื่อ .............................................. กรรมการ</oddFooter>
  </headerFooter>
  <rowBreaks count="2" manualBreakCount="2">
    <brk id="30" max="13" man="1"/>
    <brk id="6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"/>
  <sheetViews>
    <sheetView tabSelected="1" view="pageBreakPreview" topLeftCell="A61" zoomScaleNormal="100" zoomScaleSheetLayoutView="100" workbookViewId="0">
      <selection activeCell="A35" sqref="A35:E35"/>
    </sheetView>
  </sheetViews>
  <sheetFormatPr defaultRowHeight="23.25" customHeight="1" x14ac:dyDescent="0.15"/>
  <cols>
    <col min="1" max="4" width="2.7109375" style="115" customWidth="1"/>
    <col min="5" max="5" width="38.7109375" style="115" customWidth="1"/>
    <col min="6" max="6" width="3.140625" style="115" customWidth="1"/>
    <col min="7" max="7" width="9" style="115" bestFit="1" customWidth="1"/>
    <col min="8" max="8" width="4.140625" style="115" bestFit="1" customWidth="1"/>
    <col min="9" max="9" width="2.140625" style="115" customWidth="1"/>
    <col min="10" max="10" width="9.5703125" style="115" customWidth="1"/>
    <col min="11" max="11" width="2" style="115" customWidth="1"/>
    <col min="12" max="12" width="9.5703125" style="115" customWidth="1"/>
    <col min="13" max="13" width="2" style="115" customWidth="1"/>
    <col min="14" max="14" width="9.5703125" style="66" customWidth="1"/>
    <col min="15" max="15" width="2" style="65" customWidth="1"/>
    <col min="16" max="16" width="9.5703125" style="65" customWidth="1"/>
    <col min="17" max="17" width="2" style="115" customWidth="1"/>
    <col min="18" max="18" width="12.85546875" style="115" bestFit="1" customWidth="1"/>
    <col min="19" max="19" width="9.42578125" style="115" bestFit="1" customWidth="1"/>
    <col min="20" max="20" width="13.85546875" style="189" bestFit="1" customWidth="1"/>
    <col min="21" max="21" width="9.42578125" style="115" bestFit="1" customWidth="1"/>
    <col min="22" max="22" width="12.85546875" style="115" bestFit="1" customWidth="1"/>
    <col min="23" max="23" width="9.140625" style="115"/>
    <col min="24" max="24" width="13.85546875" style="115" bestFit="1" customWidth="1"/>
    <col min="25" max="256" width="9.140625" style="115"/>
    <col min="257" max="260" width="2.7109375" style="115" customWidth="1"/>
    <col min="261" max="261" width="34" style="115" customWidth="1"/>
    <col min="262" max="262" width="1.85546875" style="115" customWidth="1"/>
    <col min="263" max="263" width="4.85546875" style="115" customWidth="1"/>
    <col min="264" max="264" width="9" style="115" bestFit="1" customWidth="1"/>
    <col min="265" max="265" width="4.5703125" style="115" customWidth="1"/>
    <col min="266" max="266" width="11.5703125" style="115" customWidth="1"/>
    <col min="267" max="267" width="1.28515625" style="115" customWidth="1"/>
    <col min="268" max="268" width="11.5703125" style="115" customWidth="1"/>
    <col min="269" max="269" width="1.28515625" style="115" customWidth="1"/>
    <col min="270" max="270" width="11.5703125" style="115" customWidth="1"/>
    <col min="271" max="271" width="1.28515625" style="115" customWidth="1"/>
    <col min="272" max="272" width="11.5703125" style="115" customWidth="1"/>
    <col min="273" max="273" width="9.140625" style="115"/>
    <col min="274" max="274" width="12.85546875" style="115" bestFit="1" customWidth="1"/>
    <col min="275" max="275" width="9.140625" style="115"/>
    <col min="276" max="276" width="13.85546875" style="115" bestFit="1" customWidth="1"/>
    <col min="277" max="277" width="9.140625" style="115"/>
    <col min="278" max="278" width="12.85546875" style="115" bestFit="1" customWidth="1"/>
    <col min="279" max="279" width="9.140625" style="115"/>
    <col min="280" max="280" width="13.85546875" style="115" bestFit="1" customWidth="1"/>
    <col min="281" max="512" width="9.140625" style="115"/>
    <col min="513" max="516" width="2.7109375" style="115" customWidth="1"/>
    <col min="517" max="517" width="34" style="115" customWidth="1"/>
    <col min="518" max="518" width="1.85546875" style="115" customWidth="1"/>
    <col min="519" max="519" width="4.85546875" style="115" customWidth="1"/>
    <col min="520" max="520" width="9" style="115" bestFit="1" customWidth="1"/>
    <col min="521" max="521" width="4.5703125" style="115" customWidth="1"/>
    <col min="522" max="522" width="11.5703125" style="115" customWidth="1"/>
    <col min="523" max="523" width="1.28515625" style="115" customWidth="1"/>
    <col min="524" max="524" width="11.5703125" style="115" customWidth="1"/>
    <col min="525" max="525" width="1.28515625" style="115" customWidth="1"/>
    <col min="526" max="526" width="11.5703125" style="115" customWidth="1"/>
    <col min="527" max="527" width="1.28515625" style="115" customWidth="1"/>
    <col min="528" max="528" width="11.5703125" style="115" customWidth="1"/>
    <col min="529" max="529" width="9.140625" style="115"/>
    <col min="530" max="530" width="12.85546875" style="115" bestFit="1" customWidth="1"/>
    <col min="531" max="531" width="9.140625" style="115"/>
    <col min="532" max="532" width="13.85546875" style="115" bestFit="1" customWidth="1"/>
    <col min="533" max="533" width="9.140625" style="115"/>
    <col min="534" max="534" width="12.85546875" style="115" bestFit="1" customWidth="1"/>
    <col min="535" max="535" width="9.140625" style="115"/>
    <col min="536" max="536" width="13.85546875" style="115" bestFit="1" customWidth="1"/>
    <col min="537" max="768" width="9.140625" style="115"/>
    <col min="769" max="772" width="2.7109375" style="115" customWidth="1"/>
    <col min="773" max="773" width="34" style="115" customWidth="1"/>
    <col min="774" max="774" width="1.85546875" style="115" customWidth="1"/>
    <col min="775" max="775" width="4.85546875" style="115" customWidth="1"/>
    <col min="776" max="776" width="9" style="115" bestFit="1" customWidth="1"/>
    <col min="777" max="777" width="4.5703125" style="115" customWidth="1"/>
    <col min="778" max="778" width="11.5703125" style="115" customWidth="1"/>
    <col min="779" max="779" width="1.28515625" style="115" customWidth="1"/>
    <col min="780" max="780" width="11.5703125" style="115" customWidth="1"/>
    <col min="781" max="781" width="1.28515625" style="115" customWidth="1"/>
    <col min="782" max="782" width="11.5703125" style="115" customWidth="1"/>
    <col min="783" max="783" width="1.28515625" style="115" customWidth="1"/>
    <col min="784" max="784" width="11.5703125" style="115" customWidth="1"/>
    <col min="785" max="785" width="9.140625" style="115"/>
    <col min="786" max="786" width="12.85546875" style="115" bestFit="1" customWidth="1"/>
    <col min="787" max="787" width="9.140625" style="115"/>
    <col min="788" max="788" width="13.85546875" style="115" bestFit="1" customWidth="1"/>
    <col min="789" max="789" width="9.140625" style="115"/>
    <col min="790" max="790" width="12.85546875" style="115" bestFit="1" customWidth="1"/>
    <col min="791" max="791" width="9.140625" style="115"/>
    <col min="792" max="792" width="13.85546875" style="115" bestFit="1" customWidth="1"/>
    <col min="793" max="1024" width="9.140625" style="115"/>
    <col min="1025" max="1028" width="2.7109375" style="115" customWidth="1"/>
    <col min="1029" max="1029" width="34" style="115" customWidth="1"/>
    <col min="1030" max="1030" width="1.85546875" style="115" customWidth="1"/>
    <col min="1031" max="1031" width="4.85546875" style="115" customWidth="1"/>
    <col min="1032" max="1032" width="9" style="115" bestFit="1" customWidth="1"/>
    <col min="1033" max="1033" width="4.5703125" style="115" customWidth="1"/>
    <col min="1034" max="1034" width="11.5703125" style="115" customWidth="1"/>
    <col min="1035" max="1035" width="1.28515625" style="115" customWidth="1"/>
    <col min="1036" max="1036" width="11.5703125" style="115" customWidth="1"/>
    <col min="1037" max="1037" width="1.28515625" style="115" customWidth="1"/>
    <col min="1038" max="1038" width="11.5703125" style="115" customWidth="1"/>
    <col min="1039" max="1039" width="1.28515625" style="115" customWidth="1"/>
    <col min="1040" max="1040" width="11.5703125" style="115" customWidth="1"/>
    <col min="1041" max="1041" width="9.140625" style="115"/>
    <col min="1042" max="1042" width="12.85546875" style="115" bestFit="1" customWidth="1"/>
    <col min="1043" max="1043" width="9.140625" style="115"/>
    <col min="1044" max="1044" width="13.85546875" style="115" bestFit="1" customWidth="1"/>
    <col min="1045" max="1045" width="9.140625" style="115"/>
    <col min="1046" max="1046" width="12.85546875" style="115" bestFit="1" customWidth="1"/>
    <col min="1047" max="1047" width="9.140625" style="115"/>
    <col min="1048" max="1048" width="13.85546875" style="115" bestFit="1" customWidth="1"/>
    <col min="1049" max="1280" width="9.140625" style="115"/>
    <col min="1281" max="1284" width="2.7109375" style="115" customWidth="1"/>
    <col min="1285" max="1285" width="34" style="115" customWidth="1"/>
    <col min="1286" max="1286" width="1.85546875" style="115" customWidth="1"/>
    <col min="1287" max="1287" width="4.85546875" style="115" customWidth="1"/>
    <col min="1288" max="1288" width="9" style="115" bestFit="1" customWidth="1"/>
    <col min="1289" max="1289" width="4.5703125" style="115" customWidth="1"/>
    <col min="1290" max="1290" width="11.5703125" style="115" customWidth="1"/>
    <col min="1291" max="1291" width="1.28515625" style="115" customWidth="1"/>
    <col min="1292" max="1292" width="11.5703125" style="115" customWidth="1"/>
    <col min="1293" max="1293" width="1.28515625" style="115" customWidth="1"/>
    <col min="1294" max="1294" width="11.5703125" style="115" customWidth="1"/>
    <col min="1295" max="1295" width="1.28515625" style="115" customWidth="1"/>
    <col min="1296" max="1296" width="11.5703125" style="115" customWidth="1"/>
    <col min="1297" max="1297" width="9.140625" style="115"/>
    <col min="1298" max="1298" width="12.85546875" style="115" bestFit="1" customWidth="1"/>
    <col min="1299" max="1299" width="9.140625" style="115"/>
    <col min="1300" max="1300" width="13.85546875" style="115" bestFit="1" customWidth="1"/>
    <col min="1301" max="1301" width="9.140625" style="115"/>
    <col min="1302" max="1302" width="12.85546875" style="115" bestFit="1" customWidth="1"/>
    <col min="1303" max="1303" width="9.140625" style="115"/>
    <col min="1304" max="1304" width="13.85546875" style="115" bestFit="1" customWidth="1"/>
    <col min="1305" max="1536" width="9.140625" style="115"/>
    <col min="1537" max="1540" width="2.7109375" style="115" customWidth="1"/>
    <col min="1541" max="1541" width="34" style="115" customWidth="1"/>
    <col min="1542" max="1542" width="1.85546875" style="115" customWidth="1"/>
    <col min="1543" max="1543" width="4.85546875" style="115" customWidth="1"/>
    <col min="1544" max="1544" width="9" style="115" bestFit="1" customWidth="1"/>
    <col min="1545" max="1545" width="4.5703125" style="115" customWidth="1"/>
    <col min="1546" max="1546" width="11.5703125" style="115" customWidth="1"/>
    <col min="1547" max="1547" width="1.28515625" style="115" customWidth="1"/>
    <col min="1548" max="1548" width="11.5703125" style="115" customWidth="1"/>
    <col min="1549" max="1549" width="1.28515625" style="115" customWidth="1"/>
    <col min="1550" max="1550" width="11.5703125" style="115" customWidth="1"/>
    <col min="1551" max="1551" width="1.28515625" style="115" customWidth="1"/>
    <col min="1552" max="1552" width="11.5703125" style="115" customWidth="1"/>
    <col min="1553" max="1553" width="9.140625" style="115"/>
    <col min="1554" max="1554" width="12.85546875" style="115" bestFit="1" customWidth="1"/>
    <col min="1555" max="1555" width="9.140625" style="115"/>
    <col min="1556" max="1556" width="13.85546875" style="115" bestFit="1" customWidth="1"/>
    <col min="1557" max="1557" width="9.140625" style="115"/>
    <col min="1558" max="1558" width="12.85546875" style="115" bestFit="1" customWidth="1"/>
    <col min="1559" max="1559" width="9.140625" style="115"/>
    <col min="1560" max="1560" width="13.85546875" style="115" bestFit="1" customWidth="1"/>
    <col min="1561" max="1792" width="9.140625" style="115"/>
    <col min="1793" max="1796" width="2.7109375" style="115" customWidth="1"/>
    <col min="1797" max="1797" width="34" style="115" customWidth="1"/>
    <col min="1798" max="1798" width="1.85546875" style="115" customWidth="1"/>
    <col min="1799" max="1799" width="4.85546875" style="115" customWidth="1"/>
    <col min="1800" max="1800" width="9" style="115" bestFit="1" customWidth="1"/>
    <col min="1801" max="1801" width="4.5703125" style="115" customWidth="1"/>
    <col min="1802" max="1802" width="11.5703125" style="115" customWidth="1"/>
    <col min="1803" max="1803" width="1.28515625" style="115" customWidth="1"/>
    <col min="1804" max="1804" width="11.5703125" style="115" customWidth="1"/>
    <col min="1805" max="1805" width="1.28515625" style="115" customWidth="1"/>
    <col min="1806" max="1806" width="11.5703125" style="115" customWidth="1"/>
    <col min="1807" max="1807" width="1.28515625" style="115" customWidth="1"/>
    <col min="1808" max="1808" width="11.5703125" style="115" customWidth="1"/>
    <col min="1809" max="1809" width="9.140625" style="115"/>
    <col min="1810" max="1810" width="12.85546875" style="115" bestFit="1" customWidth="1"/>
    <col min="1811" max="1811" width="9.140625" style="115"/>
    <col min="1812" max="1812" width="13.85546875" style="115" bestFit="1" customWidth="1"/>
    <col min="1813" max="1813" width="9.140625" style="115"/>
    <col min="1814" max="1814" width="12.85546875" style="115" bestFit="1" customWidth="1"/>
    <col min="1815" max="1815" width="9.140625" style="115"/>
    <col min="1816" max="1816" width="13.85546875" style="115" bestFit="1" customWidth="1"/>
    <col min="1817" max="2048" width="9.140625" style="115"/>
    <col min="2049" max="2052" width="2.7109375" style="115" customWidth="1"/>
    <col min="2053" max="2053" width="34" style="115" customWidth="1"/>
    <col min="2054" max="2054" width="1.85546875" style="115" customWidth="1"/>
    <col min="2055" max="2055" width="4.85546875" style="115" customWidth="1"/>
    <col min="2056" max="2056" width="9" style="115" bestFit="1" customWidth="1"/>
    <col min="2057" max="2057" width="4.5703125" style="115" customWidth="1"/>
    <col min="2058" max="2058" width="11.5703125" style="115" customWidth="1"/>
    <col min="2059" max="2059" width="1.28515625" style="115" customWidth="1"/>
    <col min="2060" max="2060" width="11.5703125" style="115" customWidth="1"/>
    <col min="2061" max="2061" width="1.28515625" style="115" customWidth="1"/>
    <col min="2062" max="2062" width="11.5703125" style="115" customWidth="1"/>
    <col min="2063" max="2063" width="1.28515625" style="115" customWidth="1"/>
    <col min="2064" max="2064" width="11.5703125" style="115" customWidth="1"/>
    <col min="2065" max="2065" width="9.140625" style="115"/>
    <col min="2066" max="2066" width="12.85546875" style="115" bestFit="1" customWidth="1"/>
    <col min="2067" max="2067" width="9.140625" style="115"/>
    <col min="2068" max="2068" width="13.85546875" style="115" bestFit="1" customWidth="1"/>
    <col min="2069" max="2069" width="9.140625" style="115"/>
    <col min="2070" max="2070" width="12.85546875" style="115" bestFit="1" customWidth="1"/>
    <col min="2071" max="2071" width="9.140625" style="115"/>
    <col min="2072" max="2072" width="13.85546875" style="115" bestFit="1" customWidth="1"/>
    <col min="2073" max="2304" width="9.140625" style="115"/>
    <col min="2305" max="2308" width="2.7109375" style="115" customWidth="1"/>
    <col min="2309" max="2309" width="34" style="115" customWidth="1"/>
    <col min="2310" max="2310" width="1.85546875" style="115" customWidth="1"/>
    <col min="2311" max="2311" width="4.85546875" style="115" customWidth="1"/>
    <col min="2312" max="2312" width="9" style="115" bestFit="1" customWidth="1"/>
    <col min="2313" max="2313" width="4.5703125" style="115" customWidth="1"/>
    <col min="2314" max="2314" width="11.5703125" style="115" customWidth="1"/>
    <col min="2315" max="2315" width="1.28515625" style="115" customWidth="1"/>
    <col min="2316" max="2316" width="11.5703125" style="115" customWidth="1"/>
    <col min="2317" max="2317" width="1.28515625" style="115" customWidth="1"/>
    <col min="2318" max="2318" width="11.5703125" style="115" customWidth="1"/>
    <col min="2319" max="2319" width="1.28515625" style="115" customWidth="1"/>
    <col min="2320" max="2320" width="11.5703125" style="115" customWidth="1"/>
    <col min="2321" max="2321" width="9.140625" style="115"/>
    <col min="2322" max="2322" width="12.85546875" style="115" bestFit="1" customWidth="1"/>
    <col min="2323" max="2323" width="9.140625" style="115"/>
    <col min="2324" max="2324" width="13.85546875" style="115" bestFit="1" customWidth="1"/>
    <col min="2325" max="2325" width="9.140625" style="115"/>
    <col min="2326" max="2326" width="12.85546875" style="115" bestFit="1" customWidth="1"/>
    <col min="2327" max="2327" width="9.140625" style="115"/>
    <col min="2328" max="2328" width="13.85546875" style="115" bestFit="1" customWidth="1"/>
    <col min="2329" max="2560" width="9.140625" style="115"/>
    <col min="2561" max="2564" width="2.7109375" style="115" customWidth="1"/>
    <col min="2565" max="2565" width="34" style="115" customWidth="1"/>
    <col min="2566" max="2566" width="1.85546875" style="115" customWidth="1"/>
    <col min="2567" max="2567" width="4.85546875" style="115" customWidth="1"/>
    <col min="2568" max="2568" width="9" style="115" bestFit="1" customWidth="1"/>
    <col min="2569" max="2569" width="4.5703125" style="115" customWidth="1"/>
    <col min="2570" max="2570" width="11.5703125" style="115" customWidth="1"/>
    <col min="2571" max="2571" width="1.28515625" style="115" customWidth="1"/>
    <col min="2572" max="2572" width="11.5703125" style="115" customWidth="1"/>
    <col min="2573" max="2573" width="1.28515625" style="115" customWidth="1"/>
    <col min="2574" max="2574" width="11.5703125" style="115" customWidth="1"/>
    <col min="2575" max="2575" width="1.28515625" style="115" customWidth="1"/>
    <col min="2576" max="2576" width="11.5703125" style="115" customWidth="1"/>
    <col min="2577" max="2577" width="9.140625" style="115"/>
    <col min="2578" max="2578" width="12.85546875" style="115" bestFit="1" customWidth="1"/>
    <col min="2579" max="2579" width="9.140625" style="115"/>
    <col min="2580" max="2580" width="13.85546875" style="115" bestFit="1" customWidth="1"/>
    <col min="2581" max="2581" width="9.140625" style="115"/>
    <col min="2582" max="2582" width="12.85546875" style="115" bestFit="1" customWidth="1"/>
    <col min="2583" max="2583" width="9.140625" style="115"/>
    <col min="2584" max="2584" width="13.85546875" style="115" bestFit="1" customWidth="1"/>
    <col min="2585" max="2816" width="9.140625" style="115"/>
    <col min="2817" max="2820" width="2.7109375" style="115" customWidth="1"/>
    <col min="2821" max="2821" width="34" style="115" customWidth="1"/>
    <col min="2822" max="2822" width="1.85546875" style="115" customWidth="1"/>
    <col min="2823" max="2823" width="4.85546875" style="115" customWidth="1"/>
    <col min="2824" max="2824" width="9" style="115" bestFit="1" customWidth="1"/>
    <col min="2825" max="2825" width="4.5703125" style="115" customWidth="1"/>
    <col min="2826" max="2826" width="11.5703125" style="115" customWidth="1"/>
    <col min="2827" max="2827" width="1.28515625" style="115" customWidth="1"/>
    <col min="2828" max="2828" width="11.5703125" style="115" customWidth="1"/>
    <col min="2829" max="2829" width="1.28515625" style="115" customWidth="1"/>
    <col min="2830" max="2830" width="11.5703125" style="115" customWidth="1"/>
    <col min="2831" max="2831" width="1.28515625" style="115" customWidth="1"/>
    <col min="2832" max="2832" width="11.5703125" style="115" customWidth="1"/>
    <col min="2833" max="2833" width="9.140625" style="115"/>
    <col min="2834" max="2834" width="12.85546875" style="115" bestFit="1" customWidth="1"/>
    <col min="2835" max="2835" width="9.140625" style="115"/>
    <col min="2836" max="2836" width="13.85546875" style="115" bestFit="1" customWidth="1"/>
    <col min="2837" max="2837" width="9.140625" style="115"/>
    <col min="2838" max="2838" width="12.85546875" style="115" bestFit="1" customWidth="1"/>
    <col min="2839" max="2839" width="9.140625" style="115"/>
    <col min="2840" max="2840" width="13.85546875" style="115" bestFit="1" customWidth="1"/>
    <col min="2841" max="3072" width="9.140625" style="115"/>
    <col min="3073" max="3076" width="2.7109375" style="115" customWidth="1"/>
    <col min="3077" max="3077" width="34" style="115" customWidth="1"/>
    <col min="3078" max="3078" width="1.85546875" style="115" customWidth="1"/>
    <col min="3079" max="3079" width="4.85546875" style="115" customWidth="1"/>
    <col min="3080" max="3080" width="9" style="115" bestFit="1" customWidth="1"/>
    <col min="3081" max="3081" width="4.5703125" style="115" customWidth="1"/>
    <col min="3082" max="3082" width="11.5703125" style="115" customWidth="1"/>
    <col min="3083" max="3083" width="1.28515625" style="115" customWidth="1"/>
    <col min="3084" max="3084" width="11.5703125" style="115" customWidth="1"/>
    <col min="3085" max="3085" width="1.28515625" style="115" customWidth="1"/>
    <col min="3086" max="3086" width="11.5703125" style="115" customWidth="1"/>
    <col min="3087" max="3087" width="1.28515625" style="115" customWidth="1"/>
    <col min="3088" max="3088" width="11.5703125" style="115" customWidth="1"/>
    <col min="3089" max="3089" width="9.140625" style="115"/>
    <col min="3090" max="3090" width="12.85546875" style="115" bestFit="1" customWidth="1"/>
    <col min="3091" max="3091" width="9.140625" style="115"/>
    <col min="3092" max="3092" width="13.85546875" style="115" bestFit="1" customWidth="1"/>
    <col min="3093" max="3093" width="9.140625" style="115"/>
    <col min="3094" max="3094" width="12.85546875" style="115" bestFit="1" customWidth="1"/>
    <col min="3095" max="3095" width="9.140625" style="115"/>
    <col min="3096" max="3096" width="13.85546875" style="115" bestFit="1" customWidth="1"/>
    <col min="3097" max="3328" width="9.140625" style="115"/>
    <col min="3329" max="3332" width="2.7109375" style="115" customWidth="1"/>
    <col min="3333" max="3333" width="34" style="115" customWidth="1"/>
    <col min="3334" max="3334" width="1.85546875" style="115" customWidth="1"/>
    <col min="3335" max="3335" width="4.85546875" style="115" customWidth="1"/>
    <col min="3336" max="3336" width="9" style="115" bestFit="1" customWidth="1"/>
    <col min="3337" max="3337" width="4.5703125" style="115" customWidth="1"/>
    <col min="3338" max="3338" width="11.5703125" style="115" customWidth="1"/>
    <col min="3339" max="3339" width="1.28515625" style="115" customWidth="1"/>
    <col min="3340" max="3340" width="11.5703125" style="115" customWidth="1"/>
    <col min="3341" max="3341" width="1.28515625" style="115" customWidth="1"/>
    <col min="3342" max="3342" width="11.5703125" style="115" customWidth="1"/>
    <col min="3343" max="3343" width="1.28515625" style="115" customWidth="1"/>
    <col min="3344" max="3344" width="11.5703125" style="115" customWidth="1"/>
    <col min="3345" max="3345" width="9.140625" style="115"/>
    <col min="3346" max="3346" width="12.85546875" style="115" bestFit="1" customWidth="1"/>
    <col min="3347" max="3347" width="9.140625" style="115"/>
    <col min="3348" max="3348" width="13.85546875" style="115" bestFit="1" customWidth="1"/>
    <col min="3349" max="3349" width="9.140625" style="115"/>
    <col min="3350" max="3350" width="12.85546875" style="115" bestFit="1" customWidth="1"/>
    <col min="3351" max="3351" width="9.140625" style="115"/>
    <col min="3352" max="3352" width="13.85546875" style="115" bestFit="1" customWidth="1"/>
    <col min="3353" max="3584" width="9.140625" style="115"/>
    <col min="3585" max="3588" width="2.7109375" style="115" customWidth="1"/>
    <col min="3589" max="3589" width="34" style="115" customWidth="1"/>
    <col min="3590" max="3590" width="1.85546875" style="115" customWidth="1"/>
    <col min="3591" max="3591" width="4.85546875" style="115" customWidth="1"/>
    <col min="3592" max="3592" width="9" style="115" bestFit="1" customWidth="1"/>
    <col min="3593" max="3593" width="4.5703125" style="115" customWidth="1"/>
    <col min="3594" max="3594" width="11.5703125" style="115" customWidth="1"/>
    <col min="3595" max="3595" width="1.28515625" style="115" customWidth="1"/>
    <col min="3596" max="3596" width="11.5703125" style="115" customWidth="1"/>
    <col min="3597" max="3597" width="1.28515625" style="115" customWidth="1"/>
    <col min="3598" max="3598" width="11.5703125" style="115" customWidth="1"/>
    <col min="3599" max="3599" width="1.28515625" style="115" customWidth="1"/>
    <col min="3600" max="3600" width="11.5703125" style="115" customWidth="1"/>
    <col min="3601" max="3601" width="9.140625" style="115"/>
    <col min="3602" max="3602" width="12.85546875" style="115" bestFit="1" customWidth="1"/>
    <col min="3603" max="3603" width="9.140625" style="115"/>
    <col min="3604" max="3604" width="13.85546875" style="115" bestFit="1" customWidth="1"/>
    <col min="3605" max="3605" width="9.140625" style="115"/>
    <col min="3606" max="3606" width="12.85546875" style="115" bestFit="1" customWidth="1"/>
    <col min="3607" max="3607" width="9.140625" style="115"/>
    <col min="3608" max="3608" width="13.85546875" style="115" bestFit="1" customWidth="1"/>
    <col min="3609" max="3840" width="9.140625" style="115"/>
    <col min="3841" max="3844" width="2.7109375" style="115" customWidth="1"/>
    <col min="3845" max="3845" width="34" style="115" customWidth="1"/>
    <col min="3846" max="3846" width="1.85546875" style="115" customWidth="1"/>
    <col min="3847" max="3847" width="4.85546875" style="115" customWidth="1"/>
    <col min="3848" max="3848" width="9" style="115" bestFit="1" customWidth="1"/>
    <col min="3849" max="3849" width="4.5703125" style="115" customWidth="1"/>
    <col min="3850" max="3850" width="11.5703125" style="115" customWidth="1"/>
    <col min="3851" max="3851" width="1.28515625" style="115" customWidth="1"/>
    <col min="3852" max="3852" width="11.5703125" style="115" customWidth="1"/>
    <col min="3853" max="3853" width="1.28515625" style="115" customWidth="1"/>
    <col min="3854" max="3854" width="11.5703125" style="115" customWidth="1"/>
    <col min="3855" max="3855" width="1.28515625" style="115" customWidth="1"/>
    <col min="3856" max="3856" width="11.5703125" style="115" customWidth="1"/>
    <col min="3857" max="3857" width="9.140625" style="115"/>
    <col min="3858" max="3858" width="12.85546875" style="115" bestFit="1" customWidth="1"/>
    <col min="3859" max="3859" width="9.140625" style="115"/>
    <col min="3860" max="3860" width="13.85546875" style="115" bestFit="1" customWidth="1"/>
    <col min="3861" max="3861" width="9.140625" style="115"/>
    <col min="3862" max="3862" width="12.85546875" style="115" bestFit="1" customWidth="1"/>
    <col min="3863" max="3863" width="9.140625" style="115"/>
    <col min="3864" max="3864" width="13.85546875" style="115" bestFit="1" customWidth="1"/>
    <col min="3865" max="4096" width="9.140625" style="115"/>
    <col min="4097" max="4100" width="2.7109375" style="115" customWidth="1"/>
    <col min="4101" max="4101" width="34" style="115" customWidth="1"/>
    <col min="4102" max="4102" width="1.85546875" style="115" customWidth="1"/>
    <col min="4103" max="4103" width="4.85546875" style="115" customWidth="1"/>
    <col min="4104" max="4104" width="9" style="115" bestFit="1" customWidth="1"/>
    <col min="4105" max="4105" width="4.5703125" style="115" customWidth="1"/>
    <col min="4106" max="4106" width="11.5703125" style="115" customWidth="1"/>
    <col min="4107" max="4107" width="1.28515625" style="115" customWidth="1"/>
    <col min="4108" max="4108" width="11.5703125" style="115" customWidth="1"/>
    <col min="4109" max="4109" width="1.28515625" style="115" customWidth="1"/>
    <col min="4110" max="4110" width="11.5703125" style="115" customWidth="1"/>
    <col min="4111" max="4111" width="1.28515625" style="115" customWidth="1"/>
    <col min="4112" max="4112" width="11.5703125" style="115" customWidth="1"/>
    <col min="4113" max="4113" width="9.140625" style="115"/>
    <col min="4114" max="4114" width="12.85546875" style="115" bestFit="1" customWidth="1"/>
    <col min="4115" max="4115" width="9.140625" style="115"/>
    <col min="4116" max="4116" width="13.85546875" style="115" bestFit="1" customWidth="1"/>
    <col min="4117" max="4117" width="9.140625" style="115"/>
    <col min="4118" max="4118" width="12.85546875" style="115" bestFit="1" customWidth="1"/>
    <col min="4119" max="4119" width="9.140625" style="115"/>
    <col min="4120" max="4120" width="13.85546875" style="115" bestFit="1" customWidth="1"/>
    <col min="4121" max="4352" width="9.140625" style="115"/>
    <col min="4353" max="4356" width="2.7109375" style="115" customWidth="1"/>
    <col min="4357" max="4357" width="34" style="115" customWidth="1"/>
    <col min="4358" max="4358" width="1.85546875" style="115" customWidth="1"/>
    <col min="4359" max="4359" width="4.85546875" style="115" customWidth="1"/>
    <col min="4360" max="4360" width="9" style="115" bestFit="1" customWidth="1"/>
    <col min="4361" max="4361" width="4.5703125" style="115" customWidth="1"/>
    <col min="4362" max="4362" width="11.5703125" style="115" customWidth="1"/>
    <col min="4363" max="4363" width="1.28515625" style="115" customWidth="1"/>
    <col min="4364" max="4364" width="11.5703125" style="115" customWidth="1"/>
    <col min="4365" max="4365" width="1.28515625" style="115" customWidth="1"/>
    <col min="4366" max="4366" width="11.5703125" style="115" customWidth="1"/>
    <col min="4367" max="4367" width="1.28515625" style="115" customWidth="1"/>
    <col min="4368" max="4368" width="11.5703125" style="115" customWidth="1"/>
    <col min="4369" max="4369" width="9.140625" style="115"/>
    <col min="4370" max="4370" width="12.85546875" style="115" bestFit="1" customWidth="1"/>
    <col min="4371" max="4371" width="9.140625" style="115"/>
    <col min="4372" max="4372" width="13.85546875" style="115" bestFit="1" customWidth="1"/>
    <col min="4373" max="4373" width="9.140625" style="115"/>
    <col min="4374" max="4374" width="12.85546875" style="115" bestFit="1" customWidth="1"/>
    <col min="4375" max="4375" width="9.140625" style="115"/>
    <col min="4376" max="4376" width="13.85546875" style="115" bestFit="1" customWidth="1"/>
    <col min="4377" max="4608" width="9.140625" style="115"/>
    <col min="4609" max="4612" width="2.7109375" style="115" customWidth="1"/>
    <col min="4613" max="4613" width="34" style="115" customWidth="1"/>
    <col min="4614" max="4614" width="1.85546875" style="115" customWidth="1"/>
    <col min="4615" max="4615" width="4.85546875" style="115" customWidth="1"/>
    <col min="4616" max="4616" width="9" style="115" bestFit="1" customWidth="1"/>
    <col min="4617" max="4617" width="4.5703125" style="115" customWidth="1"/>
    <col min="4618" max="4618" width="11.5703125" style="115" customWidth="1"/>
    <col min="4619" max="4619" width="1.28515625" style="115" customWidth="1"/>
    <col min="4620" max="4620" width="11.5703125" style="115" customWidth="1"/>
    <col min="4621" max="4621" width="1.28515625" style="115" customWidth="1"/>
    <col min="4622" max="4622" width="11.5703125" style="115" customWidth="1"/>
    <col min="4623" max="4623" width="1.28515625" style="115" customWidth="1"/>
    <col min="4624" max="4624" width="11.5703125" style="115" customWidth="1"/>
    <col min="4625" max="4625" width="9.140625" style="115"/>
    <col min="4626" max="4626" width="12.85546875" style="115" bestFit="1" customWidth="1"/>
    <col min="4627" max="4627" width="9.140625" style="115"/>
    <col min="4628" max="4628" width="13.85546875" style="115" bestFit="1" customWidth="1"/>
    <col min="4629" max="4629" width="9.140625" style="115"/>
    <col min="4630" max="4630" width="12.85546875" style="115" bestFit="1" customWidth="1"/>
    <col min="4631" max="4631" width="9.140625" style="115"/>
    <col min="4632" max="4632" width="13.85546875" style="115" bestFit="1" customWidth="1"/>
    <col min="4633" max="4864" width="9.140625" style="115"/>
    <col min="4865" max="4868" width="2.7109375" style="115" customWidth="1"/>
    <col min="4869" max="4869" width="34" style="115" customWidth="1"/>
    <col min="4870" max="4870" width="1.85546875" style="115" customWidth="1"/>
    <col min="4871" max="4871" width="4.85546875" style="115" customWidth="1"/>
    <col min="4872" max="4872" width="9" style="115" bestFit="1" customWidth="1"/>
    <col min="4873" max="4873" width="4.5703125" style="115" customWidth="1"/>
    <col min="4874" max="4874" width="11.5703125" style="115" customWidth="1"/>
    <col min="4875" max="4875" width="1.28515625" style="115" customWidth="1"/>
    <col min="4876" max="4876" width="11.5703125" style="115" customWidth="1"/>
    <col min="4877" max="4877" width="1.28515625" style="115" customWidth="1"/>
    <col min="4878" max="4878" width="11.5703125" style="115" customWidth="1"/>
    <col min="4879" max="4879" width="1.28515625" style="115" customWidth="1"/>
    <col min="4880" max="4880" width="11.5703125" style="115" customWidth="1"/>
    <col min="4881" max="4881" width="9.140625" style="115"/>
    <col min="4882" max="4882" width="12.85546875" style="115" bestFit="1" customWidth="1"/>
    <col min="4883" max="4883" width="9.140625" style="115"/>
    <col min="4884" max="4884" width="13.85546875" style="115" bestFit="1" customWidth="1"/>
    <col min="4885" max="4885" width="9.140625" style="115"/>
    <col min="4886" max="4886" width="12.85546875" style="115" bestFit="1" customWidth="1"/>
    <col min="4887" max="4887" width="9.140625" style="115"/>
    <col min="4888" max="4888" width="13.85546875" style="115" bestFit="1" customWidth="1"/>
    <col min="4889" max="5120" width="9.140625" style="115"/>
    <col min="5121" max="5124" width="2.7109375" style="115" customWidth="1"/>
    <col min="5125" max="5125" width="34" style="115" customWidth="1"/>
    <col min="5126" max="5126" width="1.85546875" style="115" customWidth="1"/>
    <col min="5127" max="5127" width="4.85546875" style="115" customWidth="1"/>
    <col min="5128" max="5128" width="9" style="115" bestFit="1" customWidth="1"/>
    <col min="5129" max="5129" width="4.5703125" style="115" customWidth="1"/>
    <col min="5130" max="5130" width="11.5703125" style="115" customWidth="1"/>
    <col min="5131" max="5131" width="1.28515625" style="115" customWidth="1"/>
    <col min="5132" max="5132" width="11.5703125" style="115" customWidth="1"/>
    <col min="5133" max="5133" width="1.28515625" style="115" customWidth="1"/>
    <col min="5134" max="5134" width="11.5703125" style="115" customWidth="1"/>
    <col min="5135" max="5135" width="1.28515625" style="115" customWidth="1"/>
    <col min="5136" max="5136" width="11.5703125" style="115" customWidth="1"/>
    <col min="5137" max="5137" width="9.140625" style="115"/>
    <col min="5138" max="5138" width="12.85546875" style="115" bestFit="1" customWidth="1"/>
    <col min="5139" max="5139" width="9.140625" style="115"/>
    <col min="5140" max="5140" width="13.85546875" style="115" bestFit="1" customWidth="1"/>
    <col min="5141" max="5141" width="9.140625" style="115"/>
    <col min="5142" max="5142" width="12.85546875" style="115" bestFit="1" customWidth="1"/>
    <col min="5143" max="5143" width="9.140625" style="115"/>
    <col min="5144" max="5144" width="13.85546875" style="115" bestFit="1" customWidth="1"/>
    <col min="5145" max="5376" width="9.140625" style="115"/>
    <col min="5377" max="5380" width="2.7109375" style="115" customWidth="1"/>
    <col min="5381" max="5381" width="34" style="115" customWidth="1"/>
    <col min="5382" max="5382" width="1.85546875" style="115" customWidth="1"/>
    <col min="5383" max="5383" width="4.85546875" style="115" customWidth="1"/>
    <col min="5384" max="5384" width="9" style="115" bestFit="1" customWidth="1"/>
    <col min="5385" max="5385" width="4.5703125" style="115" customWidth="1"/>
    <col min="5386" max="5386" width="11.5703125" style="115" customWidth="1"/>
    <col min="5387" max="5387" width="1.28515625" style="115" customWidth="1"/>
    <col min="5388" max="5388" width="11.5703125" style="115" customWidth="1"/>
    <col min="5389" max="5389" width="1.28515625" style="115" customWidth="1"/>
    <col min="5390" max="5390" width="11.5703125" style="115" customWidth="1"/>
    <col min="5391" max="5391" width="1.28515625" style="115" customWidth="1"/>
    <col min="5392" max="5392" width="11.5703125" style="115" customWidth="1"/>
    <col min="5393" max="5393" width="9.140625" style="115"/>
    <col min="5394" max="5394" width="12.85546875" style="115" bestFit="1" customWidth="1"/>
    <col min="5395" max="5395" width="9.140625" style="115"/>
    <col min="5396" max="5396" width="13.85546875" style="115" bestFit="1" customWidth="1"/>
    <col min="5397" max="5397" width="9.140625" style="115"/>
    <col min="5398" max="5398" width="12.85546875" style="115" bestFit="1" customWidth="1"/>
    <col min="5399" max="5399" width="9.140625" style="115"/>
    <col min="5400" max="5400" width="13.85546875" style="115" bestFit="1" customWidth="1"/>
    <col min="5401" max="5632" width="9.140625" style="115"/>
    <col min="5633" max="5636" width="2.7109375" style="115" customWidth="1"/>
    <col min="5637" max="5637" width="34" style="115" customWidth="1"/>
    <col min="5638" max="5638" width="1.85546875" style="115" customWidth="1"/>
    <col min="5639" max="5639" width="4.85546875" style="115" customWidth="1"/>
    <col min="5640" max="5640" width="9" style="115" bestFit="1" customWidth="1"/>
    <col min="5641" max="5641" width="4.5703125" style="115" customWidth="1"/>
    <col min="5642" max="5642" width="11.5703125" style="115" customWidth="1"/>
    <col min="5643" max="5643" width="1.28515625" style="115" customWidth="1"/>
    <col min="5644" max="5644" width="11.5703125" style="115" customWidth="1"/>
    <col min="5645" max="5645" width="1.28515625" style="115" customWidth="1"/>
    <col min="5646" max="5646" width="11.5703125" style="115" customWidth="1"/>
    <col min="5647" max="5647" width="1.28515625" style="115" customWidth="1"/>
    <col min="5648" max="5648" width="11.5703125" style="115" customWidth="1"/>
    <col min="5649" max="5649" width="9.140625" style="115"/>
    <col min="5650" max="5650" width="12.85546875" style="115" bestFit="1" customWidth="1"/>
    <col min="5651" max="5651" width="9.140625" style="115"/>
    <col min="5652" max="5652" width="13.85546875" style="115" bestFit="1" customWidth="1"/>
    <col min="5653" max="5653" width="9.140625" style="115"/>
    <col min="5654" max="5654" width="12.85546875" style="115" bestFit="1" customWidth="1"/>
    <col min="5655" max="5655" width="9.140625" style="115"/>
    <col min="5656" max="5656" width="13.85546875" style="115" bestFit="1" customWidth="1"/>
    <col min="5657" max="5888" width="9.140625" style="115"/>
    <col min="5889" max="5892" width="2.7109375" style="115" customWidth="1"/>
    <col min="5893" max="5893" width="34" style="115" customWidth="1"/>
    <col min="5894" max="5894" width="1.85546875" style="115" customWidth="1"/>
    <col min="5895" max="5895" width="4.85546875" style="115" customWidth="1"/>
    <col min="5896" max="5896" width="9" style="115" bestFit="1" customWidth="1"/>
    <col min="5897" max="5897" width="4.5703125" style="115" customWidth="1"/>
    <col min="5898" max="5898" width="11.5703125" style="115" customWidth="1"/>
    <col min="5899" max="5899" width="1.28515625" style="115" customWidth="1"/>
    <col min="5900" max="5900" width="11.5703125" style="115" customWidth="1"/>
    <col min="5901" max="5901" width="1.28515625" style="115" customWidth="1"/>
    <col min="5902" max="5902" width="11.5703125" style="115" customWidth="1"/>
    <col min="5903" max="5903" width="1.28515625" style="115" customWidth="1"/>
    <col min="5904" max="5904" width="11.5703125" style="115" customWidth="1"/>
    <col min="5905" max="5905" width="9.140625" style="115"/>
    <col min="5906" max="5906" width="12.85546875" style="115" bestFit="1" customWidth="1"/>
    <col min="5907" max="5907" width="9.140625" style="115"/>
    <col min="5908" max="5908" width="13.85546875" style="115" bestFit="1" customWidth="1"/>
    <col min="5909" max="5909" width="9.140625" style="115"/>
    <col min="5910" max="5910" width="12.85546875" style="115" bestFit="1" customWidth="1"/>
    <col min="5911" max="5911" width="9.140625" style="115"/>
    <col min="5912" max="5912" width="13.85546875" style="115" bestFit="1" customWidth="1"/>
    <col min="5913" max="6144" width="9.140625" style="115"/>
    <col min="6145" max="6148" width="2.7109375" style="115" customWidth="1"/>
    <col min="6149" max="6149" width="34" style="115" customWidth="1"/>
    <col min="6150" max="6150" width="1.85546875" style="115" customWidth="1"/>
    <col min="6151" max="6151" width="4.85546875" style="115" customWidth="1"/>
    <col min="6152" max="6152" width="9" style="115" bestFit="1" customWidth="1"/>
    <col min="6153" max="6153" width="4.5703125" style="115" customWidth="1"/>
    <col min="6154" max="6154" width="11.5703125" style="115" customWidth="1"/>
    <col min="6155" max="6155" width="1.28515625" style="115" customWidth="1"/>
    <col min="6156" max="6156" width="11.5703125" style="115" customWidth="1"/>
    <col min="6157" max="6157" width="1.28515625" style="115" customWidth="1"/>
    <col min="6158" max="6158" width="11.5703125" style="115" customWidth="1"/>
    <col min="6159" max="6159" width="1.28515625" style="115" customWidth="1"/>
    <col min="6160" max="6160" width="11.5703125" style="115" customWidth="1"/>
    <col min="6161" max="6161" width="9.140625" style="115"/>
    <col min="6162" max="6162" width="12.85546875" style="115" bestFit="1" customWidth="1"/>
    <col min="6163" max="6163" width="9.140625" style="115"/>
    <col min="6164" max="6164" width="13.85546875" style="115" bestFit="1" customWidth="1"/>
    <col min="6165" max="6165" width="9.140625" style="115"/>
    <col min="6166" max="6166" width="12.85546875" style="115" bestFit="1" customWidth="1"/>
    <col min="6167" max="6167" width="9.140625" style="115"/>
    <col min="6168" max="6168" width="13.85546875" style="115" bestFit="1" customWidth="1"/>
    <col min="6169" max="6400" width="9.140625" style="115"/>
    <col min="6401" max="6404" width="2.7109375" style="115" customWidth="1"/>
    <col min="6405" max="6405" width="34" style="115" customWidth="1"/>
    <col min="6406" max="6406" width="1.85546875" style="115" customWidth="1"/>
    <col min="6407" max="6407" width="4.85546875" style="115" customWidth="1"/>
    <col min="6408" max="6408" width="9" style="115" bestFit="1" customWidth="1"/>
    <col min="6409" max="6409" width="4.5703125" style="115" customWidth="1"/>
    <col min="6410" max="6410" width="11.5703125" style="115" customWidth="1"/>
    <col min="6411" max="6411" width="1.28515625" style="115" customWidth="1"/>
    <col min="6412" max="6412" width="11.5703125" style="115" customWidth="1"/>
    <col min="6413" max="6413" width="1.28515625" style="115" customWidth="1"/>
    <col min="6414" max="6414" width="11.5703125" style="115" customWidth="1"/>
    <col min="6415" max="6415" width="1.28515625" style="115" customWidth="1"/>
    <col min="6416" max="6416" width="11.5703125" style="115" customWidth="1"/>
    <col min="6417" max="6417" width="9.140625" style="115"/>
    <col min="6418" max="6418" width="12.85546875" style="115" bestFit="1" customWidth="1"/>
    <col min="6419" max="6419" width="9.140625" style="115"/>
    <col min="6420" max="6420" width="13.85546875" style="115" bestFit="1" customWidth="1"/>
    <col min="6421" max="6421" width="9.140625" style="115"/>
    <col min="6422" max="6422" width="12.85546875" style="115" bestFit="1" customWidth="1"/>
    <col min="6423" max="6423" width="9.140625" style="115"/>
    <col min="6424" max="6424" width="13.85546875" style="115" bestFit="1" customWidth="1"/>
    <col min="6425" max="6656" width="9.140625" style="115"/>
    <col min="6657" max="6660" width="2.7109375" style="115" customWidth="1"/>
    <col min="6661" max="6661" width="34" style="115" customWidth="1"/>
    <col min="6662" max="6662" width="1.85546875" style="115" customWidth="1"/>
    <col min="6663" max="6663" width="4.85546875" style="115" customWidth="1"/>
    <col min="6664" max="6664" width="9" style="115" bestFit="1" customWidth="1"/>
    <col min="6665" max="6665" width="4.5703125" style="115" customWidth="1"/>
    <col min="6666" max="6666" width="11.5703125" style="115" customWidth="1"/>
    <col min="6667" max="6667" width="1.28515625" style="115" customWidth="1"/>
    <col min="6668" max="6668" width="11.5703125" style="115" customWidth="1"/>
    <col min="6669" max="6669" width="1.28515625" style="115" customWidth="1"/>
    <col min="6670" max="6670" width="11.5703125" style="115" customWidth="1"/>
    <col min="6671" max="6671" width="1.28515625" style="115" customWidth="1"/>
    <col min="6672" max="6672" width="11.5703125" style="115" customWidth="1"/>
    <col min="6673" max="6673" width="9.140625" style="115"/>
    <col min="6674" max="6674" width="12.85546875" style="115" bestFit="1" customWidth="1"/>
    <col min="6675" max="6675" width="9.140625" style="115"/>
    <col min="6676" max="6676" width="13.85546875" style="115" bestFit="1" customWidth="1"/>
    <col min="6677" max="6677" width="9.140625" style="115"/>
    <col min="6678" max="6678" width="12.85546875" style="115" bestFit="1" customWidth="1"/>
    <col min="6679" max="6679" width="9.140625" style="115"/>
    <col min="6680" max="6680" width="13.85546875" style="115" bestFit="1" customWidth="1"/>
    <col min="6681" max="6912" width="9.140625" style="115"/>
    <col min="6913" max="6916" width="2.7109375" style="115" customWidth="1"/>
    <col min="6917" max="6917" width="34" style="115" customWidth="1"/>
    <col min="6918" max="6918" width="1.85546875" style="115" customWidth="1"/>
    <col min="6919" max="6919" width="4.85546875" style="115" customWidth="1"/>
    <col min="6920" max="6920" width="9" style="115" bestFit="1" customWidth="1"/>
    <col min="6921" max="6921" width="4.5703125" style="115" customWidth="1"/>
    <col min="6922" max="6922" width="11.5703125" style="115" customWidth="1"/>
    <col min="6923" max="6923" width="1.28515625" style="115" customWidth="1"/>
    <col min="6924" max="6924" width="11.5703125" style="115" customWidth="1"/>
    <col min="6925" max="6925" width="1.28515625" style="115" customWidth="1"/>
    <col min="6926" max="6926" width="11.5703125" style="115" customWidth="1"/>
    <col min="6927" max="6927" width="1.28515625" style="115" customWidth="1"/>
    <col min="6928" max="6928" width="11.5703125" style="115" customWidth="1"/>
    <col min="6929" max="6929" width="9.140625" style="115"/>
    <col min="6930" max="6930" width="12.85546875" style="115" bestFit="1" customWidth="1"/>
    <col min="6931" max="6931" width="9.140625" style="115"/>
    <col min="6932" max="6932" width="13.85546875" style="115" bestFit="1" customWidth="1"/>
    <col min="6933" max="6933" width="9.140625" style="115"/>
    <col min="6934" max="6934" width="12.85546875" style="115" bestFit="1" customWidth="1"/>
    <col min="6935" max="6935" width="9.140625" style="115"/>
    <col min="6936" max="6936" width="13.85546875" style="115" bestFit="1" customWidth="1"/>
    <col min="6937" max="7168" width="9.140625" style="115"/>
    <col min="7169" max="7172" width="2.7109375" style="115" customWidth="1"/>
    <col min="7173" max="7173" width="34" style="115" customWidth="1"/>
    <col min="7174" max="7174" width="1.85546875" style="115" customWidth="1"/>
    <col min="7175" max="7175" width="4.85546875" style="115" customWidth="1"/>
    <col min="7176" max="7176" width="9" style="115" bestFit="1" customWidth="1"/>
    <col min="7177" max="7177" width="4.5703125" style="115" customWidth="1"/>
    <col min="7178" max="7178" width="11.5703125" style="115" customWidth="1"/>
    <col min="7179" max="7179" width="1.28515625" style="115" customWidth="1"/>
    <col min="7180" max="7180" width="11.5703125" style="115" customWidth="1"/>
    <col min="7181" max="7181" width="1.28515625" style="115" customWidth="1"/>
    <col min="7182" max="7182" width="11.5703125" style="115" customWidth="1"/>
    <col min="7183" max="7183" width="1.28515625" style="115" customWidth="1"/>
    <col min="7184" max="7184" width="11.5703125" style="115" customWidth="1"/>
    <col min="7185" max="7185" width="9.140625" style="115"/>
    <col min="7186" max="7186" width="12.85546875" style="115" bestFit="1" customWidth="1"/>
    <col min="7187" max="7187" width="9.140625" style="115"/>
    <col min="7188" max="7188" width="13.85546875" style="115" bestFit="1" customWidth="1"/>
    <col min="7189" max="7189" width="9.140625" style="115"/>
    <col min="7190" max="7190" width="12.85546875" style="115" bestFit="1" customWidth="1"/>
    <col min="7191" max="7191" width="9.140625" style="115"/>
    <col min="7192" max="7192" width="13.85546875" style="115" bestFit="1" customWidth="1"/>
    <col min="7193" max="7424" width="9.140625" style="115"/>
    <col min="7425" max="7428" width="2.7109375" style="115" customWidth="1"/>
    <col min="7429" max="7429" width="34" style="115" customWidth="1"/>
    <col min="7430" max="7430" width="1.85546875" style="115" customWidth="1"/>
    <col min="7431" max="7431" width="4.85546875" style="115" customWidth="1"/>
    <col min="7432" max="7432" width="9" style="115" bestFit="1" customWidth="1"/>
    <col min="7433" max="7433" width="4.5703125" style="115" customWidth="1"/>
    <col min="7434" max="7434" width="11.5703125" style="115" customWidth="1"/>
    <col min="7435" max="7435" width="1.28515625" style="115" customWidth="1"/>
    <col min="7436" max="7436" width="11.5703125" style="115" customWidth="1"/>
    <col min="7437" max="7437" width="1.28515625" style="115" customWidth="1"/>
    <col min="7438" max="7438" width="11.5703125" style="115" customWidth="1"/>
    <col min="7439" max="7439" width="1.28515625" style="115" customWidth="1"/>
    <col min="7440" max="7440" width="11.5703125" style="115" customWidth="1"/>
    <col min="7441" max="7441" width="9.140625" style="115"/>
    <col min="7442" max="7442" width="12.85546875" style="115" bestFit="1" customWidth="1"/>
    <col min="7443" max="7443" width="9.140625" style="115"/>
    <col min="7444" max="7444" width="13.85546875" style="115" bestFit="1" customWidth="1"/>
    <col min="7445" max="7445" width="9.140625" style="115"/>
    <col min="7446" max="7446" width="12.85546875" style="115" bestFit="1" customWidth="1"/>
    <col min="7447" max="7447" width="9.140625" style="115"/>
    <col min="7448" max="7448" width="13.85546875" style="115" bestFit="1" customWidth="1"/>
    <col min="7449" max="7680" width="9.140625" style="115"/>
    <col min="7681" max="7684" width="2.7109375" style="115" customWidth="1"/>
    <col min="7685" max="7685" width="34" style="115" customWidth="1"/>
    <col min="7686" max="7686" width="1.85546875" style="115" customWidth="1"/>
    <col min="7687" max="7687" width="4.85546875" style="115" customWidth="1"/>
    <col min="7688" max="7688" width="9" style="115" bestFit="1" customWidth="1"/>
    <col min="7689" max="7689" width="4.5703125" style="115" customWidth="1"/>
    <col min="7690" max="7690" width="11.5703125" style="115" customWidth="1"/>
    <col min="7691" max="7691" width="1.28515625" style="115" customWidth="1"/>
    <col min="7692" max="7692" width="11.5703125" style="115" customWidth="1"/>
    <col min="7693" max="7693" width="1.28515625" style="115" customWidth="1"/>
    <col min="7694" max="7694" width="11.5703125" style="115" customWidth="1"/>
    <col min="7695" max="7695" width="1.28515625" style="115" customWidth="1"/>
    <col min="7696" max="7696" width="11.5703125" style="115" customWidth="1"/>
    <col min="7697" max="7697" width="9.140625" style="115"/>
    <col min="7698" max="7698" width="12.85546875" style="115" bestFit="1" customWidth="1"/>
    <col min="7699" max="7699" width="9.140625" style="115"/>
    <col min="7700" max="7700" width="13.85546875" style="115" bestFit="1" customWidth="1"/>
    <col min="7701" max="7701" width="9.140625" style="115"/>
    <col min="7702" max="7702" width="12.85546875" style="115" bestFit="1" customWidth="1"/>
    <col min="7703" max="7703" width="9.140625" style="115"/>
    <col min="7704" max="7704" width="13.85546875" style="115" bestFit="1" customWidth="1"/>
    <col min="7705" max="7936" width="9.140625" style="115"/>
    <col min="7937" max="7940" width="2.7109375" style="115" customWidth="1"/>
    <col min="7941" max="7941" width="34" style="115" customWidth="1"/>
    <col min="7942" max="7942" width="1.85546875" style="115" customWidth="1"/>
    <col min="7943" max="7943" width="4.85546875" style="115" customWidth="1"/>
    <col min="7944" max="7944" width="9" style="115" bestFit="1" customWidth="1"/>
    <col min="7945" max="7945" width="4.5703125" style="115" customWidth="1"/>
    <col min="7946" max="7946" width="11.5703125" style="115" customWidth="1"/>
    <col min="7947" max="7947" width="1.28515625" style="115" customWidth="1"/>
    <col min="7948" max="7948" width="11.5703125" style="115" customWidth="1"/>
    <col min="7949" max="7949" width="1.28515625" style="115" customWidth="1"/>
    <col min="7950" max="7950" width="11.5703125" style="115" customWidth="1"/>
    <col min="7951" max="7951" width="1.28515625" style="115" customWidth="1"/>
    <col min="7952" max="7952" width="11.5703125" style="115" customWidth="1"/>
    <col min="7953" max="7953" width="9.140625" style="115"/>
    <col min="7954" max="7954" width="12.85546875" style="115" bestFit="1" customWidth="1"/>
    <col min="7955" max="7955" width="9.140625" style="115"/>
    <col min="7956" max="7956" width="13.85546875" style="115" bestFit="1" customWidth="1"/>
    <col min="7957" max="7957" width="9.140625" style="115"/>
    <col min="7958" max="7958" width="12.85546875" style="115" bestFit="1" customWidth="1"/>
    <col min="7959" max="7959" width="9.140625" style="115"/>
    <col min="7960" max="7960" width="13.85546875" style="115" bestFit="1" customWidth="1"/>
    <col min="7961" max="8192" width="9.140625" style="115"/>
    <col min="8193" max="8196" width="2.7109375" style="115" customWidth="1"/>
    <col min="8197" max="8197" width="34" style="115" customWidth="1"/>
    <col min="8198" max="8198" width="1.85546875" style="115" customWidth="1"/>
    <col min="8199" max="8199" width="4.85546875" style="115" customWidth="1"/>
    <col min="8200" max="8200" width="9" style="115" bestFit="1" customWidth="1"/>
    <col min="8201" max="8201" width="4.5703125" style="115" customWidth="1"/>
    <col min="8202" max="8202" width="11.5703125" style="115" customWidth="1"/>
    <col min="8203" max="8203" width="1.28515625" style="115" customWidth="1"/>
    <col min="8204" max="8204" width="11.5703125" style="115" customWidth="1"/>
    <col min="8205" max="8205" width="1.28515625" style="115" customWidth="1"/>
    <col min="8206" max="8206" width="11.5703125" style="115" customWidth="1"/>
    <col min="8207" max="8207" width="1.28515625" style="115" customWidth="1"/>
    <col min="8208" max="8208" width="11.5703125" style="115" customWidth="1"/>
    <col min="8209" max="8209" width="9.140625" style="115"/>
    <col min="8210" max="8210" width="12.85546875" style="115" bestFit="1" customWidth="1"/>
    <col min="8211" max="8211" width="9.140625" style="115"/>
    <col min="8212" max="8212" width="13.85546875" style="115" bestFit="1" customWidth="1"/>
    <col min="8213" max="8213" width="9.140625" style="115"/>
    <col min="8214" max="8214" width="12.85546875" style="115" bestFit="1" customWidth="1"/>
    <col min="8215" max="8215" width="9.140625" style="115"/>
    <col min="8216" max="8216" width="13.85546875" style="115" bestFit="1" customWidth="1"/>
    <col min="8217" max="8448" width="9.140625" style="115"/>
    <col min="8449" max="8452" width="2.7109375" style="115" customWidth="1"/>
    <col min="8453" max="8453" width="34" style="115" customWidth="1"/>
    <col min="8454" max="8454" width="1.85546875" style="115" customWidth="1"/>
    <col min="8455" max="8455" width="4.85546875" style="115" customWidth="1"/>
    <col min="8456" max="8456" width="9" style="115" bestFit="1" customWidth="1"/>
    <col min="8457" max="8457" width="4.5703125" style="115" customWidth="1"/>
    <col min="8458" max="8458" width="11.5703125" style="115" customWidth="1"/>
    <col min="8459" max="8459" width="1.28515625" style="115" customWidth="1"/>
    <col min="8460" max="8460" width="11.5703125" style="115" customWidth="1"/>
    <col min="8461" max="8461" width="1.28515625" style="115" customWidth="1"/>
    <col min="8462" max="8462" width="11.5703125" style="115" customWidth="1"/>
    <col min="8463" max="8463" width="1.28515625" style="115" customWidth="1"/>
    <col min="8464" max="8464" width="11.5703125" style="115" customWidth="1"/>
    <col min="8465" max="8465" width="9.140625" style="115"/>
    <col min="8466" max="8466" width="12.85546875" style="115" bestFit="1" customWidth="1"/>
    <col min="8467" max="8467" width="9.140625" style="115"/>
    <col min="8468" max="8468" width="13.85546875" style="115" bestFit="1" customWidth="1"/>
    <col min="8469" max="8469" width="9.140625" style="115"/>
    <col min="8470" max="8470" width="12.85546875" style="115" bestFit="1" customWidth="1"/>
    <col min="8471" max="8471" width="9.140625" style="115"/>
    <col min="8472" max="8472" width="13.85546875" style="115" bestFit="1" customWidth="1"/>
    <col min="8473" max="8704" width="9.140625" style="115"/>
    <col min="8705" max="8708" width="2.7109375" style="115" customWidth="1"/>
    <col min="8709" max="8709" width="34" style="115" customWidth="1"/>
    <col min="8710" max="8710" width="1.85546875" style="115" customWidth="1"/>
    <col min="8711" max="8711" width="4.85546875" style="115" customWidth="1"/>
    <col min="8712" max="8712" width="9" style="115" bestFit="1" customWidth="1"/>
    <col min="8713" max="8713" width="4.5703125" style="115" customWidth="1"/>
    <col min="8714" max="8714" width="11.5703125" style="115" customWidth="1"/>
    <col min="8715" max="8715" width="1.28515625" style="115" customWidth="1"/>
    <col min="8716" max="8716" width="11.5703125" style="115" customWidth="1"/>
    <col min="8717" max="8717" width="1.28515625" style="115" customWidth="1"/>
    <col min="8718" max="8718" width="11.5703125" style="115" customWidth="1"/>
    <col min="8719" max="8719" width="1.28515625" style="115" customWidth="1"/>
    <col min="8720" max="8720" width="11.5703125" style="115" customWidth="1"/>
    <col min="8721" max="8721" width="9.140625" style="115"/>
    <col min="8722" max="8722" width="12.85546875" style="115" bestFit="1" customWidth="1"/>
    <col min="8723" max="8723" width="9.140625" style="115"/>
    <col min="8724" max="8724" width="13.85546875" style="115" bestFit="1" customWidth="1"/>
    <col min="8725" max="8725" width="9.140625" style="115"/>
    <col min="8726" max="8726" width="12.85546875" style="115" bestFit="1" customWidth="1"/>
    <col min="8727" max="8727" width="9.140625" style="115"/>
    <col min="8728" max="8728" width="13.85546875" style="115" bestFit="1" customWidth="1"/>
    <col min="8729" max="8960" width="9.140625" style="115"/>
    <col min="8961" max="8964" width="2.7109375" style="115" customWidth="1"/>
    <col min="8965" max="8965" width="34" style="115" customWidth="1"/>
    <col min="8966" max="8966" width="1.85546875" style="115" customWidth="1"/>
    <col min="8967" max="8967" width="4.85546875" style="115" customWidth="1"/>
    <col min="8968" max="8968" width="9" style="115" bestFit="1" customWidth="1"/>
    <col min="8969" max="8969" width="4.5703125" style="115" customWidth="1"/>
    <col min="8970" max="8970" width="11.5703125" style="115" customWidth="1"/>
    <col min="8971" max="8971" width="1.28515625" style="115" customWidth="1"/>
    <col min="8972" max="8972" width="11.5703125" style="115" customWidth="1"/>
    <col min="8973" max="8973" width="1.28515625" style="115" customWidth="1"/>
    <col min="8974" max="8974" width="11.5703125" style="115" customWidth="1"/>
    <col min="8975" max="8975" width="1.28515625" style="115" customWidth="1"/>
    <col min="8976" max="8976" width="11.5703125" style="115" customWidth="1"/>
    <col min="8977" max="8977" width="9.140625" style="115"/>
    <col min="8978" max="8978" width="12.85546875" style="115" bestFit="1" customWidth="1"/>
    <col min="8979" max="8979" width="9.140625" style="115"/>
    <col min="8980" max="8980" width="13.85546875" style="115" bestFit="1" customWidth="1"/>
    <col min="8981" max="8981" width="9.140625" style="115"/>
    <col min="8982" max="8982" width="12.85546875" style="115" bestFit="1" customWidth="1"/>
    <col min="8983" max="8983" width="9.140625" style="115"/>
    <col min="8984" max="8984" width="13.85546875" style="115" bestFit="1" customWidth="1"/>
    <col min="8985" max="9216" width="9.140625" style="115"/>
    <col min="9217" max="9220" width="2.7109375" style="115" customWidth="1"/>
    <col min="9221" max="9221" width="34" style="115" customWidth="1"/>
    <col min="9222" max="9222" width="1.85546875" style="115" customWidth="1"/>
    <col min="9223" max="9223" width="4.85546875" style="115" customWidth="1"/>
    <col min="9224" max="9224" width="9" style="115" bestFit="1" customWidth="1"/>
    <col min="9225" max="9225" width="4.5703125" style="115" customWidth="1"/>
    <col min="9226" max="9226" width="11.5703125" style="115" customWidth="1"/>
    <col min="9227" max="9227" width="1.28515625" style="115" customWidth="1"/>
    <col min="9228" max="9228" width="11.5703125" style="115" customWidth="1"/>
    <col min="9229" max="9229" width="1.28515625" style="115" customWidth="1"/>
    <col min="9230" max="9230" width="11.5703125" style="115" customWidth="1"/>
    <col min="9231" max="9231" width="1.28515625" style="115" customWidth="1"/>
    <col min="9232" max="9232" width="11.5703125" style="115" customWidth="1"/>
    <col min="9233" max="9233" width="9.140625" style="115"/>
    <col min="9234" max="9234" width="12.85546875" style="115" bestFit="1" customWidth="1"/>
    <col min="9235" max="9235" width="9.140625" style="115"/>
    <col min="9236" max="9236" width="13.85546875" style="115" bestFit="1" customWidth="1"/>
    <col min="9237" max="9237" width="9.140625" style="115"/>
    <col min="9238" max="9238" width="12.85546875" style="115" bestFit="1" customWidth="1"/>
    <col min="9239" max="9239" width="9.140625" style="115"/>
    <col min="9240" max="9240" width="13.85546875" style="115" bestFit="1" customWidth="1"/>
    <col min="9241" max="9472" width="9.140625" style="115"/>
    <col min="9473" max="9476" width="2.7109375" style="115" customWidth="1"/>
    <col min="9477" max="9477" width="34" style="115" customWidth="1"/>
    <col min="9478" max="9478" width="1.85546875" style="115" customWidth="1"/>
    <col min="9479" max="9479" width="4.85546875" style="115" customWidth="1"/>
    <col min="9480" max="9480" width="9" style="115" bestFit="1" customWidth="1"/>
    <col min="9481" max="9481" width="4.5703125" style="115" customWidth="1"/>
    <col min="9482" max="9482" width="11.5703125" style="115" customWidth="1"/>
    <col min="9483" max="9483" width="1.28515625" style="115" customWidth="1"/>
    <col min="9484" max="9484" width="11.5703125" style="115" customWidth="1"/>
    <col min="9485" max="9485" width="1.28515625" style="115" customWidth="1"/>
    <col min="9486" max="9486" width="11.5703125" style="115" customWidth="1"/>
    <col min="9487" max="9487" width="1.28515625" style="115" customWidth="1"/>
    <col min="9488" max="9488" width="11.5703125" style="115" customWidth="1"/>
    <col min="9489" max="9489" width="9.140625" style="115"/>
    <col min="9490" max="9490" width="12.85546875" style="115" bestFit="1" customWidth="1"/>
    <col min="9491" max="9491" width="9.140625" style="115"/>
    <col min="9492" max="9492" width="13.85546875" style="115" bestFit="1" customWidth="1"/>
    <col min="9493" max="9493" width="9.140625" style="115"/>
    <col min="9494" max="9494" width="12.85546875" style="115" bestFit="1" customWidth="1"/>
    <col min="9495" max="9495" width="9.140625" style="115"/>
    <col min="9496" max="9496" width="13.85546875" style="115" bestFit="1" customWidth="1"/>
    <col min="9497" max="9728" width="9.140625" style="115"/>
    <col min="9729" max="9732" width="2.7109375" style="115" customWidth="1"/>
    <col min="9733" max="9733" width="34" style="115" customWidth="1"/>
    <col min="9734" max="9734" width="1.85546875" style="115" customWidth="1"/>
    <col min="9735" max="9735" width="4.85546875" style="115" customWidth="1"/>
    <col min="9736" max="9736" width="9" style="115" bestFit="1" customWidth="1"/>
    <col min="9737" max="9737" width="4.5703125" style="115" customWidth="1"/>
    <col min="9738" max="9738" width="11.5703125" style="115" customWidth="1"/>
    <col min="9739" max="9739" width="1.28515625" style="115" customWidth="1"/>
    <col min="9740" max="9740" width="11.5703125" style="115" customWidth="1"/>
    <col min="9741" max="9741" width="1.28515625" style="115" customWidth="1"/>
    <col min="9742" max="9742" width="11.5703125" style="115" customWidth="1"/>
    <col min="9743" max="9743" width="1.28515625" style="115" customWidth="1"/>
    <col min="9744" max="9744" width="11.5703125" style="115" customWidth="1"/>
    <col min="9745" max="9745" width="9.140625" style="115"/>
    <col min="9746" max="9746" width="12.85546875" style="115" bestFit="1" customWidth="1"/>
    <col min="9747" max="9747" width="9.140625" style="115"/>
    <col min="9748" max="9748" width="13.85546875" style="115" bestFit="1" customWidth="1"/>
    <col min="9749" max="9749" width="9.140625" style="115"/>
    <col min="9750" max="9750" width="12.85546875" style="115" bestFit="1" customWidth="1"/>
    <col min="9751" max="9751" width="9.140625" style="115"/>
    <col min="9752" max="9752" width="13.85546875" style="115" bestFit="1" customWidth="1"/>
    <col min="9753" max="9984" width="9.140625" style="115"/>
    <col min="9985" max="9988" width="2.7109375" style="115" customWidth="1"/>
    <col min="9989" max="9989" width="34" style="115" customWidth="1"/>
    <col min="9990" max="9990" width="1.85546875" style="115" customWidth="1"/>
    <col min="9991" max="9991" width="4.85546875" style="115" customWidth="1"/>
    <col min="9992" max="9992" width="9" style="115" bestFit="1" customWidth="1"/>
    <col min="9993" max="9993" width="4.5703125" style="115" customWidth="1"/>
    <col min="9994" max="9994" width="11.5703125" style="115" customWidth="1"/>
    <col min="9995" max="9995" width="1.28515625" style="115" customWidth="1"/>
    <col min="9996" max="9996" width="11.5703125" style="115" customWidth="1"/>
    <col min="9997" max="9997" width="1.28515625" style="115" customWidth="1"/>
    <col min="9998" max="9998" width="11.5703125" style="115" customWidth="1"/>
    <col min="9999" max="9999" width="1.28515625" style="115" customWidth="1"/>
    <col min="10000" max="10000" width="11.5703125" style="115" customWidth="1"/>
    <col min="10001" max="10001" width="9.140625" style="115"/>
    <col min="10002" max="10002" width="12.85546875" style="115" bestFit="1" customWidth="1"/>
    <col min="10003" max="10003" width="9.140625" style="115"/>
    <col min="10004" max="10004" width="13.85546875" style="115" bestFit="1" customWidth="1"/>
    <col min="10005" max="10005" width="9.140625" style="115"/>
    <col min="10006" max="10006" width="12.85546875" style="115" bestFit="1" customWidth="1"/>
    <col min="10007" max="10007" width="9.140625" style="115"/>
    <col min="10008" max="10008" width="13.85546875" style="115" bestFit="1" customWidth="1"/>
    <col min="10009" max="10240" width="9.140625" style="115"/>
    <col min="10241" max="10244" width="2.7109375" style="115" customWidth="1"/>
    <col min="10245" max="10245" width="34" style="115" customWidth="1"/>
    <col min="10246" max="10246" width="1.85546875" style="115" customWidth="1"/>
    <col min="10247" max="10247" width="4.85546875" style="115" customWidth="1"/>
    <col min="10248" max="10248" width="9" style="115" bestFit="1" customWidth="1"/>
    <col min="10249" max="10249" width="4.5703125" style="115" customWidth="1"/>
    <col min="10250" max="10250" width="11.5703125" style="115" customWidth="1"/>
    <col min="10251" max="10251" width="1.28515625" style="115" customWidth="1"/>
    <col min="10252" max="10252" width="11.5703125" style="115" customWidth="1"/>
    <col min="10253" max="10253" width="1.28515625" style="115" customWidth="1"/>
    <col min="10254" max="10254" width="11.5703125" style="115" customWidth="1"/>
    <col min="10255" max="10255" width="1.28515625" style="115" customWidth="1"/>
    <col min="10256" max="10256" width="11.5703125" style="115" customWidth="1"/>
    <col min="10257" max="10257" width="9.140625" style="115"/>
    <col min="10258" max="10258" width="12.85546875" style="115" bestFit="1" customWidth="1"/>
    <col min="10259" max="10259" width="9.140625" style="115"/>
    <col min="10260" max="10260" width="13.85546875" style="115" bestFit="1" customWidth="1"/>
    <col min="10261" max="10261" width="9.140625" style="115"/>
    <col min="10262" max="10262" width="12.85546875" style="115" bestFit="1" customWidth="1"/>
    <col min="10263" max="10263" width="9.140625" style="115"/>
    <col min="10264" max="10264" width="13.85546875" style="115" bestFit="1" customWidth="1"/>
    <col min="10265" max="10496" width="9.140625" style="115"/>
    <col min="10497" max="10500" width="2.7109375" style="115" customWidth="1"/>
    <col min="10501" max="10501" width="34" style="115" customWidth="1"/>
    <col min="10502" max="10502" width="1.85546875" style="115" customWidth="1"/>
    <col min="10503" max="10503" width="4.85546875" style="115" customWidth="1"/>
    <col min="10504" max="10504" width="9" style="115" bestFit="1" customWidth="1"/>
    <col min="10505" max="10505" width="4.5703125" style="115" customWidth="1"/>
    <col min="10506" max="10506" width="11.5703125" style="115" customWidth="1"/>
    <col min="10507" max="10507" width="1.28515625" style="115" customWidth="1"/>
    <col min="10508" max="10508" width="11.5703125" style="115" customWidth="1"/>
    <col min="10509" max="10509" width="1.28515625" style="115" customWidth="1"/>
    <col min="10510" max="10510" width="11.5703125" style="115" customWidth="1"/>
    <col min="10511" max="10511" width="1.28515625" style="115" customWidth="1"/>
    <col min="10512" max="10512" width="11.5703125" style="115" customWidth="1"/>
    <col min="10513" max="10513" width="9.140625" style="115"/>
    <col min="10514" max="10514" width="12.85546875" style="115" bestFit="1" customWidth="1"/>
    <col min="10515" max="10515" width="9.140625" style="115"/>
    <col min="10516" max="10516" width="13.85546875" style="115" bestFit="1" customWidth="1"/>
    <col min="10517" max="10517" width="9.140625" style="115"/>
    <col min="10518" max="10518" width="12.85546875" style="115" bestFit="1" customWidth="1"/>
    <col min="10519" max="10519" width="9.140625" style="115"/>
    <col min="10520" max="10520" width="13.85546875" style="115" bestFit="1" customWidth="1"/>
    <col min="10521" max="10752" width="9.140625" style="115"/>
    <col min="10753" max="10756" width="2.7109375" style="115" customWidth="1"/>
    <col min="10757" max="10757" width="34" style="115" customWidth="1"/>
    <col min="10758" max="10758" width="1.85546875" style="115" customWidth="1"/>
    <col min="10759" max="10759" width="4.85546875" style="115" customWidth="1"/>
    <col min="10760" max="10760" width="9" style="115" bestFit="1" customWidth="1"/>
    <col min="10761" max="10761" width="4.5703125" style="115" customWidth="1"/>
    <col min="10762" max="10762" width="11.5703125" style="115" customWidth="1"/>
    <col min="10763" max="10763" width="1.28515625" style="115" customWidth="1"/>
    <col min="10764" max="10764" width="11.5703125" style="115" customWidth="1"/>
    <col min="10765" max="10765" width="1.28515625" style="115" customWidth="1"/>
    <col min="10766" max="10766" width="11.5703125" style="115" customWidth="1"/>
    <col min="10767" max="10767" width="1.28515625" style="115" customWidth="1"/>
    <col min="10768" max="10768" width="11.5703125" style="115" customWidth="1"/>
    <col min="10769" max="10769" width="9.140625" style="115"/>
    <col min="10770" max="10770" width="12.85546875" style="115" bestFit="1" customWidth="1"/>
    <col min="10771" max="10771" width="9.140625" style="115"/>
    <col min="10772" max="10772" width="13.85546875" style="115" bestFit="1" customWidth="1"/>
    <col min="10773" max="10773" width="9.140625" style="115"/>
    <col min="10774" max="10774" width="12.85546875" style="115" bestFit="1" customWidth="1"/>
    <col min="10775" max="10775" width="9.140625" style="115"/>
    <col min="10776" max="10776" width="13.85546875" style="115" bestFit="1" customWidth="1"/>
    <col min="10777" max="11008" width="9.140625" style="115"/>
    <col min="11009" max="11012" width="2.7109375" style="115" customWidth="1"/>
    <col min="11013" max="11013" width="34" style="115" customWidth="1"/>
    <col min="11014" max="11014" width="1.85546875" style="115" customWidth="1"/>
    <col min="11015" max="11015" width="4.85546875" style="115" customWidth="1"/>
    <col min="11016" max="11016" width="9" style="115" bestFit="1" customWidth="1"/>
    <col min="11017" max="11017" width="4.5703125" style="115" customWidth="1"/>
    <col min="11018" max="11018" width="11.5703125" style="115" customWidth="1"/>
    <col min="11019" max="11019" width="1.28515625" style="115" customWidth="1"/>
    <col min="11020" max="11020" width="11.5703125" style="115" customWidth="1"/>
    <col min="11021" max="11021" width="1.28515625" style="115" customWidth="1"/>
    <col min="11022" max="11022" width="11.5703125" style="115" customWidth="1"/>
    <col min="11023" max="11023" width="1.28515625" style="115" customWidth="1"/>
    <col min="11024" max="11024" width="11.5703125" style="115" customWidth="1"/>
    <col min="11025" max="11025" width="9.140625" style="115"/>
    <col min="11026" max="11026" width="12.85546875" style="115" bestFit="1" customWidth="1"/>
    <col min="11027" max="11027" width="9.140625" style="115"/>
    <col min="11028" max="11028" width="13.85546875" style="115" bestFit="1" customWidth="1"/>
    <col min="11029" max="11029" width="9.140625" style="115"/>
    <col min="11030" max="11030" width="12.85546875" style="115" bestFit="1" customWidth="1"/>
    <col min="11031" max="11031" width="9.140625" style="115"/>
    <col min="11032" max="11032" width="13.85546875" style="115" bestFit="1" customWidth="1"/>
    <col min="11033" max="11264" width="9.140625" style="115"/>
    <col min="11265" max="11268" width="2.7109375" style="115" customWidth="1"/>
    <col min="11269" max="11269" width="34" style="115" customWidth="1"/>
    <col min="11270" max="11270" width="1.85546875" style="115" customWidth="1"/>
    <col min="11271" max="11271" width="4.85546875" style="115" customWidth="1"/>
    <col min="11272" max="11272" width="9" style="115" bestFit="1" customWidth="1"/>
    <col min="11273" max="11273" width="4.5703125" style="115" customWidth="1"/>
    <col min="11274" max="11274" width="11.5703125" style="115" customWidth="1"/>
    <col min="11275" max="11275" width="1.28515625" style="115" customWidth="1"/>
    <col min="11276" max="11276" width="11.5703125" style="115" customWidth="1"/>
    <col min="11277" max="11277" width="1.28515625" style="115" customWidth="1"/>
    <col min="11278" max="11278" width="11.5703125" style="115" customWidth="1"/>
    <col min="11279" max="11279" width="1.28515625" style="115" customWidth="1"/>
    <col min="11280" max="11280" width="11.5703125" style="115" customWidth="1"/>
    <col min="11281" max="11281" width="9.140625" style="115"/>
    <col min="11282" max="11282" width="12.85546875" style="115" bestFit="1" customWidth="1"/>
    <col min="11283" max="11283" width="9.140625" style="115"/>
    <col min="11284" max="11284" width="13.85546875" style="115" bestFit="1" customWidth="1"/>
    <col min="11285" max="11285" width="9.140625" style="115"/>
    <col min="11286" max="11286" width="12.85546875" style="115" bestFit="1" customWidth="1"/>
    <col min="11287" max="11287" width="9.140625" style="115"/>
    <col min="11288" max="11288" width="13.85546875" style="115" bestFit="1" customWidth="1"/>
    <col min="11289" max="11520" width="9.140625" style="115"/>
    <col min="11521" max="11524" width="2.7109375" style="115" customWidth="1"/>
    <col min="11525" max="11525" width="34" style="115" customWidth="1"/>
    <col min="11526" max="11526" width="1.85546875" style="115" customWidth="1"/>
    <col min="11527" max="11527" width="4.85546875" style="115" customWidth="1"/>
    <col min="11528" max="11528" width="9" style="115" bestFit="1" customWidth="1"/>
    <col min="11529" max="11529" width="4.5703125" style="115" customWidth="1"/>
    <col min="11530" max="11530" width="11.5703125" style="115" customWidth="1"/>
    <col min="11531" max="11531" width="1.28515625" style="115" customWidth="1"/>
    <col min="11532" max="11532" width="11.5703125" style="115" customWidth="1"/>
    <col min="11533" max="11533" width="1.28515625" style="115" customWidth="1"/>
    <col min="11534" max="11534" width="11.5703125" style="115" customWidth="1"/>
    <col min="11535" max="11535" width="1.28515625" style="115" customWidth="1"/>
    <col min="11536" max="11536" width="11.5703125" style="115" customWidth="1"/>
    <col min="11537" max="11537" width="9.140625" style="115"/>
    <col min="11538" max="11538" width="12.85546875" style="115" bestFit="1" customWidth="1"/>
    <col min="11539" max="11539" width="9.140625" style="115"/>
    <col min="11540" max="11540" width="13.85546875" style="115" bestFit="1" customWidth="1"/>
    <col min="11541" max="11541" width="9.140625" style="115"/>
    <col min="11542" max="11542" width="12.85546875" style="115" bestFit="1" customWidth="1"/>
    <col min="11543" max="11543" width="9.140625" style="115"/>
    <col min="11544" max="11544" width="13.85546875" style="115" bestFit="1" customWidth="1"/>
    <col min="11545" max="11776" width="9.140625" style="115"/>
    <col min="11777" max="11780" width="2.7109375" style="115" customWidth="1"/>
    <col min="11781" max="11781" width="34" style="115" customWidth="1"/>
    <col min="11782" max="11782" width="1.85546875" style="115" customWidth="1"/>
    <col min="11783" max="11783" width="4.85546875" style="115" customWidth="1"/>
    <col min="11784" max="11784" width="9" style="115" bestFit="1" customWidth="1"/>
    <col min="11785" max="11785" width="4.5703125" style="115" customWidth="1"/>
    <col min="11786" max="11786" width="11.5703125" style="115" customWidth="1"/>
    <col min="11787" max="11787" width="1.28515625" style="115" customWidth="1"/>
    <col min="11788" max="11788" width="11.5703125" style="115" customWidth="1"/>
    <col min="11789" max="11789" width="1.28515625" style="115" customWidth="1"/>
    <col min="11790" max="11790" width="11.5703125" style="115" customWidth="1"/>
    <col min="11791" max="11791" width="1.28515625" style="115" customWidth="1"/>
    <col min="11792" max="11792" width="11.5703125" style="115" customWidth="1"/>
    <col min="11793" max="11793" width="9.140625" style="115"/>
    <col min="11794" max="11794" width="12.85546875" style="115" bestFit="1" customWidth="1"/>
    <col min="11795" max="11795" width="9.140625" style="115"/>
    <col min="11796" max="11796" width="13.85546875" style="115" bestFit="1" customWidth="1"/>
    <col min="11797" max="11797" width="9.140625" style="115"/>
    <col min="11798" max="11798" width="12.85546875" style="115" bestFit="1" customWidth="1"/>
    <col min="11799" max="11799" width="9.140625" style="115"/>
    <col min="11800" max="11800" width="13.85546875" style="115" bestFit="1" customWidth="1"/>
    <col min="11801" max="12032" width="9.140625" style="115"/>
    <col min="12033" max="12036" width="2.7109375" style="115" customWidth="1"/>
    <col min="12037" max="12037" width="34" style="115" customWidth="1"/>
    <col min="12038" max="12038" width="1.85546875" style="115" customWidth="1"/>
    <col min="12039" max="12039" width="4.85546875" style="115" customWidth="1"/>
    <col min="12040" max="12040" width="9" style="115" bestFit="1" customWidth="1"/>
    <col min="12041" max="12041" width="4.5703125" style="115" customWidth="1"/>
    <col min="12042" max="12042" width="11.5703125" style="115" customWidth="1"/>
    <col min="12043" max="12043" width="1.28515625" style="115" customWidth="1"/>
    <col min="12044" max="12044" width="11.5703125" style="115" customWidth="1"/>
    <col min="12045" max="12045" width="1.28515625" style="115" customWidth="1"/>
    <col min="12046" max="12046" width="11.5703125" style="115" customWidth="1"/>
    <col min="12047" max="12047" width="1.28515625" style="115" customWidth="1"/>
    <col min="12048" max="12048" width="11.5703125" style="115" customWidth="1"/>
    <col min="12049" max="12049" width="9.140625" style="115"/>
    <col min="12050" max="12050" width="12.85546875" style="115" bestFit="1" customWidth="1"/>
    <col min="12051" max="12051" width="9.140625" style="115"/>
    <col min="12052" max="12052" width="13.85546875" style="115" bestFit="1" customWidth="1"/>
    <col min="12053" max="12053" width="9.140625" style="115"/>
    <col min="12054" max="12054" width="12.85546875" style="115" bestFit="1" customWidth="1"/>
    <col min="12055" max="12055" width="9.140625" style="115"/>
    <col min="12056" max="12056" width="13.85546875" style="115" bestFit="1" customWidth="1"/>
    <col min="12057" max="12288" width="9.140625" style="115"/>
    <col min="12289" max="12292" width="2.7109375" style="115" customWidth="1"/>
    <col min="12293" max="12293" width="34" style="115" customWidth="1"/>
    <col min="12294" max="12294" width="1.85546875" style="115" customWidth="1"/>
    <col min="12295" max="12295" width="4.85546875" style="115" customWidth="1"/>
    <col min="12296" max="12296" width="9" style="115" bestFit="1" customWidth="1"/>
    <col min="12297" max="12297" width="4.5703125" style="115" customWidth="1"/>
    <col min="12298" max="12298" width="11.5703125" style="115" customWidth="1"/>
    <col min="12299" max="12299" width="1.28515625" style="115" customWidth="1"/>
    <col min="12300" max="12300" width="11.5703125" style="115" customWidth="1"/>
    <col min="12301" max="12301" width="1.28515625" style="115" customWidth="1"/>
    <col min="12302" max="12302" width="11.5703125" style="115" customWidth="1"/>
    <col min="12303" max="12303" width="1.28515625" style="115" customWidth="1"/>
    <col min="12304" max="12304" width="11.5703125" style="115" customWidth="1"/>
    <col min="12305" max="12305" width="9.140625" style="115"/>
    <col min="12306" max="12306" width="12.85546875" style="115" bestFit="1" customWidth="1"/>
    <col min="12307" max="12307" width="9.140625" style="115"/>
    <col min="12308" max="12308" width="13.85546875" style="115" bestFit="1" customWidth="1"/>
    <col min="12309" max="12309" width="9.140625" style="115"/>
    <col min="12310" max="12310" width="12.85546875" style="115" bestFit="1" customWidth="1"/>
    <col min="12311" max="12311" width="9.140625" style="115"/>
    <col min="12312" max="12312" width="13.85546875" style="115" bestFit="1" customWidth="1"/>
    <col min="12313" max="12544" width="9.140625" style="115"/>
    <col min="12545" max="12548" width="2.7109375" style="115" customWidth="1"/>
    <col min="12549" max="12549" width="34" style="115" customWidth="1"/>
    <col min="12550" max="12550" width="1.85546875" style="115" customWidth="1"/>
    <col min="12551" max="12551" width="4.85546875" style="115" customWidth="1"/>
    <col min="12552" max="12552" width="9" style="115" bestFit="1" customWidth="1"/>
    <col min="12553" max="12553" width="4.5703125" style="115" customWidth="1"/>
    <col min="12554" max="12554" width="11.5703125" style="115" customWidth="1"/>
    <col min="12555" max="12555" width="1.28515625" style="115" customWidth="1"/>
    <col min="12556" max="12556" width="11.5703125" style="115" customWidth="1"/>
    <col min="12557" max="12557" width="1.28515625" style="115" customWidth="1"/>
    <col min="12558" max="12558" width="11.5703125" style="115" customWidth="1"/>
    <col min="12559" max="12559" width="1.28515625" style="115" customWidth="1"/>
    <col min="12560" max="12560" width="11.5703125" style="115" customWidth="1"/>
    <col min="12561" max="12561" width="9.140625" style="115"/>
    <col min="12562" max="12562" width="12.85546875" style="115" bestFit="1" customWidth="1"/>
    <col min="12563" max="12563" width="9.140625" style="115"/>
    <col min="12564" max="12564" width="13.85546875" style="115" bestFit="1" customWidth="1"/>
    <col min="12565" max="12565" width="9.140625" style="115"/>
    <col min="12566" max="12566" width="12.85546875" style="115" bestFit="1" customWidth="1"/>
    <col min="12567" max="12567" width="9.140625" style="115"/>
    <col min="12568" max="12568" width="13.85546875" style="115" bestFit="1" customWidth="1"/>
    <col min="12569" max="12800" width="9.140625" style="115"/>
    <col min="12801" max="12804" width="2.7109375" style="115" customWidth="1"/>
    <col min="12805" max="12805" width="34" style="115" customWidth="1"/>
    <col min="12806" max="12806" width="1.85546875" style="115" customWidth="1"/>
    <col min="12807" max="12807" width="4.85546875" style="115" customWidth="1"/>
    <col min="12808" max="12808" width="9" style="115" bestFit="1" customWidth="1"/>
    <col min="12809" max="12809" width="4.5703125" style="115" customWidth="1"/>
    <col min="12810" max="12810" width="11.5703125" style="115" customWidth="1"/>
    <col min="12811" max="12811" width="1.28515625" style="115" customWidth="1"/>
    <col min="12812" max="12812" width="11.5703125" style="115" customWidth="1"/>
    <col min="12813" max="12813" width="1.28515625" style="115" customWidth="1"/>
    <col min="12814" max="12814" width="11.5703125" style="115" customWidth="1"/>
    <col min="12815" max="12815" width="1.28515625" style="115" customWidth="1"/>
    <col min="12816" max="12816" width="11.5703125" style="115" customWidth="1"/>
    <col min="12817" max="12817" width="9.140625" style="115"/>
    <col min="12818" max="12818" width="12.85546875" style="115" bestFit="1" customWidth="1"/>
    <col min="12819" max="12819" width="9.140625" style="115"/>
    <col min="12820" max="12820" width="13.85546875" style="115" bestFit="1" customWidth="1"/>
    <col min="12821" max="12821" width="9.140625" style="115"/>
    <col min="12822" max="12822" width="12.85546875" style="115" bestFit="1" customWidth="1"/>
    <col min="12823" max="12823" width="9.140625" style="115"/>
    <col min="12824" max="12824" width="13.85546875" style="115" bestFit="1" customWidth="1"/>
    <col min="12825" max="13056" width="9.140625" style="115"/>
    <col min="13057" max="13060" width="2.7109375" style="115" customWidth="1"/>
    <col min="13061" max="13061" width="34" style="115" customWidth="1"/>
    <col min="13062" max="13062" width="1.85546875" style="115" customWidth="1"/>
    <col min="13063" max="13063" width="4.85546875" style="115" customWidth="1"/>
    <col min="13064" max="13064" width="9" style="115" bestFit="1" customWidth="1"/>
    <col min="13065" max="13065" width="4.5703125" style="115" customWidth="1"/>
    <col min="13066" max="13066" width="11.5703125" style="115" customWidth="1"/>
    <col min="13067" max="13067" width="1.28515625" style="115" customWidth="1"/>
    <col min="13068" max="13068" width="11.5703125" style="115" customWidth="1"/>
    <col min="13069" max="13069" width="1.28515625" style="115" customWidth="1"/>
    <col min="13070" max="13070" width="11.5703125" style="115" customWidth="1"/>
    <col min="13071" max="13071" width="1.28515625" style="115" customWidth="1"/>
    <col min="13072" max="13072" width="11.5703125" style="115" customWidth="1"/>
    <col min="13073" max="13073" width="9.140625" style="115"/>
    <col min="13074" max="13074" width="12.85546875" style="115" bestFit="1" customWidth="1"/>
    <col min="13075" max="13075" width="9.140625" style="115"/>
    <col min="13076" max="13076" width="13.85546875" style="115" bestFit="1" customWidth="1"/>
    <col min="13077" max="13077" width="9.140625" style="115"/>
    <col min="13078" max="13078" width="12.85546875" style="115" bestFit="1" customWidth="1"/>
    <col min="13079" max="13079" width="9.140625" style="115"/>
    <col min="13080" max="13080" width="13.85546875" style="115" bestFit="1" customWidth="1"/>
    <col min="13081" max="13312" width="9.140625" style="115"/>
    <col min="13313" max="13316" width="2.7109375" style="115" customWidth="1"/>
    <col min="13317" max="13317" width="34" style="115" customWidth="1"/>
    <col min="13318" max="13318" width="1.85546875" style="115" customWidth="1"/>
    <col min="13319" max="13319" width="4.85546875" style="115" customWidth="1"/>
    <col min="13320" max="13320" width="9" style="115" bestFit="1" customWidth="1"/>
    <col min="13321" max="13321" width="4.5703125" style="115" customWidth="1"/>
    <col min="13322" max="13322" width="11.5703125" style="115" customWidth="1"/>
    <col min="13323" max="13323" width="1.28515625" style="115" customWidth="1"/>
    <col min="13324" max="13324" width="11.5703125" style="115" customWidth="1"/>
    <col min="13325" max="13325" width="1.28515625" style="115" customWidth="1"/>
    <col min="13326" max="13326" width="11.5703125" style="115" customWidth="1"/>
    <col min="13327" max="13327" width="1.28515625" style="115" customWidth="1"/>
    <col min="13328" max="13328" width="11.5703125" style="115" customWidth="1"/>
    <col min="13329" max="13329" width="9.140625" style="115"/>
    <col min="13330" max="13330" width="12.85546875" style="115" bestFit="1" customWidth="1"/>
    <col min="13331" max="13331" width="9.140625" style="115"/>
    <col min="13332" max="13332" width="13.85546875" style="115" bestFit="1" customWidth="1"/>
    <col min="13333" max="13333" width="9.140625" style="115"/>
    <col min="13334" max="13334" width="12.85546875" style="115" bestFit="1" customWidth="1"/>
    <col min="13335" max="13335" width="9.140625" style="115"/>
    <col min="13336" max="13336" width="13.85546875" style="115" bestFit="1" customWidth="1"/>
    <col min="13337" max="13568" width="9.140625" style="115"/>
    <col min="13569" max="13572" width="2.7109375" style="115" customWidth="1"/>
    <col min="13573" max="13573" width="34" style="115" customWidth="1"/>
    <col min="13574" max="13574" width="1.85546875" style="115" customWidth="1"/>
    <col min="13575" max="13575" width="4.85546875" style="115" customWidth="1"/>
    <col min="13576" max="13576" width="9" style="115" bestFit="1" customWidth="1"/>
    <col min="13577" max="13577" width="4.5703125" style="115" customWidth="1"/>
    <col min="13578" max="13578" width="11.5703125" style="115" customWidth="1"/>
    <col min="13579" max="13579" width="1.28515625" style="115" customWidth="1"/>
    <col min="13580" max="13580" width="11.5703125" style="115" customWidth="1"/>
    <col min="13581" max="13581" width="1.28515625" style="115" customWidth="1"/>
    <col min="13582" max="13582" width="11.5703125" style="115" customWidth="1"/>
    <col min="13583" max="13583" width="1.28515625" style="115" customWidth="1"/>
    <col min="13584" max="13584" width="11.5703125" style="115" customWidth="1"/>
    <col min="13585" max="13585" width="9.140625" style="115"/>
    <col min="13586" max="13586" width="12.85546875" style="115" bestFit="1" customWidth="1"/>
    <col min="13587" max="13587" width="9.140625" style="115"/>
    <col min="13588" max="13588" width="13.85546875" style="115" bestFit="1" customWidth="1"/>
    <col min="13589" max="13589" width="9.140625" style="115"/>
    <col min="13590" max="13590" width="12.85546875" style="115" bestFit="1" customWidth="1"/>
    <col min="13591" max="13591" width="9.140625" style="115"/>
    <col min="13592" max="13592" width="13.85546875" style="115" bestFit="1" customWidth="1"/>
    <col min="13593" max="13824" width="9.140625" style="115"/>
    <col min="13825" max="13828" width="2.7109375" style="115" customWidth="1"/>
    <col min="13829" max="13829" width="34" style="115" customWidth="1"/>
    <col min="13830" max="13830" width="1.85546875" style="115" customWidth="1"/>
    <col min="13831" max="13831" width="4.85546875" style="115" customWidth="1"/>
    <col min="13832" max="13832" width="9" style="115" bestFit="1" customWidth="1"/>
    <col min="13833" max="13833" width="4.5703125" style="115" customWidth="1"/>
    <col min="13834" max="13834" width="11.5703125" style="115" customWidth="1"/>
    <col min="13835" max="13835" width="1.28515625" style="115" customWidth="1"/>
    <col min="13836" max="13836" width="11.5703125" style="115" customWidth="1"/>
    <col min="13837" max="13837" width="1.28515625" style="115" customWidth="1"/>
    <col min="13838" max="13838" width="11.5703125" style="115" customWidth="1"/>
    <col min="13839" max="13839" width="1.28515625" style="115" customWidth="1"/>
    <col min="13840" max="13840" width="11.5703125" style="115" customWidth="1"/>
    <col min="13841" max="13841" width="9.140625" style="115"/>
    <col min="13842" max="13842" width="12.85546875" style="115" bestFit="1" customWidth="1"/>
    <col min="13843" max="13843" width="9.140625" style="115"/>
    <col min="13844" max="13844" width="13.85546875" style="115" bestFit="1" customWidth="1"/>
    <col min="13845" max="13845" width="9.140625" style="115"/>
    <col min="13846" max="13846" width="12.85546875" style="115" bestFit="1" customWidth="1"/>
    <col min="13847" max="13847" width="9.140625" style="115"/>
    <col min="13848" max="13848" width="13.85546875" style="115" bestFit="1" customWidth="1"/>
    <col min="13849" max="14080" width="9.140625" style="115"/>
    <col min="14081" max="14084" width="2.7109375" style="115" customWidth="1"/>
    <col min="14085" max="14085" width="34" style="115" customWidth="1"/>
    <col min="14086" max="14086" width="1.85546875" style="115" customWidth="1"/>
    <col min="14087" max="14087" width="4.85546875" style="115" customWidth="1"/>
    <col min="14088" max="14088" width="9" style="115" bestFit="1" customWidth="1"/>
    <col min="14089" max="14089" width="4.5703125" style="115" customWidth="1"/>
    <col min="14090" max="14090" width="11.5703125" style="115" customWidth="1"/>
    <col min="14091" max="14091" width="1.28515625" style="115" customWidth="1"/>
    <col min="14092" max="14092" width="11.5703125" style="115" customWidth="1"/>
    <col min="14093" max="14093" width="1.28515625" style="115" customWidth="1"/>
    <col min="14094" max="14094" width="11.5703125" style="115" customWidth="1"/>
    <col min="14095" max="14095" width="1.28515625" style="115" customWidth="1"/>
    <col min="14096" max="14096" width="11.5703125" style="115" customWidth="1"/>
    <col min="14097" max="14097" width="9.140625" style="115"/>
    <col min="14098" max="14098" width="12.85546875" style="115" bestFit="1" customWidth="1"/>
    <col min="14099" max="14099" width="9.140625" style="115"/>
    <col min="14100" max="14100" width="13.85546875" style="115" bestFit="1" customWidth="1"/>
    <col min="14101" max="14101" width="9.140625" style="115"/>
    <col min="14102" max="14102" width="12.85546875" style="115" bestFit="1" customWidth="1"/>
    <col min="14103" max="14103" width="9.140625" style="115"/>
    <col min="14104" max="14104" width="13.85546875" style="115" bestFit="1" customWidth="1"/>
    <col min="14105" max="14336" width="9.140625" style="115"/>
    <col min="14337" max="14340" width="2.7109375" style="115" customWidth="1"/>
    <col min="14341" max="14341" width="34" style="115" customWidth="1"/>
    <col min="14342" max="14342" width="1.85546875" style="115" customWidth="1"/>
    <col min="14343" max="14343" width="4.85546875" style="115" customWidth="1"/>
    <col min="14344" max="14344" width="9" style="115" bestFit="1" customWidth="1"/>
    <col min="14345" max="14345" width="4.5703125" style="115" customWidth="1"/>
    <col min="14346" max="14346" width="11.5703125" style="115" customWidth="1"/>
    <col min="14347" max="14347" width="1.28515625" style="115" customWidth="1"/>
    <col min="14348" max="14348" width="11.5703125" style="115" customWidth="1"/>
    <col min="14349" max="14349" width="1.28515625" style="115" customWidth="1"/>
    <col min="14350" max="14350" width="11.5703125" style="115" customWidth="1"/>
    <col min="14351" max="14351" width="1.28515625" style="115" customWidth="1"/>
    <col min="14352" max="14352" width="11.5703125" style="115" customWidth="1"/>
    <col min="14353" max="14353" width="9.140625" style="115"/>
    <col min="14354" max="14354" width="12.85546875" style="115" bestFit="1" customWidth="1"/>
    <col min="14355" max="14355" width="9.140625" style="115"/>
    <col min="14356" max="14356" width="13.85546875" style="115" bestFit="1" customWidth="1"/>
    <col min="14357" max="14357" width="9.140625" style="115"/>
    <col min="14358" max="14358" width="12.85546875" style="115" bestFit="1" customWidth="1"/>
    <col min="14359" max="14359" width="9.140625" style="115"/>
    <col min="14360" max="14360" width="13.85546875" style="115" bestFit="1" customWidth="1"/>
    <col min="14361" max="14592" width="9.140625" style="115"/>
    <col min="14593" max="14596" width="2.7109375" style="115" customWidth="1"/>
    <col min="14597" max="14597" width="34" style="115" customWidth="1"/>
    <col min="14598" max="14598" width="1.85546875" style="115" customWidth="1"/>
    <col min="14599" max="14599" width="4.85546875" style="115" customWidth="1"/>
    <col min="14600" max="14600" width="9" style="115" bestFit="1" customWidth="1"/>
    <col min="14601" max="14601" width="4.5703125" style="115" customWidth="1"/>
    <col min="14602" max="14602" width="11.5703125" style="115" customWidth="1"/>
    <col min="14603" max="14603" width="1.28515625" style="115" customWidth="1"/>
    <col min="14604" max="14604" width="11.5703125" style="115" customWidth="1"/>
    <col min="14605" max="14605" width="1.28515625" style="115" customWidth="1"/>
    <col min="14606" max="14606" width="11.5703125" style="115" customWidth="1"/>
    <col min="14607" max="14607" width="1.28515625" style="115" customWidth="1"/>
    <col min="14608" max="14608" width="11.5703125" style="115" customWidth="1"/>
    <col min="14609" max="14609" width="9.140625" style="115"/>
    <col min="14610" max="14610" width="12.85546875" style="115" bestFit="1" customWidth="1"/>
    <col min="14611" max="14611" width="9.140625" style="115"/>
    <col min="14612" max="14612" width="13.85546875" style="115" bestFit="1" customWidth="1"/>
    <col min="14613" max="14613" width="9.140625" style="115"/>
    <col min="14614" max="14614" width="12.85546875" style="115" bestFit="1" customWidth="1"/>
    <col min="14615" max="14615" width="9.140625" style="115"/>
    <col min="14616" max="14616" width="13.85546875" style="115" bestFit="1" customWidth="1"/>
    <col min="14617" max="14848" width="9.140625" style="115"/>
    <col min="14849" max="14852" width="2.7109375" style="115" customWidth="1"/>
    <col min="14853" max="14853" width="34" style="115" customWidth="1"/>
    <col min="14854" max="14854" width="1.85546875" style="115" customWidth="1"/>
    <col min="14855" max="14855" width="4.85546875" style="115" customWidth="1"/>
    <col min="14856" max="14856" width="9" style="115" bestFit="1" customWidth="1"/>
    <col min="14857" max="14857" width="4.5703125" style="115" customWidth="1"/>
    <col min="14858" max="14858" width="11.5703125" style="115" customWidth="1"/>
    <col min="14859" max="14859" width="1.28515625" style="115" customWidth="1"/>
    <col min="14860" max="14860" width="11.5703125" style="115" customWidth="1"/>
    <col min="14861" max="14861" width="1.28515625" style="115" customWidth="1"/>
    <col min="14862" max="14862" width="11.5703125" style="115" customWidth="1"/>
    <col min="14863" max="14863" width="1.28515625" style="115" customWidth="1"/>
    <col min="14864" max="14864" width="11.5703125" style="115" customWidth="1"/>
    <col min="14865" max="14865" width="9.140625" style="115"/>
    <col min="14866" max="14866" width="12.85546875" style="115" bestFit="1" customWidth="1"/>
    <col min="14867" max="14867" width="9.140625" style="115"/>
    <col min="14868" max="14868" width="13.85546875" style="115" bestFit="1" customWidth="1"/>
    <col min="14869" max="14869" width="9.140625" style="115"/>
    <col min="14870" max="14870" width="12.85546875" style="115" bestFit="1" customWidth="1"/>
    <col min="14871" max="14871" width="9.140625" style="115"/>
    <col min="14872" max="14872" width="13.85546875" style="115" bestFit="1" customWidth="1"/>
    <col min="14873" max="15104" width="9.140625" style="115"/>
    <col min="15105" max="15108" width="2.7109375" style="115" customWidth="1"/>
    <col min="15109" max="15109" width="34" style="115" customWidth="1"/>
    <col min="15110" max="15110" width="1.85546875" style="115" customWidth="1"/>
    <col min="15111" max="15111" width="4.85546875" style="115" customWidth="1"/>
    <col min="15112" max="15112" width="9" style="115" bestFit="1" customWidth="1"/>
    <col min="15113" max="15113" width="4.5703125" style="115" customWidth="1"/>
    <col min="15114" max="15114" width="11.5703125" style="115" customWidth="1"/>
    <col min="15115" max="15115" width="1.28515625" style="115" customWidth="1"/>
    <col min="15116" max="15116" width="11.5703125" style="115" customWidth="1"/>
    <col min="15117" max="15117" width="1.28515625" style="115" customWidth="1"/>
    <col min="15118" max="15118" width="11.5703125" style="115" customWidth="1"/>
    <col min="15119" max="15119" width="1.28515625" style="115" customWidth="1"/>
    <col min="15120" max="15120" width="11.5703125" style="115" customWidth="1"/>
    <col min="15121" max="15121" width="9.140625" style="115"/>
    <col min="15122" max="15122" width="12.85546875" style="115" bestFit="1" customWidth="1"/>
    <col min="15123" max="15123" width="9.140625" style="115"/>
    <col min="15124" max="15124" width="13.85546875" style="115" bestFit="1" customWidth="1"/>
    <col min="15125" max="15125" width="9.140625" style="115"/>
    <col min="15126" max="15126" width="12.85546875" style="115" bestFit="1" customWidth="1"/>
    <col min="15127" max="15127" width="9.140625" style="115"/>
    <col min="15128" max="15128" width="13.85546875" style="115" bestFit="1" customWidth="1"/>
    <col min="15129" max="15360" width="9.140625" style="115"/>
    <col min="15361" max="15364" width="2.7109375" style="115" customWidth="1"/>
    <col min="15365" max="15365" width="34" style="115" customWidth="1"/>
    <col min="15366" max="15366" width="1.85546875" style="115" customWidth="1"/>
    <col min="15367" max="15367" width="4.85546875" style="115" customWidth="1"/>
    <col min="15368" max="15368" width="9" style="115" bestFit="1" customWidth="1"/>
    <col min="15369" max="15369" width="4.5703125" style="115" customWidth="1"/>
    <col min="15370" max="15370" width="11.5703125" style="115" customWidth="1"/>
    <col min="15371" max="15371" width="1.28515625" style="115" customWidth="1"/>
    <col min="15372" max="15372" width="11.5703125" style="115" customWidth="1"/>
    <col min="15373" max="15373" width="1.28515625" style="115" customWidth="1"/>
    <col min="15374" max="15374" width="11.5703125" style="115" customWidth="1"/>
    <col min="15375" max="15375" width="1.28515625" style="115" customWidth="1"/>
    <col min="15376" max="15376" width="11.5703125" style="115" customWidth="1"/>
    <col min="15377" max="15377" width="9.140625" style="115"/>
    <col min="15378" max="15378" width="12.85546875" style="115" bestFit="1" customWidth="1"/>
    <col min="15379" max="15379" width="9.140625" style="115"/>
    <col min="15380" max="15380" width="13.85546875" style="115" bestFit="1" customWidth="1"/>
    <col min="15381" max="15381" width="9.140625" style="115"/>
    <col min="15382" max="15382" width="12.85546875" style="115" bestFit="1" customWidth="1"/>
    <col min="15383" max="15383" width="9.140625" style="115"/>
    <col min="15384" max="15384" width="13.85546875" style="115" bestFit="1" customWidth="1"/>
    <col min="15385" max="15616" width="9.140625" style="115"/>
    <col min="15617" max="15620" width="2.7109375" style="115" customWidth="1"/>
    <col min="15621" max="15621" width="34" style="115" customWidth="1"/>
    <col min="15622" max="15622" width="1.85546875" style="115" customWidth="1"/>
    <col min="15623" max="15623" width="4.85546875" style="115" customWidth="1"/>
    <col min="15624" max="15624" width="9" style="115" bestFit="1" customWidth="1"/>
    <col min="15625" max="15625" width="4.5703125" style="115" customWidth="1"/>
    <col min="15626" max="15626" width="11.5703125" style="115" customWidth="1"/>
    <col min="15627" max="15627" width="1.28515625" style="115" customWidth="1"/>
    <col min="15628" max="15628" width="11.5703125" style="115" customWidth="1"/>
    <col min="15629" max="15629" width="1.28515625" style="115" customWidth="1"/>
    <col min="15630" max="15630" width="11.5703125" style="115" customWidth="1"/>
    <col min="15631" max="15631" width="1.28515625" style="115" customWidth="1"/>
    <col min="15632" max="15632" width="11.5703125" style="115" customWidth="1"/>
    <col min="15633" max="15633" width="9.140625" style="115"/>
    <col min="15634" max="15634" width="12.85546875" style="115" bestFit="1" customWidth="1"/>
    <col min="15635" max="15635" width="9.140625" style="115"/>
    <col min="15636" max="15636" width="13.85546875" style="115" bestFit="1" customWidth="1"/>
    <col min="15637" max="15637" width="9.140625" style="115"/>
    <col min="15638" max="15638" width="12.85546875" style="115" bestFit="1" customWidth="1"/>
    <col min="15639" max="15639" width="9.140625" style="115"/>
    <col min="15640" max="15640" width="13.85546875" style="115" bestFit="1" customWidth="1"/>
    <col min="15641" max="15872" width="9.140625" style="115"/>
    <col min="15873" max="15876" width="2.7109375" style="115" customWidth="1"/>
    <col min="15877" max="15877" width="34" style="115" customWidth="1"/>
    <col min="15878" max="15878" width="1.85546875" style="115" customWidth="1"/>
    <col min="15879" max="15879" width="4.85546875" style="115" customWidth="1"/>
    <col min="15880" max="15880" width="9" style="115" bestFit="1" customWidth="1"/>
    <col min="15881" max="15881" width="4.5703125" style="115" customWidth="1"/>
    <col min="15882" max="15882" width="11.5703125" style="115" customWidth="1"/>
    <col min="15883" max="15883" width="1.28515625" style="115" customWidth="1"/>
    <col min="15884" max="15884" width="11.5703125" style="115" customWidth="1"/>
    <col min="15885" max="15885" width="1.28515625" style="115" customWidth="1"/>
    <col min="15886" max="15886" width="11.5703125" style="115" customWidth="1"/>
    <col min="15887" max="15887" width="1.28515625" style="115" customWidth="1"/>
    <col min="15888" max="15888" width="11.5703125" style="115" customWidth="1"/>
    <col min="15889" max="15889" width="9.140625" style="115"/>
    <col min="15890" max="15890" width="12.85546875" style="115" bestFit="1" customWidth="1"/>
    <col min="15891" max="15891" width="9.140625" style="115"/>
    <col min="15892" max="15892" width="13.85546875" style="115" bestFit="1" customWidth="1"/>
    <col min="15893" max="15893" width="9.140625" style="115"/>
    <col min="15894" max="15894" width="12.85546875" style="115" bestFit="1" customWidth="1"/>
    <col min="15895" max="15895" width="9.140625" style="115"/>
    <col min="15896" max="15896" width="13.85546875" style="115" bestFit="1" customWidth="1"/>
    <col min="15897" max="16128" width="9.140625" style="115"/>
    <col min="16129" max="16132" width="2.7109375" style="115" customWidth="1"/>
    <col min="16133" max="16133" width="34" style="115" customWidth="1"/>
    <col min="16134" max="16134" width="1.85546875" style="115" customWidth="1"/>
    <col min="16135" max="16135" width="4.85546875" style="115" customWidth="1"/>
    <col min="16136" max="16136" width="9" style="115" bestFit="1" customWidth="1"/>
    <col min="16137" max="16137" width="4.5703125" style="115" customWidth="1"/>
    <col min="16138" max="16138" width="11.5703125" style="115" customWidth="1"/>
    <col min="16139" max="16139" width="1.28515625" style="115" customWidth="1"/>
    <col min="16140" max="16140" width="11.5703125" style="115" customWidth="1"/>
    <col min="16141" max="16141" width="1.28515625" style="115" customWidth="1"/>
    <col min="16142" max="16142" width="11.5703125" style="115" customWidth="1"/>
    <col min="16143" max="16143" width="1.28515625" style="115" customWidth="1"/>
    <col min="16144" max="16144" width="11.5703125" style="115" customWidth="1"/>
    <col min="16145" max="16145" width="9.140625" style="115"/>
    <col min="16146" max="16146" width="12.85546875" style="115" bestFit="1" customWidth="1"/>
    <col min="16147" max="16147" width="9.140625" style="115"/>
    <col min="16148" max="16148" width="13.85546875" style="115" bestFit="1" customWidth="1"/>
    <col min="16149" max="16149" width="9.140625" style="115"/>
    <col min="16150" max="16150" width="12.85546875" style="115" bestFit="1" customWidth="1"/>
    <col min="16151" max="16151" width="9.140625" style="115"/>
    <col min="16152" max="16152" width="13.85546875" style="115" bestFit="1" customWidth="1"/>
    <col min="16153" max="16384" width="9.140625" style="115"/>
  </cols>
  <sheetData>
    <row r="1" spans="1:21" ht="25.35" customHeight="1" x14ac:dyDescent="0.1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21" ht="25.35" customHeight="1" x14ac:dyDescent="0.15">
      <c r="A2" s="223" t="s">
        <v>131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21" s="200" customFormat="1" ht="25.35" customHeight="1" x14ac:dyDescent="0.15">
      <c r="A3" s="223" t="s">
        <v>130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T3" s="189"/>
    </row>
    <row r="4" spans="1:21" s="200" customFormat="1" ht="25.35" customHeight="1" x14ac:dyDescent="0.15">
      <c r="A4" s="223" t="s">
        <v>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T4" s="189"/>
    </row>
    <row r="5" spans="1:21" ht="23.25" customHeight="1" x14ac:dyDescent="0.15">
      <c r="A5" s="219" t="s">
        <v>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21" s="200" customFormat="1" ht="6" customHeight="1" x14ac:dyDescent="0.15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01"/>
      <c r="O6" s="101"/>
      <c r="P6" s="173"/>
      <c r="T6" s="189"/>
    </row>
    <row r="7" spans="1:21" s="200" customFormat="1" ht="23.25" customHeight="1" x14ac:dyDescent="0.15">
      <c r="G7" s="198" t="s">
        <v>3</v>
      </c>
      <c r="H7" s="198"/>
      <c r="I7" s="213" t="s">
        <v>57</v>
      </c>
      <c r="J7" s="213"/>
      <c r="K7" s="213"/>
      <c r="L7" s="213"/>
      <c r="M7" s="213"/>
      <c r="N7" s="222" t="s">
        <v>58</v>
      </c>
      <c r="O7" s="222"/>
      <c r="P7" s="222"/>
      <c r="Q7" s="222"/>
      <c r="T7" s="189"/>
    </row>
    <row r="8" spans="1:21" s="200" customFormat="1" ht="23.25" customHeight="1" x14ac:dyDescent="0.15">
      <c r="G8" s="198"/>
      <c r="H8" s="198"/>
      <c r="I8" s="213" t="s">
        <v>59</v>
      </c>
      <c r="J8" s="213"/>
      <c r="K8" s="213"/>
      <c r="L8" s="213"/>
      <c r="M8" s="213"/>
      <c r="N8" s="205"/>
      <c r="O8" s="174"/>
      <c r="P8" s="174"/>
      <c r="Q8" s="174"/>
      <c r="T8" s="189"/>
    </row>
    <row r="9" spans="1:21" s="200" customFormat="1" ht="23.25" customHeight="1" x14ac:dyDescent="0.15">
      <c r="G9" s="198"/>
      <c r="H9" s="198"/>
      <c r="I9" s="198"/>
      <c r="J9" s="198"/>
      <c r="K9" s="222" t="s">
        <v>7</v>
      </c>
      <c r="L9" s="222"/>
      <c r="M9" s="222"/>
      <c r="N9" s="205"/>
      <c r="O9" s="222" t="s">
        <v>7</v>
      </c>
      <c r="P9" s="222"/>
      <c r="Q9" s="222"/>
      <c r="T9" s="189"/>
    </row>
    <row r="10" spans="1:21" s="200" customFormat="1" ht="23.25" customHeight="1" x14ac:dyDescent="0.15">
      <c r="G10" s="198"/>
      <c r="H10" s="198"/>
      <c r="I10" s="198"/>
      <c r="J10" s="205" t="s">
        <v>127</v>
      </c>
      <c r="K10" s="43"/>
      <c r="L10" s="205" t="s">
        <v>12</v>
      </c>
      <c r="M10" s="198"/>
      <c r="N10" s="205" t="s">
        <v>127</v>
      </c>
      <c r="O10" s="43"/>
      <c r="P10" s="205" t="s">
        <v>12</v>
      </c>
      <c r="S10" s="193"/>
      <c r="T10" s="190"/>
    </row>
    <row r="11" spans="1:21" s="200" customFormat="1" ht="23.25" customHeight="1" x14ac:dyDescent="0.15">
      <c r="A11" s="200" t="s">
        <v>60</v>
      </c>
      <c r="G11" s="198"/>
      <c r="H11" s="198"/>
      <c r="I11" s="198"/>
      <c r="J11" s="198"/>
      <c r="K11" s="198"/>
      <c r="L11" s="198"/>
      <c r="M11" s="198"/>
      <c r="N11" s="44"/>
      <c r="O11" s="43"/>
      <c r="P11" s="44"/>
      <c r="T11" s="189"/>
    </row>
    <row r="12" spans="1:21" s="200" customFormat="1" ht="23.25" customHeight="1" x14ac:dyDescent="0.15">
      <c r="A12" s="115"/>
      <c r="B12" s="220" t="s">
        <v>132</v>
      </c>
      <c r="C12" s="220"/>
      <c r="D12" s="220"/>
      <c r="E12" s="220"/>
      <c r="F12" s="115"/>
      <c r="G12" s="45">
        <v>20</v>
      </c>
      <c r="H12" s="45"/>
      <c r="I12" s="45"/>
      <c r="J12" s="46">
        <v>209958</v>
      </c>
      <c r="K12" s="46"/>
      <c r="L12" s="46">
        <v>211307</v>
      </c>
      <c r="M12" s="45"/>
      <c r="N12" s="46">
        <f>J12</f>
        <v>209958</v>
      </c>
      <c r="O12" s="46"/>
      <c r="P12" s="46">
        <v>211307</v>
      </c>
      <c r="R12" s="192"/>
      <c r="S12" s="189"/>
      <c r="T12" s="189"/>
      <c r="U12" s="194"/>
    </row>
    <row r="13" spans="1:21" s="200" customFormat="1" ht="23.25" customHeight="1" x14ac:dyDescent="0.15">
      <c r="A13" s="115"/>
      <c r="B13" s="175" t="s">
        <v>134</v>
      </c>
      <c r="C13" s="115" t="s">
        <v>135</v>
      </c>
      <c r="D13" s="115"/>
      <c r="E13" s="115"/>
      <c r="F13" s="115"/>
      <c r="G13" s="45">
        <v>20</v>
      </c>
      <c r="H13" s="45"/>
      <c r="I13" s="45"/>
      <c r="J13" s="46">
        <v>65753</v>
      </c>
      <c r="K13" s="46"/>
      <c r="L13" s="46">
        <v>67186</v>
      </c>
      <c r="M13" s="45"/>
      <c r="N13" s="46">
        <f>J13</f>
        <v>65753</v>
      </c>
      <c r="O13" s="46"/>
      <c r="P13" s="46">
        <v>67186</v>
      </c>
      <c r="R13" s="192"/>
      <c r="S13" s="189"/>
      <c r="T13" s="189"/>
      <c r="U13" s="194"/>
    </row>
    <row r="14" spans="1:21" s="200" customFormat="1" ht="23.25" customHeight="1" x14ac:dyDescent="0.15">
      <c r="A14" s="115"/>
      <c r="B14" s="115" t="s">
        <v>136</v>
      </c>
      <c r="C14" s="115"/>
      <c r="D14" s="115"/>
      <c r="E14" s="115"/>
      <c r="F14" s="115"/>
      <c r="G14" s="45"/>
      <c r="H14" s="45"/>
      <c r="I14" s="45"/>
      <c r="J14" s="176">
        <f>J12-J13</f>
        <v>144205</v>
      </c>
      <c r="K14" s="46"/>
      <c r="L14" s="176">
        <f>L12-L13</f>
        <v>144121</v>
      </c>
      <c r="M14" s="45"/>
      <c r="N14" s="176">
        <f>N12-N13</f>
        <v>144205</v>
      </c>
      <c r="O14" s="46"/>
      <c r="P14" s="176">
        <f>P12-P13</f>
        <v>144121</v>
      </c>
      <c r="R14" s="192"/>
      <c r="S14" s="189"/>
      <c r="T14" s="189"/>
      <c r="U14" s="194"/>
    </row>
    <row r="15" spans="1:21" s="200" customFormat="1" ht="23.25" customHeight="1" x14ac:dyDescent="0.15">
      <c r="A15" s="115"/>
      <c r="B15" s="175" t="s">
        <v>177</v>
      </c>
      <c r="D15" s="115" t="s">
        <v>178</v>
      </c>
      <c r="F15" s="115"/>
      <c r="G15" s="45">
        <v>20</v>
      </c>
      <c r="H15" s="45"/>
      <c r="I15" s="45"/>
      <c r="J15" s="46">
        <v>-31230</v>
      </c>
      <c r="K15" s="46"/>
      <c r="L15" s="177">
        <v>-6939</v>
      </c>
      <c r="M15" s="45"/>
      <c r="N15" s="46">
        <f>J15</f>
        <v>-31230</v>
      </c>
      <c r="O15" s="46"/>
      <c r="P15" s="177">
        <v>-6939</v>
      </c>
      <c r="R15" s="192"/>
      <c r="S15" s="189"/>
      <c r="T15" s="189"/>
      <c r="U15" s="194"/>
    </row>
    <row r="16" spans="1:21" s="200" customFormat="1" ht="23.25" customHeight="1" x14ac:dyDescent="0.15">
      <c r="A16" s="115"/>
      <c r="B16" s="115" t="s">
        <v>138</v>
      </c>
      <c r="C16" s="115"/>
      <c r="D16" s="115"/>
      <c r="E16" s="115"/>
      <c r="F16" s="115"/>
      <c r="G16" s="45"/>
      <c r="H16" s="45"/>
      <c r="I16" s="45"/>
      <c r="J16" s="176">
        <f>J14-J15</f>
        <v>175435</v>
      </c>
      <c r="K16" s="46"/>
      <c r="L16" s="176">
        <f>L14-L15</f>
        <v>151060</v>
      </c>
      <c r="M16" s="45"/>
      <c r="N16" s="176">
        <f>N14-N15</f>
        <v>175435</v>
      </c>
      <c r="O16" s="46"/>
      <c r="P16" s="176">
        <f>P14-P15</f>
        <v>151060</v>
      </c>
      <c r="R16" s="192"/>
      <c r="S16" s="189"/>
      <c r="T16" s="189"/>
      <c r="U16" s="194"/>
    </row>
    <row r="17" spans="1:21" s="200" customFormat="1" ht="23.25" customHeight="1" x14ac:dyDescent="0.15">
      <c r="A17" s="115"/>
      <c r="B17" s="115" t="s">
        <v>61</v>
      </c>
      <c r="C17" s="115"/>
      <c r="D17" s="115"/>
      <c r="E17" s="115"/>
      <c r="F17" s="115"/>
      <c r="G17" s="45">
        <v>20</v>
      </c>
      <c r="H17" s="45"/>
      <c r="I17" s="45"/>
      <c r="J17" s="46">
        <v>10934</v>
      </c>
      <c r="K17" s="46"/>
      <c r="L17" s="46">
        <v>14651</v>
      </c>
      <c r="M17" s="45"/>
      <c r="N17" s="46">
        <f>J17</f>
        <v>10934</v>
      </c>
      <c r="O17" s="46"/>
      <c r="P17" s="46">
        <v>14651</v>
      </c>
      <c r="R17" s="192"/>
      <c r="S17" s="189"/>
      <c r="T17" s="189"/>
      <c r="U17" s="194"/>
    </row>
    <row r="18" spans="1:21" s="200" customFormat="1" ht="23.25" customHeight="1" x14ac:dyDescent="0.15">
      <c r="A18" s="115"/>
      <c r="B18" s="115" t="s">
        <v>68</v>
      </c>
      <c r="C18" s="115"/>
      <c r="D18" s="115"/>
      <c r="E18" s="115"/>
      <c r="F18" s="115"/>
      <c r="G18" s="45">
        <v>20</v>
      </c>
      <c r="H18" s="45"/>
      <c r="I18" s="45"/>
      <c r="J18" s="46">
        <v>2586</v>
      </c>
      <c r="K18" s="46"/>
      <c r="L18" s="46">
        <v>2518</v>
      </c>
      <c r="M18" s="45"/>
      <c r="N18" s="46">
        <f>J18</f>
        <v>2586</v>
      </c>
      <c r="O18" s="46"/>
      <c r="P18" s="46">
        <v>2518</v>
      </c>
      <c r="R18" s="192"/>
      <c r="S18" s="189"/>
      <c r="T18" s="189"/>
      <c r="U18" s="194"/>
    </row>
    <row r="19" spans="1:21" s="200" customFormat="1" ht="23.25" customHeight="1" x14ac:dyDescent="0.15">
      <c r="A19" s="115"/>
      <c r="B19" s="115" t="s">
        <v>160</v>
      </c>
      <c r="C19" s="115"/>
      <c r="D19" s="115"/>
      <c r="E19" s="115"/>
      <c r="F19" s="115"/>
      <c r="G19" s="45">
        <v>20</v>
      </c>
      <c r="H19" s="45"/>
      <c r="I19" s="45"/>
      <c r="J19" s="46">
        <v>731</v>
      </c>
      <c r="K19" s="46"/>
      <c r="L19" s="46">
        <v>-11953</v>
      </c>
      <c r="M19" s="45"/>
      <c r="N19" s="46">
        <f>J19</f>
        <v>731</v>
      </c>
      <c r="O19" s="46"/>
      <c r="P19" s="46">
        <v>-11953</v>
      </c>
      <c r="R19" s="192"/>
      <c r="S19" s="189"/>
      <c r="T19" s="189"/>
      <c r="U19" s="194"/>
    </row>
    <row r="20" spans="1:21" ht="23.25" customHeight="1" x14ac:dyDescent="0.15">
      <c r="B20" s="115" t="s">
        <v>149</v>
      </c>
      <c r="G20" s="108" t="s">
        <v>158</v>
      </c>
      <c r="H20" s="45"/>
      <c r="I20" s="45"/>
      <c r="J20" s="46">
        <v>235</v>
      </c>
      <c r="K20" s="46"/>
      <c r="L20" s="46">
        <v>-709</v>
      </c>
      <c r="M20" s="45"/>
      <c r="N20" s="26">
        <v>0</v>
      </c>
      <c r="O20" s="46"/>
      <c r="P20" s="26">
        <v>0</v>
      </c>
      <c r="R20" s="189"/>
      <c r="S20" s="189"/>
      <c r="U20" s="194"/>
    </row>
    <row r="21" spans="1:21" s="200" customFormat="1" ht="23.25" customHeight="1" x14ac:dyDescent="0.15">
      <c r="A21" s="115"/>
      <c r="B21" s="115" t="s">
        <v>69</v>
      </c>
      <c r="C21" s="115"/>
      <c r="D21" s="115"/>
      <c r="E21" s="115"/>
      <c r="F21" s="115"/>
      <c r="G21" s="45">
        <v>20</v>
      </c>
      <c r="H21" s="45"/>
      <c r="I21" s="45"/>
      <c r="J21" s="46">
        <v>1067</v>
      </c>
      <c r="K21" s="46"/>
      <c r="L21" s="54">
        <v>49</v>
      </c>
      <c r="M21" s="45"/>
      <c r="N21" s="46">
        <f>J21</f>
        <v>1067</v>
      </c>
      <c r="O21" s="54"/>
      <c r="P21" s="54">
        <v>49</v>
      </c>
      <c r="R21" s="192"/>
      <c r="S21" s="189"/>
      <c r="T21" s="189"/>
      <c r="U21" s="194"/>
    </row>
    <row r="22" spans="1:21" s="200" customFormat="1" ht="23.25" customHeight="1" x14ac:dyDescent="0.15">
      <c r="A22" s="115"/>
      <c r="B22" s="115" t="s">
        <v>102</v>
      </c>
      <c r="C22" s="115"/>
      <c r="D22" s="115"/>
      <c r="E22" s="115"/>
      <c r="F22" s="115"/>
      <c r="G22" s="45">
        <v>20</v>
      </c>
      <c r="H22" s="45"/>
      <c r="I22" s="45"/>
      <c r="J22" s="46">
        <v>18361</v>
      </c>
      <c r="K22" s="46"/>
      <c r="L22" s="46">
        <v>16600</v>
      </c>
      <c r="M22" s="45"/>
      <c r="N22" s="46">
        <f>J22</f>
        <v>18361</v>
      </c>
      <c r="O22" s="46"/>
      <c r="P22" s="46">
        <v>16600</v>
      </c>
      <c r="R22" s="192"/>
      <c r="S22" s="189"/>
      <c r="T22" s="189"/>
      <c r="U22" s="194"/>
    </row>
    <row r="23" spans="1:21" ht="23.25" customHeight="1" x14ac:dyDescent="0.15">
      <c r="B23" s="47" t="s">
        <v>62</v>
      </c>
      <c r="C23" s="200"/>
      <c r="D23" s="200"/>
      <c r="G23" s="45"/>
      <c r="H23" s="45"/>
      <c r="I23" s="45"/>
      <c r="J23" s="48">
        <f>SUM(J16:J22)</f>
        <v>209349</v>
      </c>
      <c r="K23" s="46"/>
      <c r="L23" s="48">
        <f>SUM(L16:L22)</f>
        <v>172216</v>
      </c>
      <c r="M23" s="45"/>
      <c r="N23" s="48">
        <f>SUM(N16:N22)</f>
        <v>209114</v>
      </c>
      <c r="O23" s="46"/>
      <c r="P23" s="48">
        <f>SUM(P16:P22)</f>
        <v>172925</v>
      </c>
      <c r="R23" s="189"/>
      <c r="S23" s="189"/>
      <c r="U23" s="194"/>
    </row>
    <row r="24" spans="1:21" ht="18.75" customHeight="1" x14ac:dyDescent="0.15">
      <c r="B24" s="200"/>
      <c r="C24" s="200"/>
      <c r="D24" s="200"/>
      <c r="G24" s="45"/>
      <c r="H24" s="45"/>
      <c r="I24" s="45"/>
      <c r="J24" s="45"/>
      <c r="K24" s="45"/>
      <c r="L24" s="45"/>
      <c r="M24" s="45"/>
      <c r="N24" s="49"/>
      <c r="O24" s="50"/>
      <c r="P24" s="49"/>
      <c r="R24" s="189"/>
      <c r="S24" s="189"/>
      <c r="U24" s="194"/>
    </row>
    <row r="25" spans="1:21" ht="23.25" customHeight="1" x14ac:dyDescent="0.15">
      <c r="A25" s="200" t="s">
        <v>63</v>
      </c>
      <c r="G25" s="45"/>
      <c r="H25" s="45"/>
      <c r="I25" s="45"/>
      <c r="J25" s="45"/>
      <c r="K25" s="45"/>
      <c r="L25" s="45"/>
      <c r="M25" s="45"/>
      <c r="N25" s="51"/>
      <c r="O25" s="51"/>
      <c r="P25" s="51"/>
      <c r="R25" s="189"/>
      <c r="S25" s="189"/>
      <c r="U25" s="194"/>
    </row>
    <row r="26" spans="1:21" ht="23.25" customHeight="1" x14ac:dyDescent="0.15">
      <c r="B26" s="115" t="s">
        <v>64</v>
      </c>
      <c r="G26" s="45">
        <v>20</v>
      </c>
      <c r="H26" s="45"/>
      <c r="I26" s="45"/>
      <c r="J26" s="46">
        <v>113663</v>
      </c>
      <c r="K26" s="45"/>
      <c r="L26" s="177">
        <v>128118</v>
      </c>
      <c r="M26" s="45"/>
      <c r="N26" s="46">
        <f t="shared" ref="N26:N31" si="0">J26</f>
        <v>113663</v>
      </c>
      <c r="O26" s="51"/>
      <c r="P26" s="177">
        <v>128118</v>
      </c>
      <c r="R26" s="189"/>
      <c r="S26" s="189"/>
      <c r="U26" s="194"/>
    </row>
    <row r="27" spans="1:21" ht="23.25" customHeight="1" x14ac:dyDescent="0.15">
      <c r="B27" s="175" t="s">
        <v>134</v>
      </c>
      <c r="C27" s="115" t="s">
        <v>139</v>
      </c>
      <c r="G27" s="45">
        <v>20</v>
      </c>
      <c r="H27" s="45"/>
      <c r="I27" s="45"/>
      <c r="J27" s="46">
        <v>30172</v>
      </c>
      <c r="K27" s="45"/>
      <c r="L27" s="177">
        <v>55147</v>
      </c>
      <c r="M27" s="45"/>
      <c r="N27" s="46">
        <f t="shared" si="0"/>
        <v>30172</v>
      </c>
      <c r="O27" s="51"/>
      <c r="P27" s="177">
        <v>55147</v>
      </c>
      <c r="R27" s="189"/>
      <c r="S27" s="189"/>
      <c r="U27" s="194"/>
    </row>
    <row r="28" spans="1:21" ht="23.25" customHeight="1" x14ac:dyDescent="0.15">
      <c r="B28" s="115" t="s">
        <v>65</v>
      </c>
      <c r="E28" s="52"/>
      <c r="F28" s="52"/>
      <c r="G28" s="45">
        <v>20</v>
      </c>
      <c r="H28" s="53"/>
      <c r="J28" s="46">
        <v>31453</v>
      </c>
      <c r="K28" s="46"/>
      <c r="L28" s="46">
        <v>30667</v>
      </c>
      <c r="M28" s="53"/>
      <c r="N28" s="46">
        <f t="shared" si="0"/>
        <v>31453</v>
      </c>
      <c r="O28" s="46"/>
      <c r="P28" s="46">
        <v>30667</v>
      </c>
      <c r="R28" s="189"/>
      <c r="S28" s="189"/>
      <c r="U28" s="194"/>
    </row>
    <row r="29" spans="1:21" ht="23.25" customHeight="1" x14ac:dyDescent="0.15">
      <c r="B29" s="115" t="s">
        <v>66</v>
      </c>
      <c r="E29" s="52"/>
      <c r="F29" s="52"/>
      <c r="G29" s="45">
        <v>20</v>
      </c>
      <c r="H29" s="53"/>
      <c r="I29" s="53"/>
      <c r="J29" s="46">
        <v>50918</v>
      </c>
      <c r="K29" s="46"/>
      <c r="L29" s="46">
        <f>36829+632+526+99</f>
        <v>38086</v>
      </c>
      <c r="M29" s="53"/>
      <c r="N29" s="46">
        <f t="shared" si="0"/>
        <v>50918</v>
      </c>
      <c r="O29" s="46"/>
      <c r="P29" s="46">
        <f>36829+632+526+99</f>
        <v>38086</v>
      </c>
      <c r="R29" s="189"/>
      <c r="S29" s="189"/>
      <c r="U29" s="194"/>
    </row>
    <row r="30" spans="1:21" ht="23.25" customHeight="1" x14ac:dyDescent="0.15">
      <c r="B30" s="115" t="s">
        <v>67</v>
      </c>
      <c r="E30" s="52"/>
      <c r="F30" s="52"/>
      <c r="G30" s="53">
        <v>20</v>
      </c>
      <c r="H30" s="53"/>
      <c r="I30" s="53"/>
      <c r="J30" s="46">
        <v>20936</v>
      </c>
      <c r="K30" s="46"/>
      <c r="L30" s="46">
        <v>17632</v>
      </c>
      <c r="M30" s="53"/>
      <c r="N30" s="46">
        <f t="shared" si="0"/>
        <v>20936</v>
      </c>
      <c r="O30" s="46"/>
      <c r="P30" s="46">
        <v>17632</v>
      </c>
      <c r="R30" s="189"/>
      <c r="S30" s="189"/>
      <c r="U30" s="194"/>
    </row>
    <row r="31" spans="1:21" ht="23.25" customHeight="1" x14ac:dyDescent="0.15">
      <c r="B31" s="115" t="s">
        <v>103</v>
      </c>
      <c r="G31" s="53">
        <v>20</v>
      </c>
      <c r="H31" s="45"/>
      <c r="I31" s="45"/>
      <c r="J31" s="46">
        <v>13247</v>
      </c>
      <c r="K31" s="56"/>
      <c r="L31" s="55">
        <v>14978</v>
      </c>
      <c r="N31" s="46">
        <f t="shared" si="0"/>
        <v>13247</v>
      </c>
      <c r="O31" s="56"/>
      <c r="P31" s="55">
        <v>14978</v>
      </c>
      <c r="R31" s="189"/>
      <c r="S31" s="189"/>
      <c r="U31" s="194"/>
    </row>
    <row r="32" spans="1:21" ht="23.25" customHeight="1" x14ac:dyDescent="0.15">
      <c r="C32" s="115" t="s">
        <v>140</v>
      </c>
      <c r="G32" s="45"/>
      <c r="I32" s="45"/>
      <c r="J32" s="48">
        <f>SUM(J28:J31)+J26-J27</f>
        <v>200045</v>
      </c>
      <c r="K32" s="54"/>
      <c r="L32" s="48">
        <f>SUM(L28:L31)+L26-L27</f>
        <v>174334</v>
      </c>
      <c r="M32" s="45"/>
      <c r="N32" s="48">
        <f>SUM(N28:N31)+N26-N27</f>
        <v>200045</v>
      </c>
      <c r="O32" s="54"/>
      <c r="P32" s="48">
        <f>SUM(P28:P31)+P26-P27</f>
        <v>174334</v>
      </c>
      <c r="R32" s="189"/>
      <c r="S32" s="189"/>
      <c r="U32" s="194"/>
    </row>
    <row r="33" spans="1:24" ht="23.25" customHeight="1" x14ac:dyDescent="0.15">
      <c r="A33" s="115" t="s">
        <v>150</v>
      </c>
      <c r="G33" s="45"/>
      <c r="H33" s="45"/>
      <c r="I33" s="45"/>
      <c r="J33" s="56">
        <f>J23-J32</f>
        <v>9304</v>
      </c>
      <c r="K33" s="46"/>
      <c r="L33" s="56">
        <f>L23-L32</f>
        <v>-2118</v>
      </c>
      <c r="M33" s="45"/>
      <c r="N33" s="56">
        <f>N23-N32</f>
        <v>9069</v>
      </c>
      <c r="O33" s="46"/>
      <c r="P33" s="56">
        <f>P23-P32</f>
        <v>-1409</v>
      </c>
      <c r="R33" s="189"/>
      <c r="S33" s="189"/>
      <c r="U33" s="194"/>
    </row>
    <row r="34" spans="1:24" ht="23.25" customHeight="1" x14ac:dyDescent="0.15">
      <c r="A34" s="115" t="s">
        <v>104</v>
      </c>
      <c r="G34" s="45"/>
      <c r="H34" s="45"/>
      <c r="I34" s="45"/>
      <c r="J34" s="186">
        <v>1778</v>
      </c>
      <c r="K34" s="46"/>
      <c r="L34" s="55">
        <v>40</v>
      </c>
      <c r="M34" s="45"/>
      <c r="N34" s="186">
        <f>J34</f>
        <v>1778</v>
      </c>
      <c r="O34" s="46"/>
      <c r="P34" s="55">
        <v>40</v>
      </c>
      <c r="R34" s="189"/>
      <c r="S34" s="189"/>
      <c r="U34" s="194"/>
      <c r="V34" s="52"/>
      <c r="X34" s="52"/>
    </row>
    <row r="35" spans="1:24" ht="23.25" customHeight="1" x14ac:dyDescent="0.15">
      <c r="A35" s="212" t="s">
        <v>151</v>
      </c>
      <c r="B35" s="212"/>
      <c r="C35" s="212"/>
      <c r="D35" s="212"/>
      <c r="E35" s="212"/>
      <c r="G35" s="45"/>
      <c r="H35" s="45"/>
      <c r="I35" s="45"/>
      <c r="J35" s="55">
        <f>J33-J34</f>
        <v>7526</v>
      </c>
      <c r="K35" s="46"/>
      <c r="L35" s="55">
        <f>L33-L34</f>
        <v>-2158</v>
      </c>
      <c r="M35" s="45"/>
      <c r="N35" s="55">
        <f>N33-N34</f>
        <v>7291</v>
      </c>
      <c r="O35" s="46"/>
      <c r="P35" s="55">
        <f>P33-P34</f>
        <v>-1449</v>
      </c>
      <c r="R35" s="189"/>
      <c r="S35" s="189"/>
      <c r="U35" s="194"/>
    </row>
    <row r="36" spans="1:24" ht="23.25" customHeight="1" x14ac:dyDescent="0.15">
      <c r="B36" s="200"/>
      <c r="C36" s="200"/>
      <c r="G36" s="45"/>
      <c r="H36" s="45"/>
      <c r="I36" s="45"/>
      <c r="J36" s="45"/>
      <c r="K36" s="45"/>
      <c r="L36" s="45"/>
      <c r="M36" s="45"/>
      <c r="N36" s="49"/>
      <c r="O36" s="46"/>
      <c r="P36" s="49"/>
    </row>
    <row r="37" spans="1:24" s="15" customFormat="1" ht="25.35" customHeight="1" x14ac:dyDescent="0.15">
      <c r="A37" s="223" t="s">
        <v>0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T37" s="189"/>
    </row>
    <row r="38" spans="1:24" s="15" customFormat="1" ht="25.35" customHeight="1" x14ac:dyDescent="0.15">
      <c r="A38" s="223" t="s">
        <v>70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T38" s="189"/>
    </row>
    <row r="39" spans="1:24" s="94" customFormat="1" ht="25.35" customHeight="1" x14ac:dyDescent="0.15">
      <c r="A39" s="223" t="s">
        <v>130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T39" s="189"/>
    </row>
    <row r="40" spans="1:24" s="94" customFormat="1" ht="25.35" customHeight="1" x14ac:dyDescent="0.15">
      <c r="A40" s="223" t="s">
        <v>6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T40" s="189"/>
    </row>
    <row r="41" spans="1:24" ht="23.25" customHeight="1" x14ac:dyDescent="0.15">
      <c r="A41" s="219" t="s">
        <v>2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</row>
    <row r="42" spans="1:24" s="200" customFormat="1" ht="6" customHeight="1" x14ac:dyDescent="0.15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01"/>
      <c r="O42" s="101"/>
      <c r="P42" s="173"/>
      <c r="T42" s="189"/>
    </row>
    <row r="43" spans="1:24" s="200" customFormat="1" ht="23.25" customHeight="1" x14ac:dyDescent="0.15">
      <c r="G43" s="198" t="s">
        <v>3</v>
      </c>
      <c r="H43" s="198"/>
      <c r="I43" s="213" t="s">
        <v>57</v>
      </c>
      <c r="J43" s="213"/>
      <c r="K43" s="213"/>
      <c r="L43" s="213"/>
      <c r="M43" s="213"/>
      <c r="N43" s="222" t="s">
        <v>58</v>
      </c>
      <c r="O43" s="222"/>
      <c r="P43" s="222"/>
      <c r="Q43" s="222"/>
      <c r="T43" s="189"/>
    </row>
    <row r="44" spans="1:24" s="200" customFormat="1" ht="23.25" customHeight="1" x14ac:dyDescent="0.15">
      <c r="G44" s="198"/>
      <c r="H44" s="198"/>
      <c r="I44" s="213" t="s">
        <v>59</v>
      </c>
      <c r="J44" s="213"/>
      <c r="K44" s="213"/>
      <c r="L44" s="213"/>
      <c r="M44" s="213"/>
      <c r="N44" s="205"/>
      <c r="O44" s="174"/>
      <c r="P44" s="174"/>
      <c r="Q44" s="174"/>
      <c r="T44" s="189"/>
    </row>
    <row r="45" spans="1:24" s="200" customFormat="1" ht="23.25" customHeight="1" x14ac:dyDescent="0.15">
      <c r="G45" s="198"/>
      <c r="H45" s="198"/>
      <c r="I45" s="198"/>
      <c r="J45" s="198"/>
      <c r="K45" s="222" t="s">
        <v>7</v>
      </c>
      <c r="L45" s="222"/>
      <c r="M45" s="222"/>
      <c r="N45" s="205"/>
      <c r="O45" s="222" t="s">
        <v>7</v>
      </c>
      <c r="P45" s="222"/>
      <c r="Q45" s="222"/>
      <c r="T45" s="189"/>
    </row>
    <row r="46" spans="1:24" s="200" customFormat="1" ht="23.25" customHeight="1" x14ac:dyDescent="0.15">
      <c r="G46" s="198"/>
      <c r="H46" s="198"/>
      <c r="I46" s="198"/>
      <c r="J46" s="205" t="s">
        <v>127</v>
      </c>
      <c r="K46" s="43"/>
      <c r="L46" s="205" t="s">
        <v>12</v>
      </c>
      <c r="M46" s="198"/>
      <c r="N46" s="205" t="s">
        <v>127</v>
      </c>
      <c r="O46" s="43"/>
      <c r="P46" s="205" t="s">
        <v>12</v>
      </c>
      <c r="T46" s="189"/>
    </row>
    <row r="47" spans="1:24" s="200" customFormat="1" ht="23.25" customHeight="1" x14ac:dyDescent="0.15">
      <c r="A47" s="115" t="s">
        <v>71</v>
      </c>
      <c r="B47" s="115"/>
      <c r="C47" s="115"/>
      <c r="D47" s="115"/>
      <c r="G47" s="198"/>
      <c r="H47" s="198"/>
      <c r="I47" s="198"/>
      <c r="J47" s="205"/>
      <c r="K47" s="43"/>
      <c r="L47" s="205"/>
      <c r="M47" s="198"/>
      <c r="N47" s="205"/>
      <c r="O47" s="43"/>
      <c r="P47" s="205"/>
      <c r="T47" s="189"/>
    </row>
    <row r="48" spans="1:24" s="200" customFormat="1" ht="23.25" customHeight="1" x14ac:dyDescent="0.15">
      <c r="A48" s="115"/>
      <c r="B48" s="115" t="s">
        <v>166</v>
      </c>
      <c r="C48" s="115"/>
      <c r="D48" s="115"/>
      <c r="G48" s="198"/>
      <c r="H48" s="198"/>
      <c r="I48" s="198"/>
      <c r="J48" s="198"/>
      <c r="K48" s="198"/>
      <c r="L48" s="46"/>
      <c r="M48" s="198"/>
      <c r="N48" s="60"/>
      <c r="O48" s="43"/>
      <c r="P48" s="60"/>
      <c r="T48" s="189"/>
    </row>
    <row r="49" spans="1:24" s="200" customFormat="1" ht="23.25" customHeight="1" x14ac:dyDescent="0.15">
      <c r="A49" s="115"/>
      <c r="B49" s="47" t="s">
        <v>105</v>
      </c>
      <c r="C49" s="115"/>
      <c r="D49" s="115"/>
      <c r="G49" s="198"/>
      <c r="H49" s="198"/>
      <c r="I49" s="198"/>
      <c r="J49" s="198"/>
      <c r="K49" s="198"/>
      <c r="L49" s="46"/>
      <c r="M49" s="198"/>
      <c r="N49" s="60"/>
      <c r="O49" s="43"/>
      <c r="P49" s="60"/>
      <c r="T49" s="189"/>
    </row>
    <row r="50" spans="1:24" s="200" customFormat="1" ht="23.25" customHeight="1" x14ac:dyDescent="0.15">
      <c r="A50" s="115"/>
      <c r="B50" s="115"/>
      <c r="C50" s="115" t="s">
        <v>167</v>
      </c>
      <c r="D50" s="115"/>
      <c r="G50" s="198"/>
      <c r="H50" s="198"/>
      <c r="I50" s="198"/>
      <c r="J50" s="26">
        <v>0</v>
      </c>
      <c r="K50" s="198"/>
      <c r="L50" s="46">
        <v>37080</v>
      </c>
      <c r="M50" s="198"/>
      <c r="N50" s="26">
        <v>0</v>
      </c>
      <c r="O50" s="43"/>
      <c r="P50" s="54">
        <v>37080</v>
      </c>
      <c r="T50" s="189"/>
    </row>
    <row r="51" spans="1:24" s="200" customFormat="1" ht="23.25" customHeight="1" x14ac:dyDescent="0.15">
      <c r="A51" s="115"/>
      <c r="B51" s="115"/>
      <c r="C51" s="115" t="s">
        <v>168</v>
      </c>
      <c r="D51" s="115"/>
      <c r="G51" s="198"/>
      <c r="H51" s="198"/>
      <c r="I51" s="198"/>
      <c r="J51" s="198"/>
      <c r="K51" s="198"/>
      <c r="L51" s="46"/>
      <c r="M51" s="198"/>
      <c r="N51" s="60"/>
      <c r="O51" s="43"/>
      <c r="P51" s="60"/>
      <c r="T51" s="189"/>
    </row>
    <row r="52" spans="1:24" s="200" customFormat="1" ht="23.25" customHeight="1" x14ac:dyDescent="0.15">
      <c r="A52" s="115"/>
      <c r="B52" s="115"/>
      <c r="C52" s="47" t="s">
        <v>106</v>
      </c>
      <c r="D52" s="115"/>
      <c r="G52" s="198"/>
      <c r="H52" s="198"/>
      <c r="I52" s="198"/>
      <c r="J52" s="26">
        <v>0</v>
      </c>
      <c r="K52" s="198"/>
      <c r="L52" s="186">
        <v>-7416</v>
      </c>
      <c r="M52" s="198"/>
      <c r="N52" s="26">
        <v>0</v>
      </c>
      <c r="O52" s="43"/>
      <c r="P52" s="186">
        <v>-7416</v>
      </c>
      <c r="T52" s="189"/>
    </row>
    <row r="53" spans="1:24" s="200" customFormat="1" ht="23.25" customHeight="1" x14ac:dyDescent="0.15">
      <c r="G53" s="198"/>
      <c r="H53" s="198"/>
      <c r="I53" s="198"/>
      <c r="J53" s="188">
        <f>SUM(J50:J52)</f>
        <v>0</v>
      </c>
      <c r="K53" s="198"/>
      <c r="L53" s="187">
        <f>SUM(L50:L52)</f>
        <v>29664</v>
      </c>
      <c r="M53" s="198"/>
      <c r="N53" s="188">
        <f>SUM(N50:N52)</f>
        <v>0</v>
      </c>
      <c r="O53" s="43"/>
      <c r="P53" s="187">
        <f>SUM(P50:P52)</f>
        <v>29664</v>
      </c>
      <c r="T53" s="189"/>
    </row>
    <row r="54" spans="1:24" ht="23.25" customHeight="1" x14ac:dyDescent="0.15">
      <c r="A54" s="115" t="s">
        <v>71</v>
      </c>
      <c r="G54" s="198"/>
      <c r="H54" s="198"/>
      <c r="I54" s="198"/>
      <c r="J54" s="198"/>
      <c r="K54" s="198"/>
      <c r="L54" s="198"/>
      <c r="M54" s="198"/>
      <c r="N54" s="60"/>
      <c r="O54" s="43"/>
      <c r="P54" s="60"/>
    </row>
    <row r="55" spans="1:24" ht="23.25" customHeight="1" x14ac:dyDescent="0.15">
      <c r="B55" s="115" t="s">
        <v>107</v>
      </c>
      <c r="G55" s="45"/>
      <c r="H55" s="45"/>
      <c r="I55" s="45"/>
      <c r="J55" s="45"/>
      <c r="K55" s="45"/>
      <c r="L55" s="45"/>
      <c r="M55" s="45"/>
      <c r="N55" s="26"/>
      <c r="O55" s="46"/>
      <c r="P55" s="26"/>
    </row>
    <row r="56" spans="1:24" ht="23.25" customHeight="1" x14ac:dyDescent="0.15">
      <c r="B56" s="47" t="s">
        <v>105</v>
      </c>
      <c r="G56" s="45"/>
      <c r="H56" s="45"/>
      <c r="I56" s="45"/>
      <c r="J56" s="45"/>
      <c r="K56" s="45"/>
      <c r="L56" s="45"/>
      <c r="M56" s="45"/>
      <c r="N56" s="26"/>
      <c r="O56" s="54"/>
      <c r="P56" s="26"/>
    </row>
    <row r="57" spans="1:24" ht="23.25" customHeight="1" x14ac:dyDescent="0.15">
      <c r="B57" s="47"/>
      <c r="C57" s="115" t="s">
        <v>161</v>
      </c>
      <c r="G57" s="45"/>
      <c r="H57" s="45"/>
      <c r="I57" s="45"/>
      <c r="J57" s="45"/>
      <c r="K57" s="54"/>
      <c r="L57" s="45"/>
      <c r="M57" s="45"/>
      <c r="N57" s="26"/>
      <c r="O57" s="54"/>
      <c r="P57" s="26"/>
    </row>
    <row r="58" spans="1:24" ht="23.25" customHeight="1" x14ac:dyDescent="0.15">
      <c r="B58" s="47"/>
      <c r="C58" s="47" t="s">
        <v>108</v>
      </c>
      <c r="D58" s="47"/>
      <c r="E58" s="47"/>
      <c r="G58" s="45"/>
      <c r="H58" s="45"/>
      <c r="I58" s="45"/>
      <c r="J58" s="57">
        <v>4643</v>
      </c>
      <c r="K58" s="26"/>
      <c r="L58" s="57">
        <v>-25351</v>
      </c>
      <c r="M58" s="26"/>
      <c r="N58" s="57">
        <v>4643</v>
      </c>
      <c r="O58" s="26"/>
      <c r="P58" s="57">
        <v>-25351</v>
      </c>
      <c r="R58" s="65"/>
      <c r="V58" s="189"/>
    </row>
    <row r="59" spans="1:24" ht="23.25" customHeight="1" x14ac:dyDescent="0.15">
      <c r="B59" s="47"/>
      <c r="C59" s="203" t="s">
        <v>176</v>
      </c>
      <c r="D59" s="47"/>
      <c r="E59" s="47"/>
      <c r="G59" s="109" t="s">
        <v>141</v>
      </c>
      <c r="H59" s="45"/>
      <c r="I59" s="45"/>
      <c r="J59" s="57">
        <v>-229</v>
      </c>
      <c r="K59" s="26"/>
      <c r="L59" s="57">
        <v>-1177</v>
      </c>
      <c r="M59" s="26"/>
      <c r="N59" s="57">
        <f>'งบกำไรขาดทุน 9 เดือน'!N58-'งบกำไรขาดทุน 3 เดือน '!V59</f>
        <v>0</v>
      </c>
      <c r="O59" s="26"/>
      <c r="P59" s="26">
        <v>0</v>
      </c>
      <c r="V59" s="189"/>
    </row>
    <row r="60" spans="1:24" ht="23.25" customHeight="1" x14ac:dyDescent="0.15">
      <c r="B60" s="47"/>
      <c r="C60" s="115" t="s">
        <v>109</v>
      </c>
      <c r="G60" s="45"/>
      <c r="H60" s="45"/>
      <c r="I60" s="45"/>
      <c r="J60" s="26"/>
      <c r="K60" s="26"/>
      <c r="L60" s="26"/>
      <c r="M60" s="26"/>
      <c r="N60" s="26"/>
      <c r="O60" s="26"/>
      <c r="P60" s="26"/>
      <c r="V60" s="189"/>
    </row>
    <row r="61" spans="1:24" ht="23.25" customHeight="1" x14ac:dyDescent="0.15">
      <c r="B61" s="47"/>
      <c r="C61" s="47" t="s">
        <v>106</v>
      </c>
      <c r="G61" s="45"/>
      <c r="H61" s="45"/>
      <c r="I61" s="45"/>
      <c r="J61" s="57">
        <v>-883</v>
      </c>
      <c r="K61" s="26"/>
      <c r="L61" s="57">
        <v>5305</v>
      </c>
      <c r="M61" s="26"/>
      <c r="N61" s="57">
        <v>-929</v>
      </c>
      <c r="O61" s="26"/>
      <c r="P61" s="57">
        <v>5070</v>
      </c>
      <c r="R61" s="123"/>
      <c r="V61" s="189"/>
    </row>
    <row r="62" spans="1:24" ht="23.25" customHeight="1" x14ac:dyDescent="0.15">
      <c r="B62" s="47"/>
      <c r="C62" s="47"/>
      <c r="G62" s="45"/>
      <c r="H62" s="45"/>
      <c r="I62" s="45"/>
      <c r="J62" s="48">
        <f>SUM(J58:J61)</f>
        <v>3531</v>
      </c>
      <c r="K62" s="26"/>
      <c r="L62" s="48">
        <f>SUM(L58:L61)</f>
        <v>-21223</v>
      </c>
      <c r="M62" s="26"/>
      <c r="N62" s="48">
        <f>SUM(N58:N61)</f>
        <v>3714</v>
      </c>
      <c r="O62" s="26"/>
      <c r="P62" s="48">
        <f>SUM(P58:P61)</f>
        <v>-20281</v>
      </c>
      <c r="R62" s="123"/>
    </row>
    <row r="63" spans="1:24" ht="23.25" customHeight="1" thickBot="1" x14ac:dyDescent="0.2">
      <c r="A63" s="200" t="s">
        <v>174</v>
      </c>
      <c r="B63" s="200"/>
      <c r="C63" s="200"/>
      <c r="D63" s="200"/>
      <c r="E63" s="200"/>
      <c r="F63" s="200"/>
      <c r="G63" s="59"/>
      <c r="H63" s="59"/>
      <c r="I63" s="59"/>
      <c r="J63" s="62">
        <f>J35+J53+J62</f>
        <v>11057</v>
      </c>
      <c r="K63" s="46"/>
      <c r="L63" s="62">
        <f>L35+L53+L62</f>
        <v>6283</v>
      </c>
      <c r="M63" s="57"/>
      <c r="N63" s="62">
        <f>N35+N53+N62</f>
        <v>11005</v>
      </c>
      <c r="O63" s="46"/>
      <c r="P63" s="62">
        <f>P35+P53+P62</f>
        <v>7934</v>
      </c>
      <c r="Q63" s="200"/>
      <c r="R63" s="200"/>
      <c r="S63" s="200"/>
      <c r="U63" s="200"/>
      <c r="V63" s="200"/>
      <c r="W63" s="200"/>
    </row>
    <row r="64" spans="1:24" s="200" customFormat="1" ht="14.25" customHeight="1" thickTop="1" x14ac:dyDescent="0.15">
      <c r="G64" s="59"/>
      <c r="H64" s="59"/>
      <c r="I64" s="59"/>
      <c r="J64" s="59"/>
      <c r="K64" s="59"/>
      <c r="L64" s="59"/>
      <c r="M64" s="210"/>
      <c r="N64" s="57"/>
      <c r="O64" s="50"/>
      <c r="P64" s="49"/>
      <c r="Q64" s="115"/>
      <c r="R64" s="115"/>
      <c r="S64" s="115"/>
      <c r="T64" s="189"/>
      <c r="U64" s="115"/>
      <c r="V64" s="115"/>
      <c r="W64" s="115"/>
      <c r="X64" s="115"/>
    </row>
    <row r="65" spans="1:24" s="200" customFormat="1" ht="23.25" customHeight="1" x14ac:dyDescent="0.15">
      <c r="A65" s="179" t="s">
        <v>162</v>
      </c>
      <c r="B65" s="52"/>
      <c r="C65" s="52"/>
      <c r="D65" s="52"/>
      <c r="E65" s="115"/>
      <c r="F65" s="115"/>
      <c r="G65" s="45">
        <v>21</v>
      </c>
      <c r="H65" s="209" t="s">
        <v>110</v>
      </c>
      <c r="I65" s="209"/>
      <c r="J65" s="51">
        <f>J35/29999</f>
        <v>0.25087502916763893</v>
      </c>
      <c r="K65" s="180"/>
      <c r="L65" s="51">
        <f>L35/29999</f>
        <v>-7.1935731191039701E-2</v>
      </c>
      <c r="M65" s="59"/>
      <c r="N65" s="51">
        <f>N35/29999</f>
        <v>0.2430414347144905</v>
      </c>
      <c r="O65" s="180">
        <f>O35/20000000</f>
        <v>0</v>
      </c>
      <c r="P65" s="51">
        <f>P35/29999</f>
        <v>-4.8301610053668453E-2</v>
      </c>
      <c r="Q65" s="115"/>
      <c r="R65" s="115"/>
      <c r="S65" s="115"/>
      <c r="T65" s="189"/>
      <c r="U65" s="115"/>
      <c r="V65" s="115"/>
      <c r="W65" s="115"/>
      <c r="X65" s="115"/>
    </row>
    <row r="66" spans="1:24" s="200" customFormat="1" ht="14.25" customHeight="1" x14ac:dyDescent="0.15">
      <c r="G66" s="59"/>
      <c r="H66" s="59"/>
      <c r="I66" s="59"/>
      <c r="J66" s="59"/>
      <c r="K66" s="59"/>
      <c r="L66" s="59"/>
      <c r="M66" s="59"/>
      <c r="N66" s="49"/>
      <c r="O66" s="50"/>
      <c r="P66" s="49"/>
      <c r="Q66" s="115"/>
      <c r="R66" s="115"/>
      <c r="S66" s="115"/>
      <c r="T66" s="189"/>
      <c r="U66" s="115"/>
      <c r="V66" s="115"/>
      <c r="W66" s="115"/>
      <c r="X66" s="115"/>
    </row>
    <row r="67" spans="1:24" ht="18.75" customHeight="1" x14ac:dyDescent="0.15">
      <c r="A67" s="64"/>
      <c r="B67" s="52"/>
      <c r="C67" s="52"/>
      <c r="D67" s="52"/>
      <c r="G67" s="45"/>
      <c r="H67" s="59"/>
      <c r="I67" s="59"/>
      <c r="J67" s="51"/>
      <c r="K67" s="59"/>
      <c r="L67" s="51"/>
      <c r="M67" s="59"/>
      <c r="N67" s="51"/>
      <c r="O67" s="63"/>
      <c r="P67" s="51"/>
    </row>
    <row r="68" spans="1:24" ht="23.25" customHeight="1" x14ac:dyDescent="0.15">
      <c r="A68" s="52"/>
      <c r="B68" s="52"/>
      <c r="C68" s="52"/>
      <c r="D68" s="52"/>
      <c r="G68" s="45"/>
      <c r="H68" s="45"/>
      <c r="I68" s="45"/>
      <c r="J68" s="45"/>
      <c r="K68" s="45"/>
      <c r="L68" s="45"/>
      <c r="M68" s="45"/>
      <c r="N68" s="51"/>
      <c r="O68" s="63"/>
    </row>
    <row r="69" spans="1:24" ht="24" customHeight="1" x14ac:dyDescent="0.15">
      <c r="B69" s="52"/>
      <c r="C69" s="52"/>
      <c r="D69" s="52"/>
      <c r="G69" s="45"/>
      <c r="H69" s="45"/>
      <c r="I69" s="45"/>
      <c r="J69" s="45"/>
      <c r="K69" s="45"/>
      <c r="L69" s="45"/>
      <c r="M69" s="45"/>
      <c r="N69" s="51"/>
      <c r="O69" s="63"/>
    </row>
    <row r="70" spans="1:24" s="65" customFormat="1" ht="15" customHeight="1" x14ac:dyDescent="0.15">
      <c r="A70" s="149"/>
      <c r="B70" s="52"/>
      <c r="C70" s="52"/>
      <c r="D70" s="52"/>
      <c r="E70" s="115"/>
      <c r="F70" s="115"/>
      <c r="G70" s="45"/>
      <c r="H70" s="45"/>
      <c r="I70" s="45"/>
      <c r="J70" s="45"/>
      <c r="K70" s="45"/>
      <c r="L70" s="45"/>
      <c r="M70" s="45"/>
      <c r="N70" s="51"/>
      <c r="O70" s="63"/>
      <c r="Q70" s="115"/>
      <c r="R70" s="115"/>
      <c r="S70" s="115"/>
      <c r="T70" s="189"/>
      <c r="U70" s="115"/>
      <c r="V70" s="115"/>
      <c r="W70" s="115"/>
      <c r="X70" s="115"/>
    </row>
    <row r="71" spans="1:24" s="65" customFormat="1" ht="23.25" customHeight="1" x14ac:dyDescent="0.15">
      <c r="A71" s="52"/>
      <c r="B71" s="52"/>
      <c r="C71" s="52"/>
      <c r="D71" s="52"/>
      <c r="E71" s="115"/>
      <c r="F71" s="115"/>
      <c r="G71" s="45"/>
      <c r="H71" s="45"/>
      <c r="I71" s="45"/>
      <c r="J71" s="45"/>
      <c r="K71" s="45"/>
      <c r="L71" s="45"/>
      <c r="M71" s="45"/>
      <c r="N71" s="51"/>
      <c r="O71" s="63"/>
      <c r="Q71" s="115"/>
      <c r="R71" s="115"/>
      <c r="S71" s="115"/>
      <c r="T71" s="189"/>
      <c r="U71" s="115"/>
      <c r="V71" s="115"/>
      <c r="W71" s="115"/>
      <c r="X71" s="115"/>
    </row>
    <row r="72" spans="1:24" s="65" customFormat="1" ht="23.25" customHeight="1" x14ac:dyDescent="0.15">
      <c r="A72" s="52"/>
      <c r="B72" s="52"/>
      <c r="C72" s="52"/>
      <c r="D72" s="52"/>
      <c r="E72" s="115"/>
      <c r="F72" s="115"/>
      <c r="G72" s="45"/>
      <c r="H72" s="45"/>
      <c r="I72" s="45"/>
      <c r="J72" s="45"/>
      <c r="K72" s="45"/>
      <c r="L72" s="45"/>
      <c r="M72" s="45"/>
      <c r="N72" s="51"/>
      <c r="O72" s="63"/>
      <c r="Q72" s="115"/>
      <c r="R72" s="115"/>
      <c r="S72" s="115"/>
      <c r="T72" s="189"/>
      <c r="U72" s="115"/>
      <c r="V72" s="115"/>
      <c r="W72" s="115"/>
      <c r="X72" s="115"/>
    </row>
    <row r="73" spans="1:24" s="65" customFormat="1" ht="23.25" customHeight="1" x14ac:dyDescent="0.15">
      <c r="B73" s="52"/>
      <c r="C73" s="52"/>
      <c r="D73" s="52"/>
      <c r="E73" s="115"/>
      <c r="F73" s="115"/>
      <c r="G73" s="45"/>
      <c r="H73" s="45"/>
      <c r="I73" s="45"/>
      <c r="J73" s="45"/>
      <c r="K73" s="45"/>
      <c r="L73" s="45"/>
      <c r="M73" s="45"/>
      <c r="N73" s="51"/>
      <c r="O73" s="63"/>
      <c r="Q73" s="115"/>
      <c r="R73" s="115"/>
      <c r="S73" s="115"/>
      <c r="T73" s="189"/>
      <c r="U73" s="115"/>
      <c r="V73" s="115"/>
      <c r="W73" s="115"/>
      <c r="X73" s="115"/>
    </row>
    <row r="74" spans="1:24" ht="23.25" customHeight="1" x14ac:dyDescent="0.15">
      <c r="A74" s="149" t="s">
        <v>29</v>
      </c>
    </row>
    <row r="111" spans="14:23" ht="23.25" customHeight="1" x14ac:dyDescent="0.15">
      <c r="N111" s="115"/>
      <c r="O111" s="115"/>
      <c r="P111" s="115"/>
      <c r="Q111" s="61"/>
      <c r="R111" s="61"/>
      <c r="S111" s="61"/>
      <c r="U111" s="61"/>
      <c r="V111" s="61"/>
      <c r="W111" s="61"/>
    </row>
    <row r="112" spans="14:23" ht="23.25" customHeight="1" x14ac:dyDescent="0.15">
      <c r="N112" s="115"/>
      <c r="O112" s="115"/>
      <c r="P112" s="115"/>
      <c r="Q112" s="61"/>
      <c r="R112" s="61"/>
      <c r="S112" s="61"/>
      <c r="U112" s="61"/>
      <c r="V112" s="61"/>
      <c r="W112" s="61"/>
    </row>
    <row r="113" spans="14:23" ht="23.25" customHeight="1" x14ac:dyDescent="0.15">
      <c r="N113" s="115"/>
      <c r="O113" s="115"/>
      <c r="P113" s="115"/>
      <c r="Q113" s="61"/>
      <c r="R113" s="61"/>
      <c r="S113" s="61"/>
      <c r="U113" s="61"/>
      <c r="V113" s="61"/>
      <c r="W113" s="61"/>
    </row>
    <row r="114" spans="14:23" ht="23.25" customHeight="1" x14ac:dyDescent="0.15">
      <c r="N114" s="115"/>
      <c r="O114" s="115"/>
      <c r="P114" s="115"/>
      <c r="Q114" s="61"/>
      <c r="R114" s="61"/>
      <c r="S114" s="61"/>
      <c r="U114" s="61"/>
      <c r="V114" s="61"/>
      <c r="W114" s="61"/>
    </row>
    <row r="115" spans="14:23" ht="23.25" customHeight="1" x14ac:dyDescent="0.15">
      <c r="N115" s="115"/>
      <c r="O115" s="115"/>
      <c r="P115" s="115"/>
      <c r="Q115" s="61"/>
      <c r="R115" s="61"/>
      <c r="S115" s="61"/>
      <c r="U115" s="61"/>
      <c r="V115" s="61"/>
      <c r="W115" s="61"/>
    </row>
    <row r="116" spans="14:23" ht="23.25" customHeight="1" x14ac:dyDescent="0.15">
      <c r="N116" s="115"/>
      <c r="O116" s="115"/>
      <c r="P116" s="115"/>
      <c r="Q116" s="61"/>
      <c r="R116" s="61"/>
      <c r="S116" s="61"/>
      <c r="U116" s="61"/>
      <c r="V116" s="61"/>
      <c r="W116" s="61"/>
    </row>
    <row r="118" spans="14:23" ht="23.25" customHeight="1" x14ac:dyDescent="0.15">
      <c r="T118" s="191"/>
    </row>
    <row r="119" spans="14:23" ht="23.25" customHeight="1" x14ac:dyDescent="0.15">
      <c r="T119" s="191"/>
    </row>
    <row r="120" spans="14:23" ht="23.25" customHeight="1" x14ac:dyDescent="0.15">
      <c r="T120" s="191"/>
    </row>
    <row r="121" spans="14:23" ht="23.25" customHeight="1" x14ac:dyDescent="0.15">
      <c r="T121" s="191"/>
    </row>
    <row r="122" spans="14:23" ht="23.25" customHeight="1" x14ac:dyDescent="0.15">
      <c r="T122" s="191"/>
    </row>
    <row r="123" spans="14:23" ht="23.25" customHeight="1" x14ac:dyDescent="0.15">
      <c r="T123" s="191"/>
    </row>
  </sheetData>
  <mergeCells count="22">
    <mergeCell ref="A38:Q38"/>
    <mergeCell ref="A1:Q1"/>
    <mergeCell ref="A2:Q2"/>
    <mergeCell ref="A3:Q3"/>
    <mergeCell ref="A4:Q4"/>
    <mergeCell ref="A5:Q5"/>
    <mergeCell ref="I7:M7"/>
    <mergeCell ref="N7:Q7"/>
    <mergeCell ref="I8:M8"/>
    <mergeCell ref="K9:M9"/>
    <mergeCell ref="O9:Q9"/>
    <mergeCell ref="A35:E35"/>
    <mergeCell ref="A37:Q37"/>
    <mergeCell ref="B12:E12"/>
    <mergeCell ref="K45:M45"/>
    <mergeCell ref="O45:Q45"/>
    <mergeCell ref="A39:Q39"/>
    <mergeCell ref="A40:Q40"/>
    <mergeCell ref="A41:Q41"/>
    <mergeCell ref="I43:M43"/>
    <mergeCell ref="N43:Q43"/>
    <mergeCell ref="I44:M44"/>
  </mergeCells>
  <pageMargins left="0.9" right="0.4" top="0.8" bottom="0.7" header="0.6" footer="0.3"/>
  <pageSetup paperSize="9" scale="81" orientation="portrait" r:id="rId1"/>
  <headerFooter alignWithMargins="0">
    <oddFooter>&amp;Lลงชื่อ .............................................. กรรมการ&amp;Cลงชื่อ .............................................. กรรมการ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"/>
  <sheetViews>
    <sheetView view="pageBreakPreview" topLeftCell="A28" zoomScaleNormal="100" zoomScaleSheetLayoutView="100" workbookViewId="0">
      <selection activeCell="A35" sqref="A35:E35"/>
    </sheetView>
  </sheetViews>
  <sheetFormatPr defaultRowHeight="23.25" customHeight="1" x14ac:dyDescent="0.15"/>
  <cols>
    <col min="1" max="4" width="2.7109375" style="115" customWidth="1"/>
    <col min="5" max="5" width="38.28515625" style="115" customWidth="1"/>
    <col min="6" max="6" width="3" style="115" customWidth="1"/>
    <col min="7" max="7" width="9" style="115" bestFit="1" customWidth="1"/>
    <col min="8" max="8" width="4.5703125" style="115" customWidth="1"/>
    <col min="9" max="9" width="2.140625" style="115" customWidth="1"/>
    <col min="10" max="10" width="9.5703125" style="115" customWidth="1"/>
    <col min="11" max="11" width="2" style="115" customWidth="1"/>
    <col min="12" max="12" width="9.5703125" style="115" customWidth="1"/>
    <col min="13" max="13" width="2" style="115" customWidth="1"/>
    <col min="14" max="14" width="9.5703125" style="66" customWidth="1"/>
    <col min="15" max="15" width="2" style="65" customWidth="1"/>
    <col min="16" max="16" width="9.5703125" style="65" customWidth="1"/>
    <col min="17" max="17" width="2" style="115" customWidth="1"/>
    <col min="18" max="18" width="12.85546875" style="115" bestFit="1" customWidth="1"/>
    <col min="19" max="19" width="9.140625" style="115"/>
    <col min="20" max="20" width="13.85546875" style="115" bestFit="1" customWidth="1"/>
    <col min="21" max="21" width="9.140625" style="115"/>
    <col min="22" max="22" width="12.85546875" style="115" bestFit="1" customWidth="1"/>
    <col min="23" max="23" width="9.140625" style="115"/>
    <col min="24" max="24" width="13.85546875" style="115" bestFit="1" customWidth="1"/>
    <col min="25" max="256" width="9.140625" style="115"/>
    <col min="257" max="260" width="2.7109375" style="115" customWidth="1"/>
    <col min="261" max="261" width="34" style="115" customWidth="1"/>
    <col min="262" max="262" width="1.85546875" style="115" customWidth="1"/>
    <col min="263" max="263" width="4.85546875" style="115" customWidth="1"/>
    <col min="264" max="264" width="9" style="115" bestFit="1" customWidth="1"/>
    <col min="265" max="265" width="4.5703125" style="115" customWidth="1"/>
    <col min="266" max="266" width="11.5703125" style="115" customWidth="1"/>
    <col min="267" max="267" width="1.28515625" style="115" customWidth="1"/>
    <col min="268" max="268" width="11.5703125" style="115" customWidth="1"/>
    <col min="269" max="269" width="1.28515625" style="115" customWidth="1"/>
    <col min="270" max="270" width="11.5703125" style="115" customWidth="1"/>
    <col min="271" max="271" width="1.28515625" style="115" customWidth="1"/>
    <col min="272" max="272" width="11.5703125" style="115" customWidth="1"/>
    <col min="273" max="273" width="9.140625" style="115"/>
    <col min="274" max="274" width="12.85546875" style="115" bestFit="1" customWidth="1"/>
    <col min="275" max="275" width="9.140625" style="115"/>
    <col min="276" max="276" width="13.85546875" style="115" bestFit="1" customWidth="1"/>
    <col min="277" max="277" width="9.140625" style="115"/>
    <col min="278" max="278" width="12.85546875" style="115" bestFit="1" customWidth="1"/>
    <col min="279" max="279" width="9.140625" style="115"/>
    <col min="280" max="280" width="13.85546875" style="115" bestFit="1" customWidth="1"/>
    <col min="281" max="512" width="9.140625" style="115"/>
    <col min="513" max="516" width="2.7109375" style="115" customWidth="1"/>
    <col min="517" max="517" width="34" style="115" customWidth="1"/>
    <col min="518" max="518" width="1.85546875" style="115" customWidth="1"/>
    <col min="519" max="519" width="4.85546875" style="115" customWidth="1"/>
    <col min="520" max="520" width="9" style="115" bestFit="1" customWidth="1"/>
    <col min="521" max="521" width="4.5703125" style="115" customWidth="1"/>
    <col min="522" max="522" width="11.5703125" style="115" customWidth="1"/>
    <col min="523" max="523" width="1.28515625" style="115" customWidth="1"/>
    <col min="524" max="524" width="11.5703125" style="115" customWidth="1"/>
    <col min="525" max="525" width="1.28515625" style="115" customWidth="1"/>
    <col min="526" max="526" width="11.5703125" style="115" customWidth="1"/>
    <col min="527" max="527" width="1.28515625" style="115" customWidth="1"/>
    <col min="528" max="528" width="11.5703125" style="115" customWidth="1"/>
    <col min="529" max="529" width="9.140625" style="115"/>
    <col min="530" max="530" width="12.85546875" style="115" bestFit="1" customWidth="1"/>
    <col min="531" max="531" width="9.140625" style="115"/>
    <col min="532" max="532" width="13.85546875" style="115" bestFit="1" customWidth="1"/>
    <col min="533" max="533" width="9.140625" style="115"/>
    <col min="534" max="534" width="12.85546875" style="115" bestFit="1" customWidth="1"/>
    <col min="535" max="535" width="9.140625" style="115"/>
    <col min="536" max="536" width="13.85546875" style="115" bestFit="1" customWidth="1"/>
    <col min="537" max="768" width="9.140625" style="115"/>
    <col min="769" max="772" width="2.7109375" style="115" customWidth="1"/>
    <col min="773" max="773" width="34" style="115" customWidth="1"/>
    <col min="774" max="774" width="1.85546875" style="115" customWidth="1"/>
    <col min="775" max="775" width="4.85546875" style="115" customWidth="1"/>
    <col min="776" max="776" width="9" style="115" bestFit="1" customWidth="1"/>
    <col min="777" max="777" width="4.5703125" style="115" customWidth="1"/>
    <col min="778" max="778" width="11.5703125" style="115" customWidth="1"/>
    <col min="779" max="779" width="1.28515625" style="115" customWidth="1"/>
    <col min="780" max="780" width="11.5703125" style="115" customWidth="1"/>
    <col min="781" max="781" width="1.28515625" style="115" customWidth="1"/>
    <col min="782" max="782" width="11.5703125" style="115" customWidth="1"/>
    <col min="783" max="783" width="1.28515625" style="115" customWidth="1"/>
    <col min="784" max="784" width="11.5703125" style="115" customWidth="1"/>
    <col min="785" max="785" width="9.140625" style="115"/>
    <col min="786" max="786" width="12.85546875" style="115" bestFit="1" customWidth="1"/>
    <col min="787" max="787" width="9.140625" style="115"/>
    <col min="788" max="788" width="13.85546875" style="115" bestFit="1" customWidth="1"/>
    <col min="789" max="789" width="9.140625" style="115"/>
    <col min="790" max="790" width="12.85546875" style="115" bestFit="1" customWidth="1"/>
    <col min="791" max="791" width="9.140625" style="115"/>
    <col min="792" max="792" width="13.85546875" style="115" bestFit="1" customWidth="1"/>
    <col min="793" max="1024" width="9.140625" style="115"/>
    <col min="1025" max="1028" width="2.7109375" style="115" customWidth="1"/>
    <col min="1029" max="1029" width="34" style="115" customWidth="1"/>
    <col min="1030" max="1030" width="1.85546875" style="115" customWidth="1"/>
    <col min="1031" max="1031" width="4.85546875" style="115" customWidth="1"/>
    <col min="1032" max="1032" width="9" style="115" bestFit="1" customWidth="1"/>
    <col min="1033" max="1033" width="4.5703125" style="115" customWidth="1"/>
    <col min="1034" max="1034" width="11.5703125" style="115" customWidth="1"/>
    <col min="1035" max="1035" width="1.28515625" style="115" customWidth="1"/>
    <col min="1036" max="1036" width="11.5703125" style="115" customWidth="1"/>
    <col min="1037" max="1037" width="1.28515625" style="115" customWidth="1"/>
    <col min="1038" max="1038" width="11.5703125" style="115" customWidth="1"/>
    <col min="1039" max="1039" width="1.28515625" style="115" customWidth="1"/>
    <col min="1040" max="1040" width="11.5703125" style="115" customWidth="1"/>
    <col min="1041" max="1041" width="9.140625" style="115"/>
    <col min="1042" max="1042" width="12.85546875" style="115" bestFit="1" customWidth="1"/>
    <col min="1043" max="1043" width="9.140625" style="115"/>
    <col min="1044" max="1044" width="13.85546875" style="115" bestFit="1" customWidth="1"/>
    <col min="1045" max="1045" width="9.140625" style="115"/>
    <col min="1046" max="1046" width="12.85546875" style="115" bestFit="1" customWidth="1"/>
    <col min="1047" max="1047" width="9.140625" style="115"/>
    <col min="1048" max="1048" width="13.85546875" style="115" bestFit="1" customWidth="1"/>
    <col min="1049" max="1280" width="9.140625" style="115"/>
    <col min="1281" max="1284" width="2.7109375" style="115" customWidth="1"/>
    <col min="1285" max="1285" width="34" style="115" customWidth="1"/>
    <col min="1286" max="1286" width="1.85546875" style="115" customWidth="1"/>
    <col min="1287" max="1287" width="4.85546875" style="115" customWidth="1"/>
    <col min="1288" max="1288" width="9" style="115" bestFit="1" customWidth="1"/>
    <col min="1289" max="1289" width="4.5703125" style="115" customWidth="1"/>
    <col min="1290" max="1290" width="11.5703125" style="115" customWidth="1"/>
    <col min="1291" max="1291" width="1.28515625" style="115" customWidth="1"/>
    <col min="1292" max="1292" width="11.5703125" style="115" customWidth="1"/>
    <col min="1293" max="1293" width="1.28515625" style="115" customWidth="1"/>
    <col min="1294" max="1294" width="11.5703125" style="115" customWidth="1"/>
    <col min="1295" max="1295" width="1.28515625" style="115" customWidth="1"/>
    <col min="1296" max="1296" width="11.5703125" style="115" customWidth="1"/>
    <col min="1297" max="1297" width="9.140625" style="115"/>
    <col min="1298" max="1298" width="12.85546875" style="115" bestFit="1" customWidth="1"/>
    <col min="1299" max="1299" width="9.140625" style="115"/>
    <col min="1300" max="1300" width="13.85546875" style="115" bestFit="1" customWidth="1"/>
    <col min="1301" max="1301" width="9.140625" style="115"/>
    <col min="1302" max="1302" width="12.85546875" style="115" bestFit="1" customWidth="1"/>
    <col min="1303" max="1303" width="9.140625" style="115"/>
    <col min="1304" max="1304" width="13.85546875" style="115" bestFit="1" customWidth="1"/>
    <col min="1305" max="1536" width="9.140625" style="115"/>
    <col min="1537" max="1540" width="2.7109375" style="115" customWidth="1"/>
    <col min="1541" max="1541" width="34" style="115" customWidth="1"/>
    <col min="1542" max="1542" width="1.85546875" style="115" customWidth="1"/>
    <col min="1543" max="1543" width="4.85546875" style="115" customWidth="1"/>
    <col min="1544" max="1544" width="9" style="115" bestFit="1" customWidth="1"/>
    <col min="1545" max="1545" width="4.5703125" style="115" customWidth="1"/>
    <col min="1546" max="1546" width="11.5703125" style="115" customWidth="1"/>
    <col min="1547" max="1547" width="1.28515625" style="115" customWidth="1"/>
    <col min="1548" max="1548" width="11.5703125" style="115" customWidth="1"/>
    <col min="1549" max="1549" width="1.28515625" style="115" customWidth="1"/>
    <col min="1550" max="1550" width="11.5703125" style="115" customWidth="1"/>
    <col min="1551" max="1551" width="1.28515625" style="115" customWidth="1"/>
    <col min="1552" max="1552" width="11.5703125" style="115" customWidth="1"/>
    <col min="1553" max="1553" width="9.140625" style="115"/>
    <col min="1554" max="1554" width="12.85546875" style="115" bestFit="1" customWidth="1"/>
    <col min="1555" max="1555" width="9.140625" style="115"/>
    <col min="1556" max="1556" width="13.85546875" style="115" bestFit="1" customWidth="1"/>
    <col min="1557" max="1557" width="9.140625" style="115"/>
    <col min="1558" max="1558" width="12.85546875" style="115" bestFit="1" customWidth="1"/>
    <col min="1559" max="1559" width="9.140625" style="115"/>
    <col min="1560" max="1560" width="13.85546875" style="115" bestFit="1" customWidth="1"/>
    <col min="1561" max="1792" width="9.140625" style="115"/>
    <col min="1793" max="1796" width="2.7109375" style="115" customWidth="1"/>
    <col min="1797" max="1797" width="34" style="115" customWidth="1"/>
    <col min="1798" max="1798" width="1.85546875" style="115" customWidth="1"/>
    <col min="1799" max="1799" width="4.85546875" style="115" customWidth="1"/>
    <col min="1800" max="1800" width="9" style="115" bestFit="1" customWidth="1"/>
    <col min="1801" max="1801" width="4.5703125" style="115" customWidth="1"/>
    <col min="1802" max="1802" width="11.5703125" style="115" customWidth="1"/>
    <col min="1803" max="1803" width="1.28515625" style="115" customWidth="1"/>
    <col min="1804" max="1804" width="11.5703125" style="115" customWidth="1"/>
    <col min="1805" max="1805" width="1.28515625" style="115" customWidth="1"/>
    <col min="1806" max="1806" width="11.5703125" style="115" customWidth="1"/>
    <col min="1807" max="1807" width="1.28515625" style="115" customWidth="1"/>
    <col min="1808" max="1808" width="11.5703125" style="115" customWidth="1"/>
    <col min="1809" max="1809" width="9.140625" style="115"/>
    <col min="1810" max="1810" width="12.85546875" style="115" bestFit="1" customWidth="1"/>
    <col min="1811" max="1811" width="9.140625" style="115"/>
    <col min="1812" max="1812" width="13.85546875" style="115" bestFit="1" customWidth="1"/>
    <col min="1813" max="1813" width="9.140625" style="115"/>
    <col min="1814" max="1814" width="12.85546875" style="115" bestFit="1" customWidth="1"/>
    <col min="1815" max="1815" width="9.140625" style="115"/>
    <col min="1816" max="1816" width="13.85546875" style="115" bestFit="1" customWidth="1"/>
    <col min="1817" max="2048" width="9.140625" style="115"/>
    <col min="2049" max="2052" width="2.7109375" style="115" customWidth="1"/>
    <col min="2053" max="2053" width="34" style="115" customWidth="1"/>
    <col min="2054" max="2054" width="1.85546875" style="115" customWidth="1"/>
    <col min="2055" max="2055" width="4.85546875" style="115" customWidth="1"/>
    <col min="2056" max="2056" width="9" style="115" bestFit="1" customWidth="1"/>
    <col min="2057" max="2057" width="4.5703125" style="115" customWidth="1"/>
    <col min="2058" max="2058" width="11.5703125" style="115" customWidth="1"/>
    <col min="2059" max="2059" width="1.28515625" style="115" customWidth="1"/>
    <col min="2060" max="2060" width="11.5703125" style="115" customWidth="1"/>
    <col min="2061" max="2061" width="1.28515625" style="115" customWidth="1"/>
    <col min="2062" max="2062" width="11.5703125" style="115" customWidth="1"/>
    <col min="2063" max="2063" width="1.28515625" style="115" customWidth="1"/>
    <col min="2064" max="2064" width="11.5703125" style="115" customWidth="1"/>
    <col min="2065" max="2065" width="9.140625" style="115"/>
    <col min="2066" max="2066" width="12.85546875" style="115" bestFit="1" customWidth="1"/>
    <col min="2067" max="2067" width="9.140625" style="115"/>
    <col min="2068" max="2068" width="13.85546875" style="115" bestFit="1" customWidth="1"/>
    <col min="2069" max="2069" width="9.140625" style="115"/>
    <col min="2070" max="2070" width="12.85546875" style="115" bestFit="1" customWidth="1"/>
    <col min="2071" max="2071" width="9.140625" style="115"/>
    <col min="2072" max="2072" width="13.85546875" style="115" bestFit="1" customWidth="1"/>
    <col min="2073" max="2304" width="9.140625" style="115"/>
    <col min="2305" max="2308" width="2.7109375" style="115" customWidth="1"/>
    <col min="2309" max="2309" width="34" style="115" customWidth="1"/>
    <col min="2310" max="2310" width="1.85546875" style="115" customWidth="1"/>
    <col min="2311" max="2311" width="4.85546875" style="115" customWidth="1"/>
    <col min="2312" max="2312" width="9" style="115" bestFit="1" customWidth="1"/>
    <col min="2313" max="2313" width="4.5703125" style="115" customWidth="1"/>
    <col min="2314" max="2314" width="11.5703125" style="115" customWidth="1"/>
    <col min="2315" max="2315" width="1.28515625" style="115" customWidth="1"/>
    <col min="2316" max="2316" width="11.5703125" style="115" customWidth="1"/>
    <col min="2317" max="2317" width="1.28515625" style="115" customWidth="1"/>
    <col min="2318" max="2318" width="11.5703125" style="115" customWidth="1"/>
    <col min="2319" max="2319" width="1.28515625" style="115" customWidth="1"/>
    <col min="2320" max="2320" width="11.5703125" style="115" customWidth="1"/>
    <col min="2321" max="2321" width="9.140625" style="115"/>
    <col min="2322" max="2322" width="12.85546875" style="115" bestFit="1" customWidth="1"/>
    <col min="2323" max="2323" width="9.140625" style="115"/>
    <col min="2324" max="2324" width="13.85546875" style="115" bestFit="1" customWidth="1"/>
    <col min="2325" max="2325" width="9.140625" style="115"/>
    <col min="2326" max="2326" width="12.85546875" style="115" bestFit="1" customWidth="1"/>
    <col min="2327" max="2327" width="9.140625" style="115"/>
    <col min="2328" max="2328" width="13.85546875" style="115" bestFit="1" customWidth="1"/>
    <col min="2329" max="2560" width="9.140625" style="115"/>
    <col min="2561" max="2564" width="2.7109375" style="115" customWidth="1"/>
    <col min="2565" max="2565" width="34" style="115" customWidth="1"/>
    <col min="2566" max="2566" width="1.85546875" style="115" customWidth="1"/>
    <col min="2567" max="2567" width="4.85546875" style="115" customWidth="1"/>
    <col min="2568" max="2568" width="9" style="115" bestFit="1" customWidth="1"/>
    <col min="2569" max="2569" width="4.5703125" style="115" customWidth="1"/>
    <col min="2570" max="2570" width="11.5703125" style="115" customWidth="1"/>
    <col min="2571" max="2571" width="1.28515625" style="115" customWidth="1"/>
    <col min="2572" max="2572" width="11.5703125" style="115" customWidth="1"/>
    <col min="2573" max="2573" width="1.28515625" style="115" customWidth="1"/>
    <col min="2574" max="2574" width="11.5703125" style="115" customWidth="1"/>
    <col min="2575" max="2575" width="1.28515625" style="115" customWidth="1"/>
    <col min="2576" max="2576" width="11.5703125" style="115" customWidth="1"/>
    <col min="2577" max="2577" width="9.140625" style="115"/>
    <col min="2578" max="2578" width="12.85546875" style="115" bestFit="1" customWidth="1"/>
    <col min="2579" max="2579" width="9.140625" style="115"/>
    <col min="2580" max="2580" width="13.85546875" style="115" bestFit="1" customWidth="1"/>
    <col min="2581" max="2581" width="9.140625" style="115"/>
    <col min="2582" max="2582" width="12.85546875" style="115" bestFit="1" customWidth="1"/>
    <col min="2583" max="2583" width="9.140625" style="115"/>
    <col min="2584" max="2584" width="13.85546875" style="115" bestFit="1" customWidth="1"/>
    <col min="2585" max="2816" width="9.140625" style="115"/>
    <col min="2817" max="2820" width="2.7109375" style="115" customWidth="1"/>
    <col min="2821" max="2821" width="34" style="115" customWidth="1"/>
    <col min="2822" max="2822" width="1.85546875" style="115" customWidth="1"/>
    <col min="2823" max="2823" width="4.85546875" style="115" customWidth="1"/>
    <col min="2824" max="2824" width="9" style="115" bestFit="1" customWidth="1"/>
    <col min="2825" max="2825" width="4.5703125" style="115" customWidth="1"/>
    <col min="2826" max="2826" width="11.5703125" style="115" customWidth="1"/>
    <col min="2827" max="2827" width="1.28515625" style="115" customWidth="1"/>
    <col min="2828" max="2828" width="11.5703125" style="115" customWidth="1"/>
    <col min="2829" max="2829" width="1.28515625" style="115" customWidth="1"/>
    <col min="2830" max="2830" width="11.5703125" style="115" customWidth="1"/>
    <col min="2831" max="2831" width="1.28515625" style="115" customWidth="1"/>
    <col min="2832" max="2832" width="11.5703125" style="115" customWidth="1"/>
    <col min="2833" max="2833" width="9.140625" style="115"/>
    <col min="2834" max="2834" width="12.85546875" style="115" bestFit="1" customWidth="1"/>
    <col min="2835" max="2835" width="9.140625" style="115"/>
    <col min="2836" max="2836" width="13.85546875" style="115" bestFit="1" customWidth="1"/>
    <col min="2837" max="2837" width="9.140625" style="115"/>
    <col min="2838" max="2838" width="12.85546875" style="115" bestFit="1" customWidth="1"/>
    <col min="2839" max="2839" width="9.140625" style="115"/>
    <col min="2840" max="2840" width="13.85546875" style="115" bestFit="1" customWidth="1"/>
    <col min="2841" max="3072" width="9.140625" style="115"/>
    <col min="3073" max="3076" width="2.7109375" style="115" customWidth="1"/>
    <col min="3077" max="3077" width="34" style="115" customWidth="1"/>
    <col min="3078" max="3078" width="1.85546875" style="115" customWidth="1"/>
    <col min="3079" max="3079" width="4.85546875" style="115" customWidth="1"/>
    <col min="3080" max="3080" width="9" style="115" bestFit="1" customWidth="1"/>
    <col min="3081" max="3081" width="4.5703125" style="115" customWidth="1"/>
    <col min="3082" max="3082" width="11.5703125" style="115" customWidth="1"/>
    <col min="3083" max="3083" width="1.28515625" style="115" customWidth="1"/>
    <col min="3084" max="3084" width="11.5703125" style="115" customWidth="1"/>
    <col min="3085" max="3085" width="1.28515625" style="115" customWidth="1"/>
    <col min="3086" max="3086" width="11.5703125" style="115" customWidth="1"/>
    <col min="3087" max="3087" width="1.28515625" style="115" customWidth="1"/>
    <col min="3088" max="3088" width="11.5703125" style="115" customWidth="1"/>
    <col min="3089" max="3089" width="9.140625" style="115"/>
    <col min="3090" max="3090" width="12.85546875" style="115" bestFit="1" customWidth="1"/>
    <col min="3091" max="3091" width="9.140625" style="115"/>
    <col min="3092" max="3092" width="13.85546875" style="115" bestFit="1" customWidth="1"/>
    <col min="3093" max="3093" width="9.140625" style="115"/>
    <col min="3094" max="3094" width="12.85546875" style="115" bestFit="1" customWidth="1"/>
    <col min="3095" max="3095" width="9.140625" style="115"/>
    <col min="3096" max="3096" width="13.85546875" style="115" bestFit="1" customWidth="1"/>
    <col min="3097" max="3328" width="9.140625" style="115"/>
    <col min="3329" max="3332" width="2.7109375" style="115" customWidth="1"/>
    <col min="3333" max="3333" width="34" style="115" customWidth="1"/>
    <col min="3334" max="3334" width="1.85546875" style="115" customWidth="1"/>
    <col min="3335" max="3335" width="4.85546875" style="115" customWidth="1"/>
    <col min="3336" max="3336" width="9" style="115" bestFit="1" customWidth="1"/>
    <col min="3337" max="3337" width="4.5703125" style="115" customWidth="1"/>
    <col min="3338" max="3338" width="11.5703125" style="115" customWidth="1"/>
    <col min="3339" max="3339" width="1.28515625" style="115" customWidth="1"/>
    <col min="3340" max="3340" width="11.5703125" style="115" customWidth="1"/>
    <col min="3341" max="3341" width="1.28515625" style="115" customWidth="1"/>
    <col min="3342" max="3342" width="11.5703125" style="115" customWidth="1"/>
    <col min="3343" max="3343" width="1.28515625" style="115" customWidth="1"/>
    <col min="3344" max="3344" width="11.5703125" style="115" customWidth="1"/>
    <col min="3345" max="3345" width="9.140625" style="115"/>
    <col min="3346" max="3346" width="12.85546875" style="115" bestFit="1" customWidth="1"/>
    <col min="3347" max="3347" width="9.140625" style="115"/>
    <col min="3348" max="3348" width="13.85546875" style="115" bestFit="1" customWidth="1"/>
    <col min="3349" max="3349" width="9.140625" style="115"/>
    <col min="3350" max="3350" width="12.85546875" style="115" bestFit="1" customWidth="1"/>
    <col min="3351" max="3351" width="9.140625" style="115"/>
    <col min="3352" max="3352" width="13.85546875" style="115" bestFit="1" customWidth="1"/>
    <col min="3353" max="3584" width="9.140625" style="115"/>
    <col min="3585" max="3588" width="2.7109375" style="115" customWidth="1"/>
    <col min="3589" max="3589" width="34" style="115" customWidth="1"/>
    <col min="3590" max="3590" width="1.85546875" style="115" customWidth="1"/>
    <col min="3591" max="3591" width="4.85546875" style="115" customWidth="1"/>
    <col min="3592" max="3592" width="9" style="115" bestFit="1" customWidth="1"/>
    <col min="3593" max="3593" width="4.5703125" style="115" customWidth="1"/>
    <col min="3594" max="3594" width="11.5703125" style="115" customWidth="1"/>
    <col min="3595" max="3595" width="1.28515625" style="115" customWidth="1"/>
    <col min="3596" max="3596" width="11.5703125" style="115" customWidth="1"/>
    <col min="3597" max="3597" width="1.28515625" style="115" customWidth="1"/>
    <col min="3598" max="3598" width="11.5703125" style="115" customWidth="1"/>
    <col min="3599" max="3599" width="1.28515625" style="115" customWidth="1"/>
    <col min="3600" max="3600" width="11.5703125" style="115" customWidth="1"/>
    <col min="3601" max="3601" width="9.140625" style="115"/>
    <col min="3602" max="3602" width="12.85546875" style="115" bestFit="1" customWidth="1"/>
    <col min="3603" max="3603" width="9.140625" style="115"/>
    <col min="3604" max="3604" width="13.85546875" style="115" bestFit="1" customWidth="1"/>
    <col min="3605" max="3605" width="9.140625" style="115"/>
    <col min="3606" max="3606" width="12.85546875" style="115" bestFit="1" customWidth="1"/>
    <col min="3607" max="3607" width="9.140625" style="115"/>
    <col min="3608" max="3608" width="13.85546875" style="115" bestFit="1" customWidth="1"/>
    <col min="3609" max="3840" width="9.140625" style="115"/>
    <col min="3841" max="3844" width="2.7109375" style="115" customWidth="1"/>
    <col min="3845" max="3845" width="34" style="115" customWidth="1"/>
    <col min="3846" max="3846" width="1.85546875" style="115" customWidth="1"/>
    <col min="3847" max="3847" width="4.85546875" style="115" customWidth="1"/>
    <col min="3848" max="3848" width="9" style="115" bestFit="1" customWidth="1"/>
    <col min="3849" max="3849" width="4.5703125" style="115" customWidth="1"/>
    <col min="3850" max="3850" width="11.5703125" style="115" customWidth="1"/>
    <col min="3851" max="3851" width="1.28515625" style="115" customWidth="1"/>
    <col min="3852" max="3852" width="11.5703125" style="115" customWidth="1"/>
    <col min="3853" max="3853" width="1.28515625" style="115" customWidth="1"/>
    <col min="3854" max="3854" width="11.5703125" style="115" customWidth="1"/>
    <col min="3855" max="3855" width="1.28515625" style="115" customWidth="1"/>
    <col min="3856" max="3856" width="11.5703125" style="115" customWidth="1"/>
    <col min="3857" max="3857" width="9.140625" style="115"/>
    <col min="3858" max="3858" width="12.85546875" style="115" bestFit="1" customWidth="1"/>
    <col min="3859" max="3859" width="9.140625" style="115"/>
    <col min="3860" max="3860" width="13.85546875" style="115" bestFit="1" customWidth="1"/>
    <col min="3861" max="3861" width="9.140625" style="115"/>
    <col min="3862" max="3862" width="12.85546875" style="115" bestFit="1" customWidth="1"/>
    <col min="3863" max="3863" width="9.140625" style="115"/>
    <col min="3864" max="3864" width="13.85546875" style="115" bestFit="1" customWidth="1"/>
    <col min="3865" max="4096" width="9.140625" style="115"/>
    <col min="4097" max="4100" width="2.7109375" style="115" customWidth="1"/>
    <col min="4101" max="4101" width="34" style="115" customWidth="1"/>
    <col min="4102" max="4102" width="1.85546875" style="115" customWidth="1"/>
    <col min="4103" max="4103" width="4.85546875" style="115" customWidth="1"/>
    <col min="4104" max="4104" width="9" style="115" bestFit="1" customWidth="1"/>
    <col min="4105" max="4105" width="4.5703125" style="115" customWidth="1"/>
    <col min="4106" max="4106" width="11.5703125" style="115" customWidth="1"/>
    <col min="4107" max="4107" width="1.28515625" style="115" customWidth="1"/>
    <col min="4108" max="4108" width="11.5703125" style="115" customWidth="1"/>
    <col min="4109" max="4109" width="1.28515625" style="115" customWidth="1"/>
    <col min="4110" max="4110" width="11.5703125" style="115" customWidth="1"/>
    <col min="4111" max="4111" width="1.28515625" style="115" customWidth="1"/>
    <col min="4112" max="4112" width="11.5703125" style="115" customWidth="1"/>
    <col min="4113" max="4113" width="9.140625" style="115"/>
    <col min="4114" max="4114" width="12.85546875" style="115" bestFit="1" customWidth="1"/>
    <col min="4115" max="4115" width="9.140625" style="115"/>
    <col min="4116" max="4116" width="13.85546875" style="115" bestFit="1" customWidth="1"/>
    <col min="4117" max="4117" width="9.140625" style="115"/>
    <col min="4118" max="4118" width="12.85546875" style="115" bestFit="1" customWidth="1"/>
    <col min="4119" max="4119" width="9.140625" style="115"/>
    <col min="4120" max="4120" width="13.85546875" style="115" bestFit="1" customWidth="1"/>
    <col min="4121" max="4352" width="9.140625" style="115"/>
    <col min="4353" max="4356" width="2.7109375" style="115" customWidth="1"/>
    <col min="4357" max="4357" width="34" style="115" customWidth="1"/>
    <col min="4358" max="4358" width="1.85546875" style="115" customWidth="1"/>
    <col min="4359" max="4359" width="4.85546875" style="115" customWidth="1"/>
    <col min="4360" max="4360" width="9" style="115" bestFit="1" customWidth="1"/>
    <col min="4361" max="4361" width="4.5703125" style="115" customWidth="1"/>
    <col min="4362" max="4362" width="11.5703125" style="115" customWidth="1"/>
    <col min="4363" max="4363" width="1.28515625" style="115" customWidth="1"/>
    <col min="4364" max="4364" width="11.5703125" style="115" customWidth="1"/>
    <col min="4365" max="4365" width="1.28515625" style="115" customWidth="1"/>
    <col min="4366" max="4366" width="11.5703125" style="115" customWidth="1"/>
    <col min="4367" max="4367" width="1.28515625" style="115" customWidth="1"/>
    <col min="4368" max="4368" width="11.5703125" style="115" customWidth="1"/>
    <col min="4369" max="4369" width="9.140625" style="115"/>
    <col min="4370" max="4370" width="12.85546875" style="115" bestFit="1" customWidth="1"/>
    <col min="4371" max="4371" width="9.140625" style="115"/>
    <col min="4372" max="4372" width="13.85546875" style="115" bestFit="1" customWidth="1"/>
    <col min="4373" max="4373" width="9.140625" style="115"/>
    <col min="4374" max="4374" width="12.85546875" style="115" bestFit="1" customWidth="1"/>
    <col min="4375" max="4375" width="9.140625" style="115"/>
    <col min="4376" max="4376" width="13.85546875" style="115" bestFit="1" customWidth="1"/>
    <col min="4377" max="4608" width="9.140625" style="115"/>
    <col min="4609" max="4612" width="2.7109375" style="115" customWidth="1"/>
    <col min="4613" max="4613" width="34" style="115" customWidth="1"/>
    <col min="4614" max="4614" width="1.85546875" style="115" customWidth="1"/>
    <col min="4615" max="4615" width="4.85546875" style="115" customWidth="1"/>
    <col min="4616" max="4616" width="9" style="115" bestFit="1" customWidth="1"/>
    <col min="4617" max="4617" width="4.5703125" style="115" customWidth="1"/>
    <col min="4618" max="4618" width="11.5703125" style="115" customWidth="1"/>
    <col min="4619" max="4619" width="1.28515625" style="115" customWidth="1"/>
    <col min="4620" max="4620" width="11.5703125" style="115" customWidth="1"/>
    <col min="4621" max="4621" width="1.28515625" style="115" customWidth="1"/>
    <col min="4622" max="4622" width="11.5703125" style="115" customWidth="1"/>
    <col min="4623" max="4623" width="1.28515625" style="115" customWidth="1"/>
    <col min="4624" max="4624" width="11.5703125" style="115" customWidth="1"/>
    <col min="4625" max="4625" width="9.140625" style="115"/>
    <col min="4626" max="4626" width="12.85546875" style="115" bestFit="1" customWidth="1"/>
    <col min="4627" max="4627" width="9.140625" style="115"/>
    <col min="4628" max="4628" width="13.85546875" style="115" bestFit="1" customWidth="1"/>
    <col min="4629" max="4629" width="9.140625" style="115"/>
    <col min="4630" max="4630" width="12.85546875" style="115" bestFit="1" customWidth="1"/>
    <col min="4631" max="4631" width="9.140625" style="115"/>
    <col min="4632" max="4632" width="13.85546875" style="115" bestFit="1" customWidth="1"/>
    <col min="4633" max="4864" width="9.140625" style="115"/>
    <col min="4865" max="4868" width="2.7109375" style="115" customWidth="1"/>
    <col min="4869" max="4869" width="34" style="115" customWidth="1"/>
    <col min="4870" max="4870" width="1.85546875" style="115" customWidth="1"/>
    <col min="4871" max="4871" width="4.85546875" style="115" customWidth="1"/>
    <col min="4872" max="4872" width="9" style="115" bestFit="1" customWidth="1"/>
    <col min="4873" max="4873" width="4.5703125" style="115" customWidth="1"/>
    <col min="4874" max="4874" width="11.5703125" style="115" customWidth="1"/>
    <col min="4875" max="4875" width="1.28515625" style="115" customWidth="1"/>
    <col min="4876" max="4876" width="11.5703125" style="115" customWidth="1"/>
    <col min="4877" max="4877" width="1.28515625" style="115" customWidth="1"/>
    <col min="4878" max="4878" width="11.5703125" style="115" customWidth="1"/>
    <col min="4879" max="4879" width="1.28515625" style="115" customWidth="1"/>
    <col min="4880" max="4880" width="11.5703125" style="115" customWidth="1"/>
    <col min="4881" max="4881" width="9.140625" style="115"/>
    <col min="4882" max="4882" width="12.85546875" style="115" bestFit="1" customWidth="1"/>
    <col min="4883" max="4883" width="9.140625" style="115"/>
    <col min="4884" max="4884" width="13.85546875" style="115" bestFit="1" customWidth="1"/>
    <col min="4885" max="4885" width="9.140625" style="115"/>
    <col min="4886" max="4886" width="12.85546875" style="115" bestFit="1" customWidth="1"/>
    <col min="4887" max="4887" width="9.140625" style="115"/>
    <col min="4888" max="4888" width="13.85546875" style="115" bestFit="1" customWidth="1"/>
    <col min="4889" max="5120" width="9.140625" style="115"/>
    <col min="5121" max="5124" width="2.7109375" style="115" customWidth="1"/>
    <col min="5125" max="5125" width="34" style="115" customWidth="1"/>
    <col min="5126" max="5126" width="1.85546875" style="115" customWidth="1"/>
    <col min="5127" max="5127" width="4.85546875" style="115" customWidth="1"/>
    <col min="5128" max="5128" width="9" style="115" bestFit="1" customWidth="1"/>
    <col min="5129" max="5129" width="4.5703125" style="115" customWidth="1"/>
    <col min="5130" max="5130" width="11.5703125" style="115" customWidth="1"/>
    <col min="5131" max="5131" width="1.28515625" style="115" customWidth="1"/>
    <col min="5132" max="5132" width="11.5703125" style="115" customWidth="1"/>
    <col min="5133" max="5133" width="1.28515625" style="115" customWidth="1"/>
    <col min="5134" max="5134" width="11.5703125" style="115" customWidth="1"/>
    <col min="5135" max="5135" width="1.28515625" style="115" customWidth="1"/>
    <col min="5136" max="5136" width="11.5703125" style="115" customWidth="1"/>
    <col min="5137" max="5137" width="9.140625" style="115"/>
    <col min="5138" max="5138" width="12.85546875" style="115" bestFit="1" customWidth="1"/>
    <col min="5139" max="5139" width="9.140625" style="115"/>
    <col min="5140" max="5140" width="13.85546875" style="115" bestFit="1" customWidth="1"/>
    <col min="5141" max="5141" width="9.140625" style="115"/>
    <col min="5142" max="5142" width="12.85546875" style="115" bestFit="1" customWidth="1"/>
    <col min="5143" max="5143" width="9.140625" style="115"/>
    <col min="5144" max="5144" width="13.85546875" style="115" bestFit="1" customWidth="1"/>
    <col min="5145" max="5376" width="9.140625" style="115"/>
    <col min="5377" max="5380" width="2.7109375" style="115" customWidth="1"/>
    <col min="5381" max="5381" width="34" style="115" customWidth="1"/>
    <col min="5382" max="5382" width="1.85546875" style="115" customWidth="1"/>
    <col min="5383" max="5383" width="4.85546875" style="115" customWidth="1"/>
    <col min="5384" max="5384" width="9" style="115" bestFit="1" customWidth="1"/>
    <col min="5385" max="5385" width="4.5703125" style="115" customWidth="1"/>
    <col min="5386" max="5386" width="11.5703125" style="115" customWidth="1"/>
    <col min="5387" max="5387" width="1.28515625" style="115" customWidth="1"/>
    <col min="5388" max="5388" width="11.5703125" style="115" customWidth="1"/>
    <col min="5389" max="5389" width="1.28515625" style="115" customWidth="1"/>
    <col min="5390" max="5390" width="11.5703125" style="115" customWidth="1"/>
    <col min="5391" max="5391" width="1.28515625" style="115" customWidth="1"/>
    <col min="5392" max="5392" width="11.5703125" style="115" customWidth="1"/>
    <col min="5393" max="5393" width="9.140625" style="115"/>
    <col min="5394" max="5394" width="12.85546875" style="115" bestFit="1" customWidth="1"/>
    <col min="5395" max="5395" width="9.140625" style="115"/>
    <col min="5396" max="5396" width="13.85546875" style="115" bestFit="1" customWidth="1"/>
    <col min="5397" max="5397" width="9.140625" style="115"/>
    <col min="5398" max="5398" width="12.85546875" style="115" bestFit="1" customWidth="1"/>
    <col min="5399" max="5399" width="9.140625" style="115"/>
    <col min="5400" max="5400" width="13.85546875" style="115" bestFit="1" customWidth="1"/>
    <col min="5401" max="5632" width="9.140625" style="115"/>
    <col min="5633" max="5636" width="2.7109375" style="115" customWidth="1"/>
    <col min="5637" max="5637" width="34" style="115" customWidth="1"/>
    <col min="5638" max="5638" width="1.85546875" style="115" customWidth="1"/>
    <col min="5639" max="5639" width="4.85546875" style="115" customWidth="1"/>
    <col min="5640" max="5640" width="9" style="115" bestFit="1" customWidth="1"/>
    <col min="5641" max="5641" width="4.5703125" style="115" customWidth="1"/>
    <col min="5642" max="5642" width="11.5703125" style="115" customWidth="1"/>
    <col min="5643" max="5643" width="1.28515625" style="115" customWidth="1"/>
    <col min="5644" max="5644" width="11.5703125" style="115" customWidth="1"/>
    <col min="5645" max="5645" width="1.28515625" style="115" customWidth="1"/>
    <col min="5646" max="5646" width="11.5703125" style="115" customWidth="1"/>
    <col min="5647" max="5647" width="1.28515625" style="115" customWidth="1"/>
    <col min="5648" max="5648" width="11.5703125" style="115" customWidth="1"/>
    <col min="5649" max="5649" width="9.140625" style="115"/>
    <col min="5650" max="5650" width="12.85546875" style="115" bestFit="1" customWidth="1"/>
    <col min="5651" max="5651" width="9.140625" style="115"/>
    <col min="5652" max="5652" width="13.85546875" style="115" bestFit="1" customWidth="1"/>
    <col min="5653" max="5653" width="9.140625" style="115"/>
    <col min="5654" max="5654" width="12.85546875" style="115" bestFit="1" customWidth="1"/>
    <col min="5655" max="5655" width="9.140625" style="115"/>
    <col min="5656" max="5656" width="13.85546875" style="115" bestFit="1" customWidth="1"/>
    <col min="5657" max="5888" width="9.140625" style="115"/>
    <col min="5889" max="5892" width="2.7109375" style="115" customWidth="1"/>
    <col min="5893" max="5893" width="34" style="115" customWidth="1"/>
    <col min="5894" max="5894" width="1.85546875" style="115" customWidth="1"/>
    <col min="5895" max="5895" width="4.85546875" style="115" customWidth="1"/>
    <col min="5896" max="5896" width="9" style="115" bestFit="1" customWidth="1"/>
    <col min="5897" max="5897" width="4.5703125" style="115" customWidth="1"/>
    <col min="5898" max="5898" width="11.5703125" style="115" customWidth="1"/>
    <col min="5899" max="5899" width="1.28515625" style="115" customWidth="1"/>
    <col min="5900" max="5900" width="11.5703125" style="115" customWidth="1"/>
    <col min="5901" max="5901" width="1.28515625" style="115" customWidth="1"/>
    <col min="5902" max="5902" width="11.5703125" style="115" customWidth="1"/>
    <col min="5903" max="5903" width="1.28515625" style="115" customWidth="1"/>
    <col min="5904" max="5904" width="11.5703125" style="115" customWidth="1"/>
    <col min="5905" max="5905" width="9.140625" style="115"/>
    <col min="5906" max="5906" width="12.85546875" style="115" bestFit="1" customWidth="1"/>
    <col min="5907" max="5907" width="9.140625" style="115"/>
    <col min="5908" max="5908" width="13.85546875" style="115" bestFit="1" customWidth="1"/>
    <col min="5909" max="5909" width="9.140625" style="115"/>
    <col min="5910" max="5910" width="12.85546875" style="115" bestFit="1" customWidth="1"/>
    <col min="5911" max="5911" width="9.140625" style="115"/>
    <col min="5912" max="5912" width="13.85546875" style="115" bestFit="1" customWidth="1"/>
    <col min="5913" max="6144" width="9.140625" style="115"/>
    <col min="6145" max="6148" width="2.7109375" style="115" customWidth="1"/>
    <col min="6149" max="6149" width="34" style="115" customWidth="1"/>
    <col min="6150" max="6150" width="1.85546875" style="115" customWidth="1"/>
    <col min="6151" max="6151" width="4.85546875" style="115" customWidth="1"/>
    <col min="6152" max="6152" width="9" style="115" bestFit="1" customWidth="1"/>
    <col min="6153" max="6153" width="4.5703125" style="115" customWidth="1"/>
    <col min="6154" max="6154" width="11.5703125" style="115" customWidth="1"/>
    <col min="6155" max="6155" width="1.28515625" style="115" customWidth="1"/>
    <col min="6156" max="6156" width="11.5703125" style="115" customWidth="1"/>
    <col min="6157" max="6157" width="1.28515625" style="115" customWidth="1"/>
    <col min="6158" max="6158" width="11.5703125" style="115" customWidth="1"/>
    <col min="6159" max="6159" width="1.28515625" style="115" customWidth="1"/>
    <col min="6160" max="6160" width="11.5703125" style="115" customWidth="1"/>
    <col min="6161" max="6161" width="9.140625" style="115"/>
    <col min="6162" max="6162" width="12.85546875" style="115" bestFit="1" customWidth="1"/>
    <col min="6163" max="6163" width="9.140625" style="115"/>
    <col min="6164" max="6164" width="13.85546875" style="115" bestFit="1" customWidth="1"/>
    <col min="6165" max="6165" width="9.140625" style="115"/>
    <col min="6166" max="6166" width="12.85546875" style="115" bestFit="1" customWidth="1"/>
    <col min="6167" max="6167" width="9.140625" style="115"/>
    <col min="6168" max="6168" width="13.85546875" style="115" bestFit="1" customWidth="1"/>
    <col min="6169" max="6400" width="9.140625" style="115"/>
    <col min="6401" max="6404" width="2.7109375" style="115" customWidth="1"/>
    <col min="6405" max="6405" width="34" style="115" customWidth="1"/>
    <col min="6406" max="6406" width="1.85546875" style="115" customWidth="1"/>
    <col min="6407" max="6407" width="4.85546875" style="115" customWidth="1"/>
    <col min="6408" max="6408" width="9" style="115" bestFit="1" customWidth="1"/>
    <col min="6409" max="6409" width="4.5703125" style="115" customWidth="1"/>
    <col min="6410" max="6410" width="11.5703125" style="115" customWidth="1"/>
    <col min="6411" max="6411" width="1.28515625" style="115" customWidth="1"/>
    <col min="6412" max="6412" width="11.5703125" style="115" customWidth="1"/>
    <col min="6413" max="6413" width="1.28515625" style="115" customWidth="1"/>
    <col min="6414" max="6414" width="11.5703125" style="115" customWidth="1"/>
    <col min="6415" max="6415" width="1.28515625" style="115" customWidth="1"/>
    <col min="6416" max="6416" width="11.5703125" style="115" customWidth="1"/>
    <col min="6417" max="6417" width="9.140625" style="115"/>
    <col min="6418" max="6418" width="12.85546875" style="115" bestFit="1" customWidth="1"/>
    <col min="6419" max="6419" width="9.140625" style="115"/>
    <col min="6420" max="6420" width="13.85546875" style="115" bestFit="1" customWidth="1"/>
    <col min="6421" max="6421" width="9.140625" style="115"/>
    <col min="6422" max="6422" width="12.85546875" style="115" bestFit="1" customWidth="1"/>
    <col min="6423" max="6423" width="9.140625" style="115"/>
    <col min="6424" max="6424" width="13.85546875" style="115" bestFit="1" customWidth="1"/>
    <col min="6425" max="6656" width="9.140625" style="115"/>
    <col min="6657" max="6660" width="2.7109375" style="115" customWidth="1"/>
    <col min="6661" max="6661" width="34" style="115" customWidth="1"/>
    <col min="6662" max="6662" width="1.85546875" style="115" customWidth="1"/>
    <col min="6663" max="6663" width="4.85546875" style="115" customWidth="1"/>
    <col min="6664" max="6664" width="9" style="115" bestFit="1" customWidth="1"/>
    <col min="6665" max="6665" width="4.5703125" style="115" customWidth="1"/>
    <col min="6666" max="6666" width="11.5703125" style="115" customWidth="1"/>
    <col min="6667" max="6667" width="1.28515625" style="115" customWidth="1"/>
    <col min="6668" max="6668" width="11.5703125" style="115" customWidth="1"/>
    <col min="6669" max="6669" width="1.28515625" style="115" customWidth="1"/>
    <col min="6670" max="6670" width="11.5703125" style="115" customWidth="1"/>
    <col min="6671" max="6671" width="1.28515625" style="115" customWidth="1"/>
    <col min="6672" max="6672" width="11.5703125" style="115" customWidth="1"/>
    <col min="6673" max="6673" width="9.140625" style="115"/>
    <col min="6674" max="6674" width="12.85546875" style="115" bestFit="1" customWidth="1"/>
    <col min="6675" max="6675" width="9.140625" style="115"/>
    <col min="6676" max="6676" width="13.85546875" style="115" bestFit="1" customWidth="1"/>
    <col min="6677" max="6677" width="9.140625" style="115"/>
    <col min="6678" max="6678" width="12.85546875" style="115" bestFit="1" customWidth="1"/>
    <col min="6679" max="6679" width="9.140625" style="115"/>
    <col min="6680" max="6680" width="13.85546875" style="115" bestFit="1" customWidth="1"/>
    <col min="6681" max="6912" width="9.140625" style="115"/>
    <col min="6913" max="6916" width="2.7109375" style="115" customWidth="1"/>
    <col min="6917" max="6917" width="34" style="115" customWidth="1"/>
    <col min="6918" max="6918" width="1.85546875" style="115" customWidth="1"/>
    <col min="6919" max="6919" width="4.85546875" style="115" customWidth="1"/>
    <col min="6920" max="6920" width="9" style="115" bestFit="1" customWidth="1"/>
    <col min="6921" max="6921" width="4.5703125" style="115" customWidth="1"/>
    <col min="6922" max="6922" width="11.5703125" style="115" customWidth="1"/>
    <col min="6923" max="6923" width="1.28515625" style="115" customWidth="1"/>
    <col min="6924" max="6924" width="11.5703125" style="115" customWidth="1"/>
    <col min="6925" max="6925" width="1.28515625" style="115" customWidth="1"/>
    <col min="6926" max="6926" width="11.5703125" style="115" customWidth="1"/>
    <col min="6927" max="6927" width="1.28515625" style="115" customWidth="1"/>
    <col min="6928" max="6928" width="11.5703125" style="115" customWidth="1"/>
    <col min="6929" max="6929" width="9.140625" style="115"/>
    <col min="6930" max="6930" width="12.85546875" style="115" bestFit="1" customWidth="1"/>
    <col min="6931" max="6931" width="9.140625" style="115"/>
    <col min="6932" max="6932" width="13.85546875" style="115" bestFit="1" customWidth="1"/>
    <col min="6933" max="6933" width="9.140625" style="115"/>
    <col min="6934" max="6934" width="12.85546875" style="115" bestFit="1" customWidth="1"/>
    <col min="6935" max="6935" width="9.140625" style="115"/>
    <col min="6936" max="6936" width="13.85546875" style="115" bestFit="1" customWidth="1"/>
    <col min="6937" max="7168" width="9.140625" style="115"/>
    <col min="7169" max="7172" width="2.7109375" style="115" customWidth="1"/>
    <col min="7173" max="7173" width="34" style="115" customWidth="1"/>
    <col min="7174" max="7174" width="1.85546875" style="115" customWidth="1"/>
    <col min="7175" max="7175" width="4.85546875" style="115" customWidth="1"/>
    <col min="7176" max="7176" width="9" style="115" bestFit="1" customWidth="1"/>
    <col min="7177" max="7177" width="4.5703125" style="115" customWidth="1"/>
    <col min="7178" max="7178" width="11.5703125" style="115" customWidth="1"/>
    <col min="7179" max="7179" width="1.28515625" style="115" customWidth="1"/>
    <col min="7180" max="7180" width="11.5703125" style="115" customWidth="1"/>
    <col min="7181" max="7181" width="1.28515625" style="115" customWidth="1"/>
    <col min="7182" max="7182" width="11.5703125" style="115" customWidth="1"/>
    <col min="7183" max="7183" width="1.28515625" style="115" customWidth="1"/>
    <col min="7184" max="7184" width="11.5703125" style="115" customWidth="1"/>
    <col min="7185" max="7185" width="9.140625" style="115"/>
    <col min="7186" max="7186" width="12.85546875" style="115" bestFit="1" customWidth="1"/>
    <col min="7187" max="7187" width="9.140625" style="115"/>
    <col min="7188" max="7188" width="13.85546875" style="115" bestFit="1" customWidth="1"/>
    <col min="7189" max="7189" width="9.140625" style="115"/>
    <col min="7190" max="7190" width="12.85546875" style="115" bestFit="1" customWidth="1"/>
    <col min="7191" max="7191" width="9.140625" style="115"/>
    <col min="7192" max="7192" width="13.85546875" style="115" bestFit="1" customWidth="1"/>
    <col min="7193" max="7424" width="9.140625" style="115"/>
    <col min="7425" max="7428" width="2.7109375" style="115" customWidth="1"/>
    <col min="7429" max="7429" width="34" style="115" customWidth="1"/>
    <col min="7430" max="7430" width="1.85546875" style="115" customWidth="1"/>
    <col min="7431" max="7431" width="4.85546875" style="115" customWidth="1"/>
    <col min="7432" max="7432" width="9" style="115" bestFit="1" customWidth="1"/>
    <col min="7433" max="7433" width="4.5703125" style="115" customWidth="1"/>
    <col min="7434" max="7434" width="11.5703125" style="115" customWidth="1"/>
    <col min="7435" max="7435" width="1.28515625" style="115" customWidth="1"/>
    <col min="7436" max="7436" width="11.5703125" style="115" customWidth="1"/>
    <col min="7437" max="7437" width="1.28515625" style="115" customWidth="1"/>
    <col min="7438" max="7438" width="11.5703125" style="115" customWidth="1"/>
    <col min="7439" max="7439" width="1.28515625" style="115" customWidth="1"/>
    <col min="7440" max="7440" width="11.5703125" style="115" customWidth="1"/>
    <col min="7441" max="7441" width="9.140625" style="115"/>
    <col min="7442" max="7442" width="12.85546875" style="115" bestFit="1" customWidth="1"/>
    <col min="7443" max="7443" width="9.140625" style="115"/>
    <col min="7444" max="7444" width="13.85546875" style="115" bestFit="1" customWidth="1"/>
    <col min="7445" max="7445" width="9.140625" style="115"/>
    <col min="7446" max="7446" width="12.85546875" style="115" bestFit="1" customWidth="1"/>
    <col min="7447" max="7447" width="9.140625" style="115"/>
    <col min="7448" max="7448" width="13.85546875" style="115" bestFit="1" customWidth="1"/>
    <col min="7449" max="7680" width="9.140625" style="115"/>
    <col min="7681" max="7684" width="2.7109375" style="115" customWidth="1"/>
    <col min="7685" max="7685" width="34" style="115" customWidth="1"/>
    <col min="7686" max="7686" width="1.85546875" style="115" customWidth="1"/>
    <col min="7687" max="7687" width="4.85546875" style="115" customWidth="1"/>
    <col min="7688" max="7688" width="9" style="115" bestFit="1" customWidth="1"/>
    <col min="7689" max="7689" width="4.5703125" style="115" customWidth="1"/>
    <col min="7690" max="7690" width="11.5703125" style="115" customWidth="1"/>
    <col min="7691" max="7691" width="1.28515625" style="115" customWidth="1"/>
    <col min="7692" max="7692" width="11.5703125" style="115" customWidth="1"/>
    <col min="7693" max="7693" width="1.28515625" style="115" customWidth="1"/>
    <col min="7694" max="7694" width="11.5703125" style="115" customWidth="1"/>
    <col min="7695" max="7695" width="1.28515625" style="115" customWidth="1"/>
    <col min="7696" max="7696" width="11.5703125" style="115" customWidth="1"/>
    <col min="7697" max="7697" width="9.140625" style="115"/>
    <col min="7698" max="7698" width="12.85546875" style="115" bestFit="1" customWidth="1"/>
    <col min="7699" max="7699" width="9.140625" style="115"/>
    <col min="7700" max="7700" width="13.85546875" style="115" bestFit="1" customWidth="1"/>
    <col min="7701" max="7701" width="9.140625" style="115"/>
    <col min="7702" max="7702" width="12.85546875" style="115" bestFit="1" customWidth="1"/>
    <col min="7703" max="7703" width="9.140625" style="115"/>
    <col min="7704" max="7704" width="13.85546875" style="115" bestFit="1" customWidth="1"/>
    <col min="7705" max="7936" width="9.140625" style="115"/>
    <col min="7937" max="7940" width="2.7109375" style="115" customWidth="1"/>
    <col min="7941" max="7941" width="34" style="115" customWidth="1"/>
    <col min="7942" max="7942" width="1.85546875" style="115" customWidth="1"/>
    <col min="7943" max="7943" width="4.85546875" style="115" customWidth="1"/>
    <col min="7944" max="7944" width="9" style="115" bestFit="1" customWidth="1"/>
    <col min="7945" max="7945" width="4.5703125" style="115" customWidth="1"/>
    <col min="7946" max="7946" width="11.5703125" style="115" customWidth="1"/>
    <col min="7947" max="7947" width="1.28515625" style="115" customWidth="1"/>
    <col min="7948" max="7948" width="11.5703125" style="115" customWidth="1"/>
    <col min="7949" max="7949" width="1.28515625" style="115" customWidth="1"/>
    <col min="7950" max="7950" width="11.5703125" style="115" customWidth="1"/>
    <col min="7951" max="7951" width="1.28515625" style="115" customWidth="1"/>
    <col min="7952" max="7952" width="11.5703125" style="115" customWidth="1"/>
    <col min="7953" max="7953" width="9.140625" style="115"/>
    <col min="7954" max="7954" width="12.85546875" style="115" bestFit="1" customWidth="1"/>
    <col min="7955" max="7955" width="9.140625" style="115"/>
    <col min="7956" max="7956" width="13.85546875" style="115" bestFit="1" customWidth="1"/>
    <col min="7957" max="7957" width="9.140625" style="115"/>
    <col min="7958" max="7958" width="12.85546875" style="115" bestFit="1" customWidth="1"/>
    <col min="7959" max="7959" width="9.140625" style="115"/>
    <col min="7960" max="7960" width="13.85546875" style="115" bestFit="1" customWidth="1"/>
    <col min="7961" max="8192" width="9.140625" style="115"/>
    <col min="8193" max="8196" width="2.7109375" style="115" customWidth="1"/>
    <col min="8197" max="8197" width="34" style="115" customWidth="1"/>
    <col min="8198" max="8198" width="1.85546875" style="115" customWidth="1"/>
    <col min="8199" max="8199" width="4.85546875" style="115" customWidth="1"/>
    <col min="8200" max="8200" width="9" style="115" bestFit="1" customWidth="1"/>
    <col min="8201" max="8201" width="4.5703125" style="115" customWidth="1"/>
    <col min="8202" max="8202" width="11.5703125" style="115" customWidth="1"/>
    <col min="8203" max="8203" width="1.28515625" style="115" customWidth="1"/>
    <col min="8204" max="8204" width="11.5703125" style="115" customWidth="1"/>
    <col min="8205" max="8205" width="1.28515625" style="115" customWidth="1"/>
    <col min="8206" max="8206" width="11.5703125" style="115" customWidth="1"/>
    <col min="8207" max="8207" width="1.28515625" style="115" customWidth="1"/>
    <col min="8208" max="8208" width="11.5703125" style="115" customWidth="1"/>
    <col min="8209" max="8209" width="9.140625" style="115"/>
    <col min="8210" max="8210" width="12.85546875" style="115" bestFit="1" customWidth="1"/>
    <col min="8211" max="8211" width="9.140625" style="115"/>
    <col min="8212" max="8212" width="13.85546875" style="115" bestFit="1" customWidth="1"/>
    <col min="8213" max="8213" width="9.140625" style="115"/>
    <col min="8214" max="8214" width="12.85546875" style="115" bestFit="1" customWidth="1"/>
    <col min="8215" max="8215" width="9.140625" style="115"/>
    <col min="8216" max="8216" width="13.85546875" style="115" bestFit="1" customWidth="1"/>
    <col min="8217" max="8448" width="9.140625" style="115"/>
    <col min="8449" max="8452" width="2.7109375" style="115" customWidth="1"/>
    <col min="8453" max="8453" width="34" style="115" customWidth="1"/>
    <col min="8454" max="8454" width="1.85546875" style="115" customWidth="1"/>
    <col min="8455" max="8455" width="4.85546875" style="115" customWidth="1"/>
    <col min="8456" max="8456" width="9" style="115" bestFit="1" customWidth="1"/>
    <col min="8457" max="8457" width="4.5703125" style="115" customWidth="1"/>
    <col min="8458" max="8458" width="11.5703125" style="115" customWidth="1"/>
    <col min="8459" max="8459" width="1.28515625" style="115" customWidth="1"/>
    <col min="8460" max="8460" width="11.5703125" style="115" customWidth="1"/>
    <col min="8461" max="8461" width="1.28515625" style="115" customWidth="1"/>
    <col min="8462" max="8462" width="11.5703125" style="115" customWidth="1"/>
    <col min="8463" max="8463" width="1.28515625" style="115" customWidth="1"/>
    <col min="8464" max="8464" width="11.5703125" style="115" customWidth="1"/>
    <col min="8465" max="8465" width="9.140625" style="115"/>
    <col min="8466" max="8466" width="12.85546875" style="115" bestFit="1" customWidth="1"/>
    <col min="8467" max="8467" width="9.140625" style="115"/>
    <col min="8468" max="8468" width="13.85546875" style="115" bestFit="1" customWidth="1"/>
    <col min="8469" max="8469" width="9.140625" style="115"/>
    <col min="8470" max="8470" width="12.85546875" style="115" bestFit="1" customWidth="1"/>
    <col min="8471" max="8471" width="9.140625" style="115"/>
    <col min="8472" max="8472" width="13.85546875" style="115" bestFit="1" customWidth="1"/>
    <col min="8473" max="8704" width="9.140625" style="115"/>
    <col min="8705" max="8708" width="2.7109375" style="115" customWidth="1"/>
    <col min="8709" max="8709" width="34" style="115" customWidth="1"/>
    <col min="8710" max="8710" width="1.85546875" style="115" customWidth="1"/>
    <col min="8711" max="8711" width="4.85546875" style="115" customWidth="1"/>
    <col min="8712" max="8712" width="9" style="115" bestFit="1" customWidth="1"/>
    <col min="8713" max="8713" width="4.5703125" style="115" customWidth="1"/>
    <col min="8714" max="8714" width="11.5703125" style="115" customWidth="1"/>
    <col min="8715" max="8715" width="1.28515625" style="115" customWidth="1"/>
    <col min="8716" max="8716" width="11.5703125" style="115" customWidth="1"/>
    <col min="8717" max="8717" width="1.28515625" style="115" customWidth="1"/>
    <col min="8718" max="8718" width="11.5703125" style="115" customWidth="1"/>
    <col min="8719" max="8719" width="1.28515625" style="115" customWidth="1"/>
    <col min="8720" max="8720" width="11.5703125" style="115" customWidth="1"/>
    <col min="8721" max="8721" width="9.140625" style="115"/>
    <col min="8722" max="8722" width="12.85546875" style="115" bestFit="1" customWidth="1"/>
    <col min="8723" max="8723" width="9.140625" style="115"/>
    <col min="8724" max="8724" width="13.85546875" style="115" bestFit="1" customWidth="1"/>
    <col min="8725" max="8725" width="9.140625" style="115"/>
    <col min="8726" max="8726" width="12.85546875" style="115" bestFit="1" customWidth="1"/>
    <col min="8727" max="8727" width="9.140625" style="115"/>
    <col min="8728" max="8728" width="13.85546875" style="115" bestFit="1" customWidth="1"/>
    <col min="8729" max="8960" width="9.140625" style="115"/>
    <col min="8961" max="8964" width="2.7109375" style="115" customWidth="1"/>
    <col min="8965" max="8965" width="34" style="115" customWidth="1"/>
    <col min="8966" max="8966" width="1.85546875" style="115" customWidth="1"/>
    <col min="8967" max="8967" width="4.85546875" style="115" customWidth="1"/>
    <col min="8968" max="8968" width="9" style="115" bestFit="1" customWidth="1"/>
    <col min="8969" max="8969" width="4.5703125" style="115" customWidth="1"/>
    <col min="8970" max="8970" width="11.5703125" style="115" customWidth="1"/>
    <col min="8971" max="8971" width="1.28515625" style="115" customWidth="1"/>
    <col min="8972" max="8972" width="11.5703125" style="115" customWidth="1"/>
    <col min="8973" max="8973" width="1.28515625" style="115" customWidth="1"/>
    <col min="8974" max="8974" width="11.5703125" style="115" customWidth="1"/>
    <col min="8975" max="8975" width="1.28515625" style="115" customWidth="1"/>
    <col min="8976" max="8976" width="11.5703125" style="115" customWidth="1"/>
    <col min="8977" max="8977" width="9.140625" style="115"/>
    <col min="8978" max="8978" width="12.85546875" style="115" bestFit="1" customWidth="1"/>
    <col min="8979" max="8979" width="9.140625" style="115"/>
    <col min="8980" max="8980" width="13.85546875" style="115" bestFit="1" customWidth="1"/>
    <col min="8981" max="8981" width="9.140625" style="115"/>
    <col min="8982" max="8982" width="12.85546875" style="115" bestFit="1" customWidth="1"/>
    <col min="8983" max="8983" width="9.140625" style="115"/>
    <col min="8984" max="8984" width="13.85546875" style="115" bestFit="1" customWidth="1"/>
    <col min="8985" max="9216" width="9.140625" style="115"/>
    <col min="9217" max="9220" width="2.7109375" style="115" customWidth="1"/>
    <col min="9221" max="9221" width="34" style="115" customWidth="1"/>
    <col min="9222" max="9222" width="1.85546875" style="115" customWidth="1"/>
    <col min="9223" max="9223" width="4.85546875" style="115" customWidth="1"/>
    <col min="9224" max="9224" width="9" style="115" bestFit="1" customWidth="1"/>
    <col min="9225" max="9225" width="4.5703125" style="115" customWidth="1"/>
    <col min="9226" max="9226" width="11.5703125" style="115" customWidth="1"/>
    <col min="9227" max="9227" width="1.28515625" style="115" customWidth="1"/>
    <col min="9228" max="9228" width="11.5703125" style="115" customWidth="1"/>
    <col min="9229" max="9229" width="1.28515625" style="115" customWidth="1"/>
    <col min="9230" max="9230" width="11.5703125" style="115" customWidth="1"/>
    <col min="9231" max="9231" width="1.28515625" style="115" customWidth="1"/>
    <col min="9232" max="9232" width="11.5703125" style="115" customWidth="1"/>
    <col min="9233" max="9233" width="9.140625" style="115"/>
    <col min="9234" max="9234" width="12.85546875" style="115" bestFit="1" customWidth="1"/>
    <col min="9235" max="9235" width="9.140625" style="115"/>
    <col min="9236" max="9236" width="13.85546875" style="115" bestFit="1" customWidth="1"/>
    <col min="9237" max="9237" width="9.140625" style="115"/>
    <col min="9238" max="9238" width="12.85546875" style="115" bestFit="1" customWidth="1"/>
    <col min="9239" max="9239" width="9.140625" style="115"/>
    <col min="9240" max="9240" width="13.85546875" style="115" bestFit="1" customWidth="1"/>
    <col min="9241" max="9472" width="9.140625" style="115"/>
    <col min="9473" max="9476" width="2.7109375" style="115" customWidth="1"/>
    <col min="9477" max="9477" width="34" style="115" customWidth="1"/>
    <col min="9478" max="9478" width="1.85546875" style="115" customWidth="1"/>
    <col min="9479" max="9479" width="4.85546875" style="115" customWidth="1"/>
    <col min="9480" max="9480" width="9" style="115" bestFit="1" customWidth="1"/>
    <col min="9481" max="9481" width="4.5703125" style="115" customWidth="1"/>
    <col min="9482" max="9482" width="11.5703125" style="115" customWidth="1"/>
    <col min="9483" max="9483" width="1.28515625" style="115" customWidth="1"/>
    <col min="9484" max="9484" width="11.5703125" style="115" customWidth="1"/>
    <col min="9485" max="9485" width="1.28515625" style="115" customWidth="1"/>
    <col min="9486" max="9486" width="11.5703125" style="115" customWidth="1"/>
    <col min="9487" max="9487" width="1.28515625" style="115" customWidth="1"/>
    <col min="9488" max="9488" width="11.5703125" style="115" customWidth="1"/>
    <col min="9489" max="9489" width="9.140625" style="115"/>
    <col min="9490" max="9490" width="12.85546875" style="115" bestFit="1" customWidth="1"/>
    <col min="9491" max="9491" width="9.140625" style="115"/>
    <col min="9492" max="9492" width="13.85546875" style="115" bestFit="1" customWidth="1"/>
    <col min="9493" max="9493" width="9.140625" style="115"/>
    <col min="9494" max="9494" width="12.85546875" style="115" bestFit="1" customWidth="1"/>
    <col min="9495" max="9495" width="9.140625" style="115"/>
    <col min="9496" max="9496" width="13.85546875" style="115" bestFit="1" customWidth="1"/>
    <col min="9497" max="9728" width="9.140625" style="115"/>
    <col min="9729" max="9732" width="2.7109375" style="115" customWidth="1"/>
    <col min="9733" max="9733" width="34" style="115" customWidth="1"/>
    <col min="9734" max="9734" width="1.85546875" style="115" customWidth="1"/>
    <col min="9735" max="9735" width="4.85546875" style="115" customWidth="1"/>
    <col min="9736" max="9736" width="9" style="115" bestFit="1" customWidth="1"/>
    <col min="9737" max="9737" width="4.5703125" style="115" customWidth="1"/>
    <col min="9738" max="9738" width="11.5703125" style="115" customWidth="1"/>
    <col min="9739" max="9739" width="1.28515625" style="115" customWidth="1"/>
    <col min="9740" max="9740" width="11.5703125" style="115" customWidth="1"/>
    <col min="9741" max="9741" width="1.28515625" style="115" customWidth="1"/>
    <col min="9742" max="9742" width="11.5703125" style="115" customWidth="1"/>
    <col min="9743" max="9743" width="1.28515625" style="115" customWidth="1"/>
    <col min="9744" max="9744" width="11.5703125" style="115" customWidth="1"/>
    <col min="9745" max="9745" width="9.140625" style="115"/>
    <col min="9746" max="9746" width="12.85546875" style="115" bestFit="1" customWidth="1"/>
    <col min="9747" max="9747" width="9.140625" style="115"/>
    <col min="9748" max="9748" width="13.85546875" style="115" bestFit="1" customWidth="1"/>
    <col min="9749" max="9749" width="9.140625" style="115"/>
    <col min="9750" max="9750" width="12.85546875" style="115" bestFit="1" customWidth="1"/>
    <col min="9751" max="9751" width="9.140625" style="115"/>
    <col min="9752" max="9752" width="13.85546875" style="115" bestFit="1" customWidth="1"/>
    <col min="9753" max="9984" width="9.140625" style="115"/>
    <col min="9985" max="9988" width="2.7109375" style="115" customWidth="1"/>
    <col min="9989" max="9989" width="34" style="115" customWidth="1"/>
    <col min="9990" max="9990" width="1.85546875" style="115" customWidth="1"/>
    <col min="9991" max="9991" width="4.85546875" style="115" customWidth="1"/>
    <col min="9992" max="9992" width="9" style="115" bestFit="1" customWidth="1"/>
    <col min="9993" max="9993" width="4.5703125" style="115" customWidth="1"/>
    <col min="9994" max="9994" width="11.5703125" style="115" customWidth="1"/>
    <col min="9995" max="9995" width="1.28515625" style="115" customWidth="1"/>
    <col min="9996" max="9996" width="11.5703125" style="115" customWidth="1"/>
    <col min="9997" max="9997" width="1.28515625" style="115" customWidth="1"/>
    <col min="9998" max="9998" width="11.5703125" style="115" customWidth="1"/>
    <col min="9999" max="9999" width="1.28515625" style="115" customWidth="1"/>
    <col min="10000" max="10000" width="11.5703125" style="115" customWidth="1"/>
    <col min="10001" max="10001" width="9.140625" style="115"/>
    <col min="10002" max="10002" width="12.85546875" style="115" bestFit="1" customWidth="1"/>
    <col min="10003" max="10003" width="9.140625" style="115"/>
    <col min="10004" max="10004" width="13.85546875" style="115" bestFit="1" customWidth="1"/>
    <col min="10005" max="10005" width="9.140625" style="115"/>
    <col min="10006" max="10006" width="12.85546875" style="115" bestFit="1" customWidth="1"/>
    <col min="10007" max="10007" width="9.140625" style="115"/>
    <col min="10008" max="10008" width="13.85546875" style="115" bestFit="1" customWidth="1"/>
    <col min="10009" max="10240" width="9.140625" style="115"/>
    <col min="10241" max="10244" width="2.7109375" style="115" customWidth="1"/>
    <col min="10245" max="10245" width="34" style="115" customWidth="1"/>
    <col min="10246" max="10246" width="1.85546875" style="115" customWidth="1"/>
    <col min="10247" max="10247" width="4.85546875" style="115" customWidth="1"/>
    <col min="10248" max="10248" width="9" style="115" bestFit="1" customWidth="1"/>
    <col min="10249" max="10249" width="4.5703125" style="115" customWidth="1"/>
    <col min="10250" max="10250" width="11.5703125" style="115" customWidth="1"/>
    <col min="10251" max="10251" width="1.28515625" style="115" customWidth="1"/>
    <col min="10252" max="10252" width="11.5703125" style="115" customWidth="1"/>
    <col min="10253" max="10253" width="1.28515625" style="115" customWidth="1"/>
    <col min="10254" max="10254" width="11.5703125" style="115" customWidth="1"/>
    <col min="10255" max="10255" width="1.28515625" style="115" customWidth="1"/>
    <col min="10256" max="10256" width="11.5703125" style="115" customWidth="1"/>
    <col min="10257" max="10257" width="9.140625" style="115"/>
    <col min="10258" max="10258" width="12.85546875" style="115" bestFit="1" customWidth="1"/>
    <col min="10259" max="10259" width="9.140625" style="115"/>
    <col min="10260" max="10260" width="13.85546875" style="115" bestFit="1" customWidth="1"/>
    <col min="10261" max="10261" width="9.140625" style="115"/>
    <col min="10262" max="10262" width="12.85546875" style="115" bestFit="1" customWidth="1"/>
    <col min="10263" max="10263" width="9.140625" style="115"/>
    <col min="10264" max="10264" width="13.85546875" style="115" bestFit="1" customWidth="1"/>
    <col min="10265" max="10496" width="9.140625" style="115"/>
    <col min="10497" max="10500" width="2.7109375" style="115" customWidth="1"/>
    <col min="10501" max="10501" width="34" style="115" customWidth="1"/>
    <col min="10502" max="10502" width="1.85546875" style="115" customWidth="1"/>
    <col min="10503" max="10503" width="4.85546875" style="115" customWidth="1"/>
    <col min="10504" max="10504" width="9" style="115" bestFit="1" customWidth="1"/>
    <col min="10505" max="10505" width="4.5703125" style="115" customWidth="1"/>
    <col min="10506" max="10506" width="11.5703125" style="115" customWidth="1"/>
    <col min="10507" max="10507" width="1.28515625" style="115" customWidth="1"/>
    <col min="10508" max="10508" width="11.5703125" style="115" customWidth="1"/>
    <col min="10509" max="10509" width="1.28515625" style="115" customWidth="1"/>
    <col min="10510" max="10510" width="11.5703125" style="115" customWidth="1"/>
    <col min="10511" max="10511" width="1.28515625" style="115" customWidth="1"/>
    <col min="10512" max="10512" width="11.5703125" style="115" customWidth="1"/>
    <col min="10513" max="10513" width="9.140625" style="115"/>
    <col min="10514" max="10514" width="12.85546875" style="115" bestFit="1" customWidth="1"/>
    <col min="10515" max="10515" width="9.140625" style="115"/>
    <col min="10516" max="10516" width="13.85546875" style="115" bestFit="1" customWidth="1"/>
    <col min="10517" max="10517" width="9.140625" style="115"/>
    <col min="10518" max="10518" width="12.85546875" style="115" bestFit="1" customWidth="1"/>
    <col min="10519" max="10519" width="9.140625" style="115"/>
    <col min="10520" max="10520" width="13.85546875" style="115" bestFit="1" customWidth="1"/>
    <col min="10521" max="10752" width="9.140625" style="115"/>
    <col min="10753" max="10756" width="2.7109375" style="115" customWidth="1"/>
    <col min="10757" max="10757" width="34" style="115" customWidth="1"/>
    <col min="10758" max="10758" width="1.85546875" style="115" customWidth="1"/>
    <col min="10759" max="10759" width="4.85546875" style="115" customWidth="1"/>
    <col min="10760" max="10760" width="9" style="115" bestFit="1" customWidth="1"/>
    <col min="10761" max="10761" width="4.5703125" style="115" customWidth="1"/>
    <col min="10762" max="10762" width="11.5703125" style="115" customWidth="1"/>
    <col min="10763" max="10763" width="1.28515625" style="115" customWidth="1"/>
    <col min="10764" max="10764" width="11.5703125" style="115" customWidth="1"/>
    <col min="10765" max="10765" width="1.28515625" style="115" customWidth="1"/>
    <col min="10766" max="10766" width="11.5703125" style="115" customWidth="1"/>
    <col min="10767" max="10767" width="1.28515625" style="115" customWidth="1"/>
    <col min="10768" max="10768" width="11.5703125" style="115" customWidth="1"/>
    <col min="10769" max="10769" width="9.140625" style="115"/>
    <col min="10770" max="10770" width="12.85546875" style="115" bestFit="1" customWidth="1"/>
    <col min="10771" max="10771" width="9.140625" style="115"/>
    <col min="10772" max="10772" width="13.85546875" style="115" bestFit="1" customWidth="1"/>
    <col min="10773" max="10773" width="9.140625" style="115"/>
    <col min="10774" max="10774" width="12.85546875" style="115" bestFit="1" customWidth="1"/>
    <col min="10775" max="10775" width="9.140625" style="115"/>
    <col min="10776" max="10776" width="13.85546875" style="115" bestFit="1" customWidth="1"/>
    <col min="10777" max="11008" width="9.140625" style="115"/>
    <col min="11009" max="11012" width="2.7109375" style="115" customWidth="1"/>
    <col min="11013" max="11013" width="34" style="115" customWidth="1"/>
    <col min="11014" max="11014" width="1.85546875" style="115" customWidth="1"/>
    <col min="11015" max="11015" width="4.85546875" style="115" customWidth="1"/>
    <col min="11016" max="11016" width="9" style="115" bestFit="1" customWidth="1"/>
    <col min="11017" max="11017" width="4.5703125" style="115" customWidth="1"/>
    <col min="11018" max="11018" width="11.5703125" style="115" customWidth="1"/>
    <col min="11019" max="11019" width="1.28515625" style="115" customWidth="1"/>
    <col min="11020" max="11020" width="11.5703125" style="115" customWidth="1"/>
    <col min="11021" max="11021" width="1.28515625" style="115" customWidth="1"/>
    <col min="11022" max="11022" width="11.5703125" style="115" customWidth="1"/>
    <col min="11023" max="11023" width="1.28515625" style="115" customWidth="1"/>
    <col min="11024" max="11024" width="11.5703125" style="115" customWidth="1"/>
    <col min="11025" max="11025" width="9.140625" style="115"/>
    <col min="11026" max="11026" width="12.85546875" style="115" bestFit="1" customWidth="1"/>
    <col min="11027" max="11027" width="9.140625" style="115"/>
    <col min="11028" max="11028" width="13.85546875" style="115" bestFit="1" customWidth="1"/>
    <col min="11029" max="11029" width="9.140625" style="115"/>
    <col min="11030" max="11030" width="12.85546875" style="115" bestFit="1" customWidth="1"/>
    <col min="11031" max="11031" width="9.140625" style="115"/>
    <col min="11032" max="11032" width="13.85546875" style="115" bestFit="1" customWidth="1"/>
    <col min="11033" max="11264" width="9.140625" style="115"/>
    <col min="11265" max="11268" width="2.7109375" style="115" customWidth="1"/>
    <col min="11269" max="11269" width="34" style="115" customWidth="1"/>
    <col min="11270" max="11270" width="1.85546875" style="115" customWidth="1"/>
    <col min="11271" max="11271" width="4.85546875" style="115" customWidth="1"/>
    <col min="11272" max="11272" width="9" style="115" bestFit="1" customWidth="1"/>
    <col min="11273" max="11273" width="4.5703125" style="115" customWidth="1"/>
    <col min="11274" max="11274" width="11.5703125" style="115" customWidth="1"/>
    <col min="11275" max="11275" width="1.28515625" style="115" customWidth="1"/>
    <col min="11276" max="11276" width="11.5703125" style="115" customWidth="1"/>
    <col min="11277" max="11277" width="1.28515625" style="115" customWidth="1"/>
    <col min="11278" max="11278" width="11.5703125" style="115" customWidth="1"/>
    <col min="11279" max="11279" width="1.28515625" style="115" customWidth="1"/>
    <col min="11280" max="11280" width="11.5703125" style="115" customWidth="1"/>
    <col min="11281" max="11281" width="9.140625" style="115"/>
    <col min="11282" max="11282" width="12.85546875" style="115" bestFit="1" customWidth="1"/>
    <col min="11283" max="11283" width="9.140625" style="115"/>
    <col min="11284" max="11284" width="13.85546875" style="115" bestFit="1" customWidth="1"/>
    <col min="11285" max="11285" width="9.140625" style="115"/>
    <col min="11286" max="11286" width="12.85546875" style="115" bestFit="1" customWidth="1"/>
    <col min="11287" max="11287" width="9.140625" style="115"/>
    <col min="11288" max="11288" width="13.85546875" style="115" bestFit="1" customWidth="1"/>
    <col min="11289" max="11520" width="9.140625" style="115"/>
    <col min="11521" max="11524" width="2.7109375" style="115" customWidth="1"/>
    <col min="11525" max="11525" width="34" style="115" customWidth="1"/>
    <col min="11526" max="11526" width="1.85546875" style="115" customWidth="1"/>
    <col min="11527" max="11527" width="4.85546875" style="115" customWidth="1"/>
    <col min="11528" max="11528" width="9" style="115" bestFit="1" customWidth="1"/>
    <col min="11529" max="11529" width="4.5703125" style="115" customWidth="1"/>
    <col min="11530" max="11530" width="11.5703125" style="115" customWidth="1"/>
    <col min="11531" max="11531" width="1.28515625" style="115" customWidth="1"/>
    <col min="11532" max="11532" width="11.5703125" style="115" customWidth="1"/>
    <col min="11533" max="11533" width="1.28515625" style="115" customWidth="1"/>
    <col min="11534" max="11534" width="11.5703125" style="115" customWidth="1"/>
    <col min="11535" max="11535" width="1.28515625" style="115" customWidth="1"/>
    <col min="11536" max="11536" width="11.5703125" style="115" customWidth="1"/>
    <col min="11537" max="11537" width="9.140625" style="115"/>
    <col min="11538" max="11538" width="12.85546875" style="115" bestFit="1" customWidth="1"/>
    <col min="11539" max="11539" width="9.140625" style="115"/>
    <col min="11540" max="11540" width="13.85546875" style="115" bestFit="1" customWidth="1"/>
    <col min="11541" max="11541" width="9.140625" style="115"/>
    <col min="11542" max="11542" width="12.85546875" style="115" bestFit="1" customWidth="1"/>
    <col min="11543" max="11543" width="9.140625" style="115"/>
    <col min="11544" max="11544" width="13.85546875" style="115" bestFit="1" customWidth="1"/>
    <col min="11545" max="11776" width="9.140625" style="115"/>
    <col min="11777" max="11780" width="2.7109375" style="115" customWidth="1"/>
    <col min="11781" max="11781" width="34" style="115" customWidth="1"/>
    <col min="11782" max="11782" width="1.85546875" style="115" customWidth="1"/>
    <col min="11783" max="11783" width="4.85546875" style="115" customWidth="1"/>
    <col min="11784" max="11784" width="9" style="115" bestFit="1" customWidth="1"/>
    <col min="11785" max="11785" width="4.5703125" style="115" customWidth="1"/>
    <col min="11786" max="11786" width="11.5703125" style="115" customWidth="1"/>
    <col min="11787" max="11787" width="1.28515625" style="115" customWidth="1"/>
    <col min="11788" max="11788" width="11.5703125" style="115" customWidth="1"/>
    <col min="11789" max="11789" width="1.28515625" style="115" customWidth="1"/>
    <col min="11790" max="11790" width="11.5703125" style="115" customWidth="1"/>
    <col min="11791" max="11791" width="1.28515625" style="115" customWidth="1"/>
    <col min="11792" max="11792" width="11.5703125" style="115" customWidth="1"/>
    <col min="11793" max="11793" width="9.140625" style="115"/>
    <col min="11794" max="11794" width="12.85546875" style="115" bestFit="1" customWidth="1"/>
    <col min="11795" max="11795" width="9.140625" style="115"/>
    <col min="11796" max="11796" width="13.85546875" style="115" bestFit="1" customWidth="1"/>
    <col min="11797" max="11797" width="9.140625" style="115"/>
    <col min="11798" max="11798" width="12.85546875" style="115" bestFit="1" customWidth="1"/>
    <col min="11799" max="11799" width="9.140625" style="115"/>
    <col min="11800" max="11800" width="13.85546875" style="115" bestFit="1" customWidth="1"/>
    <col min="11801" max="12032" width="9.140625" style="115"/>
    <col min="12033" max="12036" width="2.7109375" style="115" customWidth="1"/>
    <col min="12037" max="12037" width="34" style="115" customWidth="1"/>
    <col min="12038" max="12038" width="1.85546875" style="115" customWidth="1"/>
    <col min="12039" max="12039" width="4.85546875" style="115" customWidth="1"/>
    <col min="12040" max="12040" width="9" style="115" bestFit="1" customWidth="1"/>
    <col min="12041" max="12041" width="4.5703125" style="115" customWidth="1"/>
    <col min="12042" max="12042" width="11.5703125" style="115" customWidth="1"/>
    <col min="12043" max="12043" width="1.28515625" style="115" customWidth="1"/>
    <col min="12044" max="12044" width="11.5703125" style="115" customWidth="1"/>
    <col min="12045" max="12045" width="1.28515625" style="115" customWidth="1"/>
    <col min="12046" max="12046" width="11.5703125" style="115" customWidth="1"/>
    <col min="12047" max="12047" width="1.28515625" style="115" customWidth="1"/>
    <col min="12048" max="12048" width="11.5703125" style="115" customWidth="1"/>
    <col min="12049" max="12049" width="9.140625" style="115"/>
    <col min="12050" max="12050" width="12.85546875" style="115" bestFit="1" customWidth="1"/>
    <col min="12051" max="12051" width="9.140625" style="115"/>
    <col min="12052" max="12052" width="13.85546875" style="115" bestFit="1" customWidth="1"/>
    <col min="12053" max="12053" width="9.140625" style="115"/>
    <col min="12054" max="12054" width="12.85546875" style="115" bestFit="1" customWidth="1"/>
    <col min="12055" max="12055" width="9.140625" style="115"/>
    <col min="12056" max="12056" width="13.85546875" style="115" bestFit="1" customWidth="1"/>
    <col min="12057" max="12288" width="9.140625" style="115"/>
    <col min="12289" max="12292" width="2.7109375" style="115" customWidth="1"/>
    <col min="12293" max="12293" width="34" style="115" customWidth="1"/>
    <col min="12294" max="12294" width="1.85546875" style="115" customWidth="1"/>
    <col min="12295" max="12295" width="4.85546875" style="115" customWidth="1"/>
    <col min="12296" max="12296" width="9" style="115" bestFit="1" customWidth="1"/>
    <col min="12297" max="12297" width="4.5703125" style="115" customWidth="1"/>
    <col min="12298" max="12298" width="11.5703125" style="115" customWidth="1"/>
    <col min="12299" max="12299" width="1.28515625" style="115" customWidth="1"/>
    <col min="12300" max="12300" width="11.5703125" style="115" customWidth="1"/>
    <col min="12301" max="12301" width="1.28515625" style="115" customWidth="1"/>
    <col min="12302" max="12302" width="11.5703125" style="115" customWidth="1"/>
    <col min="12303" max="12303" width="1.28515625" style="115" customWidth="1"/>
    <col min="12304" max="12304" width="11.5703125" style="115" customWidth="1"/>
    <col min="12305" max="12305" width="9.140625" style="115"/>
    <col min="12306" max="12306" width="12.85546875" style="115" bestFit="1" customWidth="1"/>
    <col min="12307" max="12307" width="9.140625" style="115"/>
    <col min="12308" max="12308" width="13.85546875" style="115" bestFit="1" customWidth="1"/>
    <col min="12309" max="12309" width="9.140625" style="115"/>
    <col min="12310" max="12310" width="12.85546875" style="115" bestFit="1" customWidth="1"/>
    <col min="12311" max="12311" width="9.140625" style="115"/>
    <col min="12312" max="12312" width="13.85546875" style="115" bestFit="1" customWidth="1"/>
    <col min="12313" max="12544" width="9.140625" style="115"/>
    <col min="12545" max="12548" width="2.7109375" style="115" customWidth="1"/>
    <col min="12549" max="12549" width="34" style="115" customWidth="1"/>
    <col min="12550" max="12550" width="1.85546875" style="115" customWidth="1"/>
    <col min="12551" max="12551" width="4.85546875" style="115" customWidth="1"/>
    <col min="12552" max="12552" width="9" style="115" bestFit="1" customWidth="1"/>
    <col min="12553" max="12553" width="4.5703125" style="115" customWidth="1"/>
    <col min="12554" max="12554" width="11.5703125" style="115" customWidth="1"/>
    <col min="12555" max="12555" width="1.28515625" style="115" customWidth="1"/>
    <col min="12556" max="12556" width="11.5703125" style="115" customWidth="1"/>
    <col min="12557" max="12557" width="1.28515625" style="115" customWidth="1"/>
    <col min="12558" max="12558" width="11.5703125" style="115" customWidth="1"/>
    <col min="12559" max="12559" width="1.28515625" style="115" customWidth="1"/>
    <col min="12560" max="12560" width="11.5703125" style="115" customWidth="1"/>
    <col min="12561" max="12561" width="9.140625" style="115"/>
    <col min="12562" max="12562" width="12.85546875" style="115" bestFit="1" customWidth="1"/>
    <col min="12563" max="12563" width="9.140625" style="115"/>
    <col min="12564" max="12564" width="13.85546875" style="115" bestFit="1" customWidth="1"/>
    <col min="12565" max="12565" width="9.140625" style="115"/>
    <col min="12566" max="12566" width="12.85546875" style="115" bestFit="1" customWidth="1"/>
    <col min="12567" max="12567" width="9.140625" style="115"/>
    <col min="12568" max="12568" width="13.85546875" style="115" bestFit="1" customWidth="1"/>
    <col min="12569" max="12800" width="9.140625" style="115"/>
    <col min="12801" max="12804" width="2.7109375" style="115" customWidth="1"/>
    <col min="12805" max="12805" width="34" style="115" customWidth="1"/>
    <col min="12806" max="12806" width="1.85546875" style="115" customWidth="1"/>
    <col min="12807" max="12807" width="4.85546875" style="115" customWidth="1"/>
    <col min="12808" max="12808" width="9" style="115" bestFit="1" customWidth="1"/>
    <col min="12809" max="12809" width="4.5703125" style="115" customWidth="1"/>
    <col min="12810" max="12810" width="11.5703125" style="115" customWidth="1"/>
    <col min="12811" max="12811" width="1.28515625" style="115" customWidth="1"/>
    <col min="12812" max="12812" width="11.5703125" style="115" customWidth="1"/>
    <col min="12813" max="12813" width="1.28515625" style="115" customWidth="1"/>
    <col min="12814" max="12814" width="11.5703125" style="115" customWidth="1"/>
    <col min="12815" max="12815" width="1.28515625" style="115" customWidth="1"/>
    <col min="12816" max="12816" width="11.5703125" style="115" customWidth="1"/>
    <col min="12817" max="12817" width="9.140625" style="115"/>
    <col min="12818" max="12818" width="12.85546875" style="115" bestFit="1" customWidth="1"/>
    <col min="12819" max="12819" width="9.140625" style="115"/>
    <col min="12820" max="12820" width="13.85546875" style="115" bestFit="1" customWidth="1"/>
    <col min="12821" max="12821" width="9.140625" style="115"/>
    <col min="12822" max="12822" width="12.85546875" style="115" bestFit="1" customWidth="1"/>
    <col min="12823" max="12823" width="9.140625" style="115"/>
    <col min="12824" max="12824" width="13.85546875" style="115" bestFit="1" customWidth="1"/>
    <col min="12825" max="13056" width="9.140625" style="115"/>
    <col min="13057" max="13060" width="2.7109375" style="115" customWidth="1"/>
    <col min="13061" max="13061" width="34" style="115" customWidth="1"/>
    <col min="13062" max="13062" width="1.85546875" style="115" customWidth="1"/>
    <col min="13063" max="13063" width="4.85546875" style="115" customWidth="1"/>
    <col min="13064" max="13064" width="9" style="115" bestFit="1" customWidth="1"/>
    <col min="13065" max="13065" width="4.5703125" style="115" customWidth="1"/>
    <col min="13066" max="13066" width="11.5703125" style="115" customWidth="1"/>
    <col min="13067" max="13067" width="1.28515625" style="115" customWidth="1"/>
    <col min="13068" max="13068" width="11.5703125" style="115" customWidth="1"/>
    <col min="13069" max="13069" width="1.28515625" style="115" customWidth="1"/>
    <col min="13070" max="13070" width="11.5703125" style="115" customWidth="1"/>
    <col min="13071" max="13071" width="1.28515625" style="115" customWidth="1"/>
    <col min="13072" max="13072" width="11.5703125" style="115" customWidth="1"/>
    <col min="13073" max="13073" width="9.140625" style="115"/>
    <col min="13074" max="13074" width="12.85546875" style="115" bestFit="1" customWidth="1"/>
    <col min="13075" max="13075" width="9.140625" style="115"/>
    <col min="13076" max="13076" width="13.85546875" style="115" bestFit="1" customWidth="1"/>
    <col min="13077" max="13077" width="9.140625" style="115"/>
    <col min="13078" max="13078" width="12.85546875" style="115" bestFit="1" customWidth="1"/>
    <col min="13079" max="13079" width="9.140625" style="115"/>
    <col min="13080" max="13080" width="13.85546875" style="115" bestFit="1" customWidth="1"/>
    <col min="13081" max="13312" width="9.140625" style="115"/>
    <col min="13313" max="13316" width="2.7109375" style="115" customWidth="1"/>
    <col min="13317" max="13317" width="34" style="115" customWidth="1"/>
    <col min="13318" max="13318" width="1.85546875" style="115" customWidth="1"/>
    <col min="13319" max="13319" width="4.85546875" style="115" customWidth="1"/>
    <col min="13320" max="13320" width="9" style="115" bestFit="1" customWidth="1"/>
    <col min="13321" max="13321" width="4.5703125" style="115" customWidth="1"/>
    <col min="13322" max="13322" width="11.5703125" style="115" customWidth="1"/>
    <col min="13323" max="13323" width="1.28515625" style="115" customWidth="1"/>
    <col min="13324" max="13324" width="11.5703125" style="115" customWidth="1"/>
    <col min="13325" max="13325" width="1.28515625" style="115" customWidth="1"/>
    <col min="13326" max="13326" width="11.5703125" style="115" customWidth="1"/>
    <col min="13327" max="13327" width="1.28515625" style="115" customWidth="1"/>
    <col min="13328" max="13328" width="11.5703125" style="115" customWidth="1"/>
    <col min="13329" max="13329" width="9.140625" style="115"/>
    <col min="13330" max="13330" width="12.85546875" style="115" bestFit="1" customWidth="1"/>
    <col min="13331" max="13331" width="9.140625" style="115"/>
    <col min="13332" max="13332" width="13.85546875" style="115" bestFit="1" customWidth="1"/>
    <col min="13333" max="13333" width="9.140625" style="115"/>
    <col min="13334" max="13334" width="12.85546875" style="115" bestFit="1" customWidth="1"/>
    <col min="13335" max="13335" width="9.140625" style="115"/>
    <col min="13336" max="13336" width="13.85546875" style="115" bestFit="1" customWidth="1"/>
    <col min="13337" max="13568" width="9.140625" style="115"/>
    <col min="13569" max="13572" width="2.7109375" style="115" customWidth="1"/>
    <col min="13573" max="13573" width="34" style="115" customWidth="1"/>
    <col min="13574" max="13574" width="1.85546875" style="115" customWidth="1"/>
    <col min="13575" max="13575" width="4.85546875" style="115" customWidth="1"/>
    <col min="13576" max="13576" width="9" style="115" bestFit="1" customWidth="1"/>
    <col min="13577" max="13577" width="4.5703125" style="115" customWidth="1"/>
    <col min="13578" max="13578" width="11.5703125" style="115" customWidth="1"/>
    <col min="13579" max="13579" width="1.28515625" style="115" customWidth="1"/>
    <col min="13580" max="13580" width="11.5703125" style="115" customWidth="1"/>
    <col min="13581" max="13581" width="1.28515625" style="115" customWidth="1"/>
    <col min="13582" max="13582" width="11.5703125" style="115" customWidth="1"/>
    <col min="13583" max="13583" width="1.28515625" style="115" customWidth="1"/>
    <col min="13584" max="13584" width="11.5703125" style="115" customWidth="1"/>
    <col min="13585" max="13585" width="9.140625" style="115"/>
    <col min="13586" max="13586" width="12.85546875" style="115" bestFit="1" customWidth="1"/>
    <col min="13587" max="13587" width="9.140625" style="115"/>
    <col min="13588" max="13588" width="13.85546875" style="115" bestFit="1" customWidth="1"/>
    <col min="13589" max="13589" width="9.140625" style="115"/>
    <col min="13590" max="13590" width="12.85546875" style="115" bestFit="1" customWidth="1"/>
    <col min="13591" max="13591" width="9.140625" style="115"/>
    <col min="13592" max="13592" width="13.85546875" style="115" bestFit="1" customWidth="1"/>
    <col min="13593" max="13824" width="9.140625" style="115"/>
    <col min="13825" max="13828" width="2.7109375" style="115" customWidth="1"/>
    <col min="13829" max="13829" width="34" style="115" customWidth="1"/>
    <col min="13830" max="13830" width="1.85546875" style="115" customWidth="1"/>
    <col min="13831" max="13831" width="4.85546875" style="115" customWidth="1"/>
    <col min="13832" max="13832" width="9" style="115" bestFit="1" customWidth="1"/>
    <col min="13833" max="13833" width="4.5703125" style="115" customWidth="1"/>
    <col min="13834" max="13834" width="11.5703125" style="115" customWidth="1"/>
    <col min="13835" max="13835" width="1.28515625" style="115" customWidth="1"/>
    <col min="13836" max="13836" width="11.5703125" style="115" customWidth="1"/>
    <col min="13837" max="13837" width="1.28515625" style="115" customWidth="1"/>
    <col min="13838" max="13838" width="11.5703125" style="115" customWidth="1"/>
    <col min="13839" max="13839" width="1.28515625" style="115" customWidth="1"/>
    <col min="13840" max="13840" width="11.5703125" style="115" customWidth="1"/>
    <col min="13841" max="13841" width="9.140625" style="115"/>
    <col min="13842" max="13842" width="12.85546875" style="115" bestFit="1" customWidth="1"/>
    <col min="13843" max="13843" width="9.140625" style="115"/>
    <col min="13844" max="13844" width="13.85546875" style="115" bestFit="1" customWidth="1"/>
    <col min="13845" max="13845" width="9.140625" style="115"/>
    <col min="13846" max="13846" width="12.85546875" style="115" bestFit="1" customWidth="1"/>
    <col min="13847" max="13847" width="9.140625" style="115"/>
    <col min="13848" max="13848" width="13.85546875" style="115" bestFit="1" customWidth="1"/>
    <col min="13849" max="14080" width="9.140625" style="115"/>
    <col min="14081" max="14084" width="2.7109375" style="115" customWidth="1"/>
    <col min="14085" max="14085" width="34" style="115" customWidth="1"/>
    <col min="14086" max="14086" width="1.85546875" style="115" customWidth="1"/>
    <col min="14087" max="14087" width="4.85546875" style="115" customWidth="1"/>
    <col min="14088" max="14088" width="9" style="115" bestFit="1" customWidth="1"/>
    <col min="14089" max="14089" width="4.5703125" style="115" customWidth="1"/>
    <col min="14090" max="14090" width="11.5703125" style="115" customWidth="1"/>
    <col min="14091" max="14091" width="1.28515625" style="115" customWidth="1"/>
    <col min="14092" max="14092" width="11.5703125" style="115" customWidth="1"/>
    <col min="14093" max="14093" width="1.28515625" style="115" customWidth="1"/>
    <col min="14094" max="14094" width="11.5703125" style="115" customWidth="1"/>
    <col min="14095" max="14095" width="1.28515625" style="115" customWidth="1"/>
    <col min="14096" max="14096" width="11.5703125" style="115" customWidth="1"/>
    <col min="14097" max="14097" width="9.140625" style="115"/>
    <col min="14098" max="14098" width="12.85546875" style="115" bestFit="1" customWidth="1"/>
    <col min="14099" max="14099" width="9.140625" style="115"/>
    <col min="14100" max="14100" width="13.85546875" style="115" bestFit="1" customWidth="1"/>
    <col min="14101" max="14101" width="9.140625" style="115"/>
    <col min="14102" max="14102" width="12.85546875" style="115" bestFit="1" customWidth="1"/>
    <col min="14103" max="14103" width="9.140625" style="115"/>
    <col min="14104" max="14104" width="13.85546875" style="115" bestFit="1" customWidth="1"/>
    <col min="14105" max="14336" width="9.140625" style="115"/>
    <col min="14337" max="14340" width="2.7109375" style="115" customWidth="1"/>
    <col min="14341" max="14341" width="34" style="115" customWidth="1"/>
    <col min="14342" max="14342" width="1.85546875" style="115" customWidth="1"/>
    <col min="14343" max="14343" width="4.85546875" style="115" customWidth="1"/>
    <col min="14344" max="14344" width="9" style="115" bestFit="1" customWidth="1"/>
    <col min="14345" max="14345" width="4.5703125" style="115" customWidth="1"/>
    <col min="14346" max="14346" width="11.5703125" style="115" customWidth="1"/>
    <col min="14347" max="14347" width="1.28515625" style="115" customWidth="1"/>
    <col min="14348" max="14348" width="11.5703125" style="115" customWidth="1"/>
    <col min="14349" max="14349" width="1.28515625" style="115" customWidth="1"/>
    <col min="14350" max="14350" width="11.5703125" style="115" customWidth="1"/>
    <col min="14351" max="14351" width="1.28515625" style="115" customWidth="1"/>
    <col min="14352" max="14352" width="11.5703125" style="115" customWidth="1"/>
    <col min="14353" max="14353" width="9.140625" style="115"/>
    <col min="14354" max="14354" width="12.85546875" style="115" bestFit="1" customWidth="1"/>
    <col min="14355" max="14355" width="9.140625" style="115"/>
    <col min="14356" max="14356" width="13.85546875" style="115" bestFit="1" customWidth="1"/>
    <col min="14357" max="14357" width="9.140625" style="115"/>
    <col min="14358" max="14358" width="12.85546875" style="115" bestFit="1" customWidth="1"/>
    <col min="14359" max="14359" width="9.140625" style="115"/>
    <col min="14360" max="14360" width="13.85546875" style="115" bestFit="1" customWidth="1"/>
    <col min="14361" max="14592" width="9.140625" style="115"/>
    <col min="14593" max="14596" width="2.7109375" style="115" customWidth="1"/>
    <col min="14597" max="14597" width="34" style="115" customWidth="1"/>
    <col min="14598" max="14598" width="1.85546875" style="115" customWidth="1"/>
    <col min="14599" max="14599" width="4.85546875" style="115" customWidth="1"/>
    <col min="14600" max="14600" width="9" style="115" bestFit="1" customWidth="1"/>
    <col min="14601" max="14601" width="4.5703125" style="115" customWidth="1"/>
    <col min="14602" max="14602" width="11.5703125" style="115" customWidth="1"/>
    <col min="14603" max="14603" width="1.28515625" style="115" customWidth="1"/>
    <col min="14604" max="14604" width="11.5703125" style="115" customWidth="1"/>
    <col min="14605" max="14605" width="1.28515625" style="115" customWidth="1"/>
    <col min="14606" max="14606" width="11.5703125" style="115" customWidth="1"/>
    <col min="14607" max="14607" width="1.28515625" style="115" customWidth="1"/>
    <col min="14608" max="14608" width="11.5703125" style="115" customWidth="1"/>
    <col min="14609" max="14609" width="9.140625" style="115"/>
    <col min="14610" max="14610" width="12.85546875" style="115" bestFit="1" customWidth="1"/>
    <col min="14611" max="14611" width="9.140625" style="115"/>
    <col min="14612" max="14612" width="13.85546875" style="115" bestFit="1" customWidth="1"/>
    <col min="14613" max="14613" width="9.140625" style="115"/>
    <col min="14614" max="14614" width="12.85546875" style="115" bestFit="1" customWidth="1"/>
    <col min="14615" max="14615" width="9.140625" style="115"/>
    <col min="14616" max="14616" width="13.85546875" style="115" bestFit="1" customWidth="1"/>
    <col min="14617" max="14848" width="9.140625" style="115"/>
    <col min="14849" max="14852" width="2.7109375" style="115" customWidth="1"/>
    <col min="14853" max="14853" width="34" style="115" customWidth="1"/>
    <col min="14854" max="14854" width="1.85546875" style="115" customWidth="1"/>
    <col min="14855" max="14855" width="4.85546875" style="115" customWidth="1"/>
    <col min="14856" max="14856" width="9" style="115" bestFit="1" customWidth="1"/>
    <col min="14857" max="14857" width="4.5703125" style="115" customWidth="1"/>
    <col min="14858" max="14858" width="11.5703125" style="115" customWidth="1"/>
    <col min="14859" max="14859" width="1.28515625" style="115" customWidth="1"/>
    <col min="14860" max="14860" width="11.5703125" style="115" customWidth="1"/>
    <col min="14861" max="14861" width="1.28515625" style="115" customWidth="1"/>
    <col min="14862" max="14862" width="11.5703125" style="115" customWidth="1"/>
    <col min="14863" max="14863" width="1.28515625" style="115" customWidth="1"/>
    <col min="14864" max="14864" width="11.5703125" style="115" customWidth="1"/>
    <col min="14865" max="14865" width="9.140625" style="115"/>
    <col min="14866" max="14866" width="12.85546875" style="115" bestFit="1" customWidth="1"/>
    <col min="14867" max="14867" width="9.140625" style="115"/>
    <col min="14868" max="14868" width="13.85546875" style="115" bestFit="1" customWidth="1"/>
    <col min="14869" max="14869" width="9.140625" style="115"/>
    <col min="14870" max="14870" width="12.85546875" style="115" bestFit="1" customWidth="1"/>
    <col min="14871" max="14871" width="9.140625" style="115"/>
    <col min="14872" max="14872" width="13.85546875" style="115" bestFit="1" customWidth="1"/>
    <col min="14873" max="15104" width="9.140625" style="115"/>
    <col min="15105" max="15108" width="2.7109375" style="115" customWidth="1"/>
    <col min="15109" max="15109" width="34" style="115" customWidth="1"/>
    <col min="15110" max="15110" width="1.85546875" style="115" customWidth="1"/>
    <col min="15111" max="15111" width="4.85546875" style="115" customWidth="1"/>
    <col min="15112" max="15112" width="9" style="115" bestFit="1" customWidth="1"/>
    <col min="15113" max="15113" width="4.5703125" style="115" customWidth="1"/>
    <col min="15114" max="15114" width="11.5703125" style="115" customWidth="1"/>
    <col min="15115" max="15115" width="1.28515625" style="115" customWidth="1"/>
    <col min="15116" max="15116" width="11.5703125" style="115" customWidth="1"/>
    <col min="15117" max="15117" width="1.28515625" style="115" customWidth="1"/>
    <col min="15118" max="15118" width="11.5703125" style="115" customWidth="1"/>
    <col min="15119" max="15119" width="1.28515625" style="115" customWidth="1"/>
    <col min="15120" max="15120" width="11.5703125" style="115" customWidth="1"/>
    <col min="15121" max="15121" width="9.140625" style="115"/>
    <col min="15122" max="15122" width="12.85546875" style="115" bestFit="1" customWidth="1"/>
    <col min="15123" max="15123" width="9.140625" style="115"/>
    <col min="15124" max="15124" width="13.85546875" style="115" bestFit="1" customWidth="1"/>
    <col min="15125" max="15125" width="9.140625" style="115"/>
    <col min="15126" max="15126" width="12.85546875" style="115" bestFit="1" customWidth="1"/>
    <col min="15127" max="15127" width="9.140625" style="115"/>
    <col min="15128" max="15128" width="13.85546875" style="115" bestFit="1" customWidth="1"/>
    <col min="15129" max="15360" width="9.140625" style="115"/>
    <col min="15361" max="15364" width="2.7109375" style="115" customWidth="1"/>
    <col min="15365" max="15365" width="34" style="115" customWidth="1"/>
    <col min="15366" max="15366" width="1.85546875" style="115" customWidth="1"/>
    <col min="15367" max="15367" width="4.85546875" style="115" customWidth="1"/>
    <col min="15368" max="15368" width="9" style="115" bestFit="1" customWidth="1"/>
    <col min="15369" max="15369" width="4.5703125" style="115" customWidth="1"/>
    <col min="15370" max="15370" width="11.5703125" style="115" customWidth="1"/>
    <col min="15371" max="15371" width="1.28515625" style="115" customWidth="1"/>
    <col min="15372" max="15372" width="11.5703125" style="115" customWidth="1"/>
    <col min="15373" max="15373" width="1.28515625" style="115" customWidth="1"/>
    <col min="15374" max="15374" width="11.5703125" style="115" customWidth="1"/>
    <col min="15375" max="15375" width="1.28515625" style="115" customWidth="1"/>
    <col min="15376" max="15376" width="11.5703125" style="115" customWidth="1"/>
    <col min="15377" max="15377" width="9.140625" style="115"/>
    <col min="15378" max="15378" width="12.85546875" style="115" bestFit="1" customWidth="1"/>
    <col min="15379" max="15379" width="9.140625" style="115"/>
    <col min="15380" max="15380" width="13.85546875" style="115" bestFit="1" customWidth="1"/>
    <col min="15381" max="15381" width="9.140625" style="115"/>
    <col min="15382" max="15382" width="12.85546875" style="115" bestFit="1" customWidth="1"/>
    <col min="15383" max="15383" width="9.140625" style="115"/>
    <col min="15384" max="15384" width="13.85546875" style="115" bestFit="1" customWidth="1"/>
    <col min="15385" max="15616" width="9.140625" style="115"/>
    <col min="15617" max="15620" width="2.7109375" style="115" customWidth="1"/>
    <col min="15621" max="15621" width="34" style="115" customWidth="1"/>
    <col min="15622" max="15622" width="1.85546875" style="115" customWidth="1"/>
    <col min="15623" max="15623" width="4.85546875" style="115" customWidth="1"/>
    <col min="15624" max="15624" width="9" style="115" bestFit="1" customWidth="1"/>
    <col min="15625" max="15625" width="4.5703125" style="115" customWidth="1"/>
    <col min="15626" max="15626" width="11.5703125" style="115" customWidth="1"/>
    <col min="15627" max="15627" width="1.28515625" style="115" customWidth="1"/>
    <col min="15628" max="15628" width="11.5703125" style="115" customWidth="1"/>
    <col min="15629" max="15629" width="1.28515625" style="115" customWidth="1"/>
    <col min="15630" max="15630" width="11.5703125" style="115" customWidth="1"/>
    <col min="15631" max="15631" width="1.28515625" style="115" customWidth="1"/>
    <col min="15632" max="15632" width="11.5703125" style="115" customWidth="1"/>
    <col min="15633" max="15633" width="9.140625" style="115"/>
    <col min="15634" max="15634" width="12.85546875" style="115" bestFit="1" customWidth="1"/>
    <col min="15635" max="15635" width="9.140625" style="115"/>
    <col min="15636" max="15636" width="13.85546875" style="115" bestFit="1" customWidth="1"/>
    <col min="15637" max="15637" width="9.140625" style="115"/>
    <col min="15638" max="15638" width="12.85546875" style="115" bestFit="1" customWidth="1"/>
    <col min="15639" max="15639" width="9.140625" style="115"/>
    <col min="15640" max="15640" width="13.85546875" style="115" bestFit="1" customWidth="1"/>
    <col min="15641" max="15872" width="9.140625" style="115"/>
    <col min="15873" max="15876" width="2.7109375" style="115" customWidth="1"/>
    <col min="15877" max="15877" width="34" style="115" customWidth="1"/>
    <col min="15878" max="15878" width="1.85546875" style="115" customWidth="1"/>
    <col min="15879" max="15879" width="4.85546875" style="115" customWidth="1"/>
    <col min="15880" max="15880" width="9" style="115" bestFit="1" customWidth="1"/>
    <col min="15881" max="15881" width="4.5703125" style="115" customWidth="1"/>
    <col min="15882" max="15882" width="11.5703125" style="115" customWidth="1"/>
    <col min="15883" max="15883" width="1.28515625" style="115" customWidth="1"/>
    <col min="15884" max="15884" width="11.5703125" style="115" customWidth="1"/>
    <col min="15885" max="15885" width="1.28515625" style="115" customWidth="1"/>
    <col min="15886" max="15886" width="11.5703125" style="115" customWidth="1"/>
    <col min="15887" max="15887" width="1.28515625" style="115" customWidth="1"/>
    <col min="15888" max="15888" width="11.5703125" style="115" customWidth="1"/>
    <col min="15889" max="15889" width="9.140625" style="115"/>
    <col min="15890" max="15890" width="12.85546875" style="115" bestFit="1" customWidth="1"/>
    <col min="15891" max="15891" width="9.140625" style="115"/>
    <col min="15892" max="15892" width="13.85546875" style="115" bestFit="1" customWidth="1"/>
    <col min="15893" max="15893" width="9.140625" style="115"/>
    <col min="15894" max="15894" width="12.85546875" style="115" bestFit="1" customWidth="1"/>
    <col min="15895" max="15895" width="9.140625" style="115"/>
    <col min="15896" max="15896" width="13.85546875" style="115" bestFit="1" customWidth="1"/>
    <col min="15897" max="16128" width="9.140625" style="115"/>
    <col min="16129" max="16132" width="2.7109375" style="115" customWidth="1"/>
    <col min="16133" max="16133" width="34" style="115" customWidth="1"/>
    <col min="16134" max="16134" width="1.85546875" style="115" customWidth="1"/>
    <col min="16135" max="16135" width="4.85546875" style="115" customWidth="1"/>
    <col min="16136" max="16136" width="9" style="115" bestFit="1" customWidth="1"/>
    <col min="16137" max="16137" width="4.5703125" style="115" customWidth="1"/>
    <col min="16138" max="16138" width="11.5703125" style="115" customWidth="1"/>
    <col min="16139" max="16139" width="1.28515625" style="115" customWidth="1"/>
    <col min="16140" max="16140" width="11.5703125" style="115" customWidth="1"/>
    <col min="16141" max="16141" width="1.28515625" style="115" customWidth="1"/>
    <col min="16142" max="16142" width="11.5703125" style="115" customWidth="1"/>
    <col min="16143" max="16143" width="1.28515625" style="115" customWidth="1"/>
    <col min="16144" max="16144" width="11.5703125" style="115" customWidth="1"/>
    <col min="16145" max="16145" width="9.140625" style="115"/>
    <col min="16146" max="16146" width="12.85546875" style="115" bestFit="1" customWidth="1"/>
    <col min="16147" max="16147" width="9.140625" style="115"/>
    <col min="16148" max="16148" width="13.85546875" style="115" bestFit="1" customWidth="1"/>
    <col min="16149" max="16149" width="9.140625" style="115"/>
    <col min="16150" max="16150" width="12.85546875" style="115" bestFit="1" customWidth="1"/>
    <col min="16151" max="16151" width="9.140625" style="115"/>
    <col min="16152" max="16152" width="13.85546875" style="115" bestFit="1" customWidth="1"/>
    <col min="16153" max="16384" width="9.140625" style="115"/>
  </cols>
  <sheetData>
    <row r="1" spans="1:17" ht="25.35" customHeight="1" x14ac:dyDescent="0.1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7" ht="25.35" customHeight="1" x14ac:dyDescent="0.15">
      <c r="A2" s="223" t="s">
        <v>131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s="200" customFormat="1" ht="25.35" customHeight="1" x14ac:dyDescent="0.15">
      <c r="A3" s="223" t="s">
        <v>142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</row>
    <row r="4" spans="1:17" s="200" customFormat="1" ht="25.35" customHeight="1" x14ac:dyDescent="0.15">
      <c r="A4" s="223" t="s">
        <v>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7" ht="23.25" customHeight="1" x14ac:dyDescent="0.15">
      <c r="A5" s="219" t="s">
        <v>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17" s="200" customFormat="1" ht="6" customHeight="1" x14ac:dyDescent="0.15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01"/>
      <c r="O6" s="101"/>
      <c r="P6" s="173"/>
    </row>
    <row r="7" spans="1:17" s="200" customFormat="1" ht="23.25" customHeight="1" x14ac:dyDescent="0.15">
      <c r="G7" s="198" t="s">
        <v>3</v>
      </c>
      <c r="H7" s="198"/>
      <c r="I7" s="213" t="s">
        <v>57</v>
      </c>
      <c r="J7" s="213"/>
      <c r="K7" s="213"/>
      <c r="L7" s="213"/>
      <c r="M7" s="213"/>
      <c r="N7" s="222" t="s">
        <v>58</v>
      </c>
      <c r="O7" s="222"/>
      <c r="P7" s="222"/>
      <c r="Q7" s="222"/>
    </row>
    <row r="8" spans="1:17" s="200" customFormat="1" ht="23.25" customHeight="1" x14ac:dyDescent="0.15">
      <c r="G8" s="198"/>
      <c r="H8" s="198"/>
      <c r="I8" s="213" t="s">
        <v>59</v>
      </c>
      <c r="J8" s="213"/>
      <c r="K8" s="213"/>
      <c r="L8" s="213"/>
      <c r="M8" s="213"/>
      <c r="N8" s="205"/>
      <c r="O8" s="174"/>
      <c r="P8" s="174"/>
      <c r="Q8" s="174"/>
    </row>
    <row r="9" spans="1:17" s="200" customFormat="1" ht="23.25" customHeight="1" x14ac:dyDescent="0.15">
      <c r="G9" s="198"/>
      <c r="H9" s="198"/>
      <c r="I9" s="198"/>
      <c r="J9" s="198"/>
      <c r="K9" s="222" t="s">
        <v>7</v>
      </c>
      <c r="L9" s="222"/>
      <c r="M9" s="222"/>
      <c r="N9" s="205"/>
      <c r="O9" s="222" t="s">
        <v>7</v>
      </c>
      <c r="P9" s="222"/>
      <c r="Q9" s="222"/>
    </row>
    <row r="10" spans="1:17" s="200" customFormat="1" ht="23.25" customHeight="1" x14ac:dyDescent="0.15">
      <c r="G10" s="198"/>
      <c r="H10" s="198"/>
      <c r="I10" s="198"/>
      <c r="J10" s="205" t="s">
        <v>127</v>
      </c>
      <c r="K10" s="43"/>
      <c r="L10" s="205" t="s">
        <v>12</v>
      </c>
      <c r="M10" s="198"/>
      <c r="N10" s="205" t="s">
        <v>127</v>
      </c>
      <c r="O10" s="43"/>
      <c r="P10" s="205" t="s">
        <v>12</v>
      </c>
    </row>
    <row r="11" spans="1:17" s="200" customFormat="1" ht="23.25" customHeight="1" x14ac:dyDescent="0.15">
      <c r="A11" s="200" t="s">
        <v>60</v>
      </c>
      <c r="G11" s="198"/>
      <c r="H11" s="198"/>
      <c r="I11" s="198"/>
      <c r="J11" s="198"/>
      <c r="K11" s="198"/>
      <c r="L11" s="198"/>
      <c r="M11" s="198"/>
      <c r="N11" s="44"/>
      <c r="O11" s="43"/>
      <c r="P11" s="44"/>
    </row>
    <row r="12" spans="1:17" s="200" customFormat="1" ht="23.25" customHeight="1" x14ac:dyDescent="0.15">
      <c r="A12" s="115"/>
      <c r="B12" s="220" t="s">
        <v>132</v>
      </c>
      <c r="C12" s="220"/>
      <c r="D12" s="220"/>
      <c r="E12" s="220"/>
      <c r="F12" s="115"/>
      <c r="G12" s="45">
        <v>20</v>
      </c>
      <c r="H12" s="45"/>
      <c r="I12" s="45"/>
      <c r="J12" s="46">
        <v>787451</v>
      </c>
      <c r="K12" s="46"/>
      <c r="L12" s="46">
        <v>631284</v>
      </c>
      <c r="M12" s="45"/>
      <c r="N12" s="46">
        <v>787451</v>
      </c>
      <c r="O12" s="46"/>
      <c r="P12" s="46">
        <v>631284</v>
      </c>
    </row>
    <row r="13" spans="1:17" s="200" customFormat="1" ht="23.25" customHeight="1" x14ac:dyDescent="0.15">
      <c r="A13" s="115"/>
      <c r="B13" s="175" t="s">
        <v>134</v>
      </c>
      <c r="C13" s="115" t="s">
        <v>135</v>
      </c>
      <c r="D13" s="115"/>
      <c r="E13" s="115"/>
      <c r="F13" s="115"/>
      <c r="G13" s="45">
        <v>20</v>
      </c>
      <c r="H13" s="45"/>
      <c r="I13" s="45"/>
      <c r="J13" s="46">
        <v>268171</v>
      </c>
      <c r="K13" s="46"/>
      <c r="L13" s="46">
        <v>224277</v>
      </c>
      <c r="M13" s="45"/>
      <c r="N13" s="46">
        <v>268171</v>
      </c>
      <c r="O13" s="46"/>
      <c r="P13" s="46">
        <v>224277</v>
      </c>
    </row>
    <row r="14" spans="1:17" s="200" customFormat="1" ht="23.25" customHeight="1" x14ac:dyDescent="0.15">
      <c r="A14" s="115"/>
      <c r="B14" s="115" t="s">
        <v>136</v>
      </c>
      <c r="C14" s="115"/>
      <c r="D14" s="115"/>
      <c r="E14" s="115"/>
      <c r="F14" s="115"/>
      <c r="G14" s="45"/>
      <c r="H14" s="45"/>
      <c r="I14" s="45"/>
      <c r="J14" s="176">
        <f>J12-J13</f>
        <v>519280</v>
      </c>
      <c r="K14" s="46"/>
      <c r="L14" s="176">
        <f>L12-L13</f>
        <v>407007</v>
      </c>
      <c r="M14" s="45"/>
      <c r="N14" s="176">
        <f>N12-N13</f>
        <v>519280</v>
      </c>
      <c r="O14" s="46"/>
      <c r="P14" s="176">
        <f>P12-P13</f>
        <v>407007</v>
      </c>
    </row>
    <row r="15" spans="1:17" s="200" customFormat="1" ht="23.25" customHeight="1" x14ac:dyDescent="0.15">
      <c r="A15" s="115"/>
      <c r="B15" s="175" t="s">
        <v>134</v>
      </c>
      <c r="C15" s="115" t="s">
        <v>137</v>
      </c>
      <c r="F15" s="115"/>
      <c r="G15" s="45">
        <v>20</v>
      </c>
      <c r="H15" s="45"/>
      <c r="I15" s="45"/>
      <c r="J15" s="46">
        <v>12056</v>
      </c>
      <c r="K15" s="46"/>
      <c r="L15" s="177">
        <v>14493</v>
      </c>
      <c r="M15" s="45"/>
      <c r="N15" s="46">
        <v>12056</v>
      </c>
      <c r="O15" s="46"/>
      <c r="P15" s="177">
        <v>14493</v>
      </c>
    </row>
    <row r="16" spans="1:17" s="200" customFormat="1" ht="23.25" customHeight="1" x14ac:dyDescent="0.15">
      <c r="A16" s="115"/>
      <c r="B16" s="115" t="s">
        <v>138</v>
      </c>
      <c r="C16" s="115"/>
      <c r="D16" s="115"/>
      <c r="E16" s="115"/>
      <c r="F16" s="115"/>
      <c r="G16" s="45"/>
      <c r="H16" s="45"/>
      <c r="I16" s="45"/>
      <c r="J16" s="176">
        <f>J14-J15</f>
        <v>507224</v>
      </c>
      <c r="K16" s="46"/>
      <c r="L16" s="176">
        <f>L14-L15</f>
        <v>392514</v>
      </c>
      <c r="M16" s="45"/>
      <c r="N16" s="176">
        <f>N14-N15</f>
        <v>507224</v>
      </c>
      <c r="O16" s="46"/>
      <c r="P16" s="176">
        <f>P14-P15</f>
        <v>392514</v>
      </c>
    </row>
    <row r="17" spans="1:20" s="200" customFormat="1" ht="23.25" customHeight="1" x14ac:dyDescent="0.15">
      <c r="A17" s="115"/>
      <c r="B17" s="115" t="s">
        <v>61</v>
      </c>
      <c r="C17" s="115"/>
      <c r="D17" s="115"/>
      <c r="E17" s="115"/>
      <c r="F17" s="115"/>
      <c r="G17" s="45">
        <v>20</v>
      </c>
      <c r="H17" s="45"/>
      <c r="I17" s="45"/>
      <c r="J17" s="46">
        <v>44019</v>
      </c>
      <c r="K17" s="46"/>
      <c r="L17" s="46">
        <v>29257</v>
      </c>
      <c r="M17" s="45"/>
      <c r="N17" s="46">
        <v>44019</v>
      </c>
      <c r="O17" s="46"/>
      <c r="P17" s="46">
        <v>29257</v>
      </c>
    </row>
    <row r="18" spans="1:20" s="200" customFormat="1" ht="23.25" customHeight="1" x14ac:dyDescent="0.15">
      <c r="A18" s="115"/>
      <c r="B18" s="115" t="s">
        <v>68</v>
      </c>
      <c r="C18" s="115"/>
      <c r="D18" s="115"/>
      <c r="E18" s="115"/>
      <c r="F18" s="115"/>
      <c r="G18" s="45">
        <v>20</v>
      </c>
      <c r="H18" s="45"/>
      <c r="I18" s="45"/>
      <c r="J18" s="46">
        <v>8634</v>
      </c>
      <c r="K18" s="46"/>
      <c r="L18" s="46">
        <v>9482</v>
      </c>
      <c r="M18" s="45"/>
      <c r="N18" s="46">
        <v>8634</v>
      </c>
      <c r="O18" s="46"/>
      <c r="P18" s="46">
        <v>9482</v>
      </c>
    </row>
    <row r="19" spans="1:20" s="200" customFormat="1" ht="23.25" customHeight="1" x14ac:dyDescent="0.15">
      <c r="A19" s="115"/>
      <c r="B19" s="115" t="s">
        <v>160</v>
      </c>
      <c r="C19" s="115"/>
      <c r="D19" s="115"/>
      <c r="E19" s="115"/>
      <c r="F19" s="115"/>
      <c r="G19" s="45">
        <v>20</v>
      </c>
      <c r="H19" s="45"/>
      <c r="I19" s="45"/>
      <c r="J19" s="46">
        <v>2793</v>
      </c>
      <c r="K19" s="46"/>
      <c r="L19" s="46">
        <v>-8561</v>
      </c>
      <c r="M19" s="45"/>
      <c r="N19" s="46">
        <v>2793</v>
      </c>
      <c r="O19" s="46"/>
      <c r="P19" s="46">
        <v>-8561</v>
      </c>
    </row>
    <row r="20" spans="1:20" ht="23.25" customHeight="1" x14ac:dyDescent="0.15">
      <c r="B20" s="115" t="s">
        <v>170</v>
      </c>
      <c r="G20" s="108" t="s">
        <v>158</v>
      </c>
      <c r="H20" s="45"/>
      <c r="I20" s="45"/>
      <c r="J20" s="46">
        <v>-3123</v>
      </c>
      <c r="K20" s="46"/>
      <c r="L20" s="46">
        <v>-1154</v>
      </c>
      <c r="M20" s="45"/>
      <c r="N20" s="26">
        <v>0</v>
      </c>
      <c r="O20" s="46"/>
      <c r="P20" s="26">
        <v>0</v>
      </c>
    </row>
    <row r="21" spans="1:20" s="200" customFormat="1" ht="23.25" customHeight="1" x14ac:dyDescent="0.15">
      <c r="A21" s="115"/>
      <c r="B21" s="115" t="s">
        <v>69</v>
      </c>
      <c r="C21" s="115"/>
      <c r="D21" s="115"/>
      <c r="E21" s="115"/>
      <c r="F21" s="115"/>
      <c r="G21" s="45">
        <v>20</v>
      </c>
      <c r="H21" s="45"/>
      <c r="I21" s="45"/>
      <c r="J21" s="46">
        <v>1207</v>
      </c>
      <c r="K21" s="46"/>
      <c r="L21" s="54">
        <v>499</v>
      </c>
      <c r="M21" s="45"/>
      <c r="N21" s="46">
        <v>1207</v>
      </c>
      <c r="O21" s="54"/>
      <c r="P21" s="54">
        <v>499</v>
      </c>
    </row>
    <row r="22" spans="1:20" s="200" customFormat="1" ht="23.25" customHeight="1" x14ac:dyDescent="0.15">
      <c r="A22" s="115"/>
      <c r="B22" s="115" t="s">
        <v>102</v>
      </c>
      <c r="C22" s="115"/>
      <c r="D22" s="115"/>
      <c r="E22" s="115"/>
      <c r="F22" s="115"/>
      <c r="G22" s="45">
        <v>20</v>
      </c>
      <c r="H22" s="45"/>
      <c r="I22" s="45"/>
      <c r="J22" s="46">
        <v>54120</v>
      </c>
      <c r="K22" s="46"/>
      <c r="L22" s="46">
        <v>49663</v>
      </c>
      <c r="M22" s="45"/>
      <c r="N22" s="46">
        <v>54120</v>
      </c>
      <c r="O22" s="46"/>
      <c r="P22" s="46">
        <v>49663</v>
      </c>
    </row>
    <row r="23" spans="1:20" ht="23.25" customHeight="1" x14ac:dyDescent="0.15">
      <c r="B23" s="47" t="s">
        <v>62</v>
      </c>
      <c r="C23" s="200"/>
      <c r="D23" s="200"/>
      <c r="G23" s="45"/>
      <c r="H23" s="45"/>
      <c r="I23" s="45"/>
      <c r="J23" s="48">
        <f>SUM(J16:J22)</f>
        <v>614874</v>
      </c>
      <c r="K23" s="46"/>
      <c r="L23" s="48">
        <f>SUM(L16:L22)</f>
        <v>471700</v>
      </c>
      <c r="M23" s="45"/>
      <c r="N23" s="48">
        <f>SUM(N16:N22)</f>
        <v>617997</v>
      </c>
      <c r="O23" s="46"/>
      <c r="P23" s="48">
        <f>SUM(P16:P22)</f>
        <v>472854</v>
      </c>
    </row>
    <row r="24" spans="1:20" ht="18.75" customHeight="1" x14ac:dyDescent="0.15">
      <c r="B24" s="200"/>
      <c r="C24" s="200"/>
      <c r="D24" s="200"/>
      <c r="G24" s="45"/>
      <c r="H24" s="45"/>
      <c r="I24" s="45"/>
      <c r="J24" s="45"/>
      <c r="K24" s="45"/>
      <c r="L24" s="45"/>
      <c r="M24" s="45"/>
      <c r="N24" s="49"/>
      <c r="O24" s="50"/>
      <c r="P24" s="49"/>
    </row>
    <row r="25" spans="1:20" ht="23.25" customHeight="1" x14ac:dyDescent="0.15">
      <c r="A25" s="200" t="s">
        <v>63</v>
      </c>
      <c r="G25" s="45"/>
      <c r="H25" s="45"/>
      <c r="I25" s="45"/>
      <c r="J25" s="45"/>
      <c r="K25" s="45"/>
      <c r="L25" s="45"/>
      <c r="M25" s="45"/>
      <c r="N25" s="51"/>
      <c r="O25" s="51"/>
      <c r="P25" s="51"/>
    </row>
    <row r="26" spans="1:20" ht="23.25" customHeight="1" x14ac:dyDescent="0.15">
      <c r="B26" s="115" t="s">
        <v>64</v>
      </c>
      <c r="G26" s="45">
        <v>20</v>
      </c>
      <c r="H26" s="45"/>
      <c r="I26" s="45"/>
      <c r="J26" s="177">
        <v>300178</v>
      </c>
      <c r="K26" s="45"/>
      <c r="L26" s="177">
        <v>194130</v>
      </c>
      <c r="M26" s="45"/>
      <c r="N26" s="177">
        <v>300178</v>
      </c>
      <c r="O26" s="51"/>
      <c r="P26" s="177">
        <v>194130</v>
      </c>
      <c r="R26" s="123"/>
    </row>
    <row r="27" spans="1:20" ht="23.25" customHeight="1" x14ac:dyDescent="0.15">
      <c r="B27" s="175" t="s">
        <v>134</v>
      </c>
      <c r="C27" s="115" t="s">
        <v>139</v>
      </c>
      <c r="G27" s="45">
        <v>20</v>
      </c>
      <c r="H27" s="45"/>
      <c r="I27" s="45"/>
      <c r="J27" s="177">
        <v>50115</v>
      </c>
      <c r="K27" s="45"/>
      <c r="L27" s="177">
        <v>25252</v>
      </c>
      <c r="M27" s="45"/>
      <c r="N27" s="177">
        <v>50115</v>
      </c>
      <c r="O27" s="51"/>
      <c r="P27" s="177">
        <v>25252</v>
      </c>
    </row>
    <row r="28" spans="1:20" ht="23.25" customHeight="1" x14ac:dyDescent="0.15">
      <c r="B28" s="115" t="s">
        <v>65</v>
      </c>
      <c r="E28" s="52"/>
      <c r="F28" s="52"/>
      <c r="G28" s="45">
        <v>20</v>
      </c>
      <c r="H28" s="53"/>
      <c r="J28" s="177">
        <v>103431</v>
      </c>
      <c r="K28" s="46"/>
      <c r="L28" s="46">
        <v>74347</v>
      </c>
      <c r="M28" s="53"/>
      <c r="N28" s="177">
        <v>103431</v>
      </c>
      <c r="O28" s="46"/>
      <c r="P28" s="46">
        <v>74347</v>
      </c>
    </row>
    <row r="29" spans="1:20" ht="23.25" customHeight="1" x14ac:dyDescent="0.15">
      <c r="B29" s="115" t="s">
        <v>66</v>
      </c>
      <c r="E29" s="52"/>
      <c r="F29" s="52"/>
      <c r="G29" s="45">
        <v>20</v>
      </c>
      <c r="H29" s="53"/>
      <c r="I29" s="53"/>
      <c r="J29" s="177">
        <v>143604</v>
      </c>
      <c r="K29" s="46"/>
      <c r="L29" s="46">
        <f>93811+1841+1534+363</f>
        <v>97549</v>
      </c>
      <c r="M29" s="53"/>
      <c r="N29" s="177">
        <v>143604</v>
      </c>
      <c r="O29" s="46"/>
      <c r="P29" s="46">
        <f>93811+1841+1534+363</f>
        <v>97549</v>
      </c>
    </row>
    <row r="30" spans="1:20" ht="23.25" customHeight="1" x14ac:dyDescent="0.15">
      <c r="B30" s="115" t="s">
        <v>67</v>
      </c>
      <c r="E30" s="52"/>
      <c r="F30" s="52"/>
      <c r="G30" s="53">
        <v>20</v>
      </c>
      <c r="H30" s="53"/>
      <c r="I30" s="53"/>
      <c r="J30" s="177">
        <v>44580</v>
      </c>
      <c r="K30" s="46"/>
      <c r="L30" s="46">
        <v>60922</v>
      </c>
      <c r="M30" s="53"/>
      <c r="N30" s="177">
        <v>44580</v>
      </c>
      <c r="O30" s="46"/>
      <c r="P30" s="46">
        <v>60922</v>
      </c>
    </row>
    <row r="31" spans="1:20" ht="23.25" customHeight="1" x14ac:dyDescent="0.15">
      <c r="B31" s="115" t="s">
        <v>103</v>
      </c>
      <c r="G31" s="53">
        <v>20</v>
      </c>
      <c r="H31" s="45"/>
      <c r="I31" s="45"/>
      <c r="J31" s="178">
        <v>41171</v>
      </c>
      <c r="K31" s="56"/>
      <c r="L31" s="55">
        <v>45560</v>
      </c>
      <c r="N31" s="178">
        <v>41171</v>
      </c>
      <c r="O31" s="56"/>
      <c r="P31" s="55">
        <v>45560</v>
      </c>
      <c r="T31" s="123"/>
    </row>
    <row r="32" spans="1:20" ht="23.25" customHeight="1" x14ac:dyDescent="0.15">
      <c r="C32" s="115" t="s">
        <v>140</v>
      </c>
      <c r="G32" s="45"/>
      <c r="I32" s="45"/>
      <c r="J32" s="48">
        <f>SUM(J28:J31)+J26-J27</f>
        <v>582849</v>
      </c>
      <c r="K32" s="54"/>
      <c r="L32" s="48">
        <f>SUM(L28:L31)+L26-L27</f>
        <v>447256</v>
      </c>
      <c r="M32" s="45"/>
      <c r="N32" s="48">
        <f>SUM(N28:N31)+N26-N27</f>
        <v>582849</v>
      </c>
      <c r="O32" s="54"/>
      <c r="P32" s="48">
        <f>SUM(P28:P31)+P26-P27</f>
        <v>447256</v>
      </c>
    </row>
    <row r="33" spans="1:24" ht="23.25" customHeight="1" x14ac:dyDescent="0.15">
      <c r="A33" s="115" t="s">
        <v>171</v>
      </c>
      <c r="G33" s="45"/>
      <c r="H33" s="45"/>
      <c r="I33" s="45"/>
      <c r="J33" s="56">
        <f>J23-J32</f>
        <v>32025</v>
      </c>
      <c r="K33" s="46"/>
      <c r="L33" s="56">
        <f>L23-L32</f>
        <v>24444</v>
      </c>
      <c r="M33" s="45"/>
      <c r="N33" s="56">
        <f>N23-N32</f>
        <v>35148</v>
      </c>
      <c r="O33" s="46"/>
      <c r="P33" s="56">
        <f>P23-P32</f>
        <v>25598</v>
      </c>
    </row>
    <row r="34" spans="1:24" ht="23.25" customHeight="1" x14ac:dyDescent="0.15">
      <c r="A34" s="115" t="s">
        <v>104</v>
      </c>
      <c r="G34" s="45"/>
      <c r="H34" s="45"/>
      <c r="I34" s="45"/>
      <c r="J34" s="55">
        <v>6636</v>
      </c>
      <c r="K34" s="46"/>
      <c r="L34" s="55">
        <v>3827</v>
      </c>
      <c r="M34" s="45"/>
      <c r="N34" s="55">
        <v>6636</v>
      </c>
      <c r="O34" s="46"/>
      <c r="P34" s="55">
        <v>3827</v>
      </c>
      <c r="R34" s="52"/>
      <c r="T34" s="52"/>
      <c r="V34" s="52"/>
      <c r="X34" s="52"/>
    </row>
    <row r="35" spans="1:24" ht="23.25" customHeight="1" x14ac:dyDescent="0.15">
      <c r="A35" s="212" t="s">
        <v>172</v>
      </c>
      <c r="B35" s="212"/>
      <c r="C35" s="212"/>
      <c r="D35" s="212"/>
      <c r="E35" s="212"/>
      <c r="G35" s="45"/>
      <c r="H35" s="45"/>
      <c r="I35" s="45"/>
      <c r="J35" s="55">
        <f>J33-J34</f>
        <v>25389</v>
      </c>
      <c r="K35" s="46"/>
      <c r="L35" s="55">
        <f>L33-L34</f>
        <v>20617</v>
      </c>
      <c r="M35" s="45"/>
      <c r="N35" s="55">
        <f>N33-N34</f>
        <v>28512</v>
      </c>
      <c r="O35" s="46"/>
      <c r="P35" s="55">
        <f>P33-P34</f>
        <v>21771</v>
      </c>
    </row>
    <row r="36" spans="1:24" ht="23.25" customHeight="1" x14ac:dyDescent="0.15">
      <c r="B36" s="200"/>
      <c r="C36" s="200"/>
      <c r="G36" s="45"/>
      <c r="H36" s="45"/>
      <c r="I36" s="45"/>
      <c r="J36" s="45"/>
      <c r="K36" s="45"/>
      <c r="L36" s="45"/>
      <c r="M36" s="45"/>
      <c r="N36" s="49"/>
      <c r="O36" s="46"/>
      <c r="P36" s="49"/>
    </row>
    <row r="37" spans="1:24" s="15" customFormat="1" ht="25.35" customHeight="1" x14ac:dyDescent="0.15">
      <c r="A37" s="223" t="s">
        <v>0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</row>
    <row r="38" spans="1:24" s="15" customFormat="1" ht="25.35" customHeight="1" x14ac:dyDescent="0.15">
      <c r="A38" s="223" t="s">
        <v>70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</row>
    <row r="39" spans="1:24" s="94" customFormat="1" ht="25.35" customHeight="1" x14ac:dyDescent="0.15">
      <c r="A39" s="223" t="s">
        <v>142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</row>
    <row r="40" spans="1:24" s="94" customFormat="1" ht="25.35" customHeight="1" x14ac:dyDescent="0.15">
      <c r="A40" s="223" t="s">
        <v>6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</row>
    <row r="41" spans="1:24" ht="23.25" customHeight="1" x14ac:dyDescent="0.15">
      <c r="A41" s="219" t="s">
        <v>2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</row>
    <row r="42" spans="1:24" s="200" customFormat="1" ht="6" customHeight="1" x14ac:dyDescent="0.15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01"/>
      <c r="O42" s="101"/>
      <c r="P42" s="173"/>
    </row>
    <row r="43" spans="1:24" s="200" customFormat="1" ht="23.25" customHeight="1" x14ac:dyDescent="0.15">
      <c r="G43" s="198" t="s">
        <v>3</v>
      </c>
      <c r="H43" s="198"/>
      <c r="I43" s="213" t="s">
        <v>57</v>
      </c>
      <c r="J43" s="213"/>
      <c r="K43" s="213"/>
      <c r="L43" s="213"/>
      <c r="M43" s="213"/>
      <c r="N43" s="222" t="s">
        <v>58</v>
      </c>
      <c r="O43" s="222"/>
      <c r="P43" s="222"/>
      <c r="Q43" s="222"/>
    </row>
    <row r="44" spans="1:24" s="200" customFormat="1" ht="23.25" customHeight="1" x14ac:dyDescent="0.15">
      <c r="G44" s="198"/>
      <c r="H44" s="198"/>
      <c r="I44" s="213" t="s">
        <v>59</v>
      </c>
      <c r="J44" s="213"/>
      <c r="K44" s="213"/>
      <c r="L44" s="213"/>
      <c r="M44" s="213"/>
      <c r="N44" s="205"/>
      <c r="O44" s="174"/>
      <c r="P44" s="174"/>
      <c r="Q44" s="174"/>
    </row>
    <row r="45" spans="1:24" s="200" customFormat="1" ht="23.25" customHeight="1" x14ac:dyDescent="0.15">
      <c r="G45" s="198"/>
      <c r="H45" s="198"/>
      <c r="I45" s="198"/>
      <c r="J45" s="198"/>
      <c r="K45" s="222" t="s">
        <v>7</v>
      </c>
      <c r="L45" s="222"/>
      <c r="M45" s="222"/>
      <c r="N45" s="205"/>
      <c r="O45" s="222" t="s">
        <v>7</v>
      </c>
      <c r="P45" s="222"/>
      <c r="Q45" s="222"/>
    </row>
    <row r="46" spans="1:24" s="200" customFormat="1" ht="23.25" customHeight="1" x14ac:dyDescent="0.15">
      <c r="G46" s="198"/>
      <c r="H46" s="198"/>
      <c r="I46" s="198"/>
      <c r="J46" s="205" t="s">
        <v>127</v>
      </c>
      <c r="K46" s="43"/>
      <c r="L46" s="205" t="s">
        <v>12</v>
      </c>
      <c r="M46" s="198"/>
      <c r="N46" s="205" t="s">
        <v>127</v>
      </c>
      <c r="O46" s="43"/>
      <c r="P46" s="205" t="s">
        <v>12</v>
      </c>
    </row>
    <row r="47" spans="1:24" s="200" customFormat="1" ht="23.25" customHeight="1" x14ac:dyDescent="0.15">
      <c r="A47" s="115" t="s">
        <v>71</v>
      </c>
      <c r="B47" s="115"/>
      <c r="C47" s="115"/>
      <c r="D47" s="115"/>
      <c r="G47" s="198"/>
      <c r="H47" s="198"/>
      <c r="I47" s="198"/>
      <c r="J47" s="205"/>
      <c r="K47" s="43"/>
      <c r="L47" s="205"/>
      <c r="M47" s="198"/>
      <c r="N47" s="205"/>
      <c r="O47" s="43"/>
      <c r="P47" s="205"/>
    </row>
    <row r="48" spans="1:24" s="200" customFormat="1" ht="23.25" customHeight="1" x14ac:dyDescent="0.15">
      <c r="A48" s="115"/>
      <c r="B48" s="115" t="s">
        <v>166</v>
      </c>
      <c r="C48" s="115"/>
      <c r="D48" s="115"/>
      <c r="G48" s="198"/>
      <c r="H48" s="198"/>
      <c r="I48" s="198"/>
      <c r="J48" s="198"/>
      <c r="K48" s="198"/>
      <c r="L48" s="46"/>
      <c r="M48" s="198"/>
      <c r="N48" s="60"/>
      <c r="O48" s="43"/>
      <c r="P48" s="60"/>
    </row>
    <row r="49" spans="1:24" s="200" customFormat="1" ht="23.25" customHeight="1" x14ac:dyDescent="0.15">
      <c r="A49" s="115"/>
      <c r="B49" s="47" t="s">
        <v>105</v>
      </c>
      <c r="C49" s="115"/>
      <c r="D49" s="115"/>
      <c r="G49" s="198"/>
      <c r="H49" s="198"/>
      <c r="I49" s="198"/>
      <c r="J49" s="198"/>
      <c r="K49" s="198"/>
      <c r="L49" s="46"/>
      <c r="M49" s="198"/>
      <c r="N49" s="60"/>
      <c r="O49" s="43"/>
      <c r="P49" s="60"/>
    </row>
    <row r="50" spans="1:24" s="200" customFormat="1" ht="23.25" customHeight="1" x14ac:dyDescent="0.15">
      <c r="A50" s="115"/>
      <c r="B50" s="115"/>
      <c r="C50" s="115" t="s">
        <v>167</v>
      </c>
      <c r="D50" s="115"/>
      <c r="G50" s="198"/>
      <c r="H50" s="198"/>
      <c r="I50" s="198"/>
      <c r="J50" s="26">
        <v>0</v>
      </c>
      <c r="K50" s="198"/>
      <c r="L50" s="46">
        <v>37080</v>
      </c>
      <c r="M50" s="198"/>
      <c r="N50" s="26">
        <v>0</v>
      </c>
      <c r="O50" s="43"/>
      <c r="P50" s="54">
        <v>37080</v>
      </c>
    </row>
    <row r="51" spans="1:24" s="200" customFormat="1" ht="23.25" customHeight="1" x14ac:dyDescent="0.15">
      <c r="A51" s="115"/>
      <c r="B51" s="115"/>
      <c r="C51" s="115" t="s">
        <v>168</v>
      </c>
      <c r="D51" s="115"/>
      <c r="G51" s="198"/>
      <c r="H51" s="198"/>
      <c r="I51" s="198"/>
      <c r="J51" s="198"/>
      <c r="K51" s="198"/>
      <c r="L51" s="46"/>
      <c r="M51" s="198"/>
      <c r="N51" s="60"/>
      <c r="O51" s="43"/>
      <c r="P51" s="60"/>
    </row>
    <row r="52" spans="1:24" s="200" customFormat="1" ht="23.25" customHeight="1" x14ac:dyDescent="0.15">
      <c r="A52" s="115"/>
      <c r="B52" s="115"/>
      <c r="C52" s="47" t="s">
        <v>106</v>
      </c>
      <c r="D52" s="115"/>
      <c r="G52" s="198"/>
      <c r="H52" s="198"/>
      <c r="I52" s="198"/>
      <c r="J52" s="26">
        <v>0</v>
      </c>
      <c r="K52" s="198"/>
      <c r="L52" s="186">
        <v>-7416</v>
      </c>
      <c r="M52" s="198"/>
      <c r="N52" s="26">
        <v>0</v>
      </c>
      <c r="O52" s="43"/>
      <c r="P52" s="186">
        <v>-7416</v>
      </c>
    </row>
    <row r="53" spans="1:24" s="200" customFormat="1" ht="23.25" customHeight="1" x14ac:dyDescent="0.15">
      <c r="A53" s="115"/>
      <c r="B53" s="115"/>
      <c r="C53" s="115"/>
      <c r="D53" s="115"/>
      <c r="G53" s="198"/>
      <c r="H53" s="198"/>
      <c r="I53" s="198"/>
      <c r="J53" s="188">
        <f>SUM(J50:J52)</f>
        <v>0</v>
      </c>
      <c r="K53" s="198"/>
      <c r="L53" s="187">
        <f>SUM(L50:L52)</f>
        <v>29664</v>
      </c>
      <c r="M53" s="198"/>
      <c r="N53" s="188">
        <f>SUM(N50:N52)</f>
        <v>0</v>
      </c>
      <c r="O53" s="43"/>
      <c r="P53" s="187">
        <f>SUM(P50:P52)</f>
        <v>29664</v>
      </c>
    </row>
    <row r="54" spans="1:24" ht="23.25" customHeight="1" x14ac:dyDescent="0.15">
      <c r="B54" s="115" t="s">
        <v>107</v>
      </c>
      <c r="G54" s="45"/>
      <c r="H54" s="45"/>
      <c r="I54" s="45"/>
      <c r="J54" s="45"/>
      <c r="K54" s="45"/>
      <c r="L54" s="46"/>
      <c r="M54" s="45"/>
      <c r="N54" s="26"/>
      <c r="O54" s="46"/>
      <c r="P54" s="26"/>
    </row>
    <row r="55" spans="1:24" ht="23.25" customHeight="1" x14ac:dyDescent="0.15">
      <c r="B55" s="47" t="s">
        <v>105</v>
      </c>
      <c r="G55" s="45"/>
      <c r="H55" s="45"/>
      <c r="I55" s="45"/>
      <c r="J55" s="45"/>
      <c r="K55" s="45"/>
      <c r="L55" s="45"/>
      <c r="M55" s="45"/>
      <c r="N55" s="26"/>
      <c r="O55" s="54"/>
      <c r="P55" s="26"/>
    </row>
    <row r="56" spans="1:24" ht="23.25" customHeight="1" x14ac:dyDescent="0.15">
      <c r="B56" s="47"/>
      <c r="C56" s="115" t="s">
        <v>173</v>
      </c>
      <c r="G56" s="45"/>
      <c r="H56" s="45"/>
      <c r="I56" s="45"/>
      <c r="J56" s="45"/>
      <c r="K56" s="54"/>
      <c r="L56" s="45"/>
      <c r="M56" s="45"/>
      <c r="N56" s="26"/>
      <c r="O56" s="54"/>
      <c r="P56" s="26"/>
    </row>
    <row r="57" spans="1:24" ht="23.25" customHeight="1" x14ac:dyDescent="0.15">
      <c r="B57" s="47"/>
      <c r="C57" s="47" t="s">
        <v>108</v>
      </c>
      <c r="D57" s="47"/>
      <c r="E57" s="47"/>
      <c r="G57" s="45"/>
      <c r="H57" s="45"/>
      <c r="I57" s="45"/>
      <c r="J57" s="57">
        <v>9302</v>
      </c>
      <c r="K57" s="26"/>
      <c r="L57" s="57">
        <v>28438</v>
      </c>
      <c r="M57" s="26"/>
      <c r="N57" s="57">
        <v>9302</v>
      </c>
      <c r="O57" s="26"/>
      <c r="P57" s="54">
        <v>28438</v>
      </c>
      <c r="R57" s="65"/>
    </row>
    <row r="58" spans="1:24" ht="23.25" customHeight="1" x14ac:dyDescent="0.15">
      <c r="B58" s="47"/>
      <c r="C58" s="203" t="s">
        <v>165</v>
      </c>
      <c r="D58" s="47"/>
      <c r="E58" s="47"/>
      <c r="G58" s="109" t="s">
        <v>141</v>
      </c>
      <c r="H58" s="45"/>
      <c r="I58" s="45"/>
      <c r="J58" s="57">
        <v>2873</v>
      </c>
      <c r="K58" s="26"/>
      <c r="L58" s="46">
        <v>-336</v>
      </c>
      <c r="M58" s="26"/>
      <c r="N58" s="26">
        <v>0</v>
      </c>
      <c r="O58" s="26"/>
      <c r="P58" s="26">
        <v>0</v>
      </c>
    </row>
    <row r="59" spans="1:24" ht="23.25" customHeight="1" x14ac:dyDescent="0.15">
      <c r="B59" s="47"/>
      <c r="C59" s="115" t="s">
        <v>109</v>
      </c>
      <c r="G59" s="45"/>
      <c r="H59" s="45"/>
      <c r="I59" s="45"/>
      <c r="J59" s="26"/>
      <c r="K59" s="26"/>
      <c r="L59" s="26"/>
      <c r="M59" s="26"/>
      <c r="N59" s="26"/>
      <c r="O59" s="26"/>
      <c r="P59" s="26"/>
    </row>
    <row r="60" spans="1:24" ht="23.25" customHeight="1" x14ac:dyDescent="0.15">
      <c r="B60" s="47"/>
      <c r="C60" s="47" t="s">
        <v>106</v>
      </c>
      <c r="G60" s="45"/>
      <c r="H60" s="45"/>
      <c r="I60" s="45"/>
      <c r="J60" s="55">
        <v>-2435</v>
      </c>
      <c r="K60" s="26"/>
      <c r="L60" s="55">
        <v>-5993</v>
      </c>
      <c r="M60" s="26"/>
      <c r="N60" s="55">
        <v>-1860</v>
      </c>
      <c r="O60" s="26"/>
      <c r="P60" s="55">
        <v>-6060</v>
      </c>
      <c r="R60" s="123"/>
    </row>
    <row r="61" spans="1:24" ht="23.25" customHeight="1" x14ac:dyDescent="0.15">
      <c r="B61" s="47"/>
      <c r="C61" s="47"/>
      <c r="G61" s="45"/>
      <c r="H61" s="45"/>
      <c r="I61" s="45"/>
      <c r="J61" s="57">
        <f>SUM(J57:J60)</f>
        <v>9740</v>
      </c>
      <c r="K61" s="26"/>
      <c r="L61" s="57">
        <f>SUM(L57:L60)</f>
        <v>22109</v>
      </c>
      <c r="M61" s="26"/>
      <c r="N61" s="57">
        <f>SUM(N57:N60)</f>
        <v>7442</v>
      </c>
      <c r="O61" s="26"/>
      <c r="P61" s="57">
        <f>SUM(P57:P60)</f>
        <v>22378</v>
      </c>
      <c r="R61" s="123"/>
    </row>
    <row r="62" spans="1:24" ht="23.25" customHeight="1" thickBot="1" x14ac:dyDescent="0.2">
      <c r="A62" s="200" t="s">
        <v>174</v>
      </c>
      <c r="B62" s="200"/>
      <c r="C62" s="200"/>
      <c r="D62" s="200"/>
      <c r="E62" s="200"/>
      <c r="F62" s="200"/>
      <c r="G62" s="59"/>
      <c r="H62" s="59"/>
      <c r="I62" s="59"/>
      <c r="J62" s="62">
        <f>J35+J53+J61</f>
        <v>35129</v>
      </c>
      <c r="K62" s="46"/>
      <c r="L62" s="62">
        <f>L35+L53+L61</f>
        <v>72390</v>
      </c>
      <c r="M62" s="45"/>
      <c r="N62" s="62">
        <f>N35+N53+N61</f>
        <v>35954</v>
      </c>
      <c r="O62" s="46"/>
      <c r="P62" s="62">
        <f>P35+P53+P61</f>
        <v>73813</v>
      </c>
      <c r="Q62" s="200"/>
      <c r="R62" s="200"/>
      <c r="S62" s="200"/>
      <c r="T62" s="200"/>
      <c r="U62" s="200"/>
      <c r="V62" s="200"/>
      <c r="W62" s="200"/>
    </row>
    <row r="63" spans="1:24" s="200" customFormat="1" ht="14.25" customHeight="1" thickTop="1" x14ac:dyDescent="0.15">
      <c r="G63" s="59"/>
      <c r="H63" s="59"/>
      <c r="I63" s="59"/>
      <c r="J63" s="59"/>
      <c r="K63" s="59"/>
      <c r="L63" s="59"/>
      <c r="M63" s="59"/>
      <c r="N63" s="57"/>
      <c r="O63" s="50"/>
      <c r="P63" s="49"/>
      <c r="Q63" s="115"/>
      <c r="R63" s="115"/>
      <c r="S63" s="115"/>
      <c r="T63" s="115"/>
      <c r="U63" s="115"/>
      <c r="V63" s="115"/>
      <c r="W63" s="115"/>
      <c r="X63" s="115"/>
    </row>
    <row r="64" spans="1:24" s="200" customFormat="1" ht="23.25" customHeight="1" x14ac:dyDescent="0.15">
      <c r="A64" s="179" t="s">
        <v>175</v>
      </c>
      <c r="B64" s="52"/>
      <c r="C64" s="52"/>
      <c r="D64" s="52"/>
      <c r="E64" s="115"/>
      <c r="F64" s="115"/>
      <c r="G64" s="45">
        <v>21</v>
      </c>
      <c r="H64" s="59" t="s">
        <v>110</v>
      </c>
      <c r="I64" s="59"/>
      <c r="J64" s="51">
        <f>J35/29999</f>
        <v>0.8463282109403647</v>
      </c>
      <c r="K64" s="180"/>
      <c r="L64" s="51">
        <f>L35/29999</f>
        <v>0.68725624187472911</v>
      </c>
      <c r="M64" s="59"/>
      <c r="N64" s="51">
        <f>N35/29999</f>
        <v>0.95043168105603515</v>
      </c>
      <c r="O64" s="180">
        <f>O35/20000000</f>
        <v>0</v>
      </c>
      <c r="P64" s="51">
        <f>P35/29999</f>
        <v>0.72572419080636019</v>
      </c>
      <c r="Q64" s="115"/>
      <c r="R64" s="115"/>
      <c r="S64" s="115"/>
      <c r="T64" s="115"/>
      <c r="U64" s="115"/>
      <c r="V64" s="115"/>
      <c r="W64" s="115"/>
      <c r="X64" s="115"/>
    </row>
    <row r="65" spans="1:24" s="200" customFormat="1" ht="14.25" customHeight="1" x14ac:dyDescent="0.15">
      <c r="G65" s="59"/>
      <c r="H65" s="59"/>
      <c r="I65" s="59"/>
      <c r="J65" s="59"/>
      <c r="K65" s="59"/>
      <c r="L65" s="59"/>
      <c r="M65" s="59"/>
      <c r="N65" s="49"/>
      <c r="O65" s="50"/>
      <c r="P65" s="49"/>
      <c r="Q65" s="115"/>
      <c r="R65" s="115"/>
      <c r="S65" s="115"/>
      <c r="T65" s="115"/>
      <c r="U65" s="115"/>
      <c r="V65" s="115"/>
      <c r="W65" s="115"/>
      <c r="X65" s="115"/>
    </row>
    <row r="66" spans="1:24" ht="18.75" customHeight="1" x14ac:dyDescent="0.15">
      <c r="A66" s="64"/>
      <c r="B66" s="52"/>
      <c r="C66" s="52"/>
      <c r="D66" s="52"/>
      <c r="G66" s="45"/>
      <c r="H66" s="59"/>
      <c r="I66" s="59"/>
      <c r="J66" s="51"/>
      <c r="K66" s="59"/>
      <c r="L66" s="51"/>
      <c r="M66" s="59"/>
      <c r="N66" s="51"/>
      <c r="O66" s="63"/>
      <c r="P66" s="51"/>
    </row>
    <row r="67" spans="1:24" ht="23.25" customHeight="1" x14ac:dyDescent="0.15">
      <c r="A67" s="52"/>
      <c r="B67" s="52"/>
      <c r="C67" s="52"/>
      <c r="D67" s="52"/>
      <c r="G67" s="45"/>
      <c r="H67" s="45"/>
      <c r="I67" s="45"/>
      <c r="J67" s="45"/>
      <c r="K67" s="45"/>
      <c r="L67" s="45"/>
      <c r="M67" s="45"/>
      <c r="N67" s="51"/>
      <c r="O67" s="63"/>
    </row>
    <row r="68" spans="1:24" ht="24" customHeight="1" x14ac:dyDescent="0.15">
      <c r="B68" s="52"/>
      <c r="C68" s="52"/>
      <c r="D68" s="52"/>
      <c r="G68" s="45"/>
      <c r="H68" s="45"/>
      <c r="I68" s="45"/>
      <c r="J68" s="45"/>
      <c r="K68" s="45"/>
      <c r="L68" s="45"/>
      <c r="M68" s="45"/>
      <c r="N68" s="51"/>
      <c r="O68" s="63"/>
    </row>
    <row r="69" spans="1:24" s="65" customFormat="1" ht="23.25" customHeight="1" x14ac:dyDescent="0.15">
      <c r="A69" s="149"/>
      <c r="B69" s="52"/>
      <c r="C69" s="52"/>
      <c r="D69" s="52"/>
      <c r="E69" s="115"/>
      <c r="F69" s="115"/>
      <c r="G69" s="45"/>
      <c r="H69" s="45"/>
      <c r="I69" s="45"/>
      <c r="J69" s="45"/>
      <c r="K69" s="45"/>
      <c r="L69" s="45"/>
      <c r="M69" s="45"/>
      <c r="N69" s="51"/>
      <c r="O69" s="63"/>
      <c r="Q69" s="115"/>
      <c r="R69" s="115"/>
      <c r="S69" s="115"/>
      <c r="T69" s="115"/>
      <c r="U69" s="115"/>
      <c r="V69" s="115"/>
      <c r="W69" s="115"/>
      <c r="X69" s="115"/>
    </row>
    <row r="70" spans="1:24" s="65" customFormat="1" ht="23.25" customHeight="1" x14ac:dyDescent="0.15">
      <c r="A70" s="52"/>
      <c r="B70" s="52"/>
      <c r="C70" s="52"/>
      <c r="D70" s="52"/>
      <c r="E70" s="115"/>
      <c r="F70" s="115"/>
      <c r="G70" s="45"/>
      <c r="H70" s="45"/>
      <c r="I70" s="45"/>
      <c r="J70" s="45"/>
      <c r="K70" s="45"/>
      <c r="L70" s="45"/>
      <c r="M70" s="45"/>
      <c r="N70" s="51"/>
      <c r="O70" s="63"/>
      <c r="Q70" s="115"/>
      <c r="R70" s="115"/>
      <c r="S70" s="115"/>
      <c r="T70" s="115"/>
      <c r="U70" s="115"/>
      <c r="V70" s="115"/>
      <c r="W70" s="115"/>
      <c r="X70" s="115"/>
    </row>
    <row r="71" spans="1:24" s="65" customFormat="1" ht="15" customHeight="1" x14ac:dyDescent="0.15">
      <c r="A71" s="52"/>
      <c r="B71" s="52"/>
      <c r="C71" s="52"/>
      <c r="D71" s="52"/>
      <c r="E71" s="115"/>
      <c r="F71" s="115"/>
      <c r="G71" s="45"/>
      <c r="H71" s="45"/>
      <c r="I71" s="45"/>
      <c r="J71" s="45"/>
      <c r="K71" s="45"/>
      <c r="L71" s="45"/>
      <c r="M71" s="45"/>
      <c r="N71" s="51"/>
      <c r="O71" s="63"/>
      <c r="Q71" s="115"/>
      <c r="R71" s="115"/>
      <c r="S71" s="115"/>
      <c r="T71" s="115"/>
      <c r="U71" s="115"/>
      <c r="V71" s="115"/>
      <c r="W71" s="115"/>
      <c r="X71" s="115"/>
    </row>
    <row r="72" spans="1:24" s="65" customFormat="1" ht="23.25" customHeight="1" x14ac:dyDescent="0.15">
      <c r="B72" s="52"/>
      <c r="C72" s="52"/>
      <c r="D72" s="52"/>
      <c r="E72" s="115"/>
      <c r="F72" s="115"/>
      <c r="G72" s="45"/>
      <c r="H72" s="45"/>
      <c r="I72" s="45"/>
      <c r="J72" s="45"/>
      <c r="K72" s="45"/>
      <c r="L72" s="45"/>
      <c r="M72" s="45"/>
      <c r="N72" s="51"/>
      <c r="O72" s="63"/>
      <c r="Q72" s="115"/>
      <c r="R72" s="115"/>
      <c r="S72" s="115"/>
      <c r="T72" s="115"/>
      <c r="U72" s="115"/>
      <c r="V72" s="115"/>
      <c r="W72" s="115"/>
      <c r="X72" s="115"/>
    </row>
    <row r="74" spans="1:24" ht="23.25" customHeight="1" x14ac:dyDescent="0.15">
      <c r="A74" s="149" t="s">
        <v>29</v>
      </c>
    </row>
    <row r="110" spans="14:23" ht="23.25" customHeight="1" x14ac:dyDescent="0.15">
      <c r="N110" s="115"/>
      <c r="O110" s="115"/>
      <c r="P110" s="115"/>
      <c r="Q110" s="61"/>
      <c r="R110" s="61"/>
      <c r="S110" s="61"/>
      <c r="T110" s="61"/>
      <c r="U110" s="61"/>
      <c r="V110" s="61"/>
      <c r="W110" s="61"/>
    </row>
    <row r="111" spans="14:23" ht="23.25" customHeight="1" x14ac:dyDescent="0.15">
      <c r="N111" s="115"/>
      <c r="O111" s="115"/>
      <c r="P111" s="115"/>
      <c r="Q111" s="61"/>
      <c r="R111" s="61"/>
      <c r="S111" s="61"/>
      <c r="T111" s="61"/>
      <c r="U111" s="61"/>
      <c r="V111" s="61"/>
      <c r="W111" s="61"/>
    </row>
    <row r="112" spans="14:23" ht="23.25" customHeight="1" x14ac:dyDescent="0.15">
      <c r="N112" s="115"/>
      <c r="O112" s="115"/>
      <c r="P112" s="115"/>
      <c r="Q112" s="61"/>
      <c r="R112" s="61"/>
      <c r="S112" s="61"/>
      <c r="T112" s="61"/>
      <c r="U112" s="61"/>
      <c r="V112" s="61"/>
      <c r="W112" s="61"/>
    </row>
    <row r="113" spans="14:23" ht="23.25" customHeight="1" x14ac:dyDescent="0.15">
      <c r="N113" s="115"/>
      <c r="O113" s="115"/>
      <c r="P113" s="115"/>
      <c r="Q113" s="61"/>
      <c r="R113" s="61"/>
      <c r="S113" s="61"/>
      <c r="T113" s="61"/>
      <c r="U113" s="61"/>
      <c r="V113" s="61"/>
      <c r="W113" s="61"/>
    </row>
    <row r="114" spans="14:23" ht="23.25" customHeight="1" x14ac:dyDescent="0.15">
      <c r="N114" s="115"/>
      <c r="O114" s="115"/>
      <c r="P114" s="115"/>
      <c r="Q114" s="61"/>
      <c r="R114" s="61"/>
      <c r="S114" s="61"/>
      <c r="T114" s="61"/>
      <c r="U114" s="61"/>
      <c r="V114" s="61"/>
      <c r="W114" s="61"/>
    </row>
    <row r="115" spans="14:23" ht="23.25" customHeight="1" x14ac:dyDescent="0.15">
      <c r="N115" s="115"/>
      <c r="O115" s="115"/>
      <c r="P115" s="115"/>
      <c r="Q115" s="61"/>
      <c r="R115" s="61"/>
      <c r="S115" s="61"/>
      <c r="T115" s="61"/>
      <c r="U115" s="61"/>
      <c r="V115" s="61"/>
      <c r="W115" s="61"/>
    </row>
  </sheetData>
  <mergeCells count="22">
    <mergeCell ref="A38:Q38"/>
    <mergeCell ref="A1:Q1"/>
    <mergeCell ref="A2:Q2"/>
    <mergeCell ref="A3:Q3"/>
    <mergeCell ref="A4:Q4"/>
    <mergeCell ref="A5:Q5"/>
    <mergeCell ref="I7:M7"/>
    <mergeCell ref="N7:Q7"/>
    <mergeCell ref="I8:M8"/>
    <mergeCell ref="K9:M9"/>
    <mergeCell ref="O9:Q9"/>
    <mergeCell ref="A35:E35"/>
    <mergeCell ref="A37:Q37"/>
    <mergeCell ref="B12:E12"/>
    <mergeCell ref="K45:M45"/>
    <mergeCell ref="O45:Q45"/>
    <mergeCell ref="A39:Q39"/>
    <mergeCell ref="A40:Q40"/>
    <mergeCell ref="A41:Q41"/>
    <mergeCell ref="I43:M43"/>
    <mergeCell ref="N43:Q43"/>
    <mergeCell ref="I44:M44"/>
  </mergeCells>
  <pageMargins left="0.9" right="0.4" top="0.8" bottom="0.7" header="0.6" footer="0.3"/>
  <pageSetup paperSize="9" scale="81" orientation="portrait" r:id="rId1"/>
  <headerFooter alignWithMargins="0">
    <oddFooter>&amp;Lลงชื่อ .............................................. กรรมการ&amp;Cลงชื่อ .............................................. กรรมการ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view="pageBreakPreview" topLeftCell="A16" zoomScaleNormal="90" zoomScaleSheetLayoutView="100" workbookViewId="0">
      <selection activeCell="A35" sqref="A35"/>
    </sheetView>
  </sheetViews>
  <sheetFormatPr defaultRowHeight="23.25" x14ac:dyDescent="0.15"/>
  <cols>
    <col min="1" max="1" width="3" style="2" customWidth="1"/>
    <col min="2" max="2" width="2.5703125" style="2" customWidth="1"/>
    <col min="3" max="3" width="39.85546875" style="2" customWidth="1"/>
    <col min="4" max="4" width="11.42578125" style="69" customWidth="1"/>
    <col min="5" max="5" width="11.42578125" style="2" customWidth="1"/>
    <col min="6" max="6" width="1.7109375" style="2" customWidth="1"/>
    <col min="7" max="7" width="10.7109375" style="2" customWidth="1"/>
    <col min="8" max="8" width="1.7109375" style="2" customWidth="1"/>
    <col min="9" max="9" width="11.7109375" style="2" customWidth="1"/>
    <col min="10" max="10" width="1.7109375" style="2" customWidth="1"/>
    <col min="11" max="11" width="11.7109375" style="2" customWidth="1"/>
    <col min="12" max="12" width="1.7109375" style="2" customWidth="1"/>
    <col min="13" max="13" width="12" style="2" customWidth="1"/>
    <col min="14" max="14" width="1.7109375" style="2" customWidth="1"/>
    <col min="15" max="15" width="13.42578125" style="2" customWidth="1"/>
    <col min="16" max="16" width="1.7109375" style="2" customWidth="1"/>
    <col min="17" max="17" width="14.5703125" style="2" customWidth="1"/>
    <col min="18" max="18" width="1.7109375" style="2" customWidth="1"/>
    <col min="19" max="19" width="11.85546875" style="2" customWidth="1"/>
    <col min="20" max="256" width="9.140625" style="2"/>
    <col min="257" max="257" width="3" style="2" customWidth="1"/>
    <col min="258" max="258" width="2.5703125" style="2" customWidth="1"/>
    <col min="259" max="259" width="39.85546875" style="2" customWidth="1"/>
    <col min="260" max="261" width="11.42578125" style="2" customWidth="1"/>
    <col min="262" max="262" width="1.7109375" style="2" customWidth="1"/>
    <col min="263" max="263" width="10.7109375" style="2" customWidth="1"/>
    <col min="264" max="264" width="1.7109375" style="2" customWidth="1"/>
    <col min="265" max="265" width="11.7109375" style="2" customWidth="1"/>
    <col min="266" max="266" width="1.7109375" style="2" customWidth="1"/>
    <col min="267" max="267" width="11.7109375" style="2" customWidth="1"/>
    <col min="268" max="268" width="1.7109375" style="2" customWidth="1"/>
    <col min="269" max="269" width="12" style="2" customWidth="1"/>
    <col min="270" max="270" width="1.7109375" style="2" customWidth="1"/>
    <col min="271" max="271" width="12.7109375" style="2" bestFit="1" customWidth="1"/>
    <col min="272" max="272" width="1.7109375" style="2" customWidth="1"/>
    <col min="273" max="273" width="13.5703125" style="2" customWidth="1"/>
    <col min="274" max="274" width="1.7109375" style="2" customWidth="1"/>
    <col min="275" max="275" width="11.85546875" style="2" customWidth="1"/>
    <col min="276" max="512" width="9.140625" style="2"/>
    <col min="513" max="513" width="3" style="2" customWidth="1"/>
    <col min="514" max="514" width="2.5703125" style="2" customWidth="1"/>
    <col min="515" max="515" width="39.85546875" style="2" customWidth="1"/>
    <col min="516" max="517" width="11.42578125" style="2" customWidth="1"/>
    <col min="518" max="518" width="1.7109375" style="2" customWidth="1"/>
    <col min="519" max="519" width="10.7109375" style="2" customWidth="1"/>
    <col min="520" max="520" width="1.7109375" style="2" customWidth="1"/>
    <col min="521" max="521" width="11.7109375" style="2" customWidth="1"/>
    <col min="522" max="522" width="1.7109375" style="2" customWidth="1"/>
    <col min="523" max="523" width="11.7109375" style="2" customWidth="1"/>
    <col min="524" max="524" width="1.7109375" style="2" customWidth="1"/>
    <col min="525" max="525" width="12" style="2" customWidth="1"/>
    <col min="526" max="526" width="1.7109375" style="2" customWidth="1"/>
    <col min="527" max="527" width="12.7109375" style="2" bestFit="1" customWidth="1"/>
    <col min="528" max="528" width="1.7109375" style="2" customWidth="1"/>
    <col min="529" max="529" width="13.5703125" style="2" customWidth="1"/>
    <col min="530" max="530" width="1.7109375" style="2" customWidth="1"/>
    <col min="531" max="531" width="11.85546875" style="2" customWidth="1"/>
    <col min="532" max="768" width="9.140625" style="2"/>
    <col min="769" max="769" width="3" style="2" customWidth="1"/>
    <col min="770" max="770" width="2.5703125" style="2" customWidth="1"/>
    <col min="771" max="771" width="39.85546875" style="2" customWidth="1"/>
    <col min="772" max="773" width="11.42578125" style="2" customWidth="1"/>
    <col min="774" max="774" width="1.7109375" style="2" customWidth="1"/>
    <col min="775" max="775" width="10.7109375" style="2" customWidth="1"/>
    <col min="776" max="776" width="1.7109375" style="2" customWidth="1"/>
    <col min="777" max="777" width="11.7109375" style="2" customWidth="1"/>
    <col min="778" max="778" width="1.7109375" style="2" customWidth="1"/>
    <col min="779" max="779" width="11.7109375" style="2" customWidth="1"/>
    <col min="780" max="780" width="1.7109375" style="2" customWidth="1"/>
    <col min="781" max="781" width="12" style="2" customWidth="1"/>
    <col min="782" max="782" width="1.7109375" style="2" customWidth="1"/>
    <col min="783" max="783" width="12.7109375" style="2" bestFit="1" customWidth="1"/>
    <col min="784" max="784" width="1.7109375" style="2" customWidth="1"/>
    <col min="785" max="785" width="13.5703125" style="2" customWidth="1"/>
    <col min="786" max="786" width="1.7109375" style="2" customWidth="1"/>
    <col min="787" max="787" width="11.85546875" style="2" customWidth="1"/>
    <col min="788" max="1024" width="9.140625" style="2"/>
    <col min="1025" max="1025" width="3" style="2" customWidth="1"/>
    <col min="1026" max="1026" width="2.5703125" style="2" customWidth="1"/>
    <col min="1027" max="1027" width="39.85546875" style="2" customWidth="1"/>
    <col min="1028" max="1029" width="11.42578125" style="2" customWidth="1"/>
    <col min="1030" max="1030" width="1.7109375" style="2" customWidth="1"/>
    <col min="1031" max="1031" width="10.7109375" style="2" customWidth="1"/>
    <col min="1032" max="1032" width="1.7109375" style="2" customWidth="1"/>
    <col min="1033" max="1033" width="11.7109375" style="2" customWidth="1"/>
    <col min="1034" max="1034" width="1.7109375" style="2" customWidth="1"/>
    <col min="1035" max="1035" width="11.7109375" style="2" customWidth="1"/>
    <col min="1036" max="1036" width="1.7109375" style="2" customWidth="1"/>
    <col min="1037" max="1037" width="12" style="2" customWidth="1"/>
    <col min="1038" max="1038" width="1.7109375" style="2" customWidth="1"/>
    <col min="1039" max="1039" width="12.7109375" style="2" bestFit="1" customWidth="1"/>
    <col min="1040" max="1040" width="1.7109375" style="2" customWidth="1"/>
    <col min="1041" max="1041" width="13.5703125" style="2" customWidth="1"/>
    <col min="1042" max="1042" width="1.7109375" style="2" customWidth="1"/>
    <col min="1043" max="1043" width="11.85546875" style="2" customWidth="1"/>
    <col min="1044" max="1280" width="9.140625" style="2"/>
    <col min="1281" max="1281" width="3" style="2" customWidth="1"/>
    <col min="1282" max="1282" width="2.5703125" style="2" customWidth="1"/>
    <col min="1283" max="1283" width="39.85546875" style="2" customWidth="1"/>
    <col min="1284" max="1285" width="11.42578125" style="2" customWidth="1"/>
    <col min="1286" max="1286" width="1.7109375" style="2" customWidth="1"/>
    <col min="1287" max="1287" width="10.7109375" style="2" customWidth="1"/>
    <col min="1288" max="1288" width="1.7109375" style="2" customWidth="1"/>
    <col min="1289" max="1289" width="11.7109375" style="2" customWidth="1"/>
    <col min="1290" max="1290" width="1.7109375" style="2" customWidth="1"/>
    <col min="1291" max="1291" width="11.7109375" style="2" customWidth="1"/>
    <col min="1292" max="1292" width="1.7109375" style="2" customWidth="1"/>
    <col min="1293" max="1293" width="12" style="2" customWidth="1"/>
    <col min="1294" max="1294" width="1.7109375" style="2" customWidth="1"/>
    <col min="1295" max="1295" width="12.7109375" style="2" bestFit="1" customWidth="1"/>
    <col min="1296" max="1296" width="1.7109375" style="2" customWidth="1"/>
    <col min="1297" max="1297" width="13.5703125" style="2" customWidth="1"/>
    <col min="1298" max="1298" width="1.7109375" style="2" customWidth="1"/>
    <col min="1299" max="1299" width="11.85546875" style="2" customWidth="1"/>
    <col min="1300" max="1536" width="9.140625" style="2"/>
    <col min="1537" max="1537" width="3" style="2" customWidth="1"/>
    <col min="1538" max="1538" width="2.5703125" style="2" customWidth="1"/>
    <col min="1539" max="1539" width="39.85546875" style="2" customWidth="1"/>
    <col min="1540" max="1541" width="11.42578125" style="2" customWidth="1"/>
    <col min="1542" max="1542" width="1.7109375" style="2" customWidth="1"/>
    <col min="1543" max="1543" width="10.7109375" style="2" customWidth="1"/>
    <col min="1544" max="1544" width="1.7109375" style="2" customWidth="1"/>
    <col min="1545" max="1545" width="11.7109375" style="2" customWidth="1"/>
    <col min="1546" max="1546" width="1.7109375" style="2" customWidth="1"/>
    <col min="1547" max="1547" width="11.7109375" style="2" customWidth="1"/>
    <col min="1548" max="1548" width="1.7109375" style="2" customWidth="1"/>
    <col min="1549" max="1549" width="12" style="2" customWidth="1"/>
    <col min="1550" max="1550" width="1.7109375" style="2" customWidth="1"/>
    <col min="1551" max="1551" width="12.7109375" style="2" bestFit="1" customWidth="1"/>
    <col min="1552" max="1552" width="1.7109375" style="2" customWidth="1"/>
    <col min="1553" max="1553" width="13.5703125" style="2" customWidth="1"/>
    <col min="1554" max="1554" width="1.7109375" style="2" customWidth="1"/>
    <col min="1555" max="1555" width="11.85546875" style="2" customWidth="1"/>
    <col min="1556" max="1792" width="9.140625" style="2"/>
    <col min="1793" max="1793" width="3" style="2" customWidth="1"/>
    <col min="1794" max="1794" width="2.5703125" style="2" customWidth="1"/>
    <col min="1795" max="1795" width="39.85546875" style="2" customWidth="1"/>
    <col min="1796" max="1797" width="11.42578125" style="2" customWidth="1"/>
    <col min="1798" max="1798" width="1.7109375" style="2" customWidth="1"/>
    <col min="1799" max="1799" width="10.7109375" style="2" customWidth="1"/>
    <col min="1800" max="1800" width="1.7109375" style="2" customWidth="1"/>
    <col min="1801" max="1801" width="11.7109375" style="2" customWidth="1"/>
    <col min="1802" max="1802" width="1.7109375" style="2" customWidth="1"/>
    <col min="1803" max="1803" width="11.7109375" style="2" customWidth="1"/>
    <col min="1804" max="1804" width="1.7109375" style="2" customWidth="1"/>
    <col min="1805" max="1805" width="12" style="2" customWidth="1"/>
    <col min="1806" max="1806" width="1.7109375" style="2" customWidth="1"/>
    <col min="1807" max="1807" width="12.7109375" style="2" bestFit="1" customWidth="1"/>
    <col min="1808" max="1808" width="1.7109375" style="2" customWidth="1"/>
    <col min="1809" max="1809" width="13.5703125" style="2" customWidth="1"/>
    <col min="1810" max="1810" width="1.7109375" style="2" customWidth="1"/>
    <col min="1811" max="1811" width="11.85546875" style="2" customWidth="1"/>
    <col min="1812" max="2048" width="9.140625" style="2"/>
    <col min="2049" max="2049" width="3" style="2" customWidth="1"/>
    <col min="2050" max="2050" width="2.5703125" style="2" customWidth="1"/>
    <col min="2051" max="2051" width="39.85546875" style="2" customWidth="1"/>
    <col min="2052" max="2053" width="11.42578125" style="2" customWidth="1"/>
    <col min="2054" max="2054" width="1.7109375" style="2" customWidth="1"/>
    <col min="2055" max="2055" width="10.7109375" style="2" customWidth="1"/>
    <col min="2056" max="2056" width="1.7109375" style="2" customWidth="1"/>
    <col min="2057" max="2057" width="11.7109375" style="2" customWidth="1"/>
    <col min="2058" max="2058" width="1.7109375" style="2" customWidth="1"/>
    <col min="2059" max="2059" width="11.7109375" style="2" customWidth="1"/>
    <col min="2060" max="2060" width="1.7109375" style="2" customWidth="1"/>
    <col min="2061" max="2061" width="12" style="2" customWidth="1"/>
    <col min="2062" max="2062" width="1.7109375" style="2" customWidth="1"/>
    <col min="2063" max="2063" width="12.7109375" style="2" bestFit="1" customWidth="1"/>
    <col min="2064" max="2064" width="1.7109375" style="2" customWidth="1"/>
    <col min="2065" max="2065" width="13.5703125" style="2" customWidth="1"/>
    <col min="2066" max="2066" width="1.7109375" style="2" customWidth="1"/>
    <col min="2067" max="2067" width="11.85546875" style="2" customWidth="1"/>
    <col min="2068" max="2304" width="9.140625" style="2"/>
    <col min="2305" max="2305" width="3" style="2" customWidth="1"/>
    <col min="2306" max="2306" width="2.5703125" style="2" customWidth="1"/>
    <col min="2307" max="2307" width="39.85546875" style="2" customWidth="1"/>
    <col min="2308" max="2309" width="11.42578125" style="2" customWidth="1"/>
    <col min="2310" max="2310" width="1.7109375" style="2" customWidth="1"/>
    <col min="2311" max="2311" width="10.7109375" style="2" customWidth="1"/>
    <col min="2312" max="2312" width="1.7109375" style="2" customWidth="1"/>
    <col min="2313" max="2313" width="11.7109375" style="2" customWidth="1"/>
    <col min="2314" max="2314" width="1.7109375" style="2" customWidth="1"/>
    <col min="2315" max="2315" width="11.7109375" style="2" customWidth="1"/>
    <col min="2316" max="2316" width="1.7109375" style="2" customWidth="1"/>
    <col min="2317" max="2317" width="12" style="2" customWidth="1"/>
    <col min="2318" max="2318" width="1.7109375" style="2" customWidth="1"/>
    <col min="2319" max="2319" width="12.7109375" style="2" bestFit="1" customWidth="1"/>
    <col min="2320" max="2320" width="1.7109375" style="2" customWidth="1"/>
    <col min="2321" max="2321" width="13.5703125" style="2" customWidth="1"/>
    <col min="2322" max="2322" width="1.7109375" style="2" customWidth="1"/>
    <col min="2323" max="2323" width="11.85546875" style="2" customWidth="1"/>
    <col min="2324" max="2560" width="9.140625" style="2"/>
    <col min="2561" max="2561" width="3" style="2" customWidth="1"/>
    <col min="2562" max="2562" width="2.5703125" style="2" customWidth="1"/>
    <col min="2563" max="2563" width="39.85546875" style="2" customWidth="1"/>
    <col min="2564" max="2565" width="11.42578125" style="2" customWidth="1"/>
    <col min="2566" max="2566" width="1.7109375" style="2" customWidth="1"/>
    <col min="2567" max="2567" width="10.7109375" style="2" customWidth="1"/>
    <col min="2568" max="2568" width="1.7109375" style="2" customWidth="1"/>
    <col min="2569" max="2569" width="11.7109375" style="2" customWidth="1"/>
    <col min="2570" max="2570" width="1.7109375" style="2" customWidth="1"/>
    <col min="2571" max="2571" width="11.7109375" style="2" customWidth="1"/>
    <col min="2572" max="2572" width="1.7109375" style="2" customWidth="1"/>
    <col min="2573" max="2573" width="12" style="2" customWidth="1"/>
    <col min="2574" max="2574" width="1.7109375" style="2" customWidth="1"/>
    <col min="2575" max="2575" width="12.7109375" style="2" bestFit="1" customWidth="1"/>
    <col min="2576" max="2576" width="1.7109375" style="2" customWidth="1"/>
    <col min="2577" max="2577" width="13.5703125" style="2" customWidth="1"/>
    <col min="2578" max="2578" width="1.7109375" style="2" customWidth="1"/>
    <col min="2579" max="2579" width="11.85546875" style="2" customWidth="1"/>
    <col min="2580" max="2816" width="9.140625" style="2"/>
    <col min="2817" max="2817" width="3" style="2" customWidth="1"/>
    <col min="2818" max="2818" width="2.5703125" style="2" customWidth="1"/>
    <col min="2819" max="2819" width="39.85546875" style="2" customWidth="1"/>
    <col min="2820" max="2821" width="11.42578125" style="2" customWidth="1"/>
    <col min="2822" max="2822" width="1.7109375" style="2" customWidth="1"/>
    <col min="2823" max="2823" width="10.7109375" style="2" customWidth="1"/>
    <col min="2824" max="2824" width="1.7109375" style="2" customWidth="1"/>
    <col min="2825" max="2825" width="11.7109375" style="2" customWidth="1"/>
    <col min="2826" max="2826" width="1.7109375" style="2" customWidth="1"/>
    <col min="2827" max="2827" width="11.7109375" style="2" customWidth="1"/>
    <col min="2828" max="2828" width="1.7109375" style="2" customWidth="1"/>
    <col min="2829" max="2829" width="12" style="2" customWidth="1"/>
    <col min="2830" max="2830" width="1.7109375" style="2" customWidth="1"/>
    <col min="2831" max="2831" width="12.7109375" style="2" bestFit="1" customWidth="1"/>
    <col min="2832" max="2832" width="1.7109375" style="2" customWidth="1"/>
    <col min="2833" max="2833" width="13.5703125" style="2" customWidth="1"/>
    <col min="2834" max="2834" width="1.7109375" style="2" customWidth="1"/>
    <col min="2835" max="2835" width="11.85546875" style="2" customWidth="1"/>
    <col min="2836" max="3072" width="9.140625" style="2"/>
    <col min="3073" max="3073" width="3" style="2" customWidth="1"/>
    <col min="3074" max="3074" width="2.5703125" style="2" customWidth="1"/>
    <col min="3075" max="3075" width="39.85546875" style="2" customWidth="1"/>
    <col min="3076" max="3077" width="11.42578125" style="2" customWidth="1"/>
    <col min="3078" max="3078" width="1.7109375" style="2" customWidth="1"/>
    <col min="3079" max="3079" width="10.7109375" style="2" customWidth="1"/>
    <col min="3080" max="3080" width="1.7109375" style="2" customWidth="1"/>
    <col min="3081" max="3081" width="11.7109375" style="2" customWidth="1"/>
    <col min="3082" max="3082" width="1.7109375" style="2" customWidth="1"/>
    <col min="3083" max="3083" width="11.7109375" style="2" customWidth="1"/>
    <col min="3084" max="3084" width="1.7109375" style="2" customWidth="1"/>
    <col min="3085" max="3085" width="12" style="2" customWidth="1"/>
    <col min="3086" max="3086" width="1.7109375" style="2" customWidth="1"/>
    <col min="3087" max="3087" width="12.7109375" style="2" bestFit="1" customWidth="1"/>
    <col min="3088" max="3088" width="1.7109375" style="2" customWidth="1"/>
    <col min="3089" max="3089" width="13.5703125" style="2" customWidth="1"/>
    <col min="3090" max="3090" width="1.7109375" style="2" customWidth="1"/>
    <col min="3091" max="3091" width="11.85546875" style="2" customWidth="1"/>
    <col min="3092" max="3328" width="9.140625" style="2"/>
    <col min="3329" max="3329" width="3" style="2" customWidth="1"/>
    <col min="3330" max="3330" width="2.5703125" style="2" customWidth="1"/>
    <col min="3331" max="3331" width="39.85546875" style="2" customWidth="1"/>
    <col min="3332" max="3333" width="11.42578125" style="2" customWidth="1"/>
    <col min="3334" max="3334" width="1.7109375" style="2" customWidth="1"/>
    <col min="3335" max="3335" width="10.7109375" style="2" customWidth="1"/>
    <col min="3336" max="3336" width="1.7109375" style="2" customWidth="1"/>
    <col min="3337" max="3337" width="11.7109375" style="2" customWidth="1"/>
    <col min="3338" max="3338" width="1.7109375" style="2" customWidth="1"/>
    <col min="3339" max="3339" width="11.7109375" style="2" customWidth="1"/>
    <col min="3340" max="3340" width="1.7109375" style="2" customWidth="1"/>
    <col min="3341" max="3341" width="12" style="2" customWidth="1"/>
    <col min="3342" max="3342" width="1.7109375" style="2" customWidth="1"/>
    <col min="3343" max="3343" width="12.7109375" style="2" bestFit="1" customWidth="1"/>
    <col min="3344" max="3344" width="1.7109375" style="2" customWidth="1"/>
    <col min="3345" max="3345" width="13.5703125" style="2" customWidth="1"/>
    <col min="3346" max="3346" width="1.7109375" style="2" customWidth="1"/>
    <col min="3347" max="3347" width="11.85546875" style="2" customWidth="1"/>
    <col min="3348" max="3584" width="9.140625" style="2"/>
    <col min="3585" max="3585" width="3" style="2" customWidth="1"/>
    <col min="3586" max="3586" width="2.5703125" style="2" customWidth="1"/>
    <col min="3587" max="3587" width="39.85546875" style="2" customWidth="1"/>
    <col min="3588" max="3589" width="11.42578125" style="2" customWidth="1"/>
    <col min="3590" max="3590" width="1.7109375" style="2" customWidth="1"/>
    <col min="3591" max="3591" width="10.7109375" style="2" customWidth="1"/>
    <col min="3592" max="3592" width="1.7109375" style="2" customWidth="1"/>
    <col min="3593" max="3593" width="11.7109375" style="2" customWidth="1"/>
    <col min="3594" max="3594" width="1.7109375" style="2" customWidth="1"/>
    <col min="3595" max="3595" width="11.7109375" style="2" customWidth="1"/>
    <col min="3596" max="3596" width="1.7109375" style="2" customWidth="1"/>
    <col min="3597" max="3597" width="12" style="2" customWidth="1"/>
    <col min="3598" max="3598" width="1.7109375" style="2" customWidth="1"/>
    <col min="3599" max="3599" width="12.7109375" style="2" bestFit="1" customWidth="1"/>
    <col min="3600" max="3600" width="1.7109375" style="2" customWidth="1"/>
    <col min="3601" max="3601" width="13.5703125" style="2" customWidth="1"/>
    <col min="3602" max="3602" width="1.7109375" style="2" customWidth="1"/>
    <col min="3603" max="3603" width="11.85546875" style="2" customWidth="1"/>
    <col min="3604" max="3840" width="9.140625" style="2"/>
    <col min="3841" max="3841" width="3" style="2" customWidth="1"/>
    <col min="3842" max="3842" width="2.5703125" style="2" customWidth="1"/>
    <col min="3843" max="3843" width="39.85546875" style="2" customWidth="1"/>
    <col min="3844" max="3845" width="11.42578125" style="2" customWidth="1"/>
    <col min="3846" max="3846" width="1.7109375" style="2" customWidth="1"/>
    <col min="3847" max="3847" width="10.7109375" style="2" customWidth="1"/>
    <col min="3848" max="3848" width="1.7109375" style="2" customWidth="1"/>
    <col min="3849" max="3849" width="11.7109375" style="2" customWidth="1"/>
    <col min="3850" max="3850" width="1.7109375" style="2" customWidth="1"/>
    <col min="3851" max="3851" width="11.7109375" style="2" customWidth="1"/>
    <col min="3852" max="3852" width="1.7109375" style="2" customWidth="1"/>
    <col min="3853" max="3853" width="12" style="2" customWidth="1"/>
    <col min="3854" max="3854" width="1.7109375" style="2" customWidth="1"/>
    <col min="3855" max="3855" width="12.7109375" style="2" bestFit="1" customWidth="1"/>
    <col min="3856" max="3856" width="1.7109375" style="2" customWidth="1"/>
    <col min="3857" max="3857" width="13.5703125" style="2" customWidth="1"/>
    <col min="3858" max="3858" width="1.7109375" style="2" customWidth="1"/>
    <col min="3859" max="3859" width="11.85546875" style="2" customWidth="1"/>
    <col min="3860" max="4096" width="9.140625" style="2"/>
    <col min="4097" max="4097" width="3" style="2" customWidth="1"/>
    <col min="4098" max="4098" width="2.5703125" style="2" customWidth="1"/>
    <col min="4099" max="4099" width="39.85546875" style="2" customWidth="1"/>
    <col min="4100" max="4101" width="11.42578125" style="2" customWidth="1"/>
    <col min="4102" max="4102" width="1.7109375" style="2" customWidth="1"/>
    <col min="4103" max="4103" width="10.7109375" style="2" customWidth="1"/>
    <col min="4104" max="4104" width="1.7109375" style="2" customWidth="1"/>
    <col min="4105" max="4105" width="11.7109375" style="2" customWidth="1"/>
    <col min="4106" max="4106" width="1.7109375" style="2" customWidth="1"/>
    <col min="4107" max="4107" width="11.7109375" style="2" customWidth="1"/>
    <col min="4108" max="4108" width="1.7109375" style="2" customWidth="1"/>
    <col min="4109" max="4109" width="12" style="2" customWidth="1"/>
    <col min="4110" max="4110" width="1.7109375" style="2" customWidth="1"/>
    <col min="4111" max="4111" width="12.7109375" style="2" bestFit="1" customWidth="1"/>
    <col min="4112" max="4112" width="1.7109375" style="2" customWidth="1"/>
    <col min="4113" max="4113" width="13.5703125" style="2" customWidth="1"/>
    <col min="4114" max="4114" width="1.7109375" style="2" customWidth="1"/>
    <col min="4115" max="4115" width="11.85546875" style="2" customWidth="1"/>
    <col min="4116" max="4352" width="9.140625" style="2"/>
    <col min="4353" max="4353" width="3" style="2" customWidth="1"/>
    <col min="4354" max="4354" width="2.5703125" style="2" customWidth="1"/>
    <col min="4355" max="4355" width="39.85546875" style="2" customWidth="1"/>
    <col min="4356" max="4357" width="11.42578125" style="2" customWidth="1"/>
    <col min="4358" max="4358" width="1.7109375" style="2" customWidth="1"/>
    <col min="4359" max="4359" width="10.7109375" style="2" customWidth="1"/>
    <col min="4360" max="4360" width="1.7109375" style="2" customWidth="1"/>
    <col min="4361" max="4361" width="11.7109375" style="2" customWidth="1"/>
    <col min="4362" max="4362" width="1.7109375" style="2" customWidth="1"/>
    <col min="4363" max="4363" width="11.7109375" style="2" customWidth="1"/>
    <col min="4364" max="4364" width="1.7109375" style="2" customWidth="1"/>
    <col min="4365" max="4365" width="12" style="2" customWidth="1"/>
    <col min="4366" max="4366" width="1.7109375" style="2" customWidth="1"/>
    <col min="4367" max="4367" width="12.7109375" style="2" bestFit="1" customWidth="1"/>
    <col min="4368" max="4368" width="1.7109375" style="2" customWidth="1"/>
    <col min="4369" max="4369" width="13.5703125" style="2" customWidth="1"/>
    <col min="4370" max="4370" width="1.7109375" style="2" customWidth="1"/>
    <col min="4371" max="4371" width="11.85546875" style="2" customWidth="1"/>
    <col min="4372" max="4608" width="9.140625" style="2"/>
    <col min="4609" max="4609" width="3" style="2" customWidth="1"/>
    <col min="4610" max="4610" width="2.5703125" style="2" customWidth="1"/>
    <col min="4611" max="4611" width="39.85546875" style="2" customWidth="1"/>
    <col min="4612" max="4613" width="11.42578125" style="2" customWidth="1"/>
    <col min="4614" max="4614" width="1.7109375" style="2" customWidth="1"/>
    <col min="4615" max="4615" width="10.7109375" style="2" customWidth="1"/>
    <col min="4616" max="4616" width="1.7109375" style="2" customWidth="1"/>
    <col min="4617" max="4617" width="11.7109375" style="2" customWidth="1"/>
    <col min="4618" max="4618" width="1.7109375" style="2" customWidth="1"/>
    <col min="4619" max="4619" width="11.7109375" style="2" customWidth="1"/>
    <col min="4620" max="4620" width="1.7109375" style="2" customWidth="1"/>
    <col min="4621" max="4621" width="12" style="2" customWidth="1"/>
    <col min="4622" max="4622" width="1.7109375" style="2" customWidth="1"/>
    <col min="4623" max="4623" width="12.7109375" style="2" bestFit="1" customWidth="1"/>
    <col min="4624" max="4624" width="1.7109375" style="2" customWidth="1"/>
    <col min="4625" max="4625" width="13.5703125" style="2" customWidth="1"/>
    <col min="4626" max="4626" width="1.7109375" style="2" customWidth="1"/>
    <col min="4627" max="4627" width="11.85546875" style="2" customWidth="1"/>
    <col min="4628" max="4864" width="9.140625" style="2"/>
    <col min="4865" max="4865" width="3" style="2" customWidth="1"/>
    <col min="4866" max="4866" width="2.5703125" style="2" customWidth="1"/>
    <col min="4867" max="4867" width="39.85546875" style="2" customWidth="1"/>
    <col min="4868" max="4869" width="11.42578125" style="2" customWidth="1"/>
    <col min="4870" max="4870" width="1.7109375" style="2" customWidth="1"/>
    <col min="4871" max="4871" width="10.7109375" style="2" customWidth="1"/>
    <col min="4872" max="4872" width="1.7109375" style="2" customWidth="1"/>
    <col min="4873" max="4873" width="11.7109375" style="2" customWidth="1"/>
    <col min="4874" max="4874" width="1.7109375" style="2" customWidth="1"/>
    <col min="4875" max="4875" width="11.7109375" style="2" customWidth="1"/>
    <col min="4876" max="4876" width="1.7109375" style="2" customWidth="1"/>
    <col min="4877" max="4877" width="12" style="2" customWidth="1"/>
    <col min="4878" max="4878" width="1.7109375" style="2" customWidth="1"/>
    <col min="4879" max="4879" width="12.7109375" style="2" bestFit="1" customWidth="1"/>
    <col min="4880" max="4880" width="1.7109375" style="2" customWidth="1"/>
    <col min="4881" max="4881" width="13.5703125" style="2" customWidth="1"/>
    <col min="4882" max="4882" width="1.7109375" style="2" customWidth="1"/>
    <col min="4883" max="4883" width="11.85546875" style="2" customWidth="1"/>
    <col min="4884" max="5120" width="9.140625" style="2"/>
    <col min="5121" max="5121" width="3" style="2" customWidth="1"/>
    <col min="5122" max="5122" width="2.5703125" style="2" customWidth="1"/>
    <col min="5123" max="5123" width="39.85546875" style="2" customWidth="1"/>
    <col min="5124" max="5125" width="11.42578125" style="2" customWidth="1"/>
    <col min="5126" max="5126" width="1.7109375" style="2" customWidth="1"/>
    <col min="5127" max="5127" width="10.7109375" style="2" customWidth="1"/>
    <col min="5128" max="5128" width="1.7109375" style="2" customWidth="1"/>
    <col min="5129" max="5129" width="11.7109375" style="2" customWidth="1"/>
    <col min="5130" max="5130" width="1.7109375" style="2" customWidth="1"/>
    <col min="5131" max="5131" width="11.7109375" style="2" customWidth="1"/>
    <col min="5132" max="5132" width="1.7109375" style="2" customWidth="1"/>
    <col min="5133" max="5133" width="12" style="2" customWidth="1"/>
    <col min="5134" max="5134" width="1.7109375" style="2" customWidth="1"/>
    <col min="5135" max="5135" width="12.7109375" style="2" bestFit="1" customWidth="1"/>
    <col min="5136" max="5136" width="1.7109375" style="2" customWidth="1"/>
    <col min="5137" max="5137" width="13.5703125" style="2" customWidth="1"/>
    <col min="5138" max="5138" width="1.7109375" style="2" customWidth="1"/>
    <col min="5139" max="5139" width="11.85546875" style="2" customWidth="1"/>
    <col min="5140" max="5376" width="9.140625" style="2"/>
    <col min="5377" max="5377" width="3" style="2" customWidth="1"/>
    <col min="5378" max="5378" width="2.5703125" style="2" customWidth="1"/>
    <col min="5379" max="5379" width="39.85546875" style="2" customWidth="1"/>
    <col min="5380" max="5381" width="11.42578125" style="2" customWidth="1"/>
    <col min="5382" max="5382" width="1.7109375" style="2" customWidth="1"/>
    <col min="5383" max="5383" width="10.7109375" style="2" customWidth="1"/>
    <col min="5384" max="5384" width="1.7109375" style="2" customWidth="1"/>
    <col min="5385" max="5385" width="11.7109375" style="2" customWidth="1"/>
    <col min="5386" max="5386" width="1.7109375" style="2" customWidth="1"/>
    <col min="5387" max="5387" width="11.7109375" style="2" customWidth="1"/>
    <col min="5388" max="5388" width="1.7109375" style="2" customWidth="1"/>
    <col min="5389" max="5389" width="12" style="2" customWidth="1"/>
    <col min="5390" max="5390" width="1.7109375" style="2" customWidth="1"/>
    <col min="5391" max="5391" width="12.7109375" style="2" bestFit="1" customWidth="1"/>
    <col min="5392" max="5392" width="1.7109375" style="2" customWidth="1"/>
    <col min="5393" max="5393" width="13.5703125" style="2" customWidth="1"/>
    <col min="5394" max="5394" width="1.7109375" style="2" customWidth="1"/>
    <col min="5395" max="5395" width="11.85546875" style="2" customWidth="1"/>
    <col min="5396" max="5632" width="9.140625" style="2"/>
    <col min="5633" max="5633" width="3" style="2" customWidth="1"/>
    <col min="5634" max="5634" width="2.5703125" style="2" customWidth="1"/>
    <col min="5635" max="5635" width="39.85546875" style="2" customWidth="1"/>
    <col min="5636" max="5637" width="11.42578125" style="2" customWidth="1"/>
    <col min="5638" max="5638" width="1.7109375" style="2" customWidth="1"/>
    <col min="5639" max="5639" width="10.7109375" style="2" customWidth="1"/>
    <col min="5640" max="5640" width="1.7109375" style="2" customWidth="1"/>
    <col min="5641" max="5641" width="11.7109375" style="2" customWidth="1"/>
    <col min="5642" max="5642" width="1.7109375" style="2" customWidth="1"/>
    <col min="5643" max="5643" width="11.7109375" style="2" customWidth="1"/>
    <col min="5644" max="5644" width="1.7109375" style="2" customWidth="1"/>
    <col min="5645" max="5645" width="12" style="2" customWidth="1"/>
    <col min="5646" max="5646" width="1.7109375" style="2" customWidth="1"/>
    <col min="5647" max="5647" width="12.7109375" style="2" bestFit="1" customWidth="1"/>
    <col min="5648" max="5648" width="1.7109375" style="2" customWidth="1"/>
    <col min="5649" max="5649" width="13.5703125" style="2" customWidth="1"/>
    <col min="5650" max="5650" width="1.7109375" style="2" customWidth="1"/>
    <col min="5651" max="5651" width="11.85546875" style="2" customWidth="1"/>
    <col min="5652" max="5888" width="9.140625" style="2"/>
    <col min="5889" max="5889" width="3" style="2" customWidth="1"/>
    <col min="5890" max="5890" width="2.5703125" style="2" customWidth="1"/>
    <col min="5891" max="5891" width="39.85546875" style="2" customWidth="1"/>
    <col min="5892" max="5893" width="11.42578125" style="2" customWidth="1"/>
    <col min="5894" max="5894" width="1.7109375" style="2" customWidth="1"/>
    <col min="5895" max="5895" width="10.7109375" style="2" customWidth="1"/>
    <col min="5896" max="5896" width="1.7109375" style="2" customWidth="1"/>
    <col min="5897" max="5897" width="11.7109375" style="2" customWidth="1"/>
    <col min="5898" max="5898" width="1.7109375" style="2" customWidth="1"/>
    <col min="5899" max="5899" width="11.7109375" style="2" customWidth="1"/>
    <col min="5900" max="5900" width="1.7109375" style="2" customWidth="1"/>
    <col min="5901" max="5901" width="12" style="2" customWidth="1"/>
    <col min="5902" max="5902" width="1.7109375" style="2" customWidth="1"/>
    <col min="5903" max="5903" width="12.7109375" style="2" bestFit="1" customWidth="1"/>
    <col min="5904" max="5904" width="1.7109375" style="2" customWidth="1"/>
    <col min="5905" max="5905" width="13.5703125" style="2" customWidth="1"/>
    <col min="5906" max="5906" width="1.7109375" style="2" customWidth="1"/>
    <col min="5907" max="5907" width="11.85546875" style="2" customWidth="1"/>
    <col min="5908" max="6144" width="9.140625" style="2"/>
    <col min="6145" max="6145" width="3" style="2" customWidth="1"/>
    <col min="6146" max="6146" width="2.5703125" style="2" customWidth="1"/>
    <col min="6147" max="6147" width="39.85546875" style="2" customWidth="1"/>
    <col min="6148" max="6149" width="11.42578125" style="2" customWidth="1"/>
    <col min="6150" max="6150" width="1.7109375" style="2" customWidth="1"/>
    <col min="6151" max="6151" width="10.7109375" style="2" customWidth="1"/>
    <col min="6152" max="6152" width="1.7109375" style="2" customWidth="1"/>
    <col min="6153" max="6153" width="11.7109375" style="2" customWidth="1"/>
    <col min="6154" max="6154" width="1.7109375" style="2" customWidth="1"/>
    <col min="6155" max="6155" width="11.7109375" style="2" customWidth="1"/>
    <col min="6156" max="6156" width="1.7109375" style="2" customWidth="1"/>
    <col min="6157" max="6157" width="12" style="2" customWidth="1"/>
    <col min="6158" max="6158" width="1.7109375" style="2" customWidth="1"/>
    <col min="6159" max="6159" width="12.7109375" style="2" bestFit="1" customWidth="1"/>
    <col min="6160" max="6160" width="1.7109375" style="2" customWidth="1"/>
    <col min="6161" max="6161" width="13.5703125" style="2" customWidth="1"/>
    <col min="6162" max="6162" width="1.7109375" style="2" customWidth="1"/>
    <col min="6163" max="6163" width="11.85546875" style="2" customWidth="1"/>
    <col min="6164" max="6400" width="9.140625" style="2"/>
    <col min="6401" max="6401" width="3" style="2" customWidth="1"/>
    <col min="6402" max="6402" width="2.5703125" style="2" customWidth="1"/>
    <col min="6403" max="6403" width="39.85546875" style="2" customWidth="1"/>
    <col min="6404" max="6405" width="11.42578125" style="2" customWidth="1"/>
    <col min="6406" max="6406" width="1.7109375" style="2" customWidth="1"/>
    <col min="6407" max="6407" width="10.7109375" style="2" customWidth="1"/>
    <col min="6408" max="6408" width="1.7109375" style="2" customWidth="1"/>
    <col min="6409" max="6409" width="11.7109375" style="2" customWidth="1"/>
    <col min="6410" max="6410" width="1.7109375" style="2" customWidth="1"/>
    <col min="6411" max="6411" width="11.7109375" style="2" customWidth="1"/>
    <col min="6412" max="6412" width="1.7109375" style="2" customWidth="1"/>
    <col min="6413" max="6413" width="12" style="2" customWidth="1"/>
    <col min="6414" max="6414" width="1.7109375" style="2" customWidth="1"/>
    <col min="6415" max="6415" width="12.7109375" style="2" bestFit="1" customWidth="1"/>
    <col min="6416" max="6416" width="1.7109375" style="2" customWidth="1"/>
    <col min="6417" max="6417" width="13.5703125" style="2" customWidth="1"/>
    <col min="6418" max="6418" width="1.7109375" style="2" customWidth="1"/>
    <col min="6419" max="6419" width="11.85546875" style="2" customWidth="1"/>
    <col min="6420" max="6656" width="9.140625" style="2"/>
    <col min="6657" max="6657" width="3" style="2" customWidth="1"/>
    <col min="6658" max="6658" width="2.5703125" style="2" customWidth="1"/>
    <col min="6659" max="6659" width="39.85546875" style="2" customWidth="1"/>
    <col min="6660" max="6661" width="11.42578125" style="2" customWidth="1"/>
    <col min="6662" max="6662" width="1.7109375" style="2" customWidth="1"/>
    <col min="6663" max="6663" width="10.7109375" style="2" customWidth="1"/>
    <col min="6664" max="6664" width="1.7109375" style="2" customWidth="1"/>
    <col min="6665" max="6665" width="11.7109375" style="2" customWidth="1"/>
    <col min="6666" max="6666" width="1.7109375" style="2" customWidth="1"/>
    <col min="6667" max="6667" width="11.7109375" style="2" customWidth="1"/>
    <col min="6668" max="6668" width="1.7109375" style="2" customWidth="1"/>
    <col min="6669" max="6669" width="12" style="2" customWidth="1"/>
    <col min="6670" max="6670" width="1.7109375" style="2" customWidth="1"/>
    <col min="6671" max="6671" width="12.7109375" style="2" bestFit="1" customWidth="1"/>
    <col min="6672" max="6672" width="1.7109375" style="2" customWidth="1"/>
    <col min="6673" max="6673" width="13.5703125" style="2" customWidth="1"/>
    <col min="6674" max="6674" width="1.7109375" style="2" customWidth="1"/>
    <col min="6675" max="6675" width="11.85546875" style="2" customWidth="1"/>
    <col min="6676" max="6912" width="9.140625" style="2"/>
    <col min="6913" max="6913" width="3" style="2" customWidth="1"/>
    <col min="6914" max="6914" width="2.5703125" style="2" customWidth="1"/>
    <col min="6915" max="6915" width="39.85546875" style="2" customWidth="1"/>
    <col min="6916" max="6917" width="11.42578125" style="2" customWidth="1"/>
    <col min="6918" max="6918" width="1.7109375" style="2" customWidth="1"/>
    <col min="6919" max="6919" width="10.7109375" style="2" customWidth="1"/>
    <col min="6920" max="6920" width="1.7109375" style="2" customWidth="1"/>
    <col min="6921" max="6921" width="11.7109375" style="2" customWidth="1"/>
    <col min="6922" max="6922" width="1.7109375" style="2" customWidth="1"/>
    <col min="6923" max="6923" width="11.7109375" style="2" customWidth="1"/>
    <col min="6924" max="6924" width="1.7109375" style="2" customWidth="1"/>
    <col min="6925" max="6925" width="12" style="2" customWidth="1"/>
    <col min="6926" max="6926" width="1.7109375" style="2" customWidth="1"/>
    <col min="6927" max="6927" width="12.7109375" style="2" bestFit="1" customWidth="1"/>
    <col min="6928" max="6928" width="1.7109375" style="2" customWidth="1"/>
    <col min="6929" max="6929" width="13.5703125" style="2" customWidth="1"/>
    <col min="6930" max="6930" width="1.7109375" style="2" customWidth="1"/>
    <col min="6931" max="6931" width="11.85546875" style="2" customWidth="1"/>
    <col min="6932" max="7168" width="9.140625" style="2"/>
    <col min="7169" max="7169" width="3" style="2" customWidth="1"/>
    <col min="7170" max="7170" width="2.5703125" style="2" customWidth="1"/>
    <col min="7171" max="7171" width="39.85546875" style="2" customWidth="1"/>
    <col min="7172" max="7173" width="11.42578125" style="2" customWidth="1"/>
    <col min="7174" max="7174" width="1.7109375" style="2" customWidth="1"/>
    <col min="7175" max="7175" width="10.7109375" style="2" customWidth="1"/>
    <col min="7176" max="7176" width="1.7109375" style="2" customWidth="1"/>
    <col min="7177" max="7177" width="11.7109375" style="2" customWidth="1"/>
    <col min="7178" max="7178" width="1.7109375" style="2" customWidth="1"/>
    <col min="7179" max="7179" width="11.7109375" style="2" customWidth="1"/>
    <col min="7180" max="7180" width="1.7109375" style="2" customWidth="1"/>
    <col min="7181" max="7181" width="12" style="2" customWidth="1"/>
    <col min="7182" max="7182" width="1.7109375" style="2" customWidth="1"/>
    <col min="7183" max="7183" width="12.7109375" style="2" bestFit="1" customWidth="1"/>
    <col min="7184" max="7184" width="1.7109375" style="2" customWidth="1"/>
    <col min="7185" max="7185" width="13.5703125" style="2" customWidth="1"/>
    <col min="7186" max="7186" width="1.7109375" style="2" customWidth="1"/>
    <col min="7187" max="7187" width="11.85546875" style="2" customWidth="1"/>
    <col min="7188" max="7424" width="9.140625" style="2"/>
    <col min="7425" max="7425" width="3" style="2" customWidth="1"/>
    <col min="7426" max="7426" width="2.5703125" style="2" customWidth="1"/>
    <col min="7427" max="7427" width="39.85546875" style="2" customWidth="1"/>
    <col min="7428" max="7429" width="11.42578125" style="2" customWidth="1"/>
    <col min="7430" max="7430" width="1.7109375" style="2" customWidth="1"/>
    <col min="7431" max="7431" width="10.7109375" style="2" customWidth="1"/>
    <col min="7432" max="7432" width="1.7109375" style="2" customWidth="1"/>
    <col min="7433" max="7433" width="11.7109375" style="2" customWidth="1"/>
    <col min="7434" max="7434" width="1.7109375" style="2" customWidth="1"/>
    <col min="7435" max="7435" width="11.7109375" style="2" customWidth="1"/>
    <col min="7436" max="7436" width="1.7109375" style="2" customWidth="1"/>
    <col min="7437" max="7437" width="12" style="2" customWidth="1"/>
    <col min="7438" max="7438" width="1.7109375" style="2" customWidth="1"/>
    <col min="7439" max="7439" width="12.7109375" style="2" bestFit="1" customWidth="1"/>
    <col min="7440" max="7440" width="1.7109375" style="2" customWidth="1"/>
    <col min="7441" max="7441" width="13.5703125" style="2" customWidth="1"/>
    <col min="7442" max="7442" width="1.7109375" style="2" customWidth="1"/>
    <col min="7443" max="7443" width="11.85546875" style="2" customWidth="1"/>
    <col min="7444" max="7680" width="9.140625" style="2"/>
    <col min="7681" max="7681" width="3" style="2" customWidth="1"/>
    <col min="7682" max="7682" width="2.5703125" style="2" customWidth="1"/>
    <col min="7683" max="7683" width="39.85546875" style="2" customWidth="1"/>
    <col min="7684" max="7685" width="11.42578125" style="2" customWidth="1"/>
    <col min="7686" max="7686" width="1.7109375" style="2" customWidth="1"/>
    <col min="7687" max="7687" width="10.7109375" style="2" customWidth="1"/>
    <col min="7688" max="7688" width="1.7109375" style="2" customWidth="1"/>
    <col min="7689" max="7689" width="11.7109375" style="2" customWidth="1"/>
    <col min="7690" max="7690" width="1.7109375" style="2" customWidth="1"/>
    <col min="7691" max="7691" width="11.7109375" style="2" customWidth="1"/>
    <col min="7692" max="7692" width="1.7109375" style="2" customWidth="1"/>
    <col min="7693" max="7693" width="12" style="2" customWidth="1"/>
    <col min="7694" max="7694" width="1.7109375" style="2" customWidth="1"/>
    <col min="7695" max="7695" width="12.7109375" style="2" bestFit="1" customWidth="1"/>
    <col min="7696" max="7696" width="1.7109375" style="2" customWidth="1"/>
    <col min="7697" max="7697" width="13.5703125" style="2" customWidth="1"/>
    <col min="7698" max="7698" width="1.7109375" style="2" customWidth="1"/>
    <col min="7699" max="7699" width="11.85546875" style="2" customWidth="1"/>
    <col min="7700" max="7936" width="9.140625" style="2"/>
    <col min="7937" max="7937" width="3" style="2" customWidth="1"/>
    <col min="7938" max="7938" width="2.5703125" style="2" customWidth="1"/>
    <col min="7939" max="7939" width="39.85546875" style="2" customWidth="1"/>
    <col min="7940" max="7941" width="11.42578125" style="2" customWidth="1"/>
    <col min="7942" max="7942" width="1.7109375" style="2" customWidth="1"/>
    <col min="7943" max="7943" width="10.7109375" style="2" customWidth="1"/>
    <col min="7944" max="7944" width="1.7109375" style="2" customWidth="1"/>
    <col min="7945" max="7945" width="11.7109375" style="2" customWidth="1"/>
    <col min="7946" max="7946" width="1.7109375" style="2" customWidth="1"/>
    <col min="7947" max="7947" width="11.7109375" style="2" customWidth="1"/>
    <col min="7948" max="7948" width="1.7109375" style="2" customWidth="1"/>
    <col min="7949" max="7949" width="12" style="2" customWidth="1"/>
    <col min="7950" max="7950" width="1.7109375" style="2" customWidth="1"/>
    <col min="7951" max="7951" width="12.7109375" style="2" bestFit="1" customWidth="1"/>
    <col min="7952" max="7952" width="1.7109375" style="2" customWidth="1"/>
    <col min="7953" max="7953" width="13.5703125" style="2" customWidth="1"/>
    <col min="7954" max="7954" width="1.7109375" style="2" customWidth="1"/>
    <col min="7955" max="7955" width="11.85546875" style="2" customWidth="1"/>
    <col min="7956" max="8192" width="9.140625" style="2"/>
    <col min="8193" max="8193" width="3" style="2" customWidth="1"/>
    <col min="8194" max="8194" width="2.5703125" style="2" customWidth="1"/>
    <col min="8195" max="8195" width="39.85546875" style="2" customWidth="1"/>
    <col min="8196" max="8197" width="11.42578125" style="2" customWidth="1"/>
    <col min="8198" max="8198" width="1.7109375" style="2" customWidth="1"/>
    <col min="8199" max="8199" width="10.7109375" style="2" customWidth="1"/>
    <col min="8200" max="8200" width="1.7109375" style="2" customWidth="1"/>
    <col min="8201" max="8201" width="11.7109375" style="2" customWidth="1"/>
    <col min="8202" max="8202" width="1.7109375" style="2" customWidth="1"/>
    <col min="8203" max="8203" width="11.7109375" style="2" customWidth="1"/>
    <col min="8204" max="8204" width="1.7109375" style="2" customWidth="1"/>
    <col min="8205" max="8205" width="12" style="2" customWidth="1"/>
    <col min="8206" max="8206" width="1.7109375" style="2" customWidth="1"/>
    <col min="8207" max="8207" width="12.7109375" style="2" bestFit="1" customWidth="1"/>
    <col min="8208" max="8208" width="1.7109375" style="2" customWidth="1"/>
    <col min="8209" max="8209" width="13.5703125" style="2" customWidth="1"/>
    <col min="8210" max="8210" width="1.7109375" style="2" customWidth="1"/>
    <col min="8211" max="8211" width="11.85546875" style="2" customWidth="1"/>
    <col min="8212" max="8448" width="9.140625" style="2"/>
    <col min="8449" max="8449" width="3" style="2" customWidth="1"/>
    <col min="8450" max="8450" width="2.5703125" style="2" customWidth="1"/>
    <col min="8451" max="8451" width="39.85546875" style="2" customWidth="1"/>
    <col min="8452" max="8453" width="11.42578125" style="2" customWidth="1"/>
    <col min="8454" max="8454" width="1.7109375" style="2" customWidth="1"/>
    <col min="8455" max="8455" width="10.7109375" style="2" customWidth="1"/>
    <col min="8456" max="8456" width="1.7109375" style="2" customWidth="1"/>
    <col min="8457" max="8457" width="11.7109375" style="2" customWidth="1"/>
    <col min="8458" max="8458" width="1.7109375" style="2" customWidth="1"/>
    <col min="8459" max="8459" width="11.7109375" style="2" customWidth="1"/>
    <col min="8460" max="8460" width="1.7109375" style="2" customWidth="1"/>
    <col min="8461" max="8461" width="12" style="2" customWidth="1"/>
    <col min="8462" max="8462" width="1.7109375" style="2" customWidth="1"/>
    <col min="8463" max="8463" width="12.7109375" style="2" bestFit="1" customWidth="1"/>
    <col min="8464" max="8464" width="1.7109375" style="2" customWidth="1"/>
    <col min="8465" max="8465" width="13.5703125" style="2" customWidth="1"/>
    <col min="8466" max="8466" width="1.7109375" style="2" customWidth="1"/>
    <col min="8467" max="8467" width="11.85546875" style="2" customWidth="1"/>
    <col min="8468" max="8704" width="9.140625" style="2"/>
    <col min="8705" max="8705" width="3" style="2" customWidth="1"/>
    <col min="8706" max="8706" width="2.5703125" style="2" customWidth="1"/>
    <col min="8707" max="8707" width="39.85546875" style="2" customWidth="1"/>
    <col min="8708" max="8709" width="11.42578125" style="2" customWidth="1"/>
    <col min="8710" max="8710" width="1.7109375" style="2" customWidth="1"/>
    <col min="8711" max="8711" width="10.7109375" style="2" customWidth="1"/>
    <col min="8712" max="8712" width="1.7109375" style="2" customWidth="1"/>
    <col min="8713" max="8713" width="11.7109375" style="2" customWidth="1"/>
    <col min="8714" max="8714" width="1.7109375" style="2" customWidth="1"/>
    <col min="8715" max="8715" width="11.7109375" style="2" customWidth="1"/>
    <col min="8716" max="8716" width="1.7109375" style="2" customWidth="1"/>
    <col min="8717" max="8717" width="12" style="2" customWidth="1"/>
    <col min="8718" max="8718" width="1.7109375" style="2" customWidth="1"/>
    <col min="8719" max="8719" width="12.7109375" style="2" bestFit="1" customWidth="1"/>
    <col min="8720" max="8720" width="1.7109375" style="2" customWidth="1"/>
    <col min="8721" max="8721" width="13.5703125" style="2" customWidth="1"/>
    <col min="8722" max="8722" width="1.7109375" style="2" customWidth="1"/>
    <col min="8723" max="8723" width="11.85546875" style="2" customWidth="1"/>
    <col min="8724" max="8960" width="9.140625" style="2"/>
    <col min="8961" max="8961" width="3" style="2" customWidth="1"/>
    <col min="8962" max="8962" width="2.5703125" style="2" customWidth="1"/>
    <col min="8963" max="8963" width="39.85546875" style="2" customWidth="1"/>
    <col min="8964" max="8965" width="11.42578125" style="2" customWidth="1"/>
    <col min="8966" max="8966" width="1.7109375" style="2" customWidth="1"/>
    <col min="8967" max="8967" width="10.7109375" style="2" customWidth="1"/>
    <col min="8968" max="8968" width="1.7109375" style="2" customWidth="1"/>
    <col min="8969" max="8969" width="11.7109375" style="2" customWidth="1"/>
    <col min="8970" max="8970" width="1.7109375" style="2" customWidth="1"/>
    <col min="8971" max="8971" width="11.7109375" style="2" customWidth="1"/>
    <col min="8972" max="8972" width="1.7109375" style="2" customWidth="1"/>
    <col min="8973" max="8973" width="12" style="2" customWidth="1"/>
    <col min="8974" max="8974" width="1.7109375" style="2" customWidth="1"/>
    <col min="8975" max="8975" width="12.7109375" style="2" bestFit="1" customWidth="1"/>
    <col min="8976" max="8976" width="1.7109375" style="2" customWidth="1"/>
    <col min="8977" max="8977" width="13.5703125" style="2" customWidth="1"/>
    <col min="8978" max="8978" width="1.7109375" style="2" customWidth="1"/>
    <col min="8979" max="8979" width="11.85546875" style="2" customWidth="1"/>
    <col min="8980" max="9216" width="9.140625" style="2"/>
    <col min="9217" max="9217" width="3" style="2" customWidth="1"/>
    <col min="9218" max="9218" width="2.5703125" style="2" customWidth="1"/>
    <col min="9219" max="9219" width="39.85546875" style="2" customWidth="1"/>
    <col min="9220" max="9221" width="11.42578125" style="2" customWidth="1"/>
    <col min="9222" max="9222" width="1.7109375" style="2" customWidth="1"/>
    <col min="9223" max="9223" width="10.7109375" style="2" customWidth="1"/>
    <col min="9224" max="9224" width="1.7109375" style="2" customWidth="1"/>
    <col min="9225" max="9225" width="11.7109375" style="2" customWidth="1"/>
    <col min="9226" max="9226" width="1.7109375" style="2" customWidth="1"/>
    <col min="9227" max="9227" width="11.7109375" style="2" customWidth="1"/>
    <col min="9228" max="9228" width="1.7109375" style="2" customWidth="1"/>
    <col min="9229" max="9229" width="12" style="2" customWidth="1"/>
    <col min="9230" max="9230" width="1.7109375" style="2" customWidth="1"/>
    <col min="9231" max="9231" width="12.7109375" style="2" bestFit="1" customWidth="1"/>
    <col min="9232" max="9232" width="1.7109375" style="2" customWidth="1"/>
    <col min="9233" max="9233" width="13.5703125" style="2" customWidth="1"/>
    <col min="9234" max="9234" width="1.7109375" style="2" customWidth="1"/>
    <col min="9235" max="9235" width="11.85546875" style="2" customWidth="1"/>
    <col min="9236" max="9472" width="9.140625" style="2"/>
    <col min="9473" max="9473" width="3" style="2" customWidth="1"/>
    <col min="9474" max="9474" width="2.5703125" style="2" customWidth="1"/>
    <col min="9475" max="9475" width="39.85546875" style="2" customWidth="1"/>
    <col min="9476" max="9477" width="11.42578125" style="2" customWidth="1"/>
    <col min="9478" max="9478" width="1.7109375" style="2" customWidth="1"/>
    <col min="9479" max="9479" width="10.7109375" style="2" customWidth="1"/>
    <col min="9480" max="9480" width="1.7109375" style="2" customWidth="1"/>
    <col min="9481" max="9481" width="11.7109375" style="2" customWidth="1"/>
    <col min="9482" max="9482" width="1.7109375" style="2" customWidth="1"/>
    <col min="9483" max="9483" width="11.7109375" style="2" customWidth="1"/>
    <col min="9484" max="9484" width="1.7109375" style="2" customWidth="1"/>
    <col min="9485" max="9485" width="12" style="2" customWidth="1"/>
    <col min="9486" max="9486" width="1.7109375" style="2" customWidth="1"/>
    <col min="9487" max="9487" width="12.7109375" style="2" bestFit="1" customWidth="1"/>
    <col min="9488" max="9488" width="1.7109375" style="2" customWidth="1"/>
    <col min="9489" max="9489" width="13.5703125" style="2" customWidth="1"/>
    <col min="9490" max="9490" width="1.7109375" style="2" customWidth="1"/>
    <col min="9491" max="9491" width="11.85546875" style="2" customWidth="1"/>
    <col min="9492" max="9728" width="9.140625" style="2"/>
    <col min="9729" max="9729" width="3" style="2" customWidth="1"/>
    <col min="9730" max="9730" width="2.5703125" style="2" customWidth="1"/>
    <col min="9731" max="9731" width="39.85546875" style="2" customWidth="1"/>
    <col min="9732" max="9733" width="11.42578125" style="2" customWidth="1"/>
    <col min="9734" max="9734" width="1.7109375" style="2" customWidth="1"/>
    <col min="9735" max="9735" width="10.7109375" style="2" customWidth="1"/>
    <col min="9736" max="9736" width="1.7109375" style="2" customWidth="1"/>
    <col min="9737" max="9737" width="11.7109375" style="2" customWidth="1"/>
    <col min="9738" max="9738" width="1.7109375" style="2" customWidth="1"/>
    <col min="9739" max="9739" width="11.7109375" style="2" customWidth="1"/>
    <col min="9740" max="9740" width="1.7109375" style="2" customWidth="1"/>
    <col min="9741" max="9741" width="12" style="2" customWidth="1"/>
    <col min="9742" max="9742" width="1.7109375" style="2" customWidth="1"/>
    <col min="9743" max="9743" width="12.7109375" style="2" bestFit="1" customWidth="1"/>
    <col min="9744" max="9744" width="1.7109375" style="2" customWidth="1"/>
    <col min="9745" max="9745" width="13.5703125" style="2" customWidth="1"/>
    <col min="9746" max="9746" width="1.7109375" style="2" customWidth="1"/>
    <col min="9747" max="9747" width="11.85546875" style="2" customWidth="1"/>
    <col min="9748" max="9984" width="9.140625" style="2"/>
    <col min="9985" max="9985" width="3" style="2" customWidth="1"/>
    <col min="9986" max="9986" width="2.5703125" style="2" customWidth="1"/>
    <col min="9987" max="9987" width="39.85546875" style="2" customWidth="1"/>
    <col min="9988" max="9989" width="11.42578125" style="2" customWidth="1"/>
    <col min="9990" max="9990" width="1.7109375" style="2" customWidth="1"/>
    <col min="9991" max="9991" width="10.7109375" style="2" customWidth="1"/>
    <col min="9992" max="9992" width="1.7109375" style="2" customWidth="1"/>
    <col min="9993" max="9993" width="11.7109375" style="2" customWidth="1"/>
    <col min="9994" max="9994" width="1.7109375" style="2" customWidth="1"/>
    <col min="9995" max="9995" width="11.7109375" style="2" customWidth="1"/>
    <col min="9996" max="9996" width="1.7109375" style="2" customWidth="1"/>
    <col min="9997" max="9997" width="12" style="2" customWidth="1"/>
    <col min="9998" max="9998" width="1.7109375" style="2" customWidth="1"/>
    <col min="9999" max="9999" width="12.7109375" style="2" bestFit="1" customWidth="1"/>
    <col min="10000" max="10000" width="1.7109375" style="2" customWidth="1"/>
    <col min="10001" max="10001" width="13.5703125" style="2" customWidth="1"/>
    <col min="10002" max="10002" width="1.7109375" style="2" customWidth="1"/>
    <col min="10003" max="10003" width="11.85546875" style="2" customWidth="1"/>
    <col min="10004" max="10240" width="9.140625" style="2"/>
    <col min="10241" max="10241" width="3" style="2" customWidth="1"/>
    <col min="10242" max="10242" width="2.5703125" style="2" customWidth="1"/>
    <col min="10243" max="10243" width="39.85546875" style="2" customWidth="1"/>
    <col min="10244" max="10245" width="11.42578125" style="2" customWidth="1"/>
    <col min="10246" max="10246" width="1.7109375" style="2" customWidth="1"/>
    <col min="10247" max="10247" width="10.7109375" style="2" customWidth="1"/>
    <col min="10248" max="10248" width="1.7109375" style="2" customWidth="1"/>
    <col min="10249" max="10249" width="11.7109375" style="2" customWidth="1"/>
    <col min="10250" max="10250" width="1.7109375" style="2" customWidth="1"/>
    <col min="10251" max="10251" width="11.7109375" style="2" customWidth="1"/>
    <col min="10252" max="10252" width="1.7109375" style="2" customWidth="1"/>
    <col min="10253" max="10253" width="12" style="2" customWidth="1"/>
    <col min="10254" max="10254" width="1.7109375" style="2" customWidth="1"/>
    <col min="10255" max="10255" width="12.7109375" style="2" bestFit="1" customWidth="1"/>
    <col min="10256" max="10256" width="1.7109375" style="2" customWidth="1"/>
    <col min="10257" max="10257" width="13.5703125" style="2" customWidth="1"/>
    <col min="10258" max="10258" width="1.7109375" style="2" customWidth="1"/>
    <col min="10259" max="10259" width="11.85546875" style="2" customWidth="1"/>
    <col min="10260" max="10496" width="9.140625" style="2"/>
    <col min="10497" max="10497" width="3" style="2" customWidth="1"/>
    <col min="10498" max="10498" width="2.5703125" style="2" customWidth="1"/>
    <col min="10499" max="10499" width="39.85546875" style="2" customWidth="1"/>
    <col min="10500" max="10501" width="11.42578125" style="2" customWidth="1"/>
    <col min="10502" max="10502" width="1.7109375" style="2" customWidth="1"/>
    <col min="10503" max="10503" width="10.7109375" style="2" customWidth="1"/>
    <col min="10504" max="10504" width="1.7109375" style="2" customWidth="1"/>
    <col min="10505" max="10505" width="11.7109375" style="2" customWidth="1"/>
    <col min="10506" max="10506" width="1.7109375" style="2" customWidth="1"/>
    <col min="10507" max="10507" width="11.7109375" style="2" customWidth="1"/>
    <col min="10508" max="10508" width="1.7109375" style="2" customWidth="1"/>
    <col min="10509" max="10509" width="12" style="2" customWidth="1"/>
    <col min="10510" max="10510" width="1.7109375" style="2" customWidth="1"/>
    <col min="10511" max="10511" width="12.7109375" style="2" bestFit="1" customWidth="1"/>
    <col min="10512" max="10512" width="1.7109375" style="2" customWidth="1"/>
    <col min="10513" max="10513" width="13.5703125" style="2" customWidth="1"/>
    <col min="10514" max="10514" width="1.7109375" style="2" customWidth="1"/>
    <col min="10515" max="10515" width="11.85546875" style="2" customWidth="1"/>
    <col min="10516" max="10752" width="9.140625" style="2"/>
    <col min="10753" max="10753" width="3" style="2" customWidth="1"/>
    <col min="10754" max="10754" width="2.5703125" style="2" customWidth="1"/>
    <col min="10755" max="10755" width="39.85546875" style="2" customWidth="1"/>
    <col min="10756" max="10757" width="11.42578125" style="2" customWidth="1"/>
    <col min="10758" max="10758" width="1.7109375" style="2" customWidth="1"/>
    <col min="10759" max="10759" width="10.7109375" style="2" customWidth="1"/>
    <col min="10760" max="10760" width="1.7109375" style="2" customWidth="1"/>
    <col min="10761" max="10761" width="11.7109375" style="2" customWidth="1"/>
    <col min="10762" max="10762" width="1.7109375" style="2" customWidth="1"/>
    <col min="10763" max="10763" width="11.7109375" style="2" customWidth="1"/>
    <col min="10764" max="10764" width="1.7109375" style="2" customWidth="1"/>
    <col min="10765" max="10765" width="12" style="2" customWidth="1"/>
    <col min="10766" max="10766" width="1.7109375" style="2" customWidth="1"/>
    <col min="10767" max="10767" width="12.7109375" style="2" bestFit="1" customWidth="1"/>
    <col min="10768" max="10768" width="1.7109375" style="2" customWidth="1"/>
    <col min="10769" max="10769" width="13.5703125" style="2" customWidth="1"/>
    <col min="10770" max="10770" width="1.7109375" style="2" customWidth="1"/>
    <col min="10771" max="10771" width="11.85546875" style="2" customWidth="1"/>
    <col min="10772" max="11008" width="9.140625" style="2"/>
    <col min="11009" max="11009" width="3" style="2" customWidth="1"/>
    <col min="11010" max="11010" width="2.5703125" style="2" customWidth="1"/>
    <col min="11011" max="11011" width="39.85546875" style="2" customWidth="1"/>
    <col min="11012" max="11013" width="11.42578125" style="2" customWidth="1"/>
    <col min="11014" max="11014" width="1.7109375" style="2" customWidth="1"/>
    <col min="11015" max="11015" width="10.7109375" style="2" customWidth="1"/>
    <col min="11016" max="11016" width="1.7109375" style="2" customWidth="1"/>
    <col min="11017" max="11017" width="11.7109375" style="2" customWidth="1"/>
    <col min="11018" max="11018" width="1.7109375" style="2" customWidth="1"/>
    <col min="11019" max="11019" width="11.7109375" style="2" customWidth="1"/>
    <col min="11020" max="11020" width="1.7109375" style="2" customWidth="1"/>
    <col min="11021" max="11021" width="12" style="2" customWidth="1"/>
    <col min="11022" max="11022" width="1.7109375" style="2" customWidth="1"/>
    <col min="11023" max="11023" width="12.7109375" style="2" bestFit="1" customWidth="1"/>
    <col min="11024" max="11024" width="1.7109375" style="2" customWidth="1"/>
    <col min="11025" max="11025" width="13.5703125" style="2" customWidth="1"/>
    <col min="11026" max="11026" width="1.7109375" style="2" customWidth="1"/>
    <col min="11027" max="11027" width="11.85546875" style="2" customWidth="1"/>
    <col min="11028" max="11264" width="9.140625" style="2"/>
    <col min="11265" max="11265" width="3" style="2" customWidth="1"/>
    <col min="11266" max="11266" width="2.5703125" style="2" customWidth="1"/>
    <col min="11267" max="11267" width="39.85546875" style="2" customWidth="1"/>
    <col min="11268" max="11269" width="11.42578125" style="2" customWidth="1"/>
    <col min="11270" max="11270" width="1.7109375" style="2" customWidth="1"/>
    <col min="11271" max="11271" width="10.7109375" style="2" customWidth="1"/>
    <col min="11272" max="11272" width="1.7109375" style="2" customWidth="1"/>
    <col min="11273" max="11273" width="11.7109375" style="2" customWidth="1"/>
    <col min="11274" max="11274" width="1.7109375" style="2" customWidth="1"/>
    <col min="11275" max="11275" width="11.7109375" style="2" customWidth="1"/>
    <col min="11276" max="11276" width="1.7109375" style="2" customWidth="1"/>
    <col min="11277" max="11277" width="12" style="2" customWidth="1"/>
    <col min="11278" max="11278" width="1.7109375" style="2" customWidth="1"/>
    <col min="11279" max="11279" width="12.7109375" style="2" bestFit="1" customWidth="1"/>
    <col min="11280" max="11280" width="1.7109375" style="2" customWidth="1"/>
    <col min="11281" max="11281" width="13.5703125" style="2" customWidth="1"/>
    <col min="11282" max="11282" width="1.7109375" style="2" customWidth="1"/>
    <col min="11283" max="11283" width="11.85546875" style="2" customWidth="1"/>
    <col min="11284" max="11520" width="9.140625" style="2"/>
    <col min="11521" max="11521" width="3" style="2" customWidth="1"/>
    <col min="11522" max="11522" width="2.5703125" style="2" customWidth="1"/>
    <col min="11523" max="11523" width="39.85546875" style="2" customWidth="1"/>
    <col min="11524" max="11525" width="11.42578125" style="2" customWidth="1"/>
    <col min="11526" max="11526" width="1.7109375" style="2" customWidth="1"/>
    <col min="11527" max="11527" width="10.7109375" style="2" customWidth="1"/>
    <col min="11528" max="11528" width="1.7109375" style="2" customWidth="1"/>
    <col min="11529" max="11529" width="11.7109375" style="2" customWidth="1"/>
    <col min="11530" max="11530" width="1.7109375" style="2" customWidth="1"/>
    <col min="11531" max="11531" width="11.7109375" style="2" customWidth="1"/>
    <col min="11532" max="11532" width="1.7109375" style="2" customWidth="1"/>
    <col min="11533" max="11533" width="12" style="2" customWidth="1"/>
    <col min="11534" max="11534" width="1.7109375" style="2" customWidth="1"/>
    <col min="11535" max="11535" width="12.7109375" style="2" bestFit="1" customWidth="1"/>
    <col min="11536" max="11536" width="1.7109375" style="2" customWidth="1"/>
    <col min="11537" max="11537" width="13.5703125" style="2" customWidth="1"/>
    <col min="11538" max="11538" width="1.7109375" style="2" customWidth="1"/>
    <col min="11539" max="11539" width="11.85546875" style="2" customWidth="1"/>
    <col min="11540" max="11776" width="9.140625" style="2"/>
    <col min="11777" max="11777" width="3" style="2" customWidth="1"/>
    <col min="11778" max="11778" width="2.5703125" style="2" customWidth="1"/>
    <col min="11779" max="11779" width="39.85546875" style="2" customWidth="1"/>
    <col min="11780" max="11781" width="11.42578125" style="2" customWidth="1"/>
    <col min="11782" max="11782" width="1.7109375" style="2" customWidth="1"/>
    <col min="11783" max="11783" width="10.7109375" style="2" customWidth="1"/>
    <col min="11784" max="11784" width="1.7109375" style="2" customWidth="1"/>
    <col min="11785" max="11785" width="11.7109375" style="2" customWidth="1"/>
    <col min="11786" max="11786" width="1.7109375" style="2" customWidth="1"/>
    <col min="11787" max="11787" width="11.7109375" style="2" customWidth="1"/>
    <col min="11788" max="11788" width="1.7109375" style="2" customWidth="1"/>
    <col min="11789" max="11789" width="12" style="2" customWidth="1"/>
    <col min="11790" max="11790" width="1.7109375" style="2" customWidth="1"/>
    <col min="11791" max="11791" width="12.7109375" style="2" bestFit="1" customWidth="1"/>
    <col min="11792" max="11792" width="1.7109375" style="2" customWidth="1"/>
    <col min="11793" max="11793" width="13.5703125" style="2" customWidth="1"/>
    <col min="11794" max="11794" width="1.7109375" style="2" customWidth="1"/>
    <col min="11795" max="11795" width="11.85546875" style="2" customWidth="1"/>
    <col min="11796" max="12032" width="9.140625" style="2"/>
    <col min="12033" max="12033" width="3" style="2" customWidth="1"/>
    <col min="12034" max="12034" width="2.5703125" style="2" customWidth="1"/>
    <col min="12035" max="12035" width="39.85546875" style="2" customWidth="1"/>
    <col min="12036" max="12037" width="11.42578125" style="2" customWidth="1"/>
    <col min="12038" max="12038" width="1.7109375" style="2" customWidth="1"/>
    <col min="12039" max="12039" width="10.7109375" style="2" customWidth="1"/>
    <col min="12040" max="12040" width="1.7109375" style="2" customWidth="1"/>
    <col min="12041" max="12041" width="11.7109375" style="2" customWidth="1"/>
    <col min="12042" max="12042" width="1.7109375" style="2" customWidth="1"/>
    <col min="12043" max="12043" width="11.7109375" style="2" customWidth="1"/>
    <col min="12044" max="12044" width="1.7109375" style="2" customWidth="1"/>
    <col min="12045" max="12045" width="12" style="2" customWidth="1"/>
    <col min="12046" max="12046" width="1.7109375" style="2" customWidth="1"/>
    <col min="12047" max="12047" width="12.7109375" style="2" bestFit="1" customWidth="1"/>
    <col min="12048" max="12048" width="1.7109375" style="2" customWidth="1"/>
    <col min="12049" max="12049" width="13.5703125" style="2" customWidth="1"/>
    <col min="12050" max="12050" width="1.7109375" style="2" customWidth="1"/>
    <col min="12051" max="12051" width="11.85546875" style="2" customWidth="1"/>
    <col min="12052" max="12288" width="9.140625" style="2"/>
    <col min="12289" max="12289" width="3" style="2" customWidth="1"/>
    <col min="12290" max="12290" width="2.5703125" style="2" customWidth="1"/>
    <col min="12291" max="12291" width="39.85546875" style="2" customWidth="1"/>
    <col min="12292" max="12293" width="11.42578125" style="2" customWidth="1"/>
    <col min="12294" max="12294" width="1.7109375" style="2" customWidth="1"/>
    <col min="12295" max="12295" width="10.7109375" style="2" customWidth="1"/>
    <col min="12296" max="12296" width="1.7109375" style="2" customWidth="1"/>
    <col min="12297" max="12297" width="11.7109375" style="2" customWidth="1"/>
    <col min="12298" max="12298" width="1.7109375" style="2" customWidth="1"/>
    <col min="12299" max="12299" width="11.7109375" style="2" customWidth="1"/>
    <col min="12300" max="12300" width="1.7109375" style="2" customWidth="1"/>
    <col min="12301" max="12301" width="12" style="2" customWidth="1"/>
    <col min="12302" max="12302" width="1.7109375" style="2" customWidth="1"/>
    <col min="12303" max="12303" width="12.7109375" style="2" bestFit="1" customWidth="1"/>
    <col min="12304" max="12304" width="1.7109375" style="2" customWidth="1"/>
    <col min="12305" max="12305" width="13.5703125" style="2" customWidth="1"/>
    <col min="12306" max="12306" width="1.7109375" style="2" customWidth="1"/>
    <col min="12307" max="12307" width="11.85546875" style="2" customWidth="1"/>
    <col min="12308" max="12544" width="9.140625" style="2"/>
    <col min="12545" max="12545" width="3" style="2" customWidth="1"/>
    <col min="12546" max="12546" width="2.5703125" style="2" customWidth="1"/>
    <col min="12547" max="12547" width="39.85546875" style="2" customWidth="1"/>
    <col min="12548" max="12549" width="11.42578125" style="2" customWidth="1"/>
    <col min="12550" max="12550" width="1.7109375" style="2" customWidth="1"/>
    <col min="12551" max="12551" width="10.7109375" style="2" customWidth="1"/>
    <col min="12552" max="12552" width="1.7109375" style="2" customWidth="1"/>
    <col min="12553" max="12553" width="11.7109375" style="2" customWidth="1"/>
    <col min="12554" max="12554" width="1.7109375" style="2" customWidth="1"/>
    <col min="12555" max="12555" width="11.7109375" style="2" customWidth="1"/>
    <col min="12556" max="12556" width="1.7109375" style="2" customWidth="1"/>
    <col min="12557" max="12557" width="12" style="2" customWidth="1"/>
    <col min="12558" max="12558" width="1.7109375" style="2" customWidth="1"/>
    <col min="12559" max="12559" width="12.7109375" style="2" bestFit="1" customWidth="1"/>
    <col min="12560" max="12560" width="1.7109375" style="2" customWidth="1"/>
    <col min="12561" max="12561" width="13.5703125" style="2" customWidth="1"/>
    <col min="12562" max="12562" width="1.7109375" style="2" customWidth="1"/>
    <col min="12563" max="12563" width="11.85546875" style="2" customWidth="1"/>
    <col min="12564" max="12800" width="9.140625" style="2"/>
    <col min="12801" max="12801" width="3" style="2" customWidth="1"/>
    <col min="12802" max="12802" width="2.5703125" style="2" customWidth="1"/>
    <col min="12803" max="12803" width="39.85546875" style="2" customWidth="1"/>
    <col min="12804" max="12805" width="11.42578125" style="2" customWidth="1"/>
    <col min="12806" max="12806" width="1.7109375" style="2" customWidth="1"/>
    <col min="12807" max="12807" width="10.7109375" style="2" customWidth="1"/>
    <col min="12808" max="12808" width="1.7109375" style="2" customWidth="1"/>
    <col min="12809" max="12809" width="11.7109375" style="2" customWidth="1"/>
    <col min="12810" max="12810" width="1.7109375" style="2" customWidth="1"/>
    <col min="12811" max="12811" width="11.7109375" style="2" customWidth="1"/>
    <col min="12812" max="12812" width="1.7109375" style="2" customWidth="1"/>
    <col min="12813" max="12813" width="12" style="2" customWidth="1"/>
    <col min="12814" max="12814" width="1.7109375" style="2" customWidth="1"/>
    <col min="12815" max="12815" width="12.7109375" style="2" bestFit="1" customWidth="1"/>
    <col min="12816" max="12816" width="1.7109375" style="2" customWidth="1"/>
    <col min="12817" max="12817" width="13.5703125" style="2" customWidth="1"/>
    <col min="12818" max="12818" width="1.7109375" style="2" customWidth="1"/>
    <col min="12819" max="12819" width="11.85546875" style="2" customWidth="1"/>
    <col min="12820" max="13056" width="9.140625" style="2"/>
    <col min="13057" max="13057" width="3" style="2" customWidth="1"/>
    <col min="13058" max="13058" width="2.5703125" style="2" customWidth="1"/>
    <col min="13059" max="13059" width="39.85546875" style="2" customWidth="1"/>
    <col min="13060" max="13061" width="11.42578125" style="2" customWidth="1"/>
    <col min="13062" max="13062" width="1.7109375" style="2" customWidth="1"/>
    <col min="13063" max="13063" width="10.7109375" style="2" customWidth="1"/>
    <col min="13064" max="13064" width="1.7109375" style="2" customWidth="1"/>
    <col min="13065" max="13065" width="11.7109375" style="2" customWidth="1"/>
    <col min="13066" max="13066" width="1.7109375" style="2" customWidth="1"/>
    <col min="13067" max="13067" width="11.7109375" style="2" customWidth="1"/>
    <col min="13068" max="13068" width="1.7109375" style="2" customWidth="1"/>
    <col min="13069" max="13069" width="12" style="2" customWidth="1"/>
    <col min="13070" max="13070" width="1.7109375" style="2" customWidth="1"/>
    <col min="13071" max="13071" width="12.7109375" style="2" bestFit="1" customWidth="1"/>
    <col min="13072" max="13072" width="1.7109375" style="2" customWidth="1"/>
    <col min="13073" max="13073" width="13.5703125" style="2" customWidth="1"/>
    <col min="13074" max="13074" width="1.7109375" style="2" customWidth="1"/>
    <col min="13075" max="13075" width="11.85546875" style="2" customWidth="1"/>
    <col min="13076" max="13312" width="9.140625" style="2"/>
    <col min="13313" max="13313" width="3" style="2" customWidth="1"/>
    <col min="13314" max="13314" width="2.5703125" style="2" customWidth="1"/>
    <col min="13315" max="13315" width="39.85546875" style="2" customWidth="1"/>
    <col min="13316" max="13317" width="11.42578125" style="2" customWidth="1"/>
    <col min="13318" max="13318" width="1.7109375" style="2" customWidth="1"/>
    <col min="13319" max="13319" width="10.7109375" style="2" customWidth="1"/>
    <col min="13320" max="13320" width="1.7109375" style="2" customWidth="1"/>
    <col min="13321" max="13321" width="11.7109375" style="2" customWidth="1"/>
    <col min="13322" max="13322" width="1.7109375" style="2" customWidth="1"/>
    <col min="13323" max="13323" width="11.7109375" style="2" customWidth="1"/>
    <col min="13324" max="13324" width="1.7109375" style="2" customWidth="1"/>
    <col min="13325" max="13325" width="12" style="2" customWidth="1"/>
    <col min="13326" max="13326" width="1.7109375" style="2" customWidth="1"/>
    <col min="13327" max="13327" width="12.7109375" style="2" bestFit="1" customWidth="1"/>
    <col min="13328" max="13328" width="1.7109375" style="2" customWidth="1"/>
    <col min="13329" max="13329" width="13.5703125" style="2" customWidth="1"/>
    <col min="13330" max="13330" width="1.7109375" style="2" customWidth="1"/>
    <col min="13331" max="13331" width="11.85546875" style="2" customWidth="1"/>
    <col min="13332" max="13568" width="9.140625" style="2"/>
    <col min="13569" max="13569" width="3" style="2" customWidth="1"/>
    <col min="13570" max="13570" width="2.5703125" style="2" customWidth="1"/>
    <col min="13571" max="13571" width="39.85546875" style="2" customWidth="1"/>
    <col min="13572" max="13573" width="11.42578125" style="2" customWidth="1"/>
    <col min="13574" max="13574" width="1.7109375" style="2" customWidth="1"/>
    <col min="13575" max="13575" width="10.7109375" style="2" customWidth="1"/>
    <col min="13576" max="13576" width="1.7109375" style="2" customWidth="1"/>
    <col min="13577" max="13577" width="11.7109375" style="2" customWidth="1"/>
    <col min="13578" max="13578" width="1.7109375" style="2" customWidth="1"/>
    <col min="13579" max="13579" width="11.7109375" style="2" customWidth="1"/>
    <col min="13580" max="13580" width="1.7109375" style="2" customWidth="1"/>
    <col min="13581" max="13581" width="12" style="2" customWidth="1"/>
    <col min="13582" max="13582" width="1.7109375" style="2" customWidth="1"/>
    <col min="13583" max="13583" width="12.7109375" style="2" bestFit="1" customWidth="1"/>
    <col min="13584" max="13584" width="1.7109375" style="2" customWidth="1"/>
    <col min="13585" max="13585" width="13.5703125" style="2" customWidth="1"/>
    <col min="13586" max="13586" width="1.7109375" style="2" customWidth="1"/>
    <col min="13587" max="13587" width="11.85546875" style="2" customWidth="1"/>
    <col min="13588" max="13824" width="9.140625" style="2"/>
    <col min="13825" max="13825" width="3" style="2" customWidth="1"/>
    <col min="13826" max="13826" width="2.5703125" style="2" customWidth="1"/>
    <col min="13827" max="13827" width="39.85546875" style="2" customWidth="1"/>
    <col min="13828" max="13829" width="11.42578125" style="2" customWidth="1"/>
    <col min="13830" max="13830" width="1.7109375" style="2" customWidth="1"/>
    <col min="13831" max="13831" width="10.7109375" style="2" customWidth="1"/>
    <col min="13832" max="13832" width="1.7109375" style="2" customWidth="1"/>
    <col min="13833" max="13833" width="11.7109375" style="2" customWidth="1"/>
    <col min="13834" max="13834" width="1.7109375" style="2" customWidth="1"/>
    <col min="13835" max="13835" width="11.7109375" style="2" customWidth="1"/>
    <col min="13836" max="13836" width="1.7109375" style="2" customWidth="1"/>
    <col min="13837" max="13837" width="12" style="2" customWidth="1"/>
    <col min="13838" max="13838" width="1.7109375" style="2" customWidth="1"/>
    <col min="13839" max="13839" width="12.7109375" style="2" bestFit="1" customWidth="1"/>
    <col min="13840" max="13840" width="1.7109375" style="2" customWidth="1"/>
    <col min="13841" max="13841" width="13.5703125" style="2" customWidth="1"/>
    <col min="13842" max="13842" width="1.7109375" style="2" customWidth="1"/>
    <col min="13843" max="13843" width="11.85546875" style="2" customWidth="1"/>
    <col min="13844" max="14080" width="9.140625" style="2"/>
    <col min="14081" max="14081" width="3" style="2" customWidth="1"/>
    <col min="14082" max="14082" width="2.5703125" style="2" customWidth="1"/>
    <col min="14083" max="14083" width="39.85546875" style="2" customWidth="1"/>
    <col min="14084" max="14085" width="11.42578125" style="2" customWidth="1"/>
    <col min="14086" max="14086" width="1.7109375" style="2" customWidth="1"/>
    <col min="14087" max="14087" width="10.7109375" style="2" customWidth="1"/>
    <col min="14088" max="14088" width="1.7109375" style="2" customWidth="1"/>
    <col min="14089" max="14089" width="11.7109375" style="2" customWidth="1"/>
    <col min="14090" max="14090" width="1.7109375" style="2" customWidth="1"/>
    <col min="14091" max="14091" width="11.7109375" style="2" customWidth="1"/>
    <col min="14092" max="14092" width="1.7109375" style="2" customWidth="1"/>
    <col min="14093" max="14093" width="12" style="2" customWidth="1"/>
    <col min="14094" max="14094" width="1.7109375" style="2" customWidth="1"/>
    <col min="14095" max="14095" width="12.7109375" style="2" bestFit="1" customWidth="1"/>
    <col min="14096" max="14096" width="1.7109375" style="2" customWidth="1"/>
    <col min="14097" max="14097" width="13.5703125" style="2" customWidth="1"/>
    <col min="14098" max="14098" width="1.7109375" style="2" customWidth="1"/>
    <col min="14099" max="14099" width="11.85546875" style="2" customWidth="1"/>
    <col min="14100" max="14336" width="9.140625" style="2"/>
    <col min="14337" max="14337" width="3" style="2" customWidth="1"/>
    <col min="14338" max="14338" width="2.5703125" style="2" customWidth="1"/>
    <col min="14339" max="14339" width="39.85546875" style="2" customWidth="1"/>
    <col min="14340" max="14341" width="11.42578125" style="2" customWidth="1"/>
    <col min="14342" max="14342" width="1.7109375" style="2" customWidth="1"/>
    <col min="14343" max="14343" width="10.7109375" style="2" customWidth="1"/>
    <col min="14344" max="14344" width="1.7109375" style="2" customWidth="1"/>
    <col min="14345" max="14345" width="11.7109375" style="2" customWidth="1"/>
    <col min="14346" max="14346" width="1.7109375" style="2" customWidth="1"/>
    <col min="14347" max="14347" width="11.7109375" style="2" customWidth="1"/>
    <col min="14348" max="14348" width="1.7109375" style="2" customWidth="1"/>
    <col min="14349" max="14349" width="12" style="2" customWidth="1"/>
    <col min="14350" max="14350" width="1.7109375" style="2" customWidth="1"/>
    <col min="14351" max="14351" width="12.7109375" style="2" bestFit="1" customWidth="1"/>
    <col min="14352" max="14352" width="1.7109375" style="2" customWidth="1"/>
    <col min="14353" max="14353" width="13.5703125" style="2" customWidth="1"/>
    <col min="14354" max="14354" width="1.7109375" style="2" customWidth="1"/>
    <col min="14355" max="14355" width="11.85546875" style="2" customWidth="1"/>
    <col min="14356" max="14592" width="9.140625" style="2"/>
    <col min="14593" max="14593" width="3" style="2" customWidth="1"/>
    <col min="14594" max="14594" width="2.5703125" style="2" customWidth="1"/>
    <col min="14595" max="14595" width="39.85546875" style="2" customWidth="1"/>
    <col min="14596" max="14597" width="11.42578125" style="2" customWidth="1"/>
    <col min="14598" max="14598" width="1.7109375" style="2" customWidth="1"/>
    <col min="14599" max="14599" width="10.7109375" style="2" customWidth="1"/>
    <col min="14600" max="14600" width="1.7109375" style="2" customWidth="1"/>
    <col min="14601" max="14601" width="11.7109375" style="2" customWidth="1"/>
    <col min="14602" max="14602" width="1.7109375" style="2" customWidth="1"/>
    <col min="14603" max="14603" width="11.7109375" style="2" customWidth="1"/>
    <col min="14604" max="14604" width="1.7109375" style="2" customWidth="1"/>
    <col min="14605" max="14605" width="12" style="2" customWidth="1"/>
    <col min="14606" max="14606" width="1.7109375" style="2" customWidth="1"/>
    <col min="14607" max="14607" width="12.7109375" style="2" bestFit="1" customWidth="1"/>
    <col min="14608" max="14608" width="1.7109375" style="2" customWidth="1"/>
    <col min="14609" max="14609" width="13.5703125" style="2" customWidth="1"/>
    <col min="14610" max="14610" width="1.7109375" style="2" customWidth="1"/>
    <col min="14611" max="14611" width="11.85546875" style="2" customWidth="1"/>
    <col min="14612" max="14848" width="9.140625" style="2"/>
    <col min="14849" max="14849" width="3" style="2" customWidth="1"/>
    <col min="14850" max="14850" width="2.5703125" style="2" customWidth="1"/>
    <col min="14851" max="14851" width="39.85546875" style="2" customWidth="1"/>
    <col min="14852" max="14853" width="11.42578125" style="2" customWidth="1"/>
    <col min="14854" max="14854" width="1.7109375" style="2" customWidth="1"/>
    <col min="14855" max="14855" width="10.7109375" style="2" customWidth="1"/>
    <col min="14856" max="14856" width="1.7109375" style="2" customWidth="1"/>
    <col min="14857" max="14857" width="11.7109375" style="2" customWidth="1"/>
    <col min="14858" max="14858" width="1.7109375" style="2" customWidth="1"/>
    <col min="14859" max="14859" width="11.7109375" style="2" customWidth="1"/>
    <col min="14860" max="14860" width="1.7109375" style="2" customWidth="1"/>
    <col min="14861" max="14861" width="12" style="2" customWidth="1"/>
    <col min="14862" max="14862" width="1.7109375" style="2" customWidth="1"/>
    <col min="14863" max="14863" width="12.7109375" style="2" bestFit="1" customWidth="1"/>
    <col min="14864" max="14864" width="1.7109375" style="2" customWidth="1"/>
    <col min="14865" max="14865" width="13.5703125" style="2" customWidth="1"/>
    <col min="14866" max="14866" width="1.7109375" style="2" customWidth="1"/>
    <col min="14867" max="14867" width="11.85546875" style="2" customWidth="1"/>
    <col min="14868" max="15104" width="9.140625" style="2"/>
    <col min="15105" max="15105" width="3" style="2" customWidth="1"/>
    <col min="15106" max="15106" width="2.5703125" style="2" customWidth="1"/>
    <col min="15107" max="15107" width="39.85546875" style="2" customWidth="1"/>
    <col min="15108" max="15109" width="11.42578125" style="2" customWidth="1"/>
    <col min="15110" max="15110" width="1.7109375" style="2" customWidth="1"/>
    <col min="15111" max="15111" width="10.7109375" style="2" customWidth="1"/>
    <col min="15112" max="15112" width="1.7109375" style="2" customWidth="1"/>
    <col min="15113" max="15113" width="11.7109375" style="2" customWidth="1"/>
    <col min="15114" max="15114" width="1.7109375" style="2" customWidth="1"/>
    <col min="15115" max="15115" width="11.7109375" style="2" customWidth="1"/>
    <col min="15116" max="15116" width="1.7109375" style="2" customWidth="1"/>
    <col min="15117" max="15117" width="12" style="2" customWidth="1"/>
    <col min="15118" max="15118" width="1.7109375" style="2" customWidth="1"/>
    <col min="15119" max="15119" width="12.7109375" style="2" bestFit="1" customWidth="1"/>
    <col min="15120" max="15120" width="1.7109375" style="2" customWidth="1"/>
    <col min="15121" max="15121" width="13.5703125" style="2" customWidth="1"/>
    <col min="15122" max="15122" width="1.7109375" style="2" customWidth="1"/>
    <col min="15123" max="15123" width="11.85546875" style="2" customWidth="1"/>
    <col min="15124" max="15360" width="9.140625" style="2"/>
    <col min="15361" max="15361" width="3" style="2" customWidth="1"/>
    <col min="15362" max="15362" width="2.5703125" style="2" customWidth="1"/>
    <col min="15363" max="15363" width="39.85546875" style="2" customWidth="1"/>
    <col min="15364" max="15365" width="11.42578125" style="2" customWidth="1"/>
    <col min="15366" max="15366" width="1.7109375" style="2" customWidth="1"/>
    <col min="15367" max="15367" width="10.7109375" style="2" customWidth="1"/>
    <col min="15368" max="15368" width="1.7109375" style="2" customWidth="1"/>
    <col min="15369" max="15369" width="11.7109375" style="2" customWidth="1"/>
    <col min="15370" max="15370" width="1.7109375" style="2" customWidth="1"/>
    <col min="15371" max="15371" width="11.7109375" style="2" customWidth="1"/>
    <col min="15372" max="15372" width="1.7109375" style="2" customWidth="1"/>
    <col min="15373" max="15373" width="12" style="2" customWidth="1"/>
    <col min="15374" max="15374" width="1.7109375" style="2" customWidth="1"/>
    <col min="15375" max="15375" width="12.7109375" style="2" bestFit="1" customWidth="1"/>
    <col min="15376" max="15376" width="1.7109375" style="2" customWidth="1"/>
    <col min="15377" max="15377" width="13.5703125" style="2" customWidth="1"/>
    <col min="15378" max="15378" width="1.7109375" style="2" customWidth="1"/>
    <col min="15379" max="15379" width="11.85546875" style="2" customWidth="1"/>
    <col min="15380" max="15616" width="9.140625" style="2"/>
    <col min="15617" max="15617" width="3" style="2" customWidth="1"/>
    <col min="15618" max="15618" width="2.5703125" style="2" customWidth="1"/>
    <col min="15619" max="15619" width="39.85546875" style="2" customWidth="1"/>
    <col min="15620" max="15621" width="11.42578125" style="2" customWidth="1"/>
    <col min="15622" max="15622" width="1.7109375" style="2" customWidth="1"/>
    <col min="15623" max="15623" width="10.7109375" style="2" customWidth="1"/>
    <col min="15624" max="15624" width="1.7109375" style="2" customWidth="1"/>
    <col min="15625" max="15625" width="11.7109375" style="2" customWidth="1"/>
    <col min="15626" max="15626" width="1.7109375" style="2" customWidth="1"/>
    <col min="15627" max="15627" width="11.7109375" style="2" customWidth="1"/>
    <col min="15628" max="15628" width="1.7109375" style="2" customWidth="1"/>
    <col min="15629" max="15629" width="12" style="2" customWidth="1"/>
    <col min="15630" max="15630" width="1.7109375" style="2" customWidth="1"/>
    <col min="15631" max="15631" width="12.7109375" style="2" bestFit="1" customWidth="1"/>
    <col min="15632" max="15632" width="1.7109375" style="2" customWidth="1"/>
    <col min="15633" max="15633" width="13.5703125" style="2" customWidth="1"/>
    <col min="15634" max="15634" width="1.7109375" style="2" customWidth="1"/>
    <col min="15635" max="15635" width="11.85546875" style="2" customWidth="1"/>
    <col min="15636" max="15872" width="9.140625" style="2"/>
    <col min="15873" max="15873" width="3" style="2" customWidth="1"/>
    <col min="15874" max="15874" width="2.5703125" style="2" customWidth="1"/>
    <col min="15875" max="15875" width="39.85546875" style="2" customWidth="1"/>
    <col min="15876" max="15877" width="11.42578125" style="2" customWidth="1"/>
    <col min="15878" max="15878" width="1.7109375" style="2" customWidth="1"/>
    <col min="15879" max="15879" width="10.7109375" style="2" customWidth="1"/>
    <col min="15880" max="15880" width="1.7109375" style="2" customWidth="1"/>
    <col min="15881" max="15881" width="11.7109375" style="2" customWidth="1"/>
    <col min="15882" max="15882" width="1.7109375" style="2" customWidth="1"/>
    <col min="15883" max="15883" width="11.7109375" style="2" customWidth="1"/>
    <col min="15884" max="15884" width="1.7109375" style="2" customWidth="1"/>
    <col min="15885" max="15885" width="12" style="2" customWidth="1"/>
    <col min="15886" max="15886" width="1.7109375" style="2" customWidth="1"/>
    <col min="15887" max="15887" width="12.7109375" style="2" bestFit="1" customWidth="1"/>
    <col min="15888" max="15888" width="1.7109375" style="2" customWidth="1"/>
    <col min="15889" max="15889" width="13.5703125" style="2" customWidth="1"/>
    <col min="15890" max="15890" width="1.7109375" style="2" customWidth="1"/>
    <col min="15891" max="15891" width="11.85546875" style="2" customWidth="1"/>
    <col min="15892" max="16128" width="9.140625" style="2"/>
    <col min="16129" max="16129" width="3" style="2" customWidth="1"/>
    <col min="16130" max="16130" width="2.5703125" style="2" customWidth="1"/>
    <col min="16131" max="16131" width="39.85546875" style="2" customWidth="1"/>
    <col min="16132" max="16133" width="11.42578125" style="2" customWidth="1"/>
    <col min="16134" max="16134" width="1.7109375" style="2" customWidth="1"/>
    <col min="16135" max="16135" width="10.7109375" style="2" customWidth="1"/>
    <col min="16136" max="16136" width="1.7109375" style="2" customWidth="1"/>
    <col min="16137" max="16137" width="11.7109375" style="2" customWidth="1"/>
    <col min="16138" max="16138" width="1.7109375" style="2" customWidth="1"/>
    <col min="16139" max="16139" width="11.7109375" style="2" customWidth="1"/>
    <col min="16140" max="16140" width="1.7109375" style="2" customWidth="1"/>
    <col min="16141" max="16141" width="12" style="2" customWidth="1"/>
    <col min="16142" max="16142" width="1.7109375" style="2" customWidth="1"/>
    <col min="16143" max="16143" width="12.7109375" style="2" bestFit="1" customWidth="1"/>
    <col min="16144" max="16144" width="1.7109375" style="2" customWidth="1"/>
    <col min="16145" max="16145" width="13.5703125" style="2" customWidth="1"/>
    <col min="16146" max="16146" width="1.7109375" style="2" customWidth="1"/>
    <col min="16147" max="16147" width="11.85546875" style="2" customWidth="1"/>
    <col min="16148" max="16384" width="9.140625" style="2"/>
  </cols>
  <sheetData>
    <row r="1" spans="1:19" s="67" customFormat="1" ht="25.35" customHeight="1" x14ac:dyDescent="0.1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s="67" customFormat="1" ht="25.35" customHeight="1" x14ac:dyDescent="0.15">
      <c r="A2" s="225" t="s">
        <v>72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</row>
    <row r="3" spans="1:19" s="15" customFormat="1" ht="25.35" customHeight="1" x14ac:dyDescent="0.15">
      <c r="A3" s="225" t="s">
        <v>142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</row>
    <row r="4" spans="1:19" s="15" customFormat="1" ht="25.35" customHeight="1" x14ac:dyDescent="0.15">
      <c r="A4" s="225" t="s">
        <v>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</row>
    <row r="5" spans="1:19" ht="21" customHeight="1" x14ac:dyDescent="0.15">
      <c r="A5" s="219" t="s">
        <v>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</row>
    <row r="6" spans="1:19" ht="4.5" customHeight="1" x14ac:dyDescent="0.1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19" ht="21" customHeight="1" x14ac:dyDescent="0.15">
      <c r="A7" s="68"/>
      <c r="B7" s="68"/>
      <c r="C7" s="68"/>
      <c r="E7" s="224" t="s">
        <v>4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</row>
    <row r="8" spans="1:19" ht="21" customHeight="1" x14ac:dyDescent="0.15">
      <c r="A8" s="68"/>
      <c r="B8" s="68"/>
      <c r="C8" s="68"/>
      <c r="D8" s="70"/>
      <c r="E8" s="71"/>
      <c r="F8" s="71"/>
      <c r="G8" s="71"/>
      <c r="H8" s="71"/>
      <c r="I8" s="71"/>
      <c r="J8" s="71"/>
      <c r="K8" s="71"/>
      <c r="L8" s="71"/>
      <c r="M8" s="224" t="s">
        <v>73</v>
      </c>
      <c r="N8" s="224"/>
      <c r="O8" s="224"/>
      <c r="P8" s="224"/>
      <c r="Q8" s="224"/>
      <c r="R8" s="224"/>
      <c r="S8" s="71"/>
    </row>
    <row r="9" spans="1:19" ht="21" customHeight="1" x14ac:dyDescent="0.15">
      <c r="A9" s="68"/>
      <c r="B9" s="68"/>
      <c r="C9" s="68"/>
      <c r="D9" s="115"/>
      <c r="E9" s="115"/>
      <c r="F9" s="196"/>
      <c r="G9" s="115"/>
      <c r="H9" s="196"/>
      <c r="I9" s="224" t="s">
        <v>47</v>
      </c>
      <c r="J9" s="224"/>
      <c r="K9" s="224"/>
      <c r="L9" s="71"/>
      <c r="M9" s="227" t="s">
        <v>113</v>
      </c>
      <c r="N9" s="227"/>
      <c r="O9" s="227"/>
      <c r="P9" s="71"/>
      <c r="Q9" s="71"/>
      <c r="R9" s="71"/>
      <c r="S9" s="71"/>
    </row>
    <row r="10" spans="1:19" s="12" customFormat="1" ht="21" customHeight="1" x14ac:dyDescent="0.45">
      <c r="A10" s="72"/>
      <c r="B10" s="73"/>
      <c r="C10" s="73"/>
      <c r="D10" s="196" t="s">
        <v>3</v>
      </c>
      <c r="E10" s="74" t="s">
        <v>74</v>
      </c>
      <c r="F10" s="6"/>
      <c r="G10" s="74" t="s">
        <v>75</v>
      </c>
      <c r="H10" s="6"/>
      <c r="I10" s="75" t="s">
        <v>124</v>
      </c>
      <c r="J10" s="6"/>
      <c r="K10" s="76" t="s">
        <v>76</v>
      </c>
      <c r="L10" s="196"/>
      <c r="M10" s="196" t="s">
        <v>77</v>
      </c>
      <c r="N10" s="77"/>
      <c r="O10" s="125" t="s">
        <v>125</v>
      </c>
      <c r="P10" s="228" t="s">
        <v>118</v>
      </c>
      <c r="Q10" s="228"/>
      <c r="R10" s="228"/>
      <c r="S10" s="196" t="s">
        <v>78</v>
      </c>
    </row>
    <row r="11" spans="1:19" s="12" customFormat="1" ht="21" customHeight="1" x14ac:dyDescent="0.45">
      <c r="A11" s="72"/>
      <c r="B11" s="73"/>
      <c r="C11" s="73"/>
      <c r="D11" s="196"/>
      <c r="E11" s="74" t="s">
        <v>79</v>
      </c>
      <c r="F11" s="6"/>
      <c r="G11" s="74" t="s">
        <v>80</v>
      </c>
      <c r="H11" s="6"/>
      <c r="I11" s="75" t="s">
        <v>81</v>
      </c>
      <c r="J11" s="6"/>
      <c r="K11" s="75" t="s">
        <v>82</v>
      </c>
      <c r="L11" s="196"/>
      <c r="M11" s="125" t="s">
        <v>114</v>
      </c>
      <c r="N11" s="77"/>
      <c r="O11" s="78" t="s">
        <v>154</v>
      </c>
      <c r="P11" s="228" t="s">
        <v>119</v>
      </c>
      <c r="Q11" s="228"/>
      <c r="R11" s="228"/>
      <c r="S11" s="196"/>
    </row>
    <row r="12" spans="1:19" s="80" customFormat="1" ht="21" customHeight="1" x14ac:dyDescent="0.45">
      <c r="A12" s="72"/>
      <c r="B12" s="73"/>
      <c r="C12" s="73"/>
      <c r="D12" s="77"/>
      <c r="E12" s="74" t="s">
        <v>83</v>
      </c>
      <c r="F12" s="195"/>
      <c r="G12" s="74" t="s">
        <v>84</v>
      </c>
      <c r="H12" s="195"/>
      <c r="I12" s="75" t="s">
        <v>85</v>
      </c>
      <c r="J12" s="195"/>
      <c r="K12" s="75"/>
      <c r="L12" s="195"/>
      <c r="M12" s="78" t="s">
        <v>115</v>
      </c>
      <c r="N12" s="77"/>
      <c r="O12" s="78" t="s">
        <v>155</v>
      </c>
      <c r="P12" s="215" t="s">
        <v>120</v>
      </c>
      <c r="Q12" s="215"/>
      <c r="R12" s="215"/>
      <c r="S12" s="79"/>
    </row>
    <row r="13" spans="1:19" s="80" customFormat="1" ht="21" customHeight="1" x14ac:dyDescent="0.45">
      <c r="A13" s="72"/>
      <c r="B13" s="73"/>
      <c r="C13" s="73"/>
      <c r="D13" s="77"/>
      <c r="E13" s="74"/>
      <c r="F13" s="195"/>
      <c r="G13" s="74"/>
      <c r="H13" s="195"/>
      <c r="I13" s="75" t="s">
        <v>133</v>
      </c>
      <c r="J13" s="195"/>
      <c r="K13" s="77"/>
      <c r="L13" s="195"/>
      <c r="M13" s="78"/>
      <c r="N13" s="77"/>
      <c r="O13" s="78" t="s">
        <v>156</v>
      </c>
      <c r="P13" s="215"/>
      <c r="Q13" s="215"/>
      <c r="R13" s="215"/>
      <c r="S13" s="79"/>
    </row>
    <row r="14" spans="1:19" s="80" customFormat="1" ht="21" customHeight="1" x14ac:dyDescent="0.45">
      <c r="A14" s="72"/>
      <c r="B14" s="73"/>
      <c r="C14" s="73"/>
      <c r="D14" s="196"/>
      <c r="E14" s="81"/>
      <c r="F14" s="195"/>
      <c r="G14" s="82"/>
      <c r="H14" s="195"/>
      <c r="I14" s="83"/>
      <c r="J14" s="195"/>
      <c r="K14" s="84"/>
      <c r="L14" s="195"/>
      <c r="M14" s="85"/>
      <c r="N14" s="196"/>
      <c r="O14" s="85" t="s">
        <v>86</v>
      </c>
      <c r="P14" s="195"/>
      <c r="Q14" s="112"/>
      <c r="R14" s="195"/>
      <c r="S14" s="86"/>
    </row>
    <row r="15" spans="1:19" s="80" customFormat="1" ht="6" customHeight="1" x14ac:dyDescent="0.45">
      <c r="A15" s="72"/>
      <c r="B15" s="73"/>
      <c r="C15" s="73"/>
      <c r="D15" s="196"/>
      <c r="E15" s="74"/>
      <c r="F15" s="195"/>
      <c r="G15" s="87"/>
      <c r="H15" s="195"/>
      <c r="I15" s="75"/>
      <c r="J15" s="195"/>
      <c r="K15" s="76"/>
      <c r="L15" s="195"/>
      <c r="M15" s="78"/>
      <c r="N15" s="196"/>
      <c r="O15" s="78"/>
      <c r="P15" s="195"/>
      <c r="Q15" s="195"/>
      <c r="R15" s="195"/>
      <c r="S15" s="79"/>
    </row>
    <row r="16" spans="1:19" s="12" customFormat="1" ht="21" customHeight="1" x14ac:dyDescent="0.15">
      <c r="A16" s="77" t="s">
        <v>89</v>
      </c>
      <c r="B16" s="6"/>
      <c r="C16" s="6"/>
      <c r="D16" s="7"/>
      <c r="E16" s="88">
        <v>200000</v>
      </c>
      <c r="F16" s="88"/>
      <c r="G16" s="88">
        <v>86593</v>
      </c>
      <c r="H16" s="88"/>
      <c r="I16" s="88">
        <v>14894</v>
      </c>
      <c r="J16" s="88"/>
      <c r="K16" s="88">
        <v>109431</v>
      </c>
      <c r="L16" s="88"/>
      <c r="M16" s="88">
        <v>174880</v>
      </c>
      <c r="N16" s="88"/>
      <c r="O16" s="88">
        <v>19684</v>
      </c>
      <c r="P16" s="88"/>
      <c r="Q16" s="88">
        <v>-1023</v>
      </c>
      <c r="R16" s="88"/>
      <c r="S16" s="88">
        <f>SUM(E16:R16)</f>
        <v>604459</v>
      </c>
    </row>
    <row r="17" spans="1:19" s="12" customFormat="1" ht="21" hidden="1" customHeight="1" x14ac:dyDescent="0.15">
      <c r="A17" s="6" t="s">
        <v>49</v>
      </c>
      <c r="B17" s="6"/>
      <c r="C17" s="6"/>
      <c r="D17" s="7"/>
      <c r="E17" s="26">
        <v>0</v>
      </c>
      <c r="F17" s="57"/>
      <c r="G17" s="26">
        <v>0</v>
      </c>
      <c r="H17" s="57"/>
      <c r="I17" s="26">
        <v>0</v>
      </c>
      <c r="J17" s="57"/>
      <c r="K17" s="57">
        <v>0</v>
      </c>
      <c r="L17" s="57"/>
      <c r="M17" s="26">
        <v>0</v>
      </c>
      <c r="N17" s="57"/>
      <c r="O17" s="26">
        <v>0</v>
      </c>
      <c r="P17" s="57"/>
      <c r="Q17" s="26">
        <v>0</v>
      </c>
      <c r="R17" s="57"/>
      <c r="S17" s="88">
        <f>SUM(E17:R17)</f>
        <v>0</v>
      </c>
    </row>
    <row r="18" spans="1:19" s="12" customFormat="1" ht="21" customHeight="1" x14ac:dyDescent="0.45">
      <c r="A18" s="6" t="s">
        <v>87</v>
      </c>
      <c r="B18" s="6"/>
      <c r="C18" s="6"/>
      <c r="D18" s="7"/>
      <c r="E18" s="26">
        <v>0</v>
      </c>
      <c r="F18" s="26"/>
      <c r="G18" s="26">
        <v>0</v>
      </c>
      <c r="H18" s="26"/>
      <c r="I18" s="26">
        <v>0</v>
      </c>
      <c r="J18" s="57"/>
      <c r="K18" s="57">
        <f>'งบกำไรขาดทุน 9 เดือน'!L35</f>
        <v>20617</v>
      </c>
      <c r="L18" s="57"/>
      <c r="M18" s="117">
        <v>29664</v>
      </c>
      <c r="N18" s="57"/>
      <c r="O18" s="57">
        <v>22378</v>
      </c>
      <c r="P18" s="57"/>
      <c r="Q18" s="57">
        <v>-269</v>
      </c>
      <c r="R18" s="57"/>
      <c r="S18" s="88">
        <f>SUM(E18:R18)</f>
        <v>72390</v>
      </c>
    </row>
    <row r="19" spans="1:19" s="12" customFormat="1" ht="21" customHeight="1" x14ac:dyDescent="0.15">
      <c r="A19" s="6" t="s">
        <v>88</v>
      </c>
      <c r="B19" s="6"/>
      <c r="C19" s="6"/>
      <c r="D19" s="7">
        <v>24.1</v>
      </c>
      <c r="E19" s="26">
        <v>0</v>
      </c>
      <c r="F19" s="26"/>
      <c r="G19" s="26">
        <v>0</v>
      </c>
      <c r="H19" s="26"/>
      <c r="I19" s="26">
        <v>0</v>
      </c>
      <c r="J19" s="57"/>
      <c r="K19" s="57">
        <v>-8000</v>
      </c>
      <c r="L19" s="57"/>
      <c r="M19" s="26">
        <v>0</v>
      </c>
      <c r="N19" s="57"/>
      <c r="O19" s="26">
        <v>0</v>
      </c>
      <c r="P19" s="57"/>
      <c r="Q19" s="58">
        <v>0</v>
      </c>
      <c r="R19" s="57"/>
      <c r="S19" s="88">
        <f>SUM(E19:R19)</f>
        <v>-8000</v>
      </c>
    </row>
    <row r="20" spans="1:19" s="12" customFormat="1" ht="21" customHeight="1" thickBot="1" x14ac:dyDescent="0.2">
      <c r="A20" s="77" t="s">
        <v>117</v>
      </c>
      <c r="B20" s="6"/>
      <c r="C20" s="6"/>
      <c r="D20" s="7"/>
      <c r="E20" s="62">
        <f>SUM(E16:E19)</f>
        <v>200000</v>
      </c>
      <c r="F20" s="57"/>
      <c r="G20" s="62">
        <f>SUM(G16:G19)</f>
        <v>86593</v>
      </c>
      <c r="H20" s="57"/>
      <c r="I20" s="62">
        <f>SUM(I16:I19)</f>
        <v>14894</v>
      </c>
      <c r="J20" s="57"/>
      <c r="K20" s="62">
        <f>SUM(K16:K19)</f>
        <v>122048</v>
      </c>
      <c r="L20" s="57"/>
      <c r="M20" s="62">
        <f>SUM(M16:M19)</f>
        <v>204544</v>
      </c>
      <c r="N20" s="57"/>
      <c r="O20" s="62">
        <f>SUM(O16:O19)</f>
        <v>42062</v>
      </c>
      <c r="P20" s="57"/>
      <c r="Q20" s="62">
        <f>SUM(Q16:Q19)</f>
        <v>-1292</v>
      </c>
      <c r="R20" s="57"/>
      <c r="S20" s="62">
        <f>SUM(E20:Q20)</f>
        <v>668849</v>
      </c>
    </row>
    <row r="21" spans="1:19" s="12" customFormat="1" ht="8.25" customHeight="1" thickTop="1" x14ac:dyDescent="0.15">
      <c r="A21" s="77"/>
      <c r="B21" s="6"/>
      <c r="C21" s="6"/>
      <c r="D21" s="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</row>
    <row r="22" spans="1:19" s="12" customFormat="1" ht="21" customHeight="1" x14ac:dyDescent="0.15">
      <c r="A22" s="77" t="s">
        <v>143</v>
      </c>
      <c r="B22" s="6"/>
      <c r="C22" s="6"/>
      <c r="D22" s="7"/>
      <c r="E22" s="57">
        <v>200000</v>
      </c>
      <c r="F22" s="57"/>
      <c r="G22" s="57">
        <v>86593</v>
      </c>
      <c r="H22" s="57"/>
      <c r="I22" s="57">
        <v>17113</v>
      </c>
      <c r="J22" s="57"/>
      <c r="K22" s="57">
        <v>120363</v>
      </c>
      <c r="L22" s="57"/>
      <c r="M22" s="57">
        <v>204544</v>
      </c>
      <c r="N22" s="57"/>
      <c r="O22" s="57">
        <v>37491</v>
      </c>
      <c r="P22" s="57"/>
      <c r="Q22" s="57">
        <v>-1590</v>
      </c>
      <c r="R22" s="57"/>
      <c r="S22" s="57">
        <f>SUM(E22:Q22)</f>
        <v>664514</v>
      </c>
    </row>
    <row r="23" spans="1:19" s="12" customFormat="1" ht="21" hidden="1" customHeight="1" x14ac:dyDescent="0.15">
      <c r="A23" s="6" t="s">
        <v>49</v>
      </c>
      <c r="B23" s="6"/>
      <c r="C23" s="6"/>
      <c r="D23" s="7"/>
      <c r="E23" s="26">
        <v>0</v>
      </c>
      <c r="F23" s="57"/>
      <c r="G23" s="26">
        <v>0</v>
      </c>
      <c r="H23" s="57"/>
      <c r="I23" s="26">
        <v>0</v>
      </c>
      <c r="J23" s="57"/>
      <c r="K23" s="26">
        <v>0</v>
      </c>
      <c r="L23" s="57"/>
      <c r="M23" s="26">
        <v>0</v>
      </c>
      <c r="N23" s="89"/>
      <c r="O23" s="26">
        <v>0</v>
      </c>
      <c r="P23" s="57"/>
      <c r="Q23" s="26">
        <v>0</v>
      </c>
      <c r="R23" s="57"/>
      <c r="S23" s="57">
        <f t="shared" ref="S23:S27" si="0">SUM(E23:Q23)</f>
        <v>0</v>
      </c>
    </row>
    <row r="24" spans="1:19" s="12" customFormat="1" ht="21" customHeight="1" x14ac:dyDescent="0.45">
      <c r="A24" s="6" t="s">
        <v>169</v>
      </c>
      <c r="B24" s="6"/>
      <c r="C24" s="6"/>
      <c r="D24" s="7">
        <v>19</v>
      </c>
      <c r="E24" s="117">
        <v>99998</v>
      </c>
      <c r="F24" s="57"/>
      <c r="G24" s="26">
        <v>0</v>
      </c>
      <c r="H24" s="57"/>
      <c r="I24" s="26">
        <v>0</v>
      </c>
      <c r="J24" s="57"/>
      <c r="K24" s="26">
        <v>0</v>
      </c>
      <c r="L24" s="57"/>
      <c r="M24" s="26">
        <v>0</v>
      </c>
      <c r="N24" s="89"/>
      <c r="O24" s="26">
        <v>0</v>
      </c>
      <c r="P24" s="57"/>
      <c r="Q24" s="26">
        <v>0</v>
      </c>
      <c r="R24" s="57"/>
      <c r="S24" s="57">
        <f>SUM(E24:Q24)</f>
        <v>99998</v>
      </c>
    </row>
    <row r="25" spans="1:19" s="12" customFormat="1" ht="21" customHeight="1" x14ac:dyDescent="0.45">
      <c r="A25" s="6" t="s">
        <v>87</v>
      </c>
      <c r="B25" s="6"/>
      <c r="C25" s="6"/>
      <c r="D25" s="7"/>
      <c r="E25" s="26">
        <v>0</v>
      </c>
      <c r="F25" s="57"/>
      <c r="G25" s="26">
        <v>0</v>
      </c>
      <c r="H25" s="57"/>
      <c r="I25" s="26">
        <v>0</v>
      </c>
      <c r="J25" s="57"/>
      <c r="K25" s="117">
        <f>'งบกำไรขาดทุน 9 เดือน'!J35</f>
        <v>25389</v>
      </c>
      <c r="L25" s="57"/>
      <c r="M25" s="26">
        <v>0</v>
      </c>
      <c r="N25" s="57"/>
      <c r="O25" s="57">
        <v>7442</v>
      </c>
      <c r="P25" s="57"/>
      <c r="Q25" s="57">
        <v>2298</v>
      </c>
      <c r="R25" s="57"/>
      <c r="S25" s="57">
        <f>SUM(E25:Q25)</f>
        <v>35129</v>
      </c>
    </row>
    <row r="26" spans="1:19" s="12" customFormat="1" ht="21" customHeight="1" x14ac:dyDescent="0.15">
      <c r="A26" s="6" t="s">
        <v>88</v>
      </c>
      <c r="B26" s="6"/>
      <c r="C26" s="6"/>
      <c r="D26" s="7">
        <v>24.2</v>
      </c>
      <c r="E26" s="26">
        <v>0</v>
      </c>
      <c r="F26" s="57"/>
      <c r="G26" s="26">
        <v>0</v>
      </c>
      <c r="H26" s="57"/>
      <c r="I26" s="26">
        <v>0</v>
      </c>
      <c r="J26" s="57"/>
      <c r="K26" s="57">
        <v>-120000</v>
      </c>
      <c r="L26" s="57"/>
      <c r="M26" s="26">
        <v>0</v>
      </c>
      <c r="N26" s="57"/>
      <c r="O26" s="26">
        <v>0</v>
      </c>
      <c r="P26" s="57"/>
      <c r="Q26" s="58">
        <v>0</v>
      </c>
      <c r="R26" s="57"/>
      <c r="S26" s="57">
        <f t="shared" si="0"/>
        <v>-120000</v>
      </c>
    </row>
    <row r="27" spans="1:19" s="12" customFormat="1" ht="21" customHeight="1" thickBot="1" x14ac:dyDescent="0.2">
      <c r="A27" s="77" t="s">
        <v>144</v>
      </c>
      <c r="B27" s="6"/>
      <c r="C27" s="6"/>
      <c r="D27" s="7"/>
      <c r="E27" s="116">
        <f>SUM(E22:E26)</f>
        <v>299998</v>
      </c>
      <c r="F27" s="88"/>
      <c r="G27" s="116">
        <f>SUM(G22:G26)</f>
        <v>86593</v>
      </c>
      <c r="H27" s="88"/>
      <c r="I27" s="116">
        <f>SUM(I22:I26)</f>
        <v>17113</v>
      </c>
      <c r="J27" s="88"/>
      <c r="K27" s="116">
        <f>SUM(K22:K26)</f>
        <v>25752</v>
      </c>
      <c r="L27" s="88"/>
      <c r="M27" s="116">
        <f>SUM(M22:M26)</f>
        <v>204544</v>
      </c>
      <c r="N27" s="88"/>
      <c r="O27" s="116">
        <f>SUM(O22:O26)</f>
        <v>44933</v>
      </c>
      <c r="P27" s="88"/>
      <c r="Q27" s="116">
        <f>SUM(Q22:Q26)</f>
        <v>708</v>
      </c>
      <c r="R27" s="88"/>
      <c r="S27" s="116">
        <f t="shared" si="0"/>
        <v>679641</v>
      </c>
    </row>
    <row r="28" spans="1:19" s="12" customFormat="1" ht="21" customHeight="1" thickTop="1" x14ac:dyDescent="0.15">
      <c r="A28" s="90"/>
      <c r="D28" s="91"/>
      <c r="E28" s="92"/>
      <c r="I28" s="92"/>
      <c r="K28" s="92"/>
      <c r="S28" s="93"/>
    </row>
    <row r="29" spans="1:19" s="12" customFormat="1" ht="10.5" customHeight="1" x14ac:dyDescent="0.15">
      <c r="A29" s="90"/>
      <c r="D29" s="91"/>
      <c r="E29" s="92"/>
      <c r="I29" s="92"/>
      <c r="K29" s="92"/>
      <c r="S29" s="93"/>
    </row>
    <row r="30" spans="1:19" s="12" customFormat="1" ht="21" customHeight="1" x14ac:dyDescent="0.15">
      <c r="A30" s="220"/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</row>
    <row r="31" spans="1:19" ht="21" customHeight="1" x14ac:dyDescent="0.15">
      <c r="A31" s="220"/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</row>
    <row r="32" spans="1:19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</sheetData>
  <mergeCells count="15">
    <mergeCell ref="A31:S31"/>
    <mergeCell ref="E7:S7"/>
    <mergeCell ref="A1:S1"/>
    <mergeCell ref="A2:S2"/>
    <mergeCell ref="A3:S3"/>
    <mergeCell ref="A4:S4"/>
    <mergeCell ref="A5:S5"/>
    <mergeCell ref="A30:S30"/>
    <mergeCell ref="M8:R8"/>
    <mergeCell ref="I9:K9"/>
    <mergeCell ref="M9:O9"/>
    <mergeCell ref="P10:R10"/>
    <mergeCell ref="P12:R12"/>
    <mergeCell ref="P13:R13"/>
    <mergeCell ref="P11:R11"/>
  </mergeCells>
  <pageMargins left="0.9" right="0.4" top="0.8" bottom="0.7" header="0.6" footer="0.3"/>
  <pageSetup paperSize="9" scale="80" firstPageNumber="3" orientation="landscape" r:id="rId1"/>
  <headerFooter alignWithMargins="0">
    <oddFooter>&amp;Lลงชื่อ .............................................. กรรมการ&amp;Cลงชื่อ .............................................. กรรมการ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view="pageBreakPreview" topLeftCell="A11" zoomScaleNormal="90" zoomScaleSheetLayoutView="100" workbookViewId="0">
      <selection activeCell="A35" sqref="A35"/>
    </sheetView>
  </sheetViews>
  <sheetFormatPr defaultRowHeight="23.25" x14ac:dyDescent="0.15"/>
  <cols>
    <col min="1" max="1" width="3" style="2" customWidth="1"/>
    <col min="2" max="2" width="2.5703125" style="2" customWidth="1"/>
    <col min="3" max="3" width="55.85546875" style="2" customWidth="1"/>
    <col min="4" max="4" width="10.5703125" style="69" customWidth="1"/>
    <col min="5" max="5" width="2" style="69" customWidth="1"/>
    <col min="6" max="6" width="11.5703125" style="2" customWidth="1"/>
    <col min="7" max="7" width="1.5703125" style="2" customWidth="1"/>
    <col min="8" max="8" width="10.5703125" style="2" customWidth="1"/>
    <col min="9" max="9" width="1.5703125" style="2" customWidth="1"/>
    <col min="10" max="10" width="11.42578125" style="2" bestFit="1" customWidth="1"/>
    <col min="11" max="11" width="1.5703125" style="2" customWidth="1"/>
    <col min="12" max="12" width="11.7109375" style="2" customWidth="1"/>
    <col min="13" max="13" width="1.5703125" style="2" customWidth="1"/>
    <col min="14" max="14" width="12.7109375" style="2" customWidth="1"/>
    <col min="15" max="15" width="1.5703125" style="2" customWidth="1"/>
    <col min="16" max="16" width="13.5703125" style="2" customWidth="1"/>
    <col min="17" max="17" width="1.5703125" style="2" customWidth="1"/>
    <col min="18" max="18" width="11.85546875" style="2" customWidth="1"/>
    <col min="19" max="20" width="9.140625" style="2"/>
    <col min="21" max="21" width="9" style="2" bestFit="1" customWidth="1"/>
    <col min="22" max="256" width="9.140625" style="2"/>
    <col min="257" max="257" width="3" style="2" customWidth="1"/>
    <col min="258" max="258" width="2.5703125" style="2" customWidth="1"/>
    <col min="259" max="259" width="55.85546875" style="2" customWidth="1"/>
    <col min="260" max="260" width="10.5703125" style="2" customWidth="1"/>
    <col min="261" max="261" width="2" style="2" customWidth="1"/>
    <col min="262" max="262" width="11.5703125" style="2" customWidth="1"/>
    <col min="263" max="263" width="1.5703125" style="2" customWidth="1"/>
    <col min="264" max="264" width="10.5703125" style="2" customWidth="1"/>
    <col min="265" max="265" width="1.5703125" style="2" customWidth="1"/>
    <col min="266" max="266" width="11.42578125" style="2" bestFit="1" customWidth="1"/>
    <col min="267" max="267" width="1.5703125" style="2" customWidth="1"/>
    <col min="268" max="268" width="11.7109375" style="2" customWidth="1"/>
    <col min="269" max="269" width="1.5703125" style="2" customWidth="1"/>
    <col min="270" max="270" width="12.7109375" style="2" customWidth="1"/>
    <col min="271" max="271" width="1.5703125" style="2" customWidth="1"/>
    <col min="272" max="272" width="13.5703125" style="2" customWidth="1"/>
    <col min="273" max="273" width="1.5703125" style="2" customWidth="1"/>
    <col min="274" max="274" width="11.85546875" style="2" customWidth="1"/>
    <col min="275" max="276" width="9.140625" style="2"/>
    <col min="277" max="277" width="9" style="2" bestFit="1" customWidth="1"/>
    <col min="278" max="512" width="9.140625" style="2"/>
    <col min="513" max="513" width="3" style="2" customWidth="1"/>
    <col min="514" max="514" width="2.5703125" style="2" customWidth="1"/>
    <col min="515" max="515" width="55.85546875" style="2" customWidth="1"/>
    <col min="516" max="516" width="10.5703125" style="2" customWidth="1"/>
    <col min="517" max="517" width="2" style="2" customWidth="1"/>
    <col min="518" max="518" width="11.5703125" style="2" customWidth="1"/>
    <col min="519" max="519" width="1.5703125" style="2" customWidth="1"/>
    <col min="520" max="520" width="10.5703125" style="2" customWidth="1"/>
    <col min="521" max="521" width="1.5703125" style="2" customWidth="1"/>
    <col min="522" max="522" width="11.42578125" style="2" bestFit="1" customWidth="1"/>
    <col min="523" max="523" width="1.5703125" style="2" customWidth="1"/>
    <col min="524" max="524" width="11.7109375" style="2" customWidth="1"/>
    <col min="525" max="525" width="1.5703125" style="2" customWidth="1"/>
    <col min="526" max="526" width="12.7109375" style="2" customWidth="1"/>
    <col min="527" max="527" width="1.5703125" style="2" customWidth="1"/>
    <col min="528" max="528" width="13.5703125" style="2" customWidth="1"/>
    <col min="529" max="529" width="1.5703125" style="2" customWidth="1"/>
    <col min="530" max="530" width="11.85546875" style="2" customWidth="1"/>
    <col min="531" max="532" width="9.140625" style="2"/>
    <col min="533" max="533" width="9" style="2" bestFit="1" customWidth="1"/>
    <col min="534" max="768" width="9.140625" style="2"/>
    <col min="769" max="769" width="3" style="2" customWidth="1"/>
    <col min="770" max="770" width="2.5703125" style="2" customWidth="1"/>
    <col min="771" max="771" width="55.85546875" style="2" customWidth="1"/>
    <col min="772" max="772" width="10.5703125" style="2" customWidth="1"/>
    <col min="773" max="773" width="2" style="2" customWidth="1"/>
    <col min="774" max="774" width="11.5703125" style="2" customWidth="1"/>
    <col min="775" max="775" width="1.5703125" style="2" customWidth="1"/>
    <col min="776" max="776" width="10.5703125" style="2" customWidth="1"/>
    <col min="777" max="777" width="1.5703125" style="2" customWidth="1"/>
    <col min="778" max="778" width="11.42578125" style="2" bestFit="1" customWidth="1"/>
    <col min="779" max="779" width="1.5703125" style="2" customWidth="1"/>
    <col min="780" max="780" width="11.7109375" style="2" customWidth="1"/>
    <col min="781" max="781" width="1.5703125" style="2" customWidth="1"/>
    <col min="782" max="782" width="12.7109375" style="2" customWidth="1"/>
    <col min="783" max="783" width="1.5703125" style="2" customWidth="1"/>
    <col min="784" max="784" width="13.5703125" style="2" customWidth="1"/>
    <col min="785" max="785" width="1.5703125" style="2" customWidth="1"/>
    <col min="786" max="786" width="11.85546875" style="2" customWidth="1"/>
    <col min="787" max="788" width="9.140625" style="2"/>
    <col min="789" max="789" width="9" style="2" bestFit="1" customWidth="1"/>
    <col min="790" max="1024" width="9.140625" style="2"/>
    <col min="1025" max="1025" width="3" style="2" customWidth="1"/>
    <col min="1026" max="1026" width="2.5703125" style="2" customWidth="1"/>
    <col min="1027" max="1027" width="55.85546875" style="2" customWidth="1"/>
    <col min="1028" max="1028" width="10.5703125" style="2" customWidth="1"/>
    <col min="1029" max="1029" width="2" style="2" customWidth="1"/>
    <col min="1030" max="1030" width="11.5703125" style="2" customWidth="1"/>
    <col min="1031" max="1031" width="1.5703125" style="2" customWidth="1"/>
    <col min="1032" max="1032" width="10.5703125" style="2" customWidth="1"/>
    <col min="1033" max="1033" width="1.5703125" style="2" customWidth="1"/>
    <col min="1034" max="1034" width="11.42578125" style="2" bestFit="1" customWidth="1"/>
    <col min="1035" max="1035" width="1.5703125" style="2" customWidth="1"/>
    <col min="1036" max="1036" width="11.7109375" style="2" customWidth="1"/>
    <col min="1037" max="1037" width="1.5703125" style="2" customWidth="1"/>
    <col min="1038" max="1038" width="12.7109375" style="2" customWidth="1"/>
    <col min="1039" max="1039" width="1.5703125" style="2" customWidth="1"/>
    <col min="1040" max="1040" width="13.5703125" style="2" customWidth="1"/>
    <col min="1041" max="1041" width="1.5703125" style="2" customWidth="1"/>
    <col min="1042" max="1042" width="11.85546875" style="2" customWidth="1"/>
    <col min="1043" max="1044" width="9.140625" style="2"/>
    <col min="1045" max="1045" width="9" style="2" bestFit="1" customWidth="1"/>
    <col min="1046" max="1280" width="9.140625" style="2"/>
    <col min="1281" max="1281" width="3" style="2" customWidth="1"/>
    <col min="1282" max="1282" width="2.5703125" style="2" customWidth="1"/>
    <col min="1283" max="1283" width="55.85546875" style="2" customWidth="1"/>
    <col min="1284" max="1284" width="10.5703125" style="2" customWidth="1"/>
    <col min="1285" max="1285" width="2" style="2" customWidth="1"/>
    <col min="1286" max="1286" width="11.5703125" style="2" customWidth="1"/>
    <col min="1287" max="1287" width="1.5703125" style="2" customWidth="1"/>
    <col min="1288" max="1288" width="10.5703125" style="2" customWidth="1"/>
    <col min="1289" max="1289" width="1.5703125" style="2" customWidth="1"/>
    <col min="1290" max="1290" width="11.42578125" style="2" bestFit="1" customWidth="1"/>
    <col min="1291" max="1291" width="1.5703125" style="2" customWidth="1"/>
    <col min="1292" max="1292" width="11.7109375" style="2" customWidth="1"/>
    <col min="1293" max="1293" width="1.5703125" style="2" customWidth="1"/>
    <col min="1294" max="1294" width="12.7109375" style="2" customWidth="1"/>
    <col min="1295" max="1295" width="1.5703125" style="2" customWidth="1"/>
    <col min="1296" max="1296" width="13.5703125" style="2" customWidth="1"/>
    <col min="1297" max="1297" width="1.5703125" style="2" customWidth="1"/>
    <col min="1298" max="1298" width="11.85546875" style="2" customWidth="1"/>
    <col min="1299" max="1300" width="9.140625" style="2"/>
    <col min="1301" max="1301" width="9" style="2" bestFit="1" customWidth="1"/>
    <col min="1302" max="1536" width="9.140625" style="2"/>
    <col min="1537" max="1537" width="3" style="2" customWidth="1"/>
    <col min="1538" max="1538" width="2.5703125" style="2" customWidth="1"/>
    <col min="1539" max="1539" width="55.85546875" style="2" customWidth="1"/>
    <col min="1540" max="1540" width="10.5703125" style="2" customWidth="1"/>
    <col min="1541" max="1541" width="2" style="2" customWidth="1"/>
    <col min="1542" max="1542" width="11.5703125" style="2" customWidth="1"/>
    <col min="1543" max="1543" width="1.5703125" style="2" customWidth="1"/>
    <col min="1544" max="1544" width="10.5703125" style="2" customWidth="1"/>
    <col min="1545" max="1545" width="1.5703125" style="2" customWidth="1"/>
    <col min="1546" max="1546" width="11.42578125" style="2" bestFit="1" customWidth="1"/>
    <col min="1547" max="1547" width="1.5703125" style="2" customWidth="1"/>
    <col min="1548" max="1548" width="11.7109375" style="2" customWidth="1"/>
    <col min="1549" max="1549" width="1.5703125" style="2" customWidth="1"/>
    <col min="1550" max="1550" width="12.7109375" style="2" customWidth="1"/>
    <col min="1551" max="1551" width="1.5703125" style="2" customWidth="1"/>
    <col min="1552" max="1552" width="13.5703125" style="2" customWidth="1"/>
    <col min="1553" max="1553" width="1.5703125" style="2" customWidth="1"/>
    <col min="1554" max="1554" width="11.85546875" style="2" customWidth="1"/>
    <col min="1555" max="1556" width="9.140625" style="2"/>
    <col min="1557" max="1557" width="9" style="2" bestFit="1" customWidth="1"/>
    <col min="1558" max="1792" width="9.140625" style="2"/>
    <col min="1793" max="1793" width="3" style="2" customWidth="1"/>
    <col min="1794" max="1794" width="2.5703125" style="2" customWidth="1"/>
    <col min="1795" max="1795" width="55.85546875" style="2" customWidth="1"/>
    <col min="1796" max="1796" width="10.5703125" style="2" customWidth="1"/>
    <col min="1797" max="1797" width="2" style="2" customWidth="1"/>
    <col min="1798" max="1798" width="11.5703125" style="2" customWidth="1"/>
    <col min="1799" max="1799" width="1.5703125" style="2" customWidth="1"/>
    <col min="1800" max="1800" width="10.5703125" style="2" customWidth="1"/>
    <col min="1801" max="1801" width="1.5703125" style="2" customWidth="1"/>
    <col min="1802" max="1802" width="11.42578125" style="2" bestFit="1" customWidth="1"/>
    <col min="1803" max="1803" width="1.5703125" style="2" customWidth="1"/>
    <col min="1804" max="1804" width="11.7109375" style="2" customWidth="1"/>
    <col min="1805" max="1805" width="1.5703125" style="2" customWidth="1"/>
    <col min="1806" max="1806" width="12.7109375" style="2" customWidth="1"/>
    <col min="1807" max="1807" width="1.5703125" style="2" customWidth="1"/>
    <col min="1808" max="1808" width="13.5703125" style="2" customWidth="1"/>
    <col min="1809" max="1809" width="1.5703125" style="2" customWidth="1"/>
    <col min="1810" max="1810" width="11.85546875" style="2" customWidth="1"/>
    <col min="1811" max="1812" width="9.140625" style="2"/>
    <col min="1813" max="1813" width="9" style="2" bestFit="1" customWidth="1"/>
    <col min="1814" max="2048" width="9.140625" style="2"/>
    <col min="2049" max="2049" width="3" style="2" customWidth="1"/>
    <col min="2050" max="2050" width="2.5703125" style="2" customWidth="1"/>
    <col min="2051" max="2051" width="55.85546875" style="2" customWidth="1"/>
    <col min="2052" max="2052" width="10.5703125" style="2" customWidth="1"/>
    <col min="2053" max="2053" width="2" style="2" customWidth="1"/>
    <col min="2054" max="2054" width="11.5703125" style="2" customWidth="1"/>
    <col min="2055" max="2055" width="1.5703125" style="2" customWidth="1"/>
    <col min="2056" max="2056" width="10.5703125" style="2" customWidth="1"/>
    <col min="2057" max="2057" width="1.5703125" style="2" customWidth="1"/>
    <col min="2058" max="2058" width="11.42578125" style="2" bestFit="1" customWidth="1"/>
    <col min="2059" max="2059" width="1.5703125" style="2" customWidth="1"/>
    <col min="2060" max="2060" width="11.7109375" style="2" customWidth="1"/>
    <col min="2061" max="2061" width="1.5703125" style="2" customWidth="1"/>
    <col min="2062" max="2062" width="12.7109375" style="2" customWidth="1"/>
    <col min="2063" max="2063" width="1.5703125" style="2" customWidth="1"/>
    <col min="2064" max="2064" width="13.5703125" style="2" customWidth="1"/>
    <col min="2065" max="2065" width="1.5703125" style="2" customWidth="1"/>
    <col min="2066" max="2066" width="11.85546875" style="2" customWidth="1"/>
    <col min="2067" max="2068" width="9.140625" style="2"/>
    <col min="2069" max="2069" width="9" style="2" bestFit="1" customWidth="1"/>
    <col min="2070" max="2304" width="9.140625" style="2"/>
    <col min="2305" max="2305" width="3" style="2" customWidth="1"/>
    <col min="2306" max="2306" width="2.5703125" style="2" customWidth="1"/>
    <col min="2307" max="2307" width="55.85546875" style="2" customWidth="1"/>
    <col min="2308" max="2308" width="10.5703125" style="2" customWidth="1"/>
    <col min="2309" max="2309" width="2" style="2" customWidth="1"/>
    <col min="2310" max="2310" width="11.5703125" style="2" customWidth="1"/>
    <col min="2311" max="2311" width="1.5703125" style="2" customWidth="1"/>
    <col min="2312" max="2312" width="10.5703125" style="2" customWidth="1"/>
    <col min="2313" max="2313" width="1.5703125" style="2" customWidth="1"/>
    <col min="2314" max="2314" width="11.42578125" style="2" bestFit="1" customWidth="1"/>
    <col min="2315" max="2315" width="1.5703125" style="2" customWidth="1"/>
    <col min="2316" max="2316" width="11.7109375" style="2" customWidth="1"/>
    <col min="2317" max="2317" width="1.5703125" style="2" customWidth="1"/>
    <col min="2318" max="2318" width="12.7109375" style="2" customWidth="1"/>
    <col min="2319" max="2319" width="1.5703125" style="2" customWidth="1"/>
    <col min="2320" max="2320" width="13.5703125" style="2" customWidth="1"/>
    <col min="2321" max="2321" width="1.5703125" style="2" customWidth="1"/>
    <col min="2322" max="2322" width="11.85546875" style="2" customWidth="1"/>
    <col min="2323" max="2324" width="9.140625" style="2"/>
    <col min="2325" max="2325" width="9" style="2" bestFit="1" customWidth="1"/>
    <col min="2326" max="2560" width="9.140625" style="2"/>
    <col min="2561" max="2561" width="3" style="2" customWidth="1"/>
    <col min="2562" max="2562" width="2.5703125" style="2" customWidth="1"/>
    <col min="2563" max="2563" width="55.85546875" style="2" customWidth="1"/>
    <col min="2564" max="2564" width="10.5703125" style="2" customWidth="1"/>
    <col min="2565" max="2565" width="2" style="2" customWidth="1"/>
    <col min="2566" max="2566" width="11.5703125" style="2" customWidth="1"/>
    <col min="2567" max="2567" width="1.5703125" style="2" customWidth="1"/>
    <col min="2568" max="2568" width="10.5703125" style="2" customWidth="1"/>
    <col min="2569" max="2569" width="1.5703125" style="2" customWidth="1"/>
    <col min="2570" max="2570" width="11.42578125" style="2" bestFit="1" customWidth="1"/>
    <col min="2571" max="2571" width="1.5703125" style="2" customWidth="1"/>
    <col min="2572" max="2572" width="11.7109375" style="2" customWidth="1"/>
    <col min="2573" max="2573" width="1.5703125" style="2" customWidth="1"/>
    <col min="2574" max="2574" width="12.7109375" style="2" customWidth="1"/>
    <col min="2575" max="2575" width="1.5703125" style="2" customWidth="1"/>
    <col min="2576" max="2576" width="13.5703125" style="2" customWidth="1"/>
    <col min="2577" max="2577" width="1.5703125" style="2" customWidth="1"/>
    <col min="2578" max="2578" width="11.85546875" style="2" customWidth="1"/>
    <col min="2579" max="2580" width="9.140625" style="2"/>
    <col min="2581" max="2581" width="9" style="2" bestFit="1" customWidth="1"/>
    <col min="2582" max="2816" width="9.140625" style="2"/>
    <col min="2817" max="2817" width="3" style="2" customWidth="1"/>
    <col min="2818" max="2818" width="2.5703125" style="2" customWidth="1"/>
    <col min="2819" max="2819" width="55.85546875" style="2" customWidth="1"/>
    <col min="2820" max="2820" width="10.5703125" style="2" customWidth="1"/>
    <col min="2821" max="2821" width="2" style="2" customWidth="1"/>
    <col min="2822" max="2822" width="11.5703125" style="2" customWidth="1"/>
    <col min="2823" max="2823" width="1.5703125" style="2" customWidth="1"/>
    <col min="2824" max="2824" width="10.5703125" style="2" customWidth="1"/>
    <col min="2825" max="2825" width="1.5703125" style="2" customWidth="1"/>
    <col min="2826" max="2826" width="11.42578125" style="2" bestFit="1" customWidth="1"/>
    <col min="2827" max="2827" width="1.5703125" style="2" customWidth="1"/>
    <col min="2828" max="2828" width="11.7109375" style="2" customWidth="1"/>
    <col min="2829" max="2829" width="1.5703125" style="2" customWidth="1"/>
    <col min="2830" max="2830" width="12.7109375" style="2" customWidth="1"/>
    <col min="2831" max="2831" width="1.5703125" style="2" customWidth="1"/>
    <col min="2832" max="2832" width="13.5703125" style="2" customWidth="1"/>
    <col min="2833" max="2833" width="1.5703125" style="2" customWidth="1"/>
    <col min="2834" max="2834" width="11.85546875" style="2" customWidth="1"/>
    <col min="2835" max="2836" width="9.140625" style="2"/>
    <col min="2837" max="2837" width="9" style="2" bestFit="1" customWidth="1"/>
    <col min="2838" max="3072" width="9.140625" style="2"/>
    <col min="3073" max="3073" width="3" style="2" customWidth="1"/>
    <col min="3074" max="3074" width="2.5703125" style="2" customWidth="1"/>
    <col min="3075" max="3075" width="55.85546875" style="2" customWidth="1"/>
    <col min="3076" max="3076" width="10.5703125" style="2" customWidth="1"/>
    <col min="3077" max="3077" width="2" style="2" customWidth="1"/>
    <col min="3078" max="3078" width="11.5703125" style="2" customWidth="1"/>
    <col min="3079" max="3079" width="1.5703125" style="2" customWidth="1"/>
    <col min="3080" max="3080" width="10.5703125" style="2" customWidth="1"/>
    <col min="3081" max="3081" width="1.5703125" style="2" customWidth="1"/>
    <col min="3082" max="3082" width="11.42578125" style="2" bestFit="1" customWidth="1"/>
    <col min="3083" max="3083" width="1.5703125" style="2" customWidth="1"/>
    <col min="3084" max="3084" width="11.7109375" style="2" customWidth="1"/>
    <col min="3085" max="3085" width="1.5703125" style="2" customWidth="1"/>
    <col min="3086" max="3086" width="12.7109375" style="2" customWidth="1"/>
    <col min="3087" max="3087" width="1.5703125" style="2" customWidth="1"/>
    <col min="3088" max="3088" width="13.5703125" style="2" customWidth="1"/>
    <col min="3089" max="3089" width="1.5703125" style="2" customWidth="1"/>
    <col min="3090" max="3090" width="11.85546875" style="2" customWidth="1"/>
    <col min="3091" max="3092" width="9.140625" style="2"/>
    <col min="3093" max="3093" width="9" style="2" bestFit="1" customWidth="1"/>
    <col min="3094" max="3328" width="9.140625" style="2"/>
    <col min="3329" max="3329" width="3" style="2" customWidth="1"/>
    <col min="3330" max="3330" width="2.5703125" style="2" customWidth="1"/>
    <col min="3331" max="3331" width="55.85546875" style="2" customWidth="1"/>
    <col min="3332" max="3332" width="10.5703125" style="2" customWidth="1"/>
    <col min="3333" max="3333" width="2" style="2" customWidth="1"/>
    <col min="3334" max="3334" width="11.5703125" style="2" customWidth="1"/>
    <col min="3335" max="3335" width="1.5703125" style="2" customWidth="1"/>
    <col min="3336" max="3336" width="10.5703125" style="2" customWidth="1"/>
    <col min="3337" max="3337" width="1.5703125" style="2" customWidth="1"/>
    <col min="3338" max="3338" width="11.42578125" style="2" bestFit="1" customWidth="1"/>
    <col min="3339" max="3339" width="1.5703125" style="2" customWidth="1"/>
    <col min="3340" max="3340" width="11.7109375" style="2" customWidth="1"/>
    <col min="3341" max="3341" width="1.5703125" style="2" customWidth="1"/>
    <col min="3342" max="3342" width="12.7109375" style="2" customWidth="1"/>
    <col min="3343" max="3343" width="1.5703125" style="2" customWidth="1"/>
    <col min="3344" max="3344" width="13.5703125" style="2" customWidth="1"/>
    <col min="3345" max="3345" width="1.5703125" style="2" customWidth="1"/>
    <col min="3346" max="3346" width="11.85546875" style="2" customWidth="1"/>
    <col min="3347" max="3348" width="9.140625" style="2"/>
    <col min="3349" max="3349" width="9" style="2" bestFit="1" customWidth="1"/>
    <col min="3350" max="3584" width="9.140625" style="2"/>
    <col min="3585" max="3585" width="3" style="2" customWidth="1"/>
    <col min="3586" max="3586" width="2.5703125" style="2" customWidth="1"/>
    <col min="3587" max="3587" width="55.85546875" style="2" customWidth="1"/>
    <col min="3588" max="3588" width="10.5703125" style="2" customWidth="1"/>
    <col min="3589" max="3589" width="2" style="2" customWidth="1"/>
    <col min="3590" max="3590" width="11.5703125" style="2" customWidth="1"/>
    <col min="3591" max="3591" width="1.5703125" style="2" customWidth="1"/>
    <col min="3592" max="3592" width="10.5703125" style="2" customWidth="1"/>
    <col min="3593" max="3593" width="1.5703125" style="2" customWidth="1"/>
    <col min="3594" max="3594" width="11.42578125" style="2" bestFit="1" customWidth="1"/>
    <col min="3595" max="3595" width="1.5703125" style="2" customWidth="1"/>
    <col min="3596" max="3596" width="11.7109375" style="2" customWidth="1"/>
    <col min="3597" max="3597" width="1.5703125" style="2" customWidth="1"/>
    <col min="3598" max="3598" width="12.7109375" style="2" customWidth="1"/>
    <col min="3599" max="3599" width="1.5703125" style="2" customWidth="1"/>
    <col min="3600" max="3600" width="13.5703125" style="2" customWidth="1"/>
    <col min="3601" max="3601" width="1.5703125" style="2" customWidth="1"/>
    <col min="3602" max="3602" width="11.85546875" style="2" customWidth="1"/>
    <col min="3603" max="3604" width="9.140625" style="2"/>
    <col min="3605" max="3605" width="9" style="2" bestFit="1" customWidth="1"/>
    <col min="3606" max="3840" width="9.140625" style="2"/>
    <col min="3841" max="3841" width="3" style="2" customWidth="1"/>
    <col min="3842" max="3842" width="2.5703125" style="2" customWidth="1"/>
    <col min="3843" max="3843" width="55.85546875" style="2" customWidth="1"/>
    <col min="3844" max="3844" width="10.5703125" style="2" customWidth="1"/>
    <col min="3845" max="3845" width="2" style="2" customWidth="1"/>
    <col min="3846" max="3846" width="11.5703125" style="2" customWidth="1"/>
    <col min="3847" max="3847" width="1.5703125" style="2" customWidth="1"/>
    <col min="3848" max="3848" width="10.5703125" style="2" customWidth="1"/>
    <col min="3849" max="3849" width="1.5703125" style="2" customWidth="1"/>
    <col min="3850" max="3850" width="11.42578125" style="2" bestFit="1" customWidth="1"/>
    <col min="3851" max="3851" width="1.5703125" style="2" customWidth="1"/>
    <col min="3852" max="3852" width="11.7109375" style="2" customWidth="1"/>
    <col min="3853" max="3853" width="1.5703125" style="2" customWidth="1"/>
    <col min="3854" max="3854" width="12.7109375" style="2" customWidth="1"/>
    <col min="3855" max="3855" width="1.5703125" style="2" customWidth="1"/>
    <col min="3856" max="3856" width="13.5703125" style="2" customWidth="1"/>
    <col min="3857" max="3857" width="1.5703125" style="2" customWidth="1"/>
    <col min="3858" max="3858" width="11.85546875" style="2" customWidth="1"/>
    <col min="3859" max="3860" width="9.140625" style="2"/>
    <col min="3861" max="3861" width="9" style="2" bestFit="1" customWidth="1"/>
    <col min="3862" max="4096" width="9.140625" style="2"/>
    <col min="4097" max="4097" width="3" style="2" customWidth="1"/>
    <col min="4098" max="4098" width="2.5703125" style="2" customWidth="1"/>
    <col min="4099" max="4099" width="55.85546875" style="2" customWidth="1"/>
    <col min="4100" max="4100" width="10.5703125" style="2" customWidth="1"/>
    <col min="4101" max="4101" width="2" style="2" customWidth="1"/>
    <col min="4102" max="4102" width="11.5703125" style="2" customWidth="1"/>
    <col min="4103" max="4103" width="1.5703125" style="2" customWidth="1"/>
    <col min="4104" max="4104" width="10.5703125" style="2" customWidth="1"/>
    <col min="4105" max="4105" width="1.5703125" style="2" customWidth="1"/>
    <col min="4106" max="4106" width="11.42578125" style="2" bestFit="1" customWidth="1"/>
    <col min="4107" max="4107" width="1.5703125" style="2" customWidth="1"/>
    <col min="4108" max="4108" width="11.7109375" style="2" customWidth="1"/>
    <col min="4109" max="4109" width="1.5703125" style="2" customWidth="1"/>
    <col min="4110" max="4110" width="12.7109375" style="2" customWidth="1"/>
    <col min="4111" max="4111" width="1.5703125" style="2" customWidth="1"/>
    <col min="4112" max="4112" width="13.5703125" style="2" customWidth="1"/>
    <col min="4113" max="4113" width="1.5703125" style="2" customWidth="1"/>
    <col min="4114" max="4114" width="11.85546875" style="2" customWidth="1"/>
    <col min="4115" max="4116" width="9.140625" style="2"/>
    <col min="4117" max="4117" width="9" style="2" bestFit="1" customWidth="1"/>
    <col min="4118" max="4352" width="9.140625" style="2"/>
    <col min="4353" max="4353" width="3" style="2" customWidth="1"/>
    <col min="4354" max="4354" width="2.5703125" style="2" customWidth="1"/>
    <col min="4355" max="4355" width="55.85546875" style="2" customWidth="1"/>
    <col min="4356" max="4356" width="10.5703125" style="2" customWidth="1"/>
    <col min="4357" max="4357" width="2" style="2" customWidth="1"/>
    <col min="4358" max="4358" width="11.5703125" style="2" customWidth="1"/>
    <col min="4359" max="4359" width="1.5703125" style="2" customWidth="1"/>
    <col min="4360" max="4360" width="10.5703125" style="2" customWidth="1"/>
    <col min="4361" max="4361" width="1.5703125" style="2" customWidth="1"/>
    <col min="4362" max="4362" width="11.42578125" style="2" bestFit="1" customWidth="1"/>
    <col min="4363" max="4363" width="1.5703125" style="2" customWidth="1"/>
    <col min="4364" max="4364" width="11.7109375" style="2" customWidth="1"/>
    <col min="4365" max="4365" width="1.5703125" style="2" customWidth="1"/>
    <col min="4366" max="4366" width="12.7109375" style="2" customWidth="1"/>
    <col min="4367" max="4367" width="1.5703125" style="2" customWidth="1"/>
    <col min="4368" max="4368" width="13.5703125" style="2" customWidth="1"/>
    <col min="4369" max="4369" width="1.5703125" style="2" customWidth="1"/>
    <col min="4370" max="4370" width="11.85546875" style="2" customWidth="1"/>
    <col min="4371" max="4372" width="9.140625" style="2"/>
    <col min="4373" max="4373" width="9" style="2" bestFit="1" customWidth="1"/>
    <col min="4374" max="4608" width="9.140625" style="2"/>
    <col min="4609" max="4609" width="3" style="2" customWidth="1"/>
    <col min="4610" max="4610" width="2.5703125" style="2" customWidth="1"/>
    <col min="4611" max="4611" width="55.85546875" style="2" customWidth="1"/>
    <col min="4612" max="4612" width="10.5703125" style="2" customWidth="1"/>
    <col min="4613" max="4613" width="2" style="2" customWidth="1"/>
    <col min="4614" max="4614" width="11.5703125" style="2" customWidth="1"/>
    <col min="4615" max="4615" width="1.5703125" style="2" customWidth="1"/>
    <col min="4616" max="4616" width="10.5703125" style="2" customWidth="1"/>
    <col min="4617" max="4617" width="1.5703125" style="2" customWidth="1"/>
    <col min="4618" max="4618" width="11.42578125" style="2" bestFit="1" customWidth="1"/>
    <col min="4619" max="4619" width="1.5703125" style="2" customWidth="1"/>
    <col min="4620" max="4620" width="11.7109375" style="2" customWidth="1"/>
    <col min="4621" max="4621" width="1.5703125" style="2" customWidth="1"/>
    <col min="4622" max="4622" width="12.7109375" style="2" customWidth="1"/>
    <col min="4623" max="4623" width="1.5703125" style="2" customWidth="1"/>
    <col min="4624" max="4624" width="13.5703125" style="2" customWidth="1"/>
    <col min="4625" max="4625" width="1.5703125" style="2" customWidth="1"/>
    <col min="4626" max="4626" width="11.85546875" style="2" customWidth="1"/>
    <col min="4627" max="4628" width="9.140625" style="2"/>
    <col min="4629" max="4629" width="9" style="2" bestFit="1" customWidth="1"/>
    <col min="4630" max="4864" width="9.140625" style="2"/>
    <col min="4865" max="4865" width="3" style="2" customWidth="1"/>
    <col min="4866" max="4866" width="2.5703125" style="2" customWidth="1"/>
    <col min="4867" max="4867" width="55.85546875" style="2" customWidth="1"/>
    <col min="4868" max="4868" width="10.5703125" style="2" customWidth="1"/>
    <col min="4869" max="4869" width="2" style="2" customWidth="1"/>
    <col min="4870" max="4870" width="11.5703125" style="2" customWidth="1"/>
    <col min="4871" max="4871" width="1.5703125" style="2" customWidth="1"/>
    <col min="4872" max="4872" width="10.5703125" style="2" customWidth="1"/>
    <col min="4873" max="4873" width="1.5703125" style="2" customWidth="1"/>
    <col min="4874" max="4874" width="11.42578125" style="2" bestFit="1" customWidth="1"/>
    <col min="4875" max="4875" width="1.5703125" style="2" customWidth="1"/>
    <col min="4876" max="4876" width="11.7109375" style="2" customWidth="1"/>
    <col min="4877" max="4877" width="1.5703125" style="2" customWidth="1"/>
    <col min="4878" max="4878" width="12.7109375" style="2" customWidth="1"/>
    <col min="4879" max="4879" width="1.5703125" style="2" customWidth="1"/>
    <col min="4880" max="4880" width="13.5703125" style="2" customWidth="1"/>
    <col min="4881" max="4881" width="1.5703125" style="2" customWidth="1"/>
    <col min="4882" max="4882" width="11.85546875" style="2" customWidth="1"/>
    <col min="4883" max="4884" width="9.140625" style="2"/>
    <col min="4885" max="4885" width="9" style="2" bestFit="1" customWidth="1"/>
    <col min="4886" max="5120" width="9.140625" style="2"/>
    <col min="5121" max="5121" width="3" style="2" customWidth="1"/>
    <col min="5122" max="5122" width="2.5703125" style="2" customWidth="1"/>
    <col min="5123" max="5123" width="55.85546875" style="2" customWidth="1"/>
    <col min="5124" max="5124" width="10.5703125" style="2" customWidth="1"/>
    <col min="5125" max="5125" width="2" style="2" customWidth="1"/>
    <col min="5126" max="5126" width="11.5703125" style="2" customWidth="1"/>
    <col min="5127" max="5127" width="1.5703125" style="2" customWidth="1"/>
    <col min="5128" max="5128" width="10.5703125" style="2" customWidth="1"/>
    <col min="5129" max="5129" width="1.5703125" style="2" customWidth="1"/>
    <col min="5130" max="5130" width="11.42578125" style="2" bestFit="1" customWidth="1"/>
    <col min="5131" max="5131" width="1.5703125" style="2" customWidth="1"/>
    <col min="5132" max="5132" width="11.7109375" style="2" customWidth="1"/>
    <col min="5133" max="5133" width="1.5703125" style="2" customWidth="1"/>
    <col min="5134" max="5134" width="12.7109375" style="2" customWidth="1"/>
    <col min="5135" max="5135" width="1.5703125" style="2" customWidth="1"/>
    <col min="5136" max="5136" width="13.5703125" style="2" customWidth="1"/>
    <col min="5137" max="5137" width="1.5703125" style="2" customWidth="1"/>
    <col min="5138" max="5138" width="11.85546875" style="2" customWidth="1"/>
    <col min="5139" max="5140" width="9.140625" style="2"/>
    <col min="5141" max="5141" width="9" style="2" bestFit="1" customWidth="1"/>
    <col min="5142" max="5376" width="9.140625" style="2"/>
    <col min="5377" max="5377" width="3" style="2" customWidth="1"/>
    <col min="5378" max="5378" width="2.5703125" style="2" customWidth="1"/>
    <col min="5379" max="5379" width="55.85546875" style="2" customWidth="1"/>
    <col min="5380" max="5380" width="10.5703125" style="2" customWidth="1"/>
    <col min="5381" max="5381" width="2" style="2" customWidth="1"/>
    <col min="5382" max="5382" width="11.5703125" style="2" customWidth="1"/>
    <col min="5383" max="5383" width="1.5703125" style="2" customWidth="1"/>
    <col min="5384" max="5384" width="10.5703125" style="2" customWidth="1"/>
    <col min="5385" max="5385" width="1.5703125" style="2" customWidth="1"/>
    <col min="5386" max="5386" width="11.42578125" style="2" bestFit="1" customWidth="1"/>
    <col min="5387" max="5387" width="1.5703125" style="2" customWidth="1"/>
    <col min="5388" max="5388" width="11.7109375" style="2" customWidth="1"/>
    <col min="5389" max="5389" width="1.5703125" style="2" customWidth="1"/>
    <col min="5390" max="5390" width="12.7109375" style="2" customWidth="1"/>
    <col min="5391" max="5391" width="1.5703125" style="2" customWidth="1"/>
    <col min="5392" max="5392" width="13.5703125" style="2" customWidth="1"/>
    <col min="5393" max="5393" width="1.5703125" style="2" customWidth="1"/>
    <col min="5394" max="5394" width="11.85546875" style="2" customWidth="1"/>
    <col min="5395" max="5396" width="9.140625" style="2"/>
    <col min="5397" max="5397" width="9" style="2" bestFit="1" customWidth="1"/>
    <col min="5398" max="5632" width="9.140625" style="2"/>
    <col min="5633" max="5633" width="3" style="2" customWidth="1"/>
    <col min="5634" max="5634" width="2.5703125" style="2" customWidth="1"/>
    <col min="5635" max="5635" width="55.85546875" style="2" customWidth="1"/>
    <col min="5636" max="5636" width="10.5703125" style="2" customWidth="1"/>
    <col min="5637" max="5637" width="2" style="2" customWidth="1"/>
    <col min="5638" max="5638" width="11.5703125" style="2" customWidth="1"/>
    <col min="5639" max="5639" width="1.5703125" style="2" customWidth="1"/>
    <col min="5640" max="5640" width="10.5703125" style="2" customWidth="1"/>
    <col min="5641" max="5641" width="1.5703125" style="2" customWidth="1"/>
    <col min="5642" max="5642" width="11.42578125" style="2" bestFit="1" customWidth="1"/>
    <col min="5643" max="5643" width="1.5703125" style="2" customWidth="1"/>
    <col min="5644" max="5644" width="11.7109375" style="2" customWidth="1"/>
    <col min="5645" max="5645" width="1.5703125" style="2" customWidth="1"/>
    <col min="5646" max="5646" width="12.7109375" style="2" customWidth="1"/>
    <col min="5647" max="5647" width="1.5703125" style="2" customWidth="1"/>
    <col min="5648" max="5648" width="13.5703125" style="2" customWidth="1"/>
    <col min="5649" max="5649" width="1.5703125" style="2" customWidth="1"/>
    <col min="5650" max="5650" width="11.85546875" style="2" customWidth="1"/>
    <col min="5651" max="5652" width="9.140625" style="2"/>
    <col min="5653" max="5653" width="9" style="2" bestFit="1" customWidth="1"/>
    <col min="5654" max="5888" width="9.140625" style="2"/>
    <col min="5889" max="5889" width="3" style="2" customWidth="1"/>
    <col min="5890" max="5890" width="2.5703125" style="2" customWidth="1"/>
    <col min="5891" max="5891" width="55.85546875" style="2" customWidth="1"/>
    <col min="5892" max="5892" width="10.5703125" style="2" customWidth="1"/>
    <col min="5893" max="5893" width="2" style="2" customWidth="1"/>
    <col min="5894" max="5894" width="11.5703125" style="2" customWidth="1"/>
    <col min="5895" max="5895" width="1.5703125" style="2" customWidth="1"/>
    <col min="5896" max="5896" width="10.5703125" style="2" customWidth="1"/>
    <col min="5897" max="5897" width="1.5703125" style="2" customWidth="1"/>
    <col min="5898" max="5898" width="11.42578125" style="2" bestFit="1" customWidth="1"/>
    <col min="5899" max="5899" width="1.5703125" style="2" customWidth="1"/>
    <col min="5900" max="5900" width="11.7109375" style="2" customWidth="1"/>
    <col min="5901" max="5901" width="1.5703125" style="2" customWidth="1"/>
    <col min="5902" max="5902" width="12.7109375" style="2" customWidth="1"/>
    <col min="5903" max="5903" width="1.5703125" style="2" customWidth="1"/>
    <col min="5904" max="5904" width="13.5703125" style="2" customWidth="1"/>
    <col min="5905" max="5905" width="1.5703125" style="2" customWidth="1"/>
    <col min="5906" max="5906" width="11.85546875" style="2" customWidth="1"/>
    <col min="5907" max="5908" width="9.140625" style="2"/>
    <col min="5909" max="5909" width="9" style="2" bestFit="1" customWidth="1"/>
    <col min="5910" max="6144" width="9.140625" style="2"/>
    <col min="6145" max="6145" width="3" style="2" customWidth="1"/>
    <col min="6146" max="6146" width="2.5703125" style="2" customWidth="1"/>
    <col min="6147" max="6147" width="55.85546875" style="2" customWidth="1"/>
    <col min="6148" max="6148" width="10.5703125" style="2" customWidth="1"/>
    <col min="6149" max="6149" width="2" style="2" customWidth="1"/>
    <col min="6150" max="6150" width="11.5703125" style="2" customWidth="1"/>
    <col min="6151" max="6151" width="1.5703125" style="2" customWidth="1"/>
    <col min="6152" max="6152" width="10.5703125" style="2" customWidth="1"/>
    <col min="6153" max="6153" width="1.5703125" style="2" customWidth="1"/>
    <col min="6154" max="6154" width="11.42578125" style="2" bestFit="1" customWidth="1"/>
    <col min="6155" max="6155" width="1.5703125" style="2" customWidth="1"/>
    <col min="6156" max="6156" width="11.7109375" style="2" customWidth="1"/>
    <col min="6157" max="6157" width="1.5703125" style="2" customWidth="1"/>
    <col min="6158" max="6158" width="12.7109375" style="2" customWidth="1"/>
    <col min="6159" max="6159" width="1.5703125" style="2" customWidth="1"/>
    <col min="6160" max="6160" width="13.5703125" style="2" customWidth="1"/>
    <col min="6161" max="6161" width="1.5703125" style="2" customWidth="1"/>
    <col min="6162" max="6162" width="11.85546875" style="2" customWidth="1"/>
    <col min="6163" max="6164" width="9.140625" style="2"/>
    <col min="6165" max="6165" width="9" style="2" bestFit="1" customWidth="1"/>
    <col min="6166" max="6400" width="9.140625" style="2"/>
    <col min="6401" max="6401" width="3" style="2" customWidth="1"/>
    <col min="6402" max="6402" width="2.5703125" style="2" customWidth="1"/>
    <col min="6403" max="6403" width="55.85546875" style="2" customWidth="1"/>
    <col min="6404" max="6404" width="10.5703125" style="2" customWidth="1"/>
    <col min="6405" max="6405" width="2" style="2" customWidth="1"/>
    <col min="6406" max="6406" width="11.5703125" style="2" customWidth="1"/>
    <col min="6407" max="6407" width="1.5703125" style="2" customWidth="1"/>
    <col min="6408" max="6408" width="10.5703125" style="2" customWidth="1"/>
    <col min="6409" max="6409" width="1.5703125" style="2" customWidth="1"/>
    <col min="6410" max="6410" width="11.42578125" style="2" bestFit="1" customWidth="1"/>
    <col min="6411" max="6411" width="1.5703125" style="2" customWidth="1"/>
    <col min="6412" max="6412" width="11.7109375" style="2" customWidth="1"/>
    <col min="6413" max="6413" width="1.5703125" style="2" customWidth="1"/>
    <col min="6414" max="6414" width="12.7109375" style="2" customWidth="1"/>
    <col min="6415" max="6415" width="1.5703125" style="2" customWidth="1"/>
    <col min="6416" max="6416" width="13.5703125" style="2" customWidth="1"/>
    <col min="6417" max="6417" width="1.5703125" style="2" customWidth="1"/>
    <col min="6418" max="6418" width="11.85546875" style="2" customWidth="1"/>
    <col min="6419" max="6420" width="9.140625" style="2"/>
    <col min="6421" max="6421" width="9" style="2" bestFit="1" customWidth="1"/>
    <col min="6422" max="6656" width="9.140625" style="2"/>
    <col min="6657" max="6657" width="3" style="2" customWidth="1"/>
    <col min="6658" max="6658" width="2.5703125" style="2" customWidth="1"/>
    <col min="6659" max="6659" width="55.85546875" style="2" customWidth="1"/>
    <col min="6660" max="6660" width="10.5703125" style="2" customWidth="1"/>
    <col min="6661" max="6661" width="2" style="2" customWidth="1"/>
    <col min="6662" max="6662" width="11.5703125" style="2" customWidth="1"/>
    <col min="6663" max="6663" width="1.5703125" style="2" customWidth="1"/>
    <col min="6664" max="6664" width="10.5703125" style="2" customWidth="1"/>
    <col min="6665" max="6665" width="1.5703125" style="2" customWidth="1"/>
    <col min="6666" max="6666" width="11.42578125" style="2" bestFit="1" customWidth="1"/>
    <col min="6667" max="6667" width="1.5703125" style="2" customWidth="1"/>
    <col min="6668" max="6668" width="11.7109375" style="2" customWidth="1"/>
    <col min="6669" max="6669" width="1.5703125" style="2" customWidth="1"/>
    <col min="6670" max="6670" width="12.7109375" style="2" customWidth="1"/>
    <col min="6671" max="6671" width="1.5703125" style="2" customWidth="1"/>
    <col min="6672" max="6672" width="13.5703125" style="2" customWidth="1"/>
    <col min="6673" max="6673" width="1.5703125" style="2" customWidth="1"/>
    <col min="6674" max="6674" width="11.85546875" style="2" customWidth="1"/>
    <col min="6675" max="6676" width="9.140625" style="2"/>
    <col min="6677" max="6677" width="9" style="2" bestFit="1" customWidth="1"/>
    <col min="6678" max="6912" width="9.140625" style="2"/>
    <col min="6913" max="6913" width="3" style="2" customWidth="1"/>
    <col min="6914" max="6914" width="2.5703125" style="2" customWidth="1"/>
    <col min="6915" max="6915" width="55.85546875" style="2" customWidth="1"/>
    <col min="6916" max="6916" width="10.5703125" style="2" customWidth="1"/>
    <col min="6917" max="6917" width="2" style="2" customWidth="1"/>
    <col min="6918" max="6918" width="11.5703125" style="2" customWidth="1"/>
    <col min="6919" max="6919" width="1.5703125" style="2" customWidth="1"/>
    <col min="6920" max="6920" width="10.5703125" style="2" customWidth="1"/>
    <col min="6921" max="6921" width="1.5703125" style="2" customWidth="1"/>
    <col min="6922" max="6922" width="11.42578125" style="2" bestFit="1" customWidth="1"/>
    <col min="6923" max="6923" width="1.5703125" style="2" customWidth="1"/>
    <col min="6924" max="6924" width="11.7109375" style="2" customWidth="1"/>
    <col min="6925" max="6925" width="1.5703125" style="2" customWidth="1"/>
    <col min="6926" max="6926" width="12.7109375" style="2" customWidth="1"/>
    <col min="6927" max="6927" width="1.5703125" style="2" customWidth="1"/>
    <col min="6928" max="6928" width="13.5703125" style="2" customWidth="1"/>
    <col min="6929" max="6929" width="1.5703125" style="2" customWidth="1"/>
    <col min="6930" max="6930" width="11.85546875" style="2" customWidth="1"/>
    <col min="6931" max="6932" width="9.140625" style="2"/>
    <col min="6933" max="6933" width="9" style="2" bestFit="1" customWidth="1"/>
    <col min="6934" max="7168" width="9.140625" style="2"/>
    <col min="7169" max="7169" width="3" style="2" customWidth="1"/>
    <col min="7170" max="7170" width="2.5703125" style="2" customWidth="1"/>
    <col min="7171" max="7171" width="55.85546875" style="2" customWidth="1"/>
    <col min="7172" max="7172" width="10.5703125" style="2" customWidth="1"/>
    <col min="7173" max="7173" width="2" style="2" customWidth="1"/>
    <col min="7174" max="7174" width="11.5703125" style="2" customWidth="1"/>
    <col min="7175" max="7175" width="1.5703125" style="2" customWidth="1"/>
    <col min="7176" max="7176" width="10.5703125" style="2" customWidth="1"/>
    <col min="7177" max="7177" width="1.5703125" style="2" customWidth="1"/>
    <col min="7178" max="7178" width="11.42578125" style="2" bestFit="1" customWidth="1"/>
    <col min="7179" max="7179" width="1.5703125" style="2" customWidth="1"/>
    <col min="7180" max="7180" width="11.7109375" style="2" customWidth="1"/>
    <col min="7181" max="7181" width="1.5703125" style="2" customWidth="1"/>
    <col min="7182" max="7182" width="12.7109375" style="2" customWidth="1"/>
    <col min="7183" max="7183" width="1.5703125" style="2" customWidth="1"/>
    <col min="7184" max="7184" width="13.5703125" style="2" customWidth="1"/>
    <col min="7185" max="7185" width="1.5703125" style="2" customWidth="1"/>
    <col min="7186" max="7186" width="11.85546875" style="2" customWidth="1"/>
    <col min="7187" max="7188" width="9.140625" style="2"/>
    <col min="7189" max="7189" width="9" style="2" bestFit="1" customWidth="1"/>
    <col min="7190" max="7424" width="9.140625" style="2"/>
    <col min="7425" max="7425" width="3" style="2" customWidth="1"/>
    <col min="7426" max="7426" width="2.5703125" style="2" customWidth="1"/>
    <col min="7427" max="7427" width="55.85546875" style="2" customWidth="1"/>
    <col min="7428" max="7428" width="10.5703125" style="2" customWidth="1"/>
    <col min="7429" max="7429" width="2" style="2" customWidth="1"/>
    <col min="7430" max="7430" width="11.5703125" style="2" customWidth="1"/>
    <col min="7431" max="7431" width="1.5703125" style="2" customWidth="1"/>
    <col min="7432" max="7432" width="10.5703125" style="2" customWidth="1"/>
    <col min="7433" max="7433" width="1.5703125" style="2" customWidth="1"/>
    <col min="7434" max="7434" width="11.42578125" style="2" bestFit="1" customWidth="1"/>
    <col min="7435" max="7435" width="1.5703125" style="2" customWidth="1"/>
    <col min="7436" max="7436" width="11.7109375" style="2" customWidth="1"/>
    <col min="7437" max="7437" width="1.5703125" style="2" customWidth="1"/>
    <col min="7438" max="7438" width="12.7109375" style="2" customWidth="1"/>
    <col min="7439" max="7439" width="1.5703125" style="2" customWidth="1"/>
    <col min="7440" max="7440" width="13.5703125" style="2" customWidth="1"/>
    <col min="7441" max="7441" width="1.5703125" style="2" customWidth="1"/>
    <col min="7442" max="7442" width="11.85546875" style="2" customWidth="1"/>
    <col min="7443" max="7444" width="9.140625" style="2"/>
    <col min="7445" max="7445" width="9" style="2" bestFit="1" customWidth="1"/>
    <col min="7446" max="7680" width="9.140625" style="2"/>
    <col min="7681" max="7681" width="3" style="2" customWidth="1"/>
    <col min="7682" max="7682" width="2.5703125" style="2" customWidth="1"/>
    <col min="7683" max="7683" width="55.85546875" style="2" customWidth="1"/>
    <col min="7684" max="7684" width="10.5703125" style="2" customWidth="1"/>
    <col min="7685" max="7685" width="2" style="2" customWidth="1"/>
    <col min="7686" max="7686" width="11.5703125" style="2" customWidth="1"/>
    <col min="7687" max="7687" width="1.5703125" style="2" customWidth="1"/>
    <col min="7688" max="7688" width="10.5703125" style="2" customWidth="1"/>
    <col min="7689" max="7689" width="1.5703125" style="2" customWidth="1"/>
    <col min="7690" max="7690" width="11.42578125" style="2" bestFit="1" customWidth="1"/>
    <col min="7691" max="7691" width="1.5703125" style="2" customWidth="1"/>
    <col min="7692" max="7692" width="11.7109375" style="2" customWidth="1"/>
    <col min="7693" max="7693" width="1.5703125" style="2" customWidth="1"/>
    <col min="7694" max="7694" width="12.7109375" style="2" customWidth="1"/>
    <col min="7695" max="7695" width="1.5703125" style="2" customWidth="1"/>
    <col min="7696" max="7696" width="13.5703125" style="2" customWidth="1"/>
    <col min="7697" max="7697" width="1.5703125" style="2" customWidth="1"/>
    <col min="7698" max="7698" width="11.85546875" style="2" customWidth="1"/>
    <col min="7699" max="7700" width="9.140625" style="2"/>
    <col min="7701" max="7701" width="9" style="2" bestFit="1" customWidth="1"/>
    <col min="7702" max="7936" width="9.140625" style="2"/>
    <col min="7937" max="7937" width="3" style="2" customWidth="1"/>
    <col min="7938" max="7938" width="2.5703125" style="2" customWidth="1"/>
    <col min="7939" max="7939" width="55.85546875" style="2" customWidth="1"/>
    <col min="7940" max="7940" width="10.5703125" style="2" customWidth="1"/>
    <col min="7941" max="7941" width="2" style="2" customWidth="1"/>
    <col min="7942" max="7942" width="11.5703125" style="2" customWidth="1"/>
    <col min="7943" max="7943" width="1.5703125" style="2" customWidth="1"/>
    <col min="7944" max="7944" width="10.5703125" style="2" customWidth="1"/>
    <col min="7945" max="7945" width="1.5703125" style="2" customWidth="1"/>
    <col min="7946" max="7946" width="11.42578125" style="2" bestFit="1" customWidth="1"/>
    <col min="7947" max="7947" width="1.5703125" style="2" customWidth="1"/>
    <col min="7948" max="7948" width="11.7109375" style="2" customWidth="1"/>
    <col min="7949" max="7949" width="1.5703125" style="2" customWidth="1"/>
    <col min="7950" max="7950" width="12.7109375" style="2" customWidth="1"/>
    <col min="7951" max="7951" width="1.5703125" style="2" customWidth="1"/>
    <col min="7952" max="7952" width="13.5703125" style="2" customWidth="1"/>
    <col min="7953" max="7953" width="1.5703125" style="2" customWidth="1"/>
    <col min="7954" max="7954" width="11.85546875" style="2" customWidth="1"/>
    <col min="7955" max="7956" width="9.140625" style="2"/>
    <col min="7957" max="7957" width="9" style="2" bestFit="1" customWidth="1"/>
    <col min="7958" max="8192" width="9.140625" style="2"/>
    <col min="8193" max="8193" width="3" style="2" customWidth="1"/>
    <col min="8194" max="8194" width="2.5703125" style="2" customWidth="1"/>
    <col min="8195" max="8195" width="55.85546875" style="2" customWidth="1"/>
    <col min="8196" max="8196" width="10.5703125" style="2" customWidth="1"/>
    <col min="8197" max="8197" width="2" style="2" customWidth="1"/>
    <col min="8198" max="8198" width="11.5703125" style="2" customWidth="1"/>
    <col min="8199" max="8199" width="1.5703125" style="2" customWidth="1"/>
    <col min="8200" max="8200" width="10.5703125" style="2" customWidth="1"/>
    <col min="8201" max="8201" width="1.5703125" style="2" customWidth="1"/>
    <col min="8202" max="8202" width="11.42578125" style="2" bestFit="1" customWidth="1"/>
    <col min="8203" max="8203" width="1.5703125" style="2" customWidth="1"/>
    <col min="8204" max="8204" width="11.7109375" style="2" customWidth="1"/>
    <col min="8205" max="8205" width="1.5703125" style="2" customWidth="1"/>
    <col min="8206" max="8206" width="12.7109375" style="2" customWidth="1"/>
    <col min="8207" max="8207" width="1.5703125" style="2" customWidth="1"/>
    <col min="8208" max="8208" width="13.5703125" style="2" customWidth="1"/>
    <col min="8209" max="8209" width="1.5703125" style="2" customWidth="1"/>
    <col min="8210" max="8210" width="11.85546875" style="2" customWidth="1"/>
    <col min="8211" max="8212" width="9.140625" style="2"/>
    <col min="8213" max="8213" width="9" style="2" bestFit="1" customWidth="1"/>
    <col min="8214" max="8448" width="9.140625" style="2"/>
    <col min="8449" max="8449" width="3" style="2" customWidth="1"/>
    <col min="8450" max="8450" width="2.5703125" style="2" customWidth="1"/>
    <col min="8451" max="8451" width="55.85546875" style="2" customWidth="1"/>
    <col min="8452" max="8452" width="10.5703125" style="2" customWidth="1"/>
    <col min="8453" max="8453" width="2" style="2" customWidth="1"/>
    <col min="8454" max="8454" width="11.5703125" style="2" customWidth="1"/>
    <col min="8455" max="8455" width="1.5703125" style="2" customWidth="1"/>
    <col min="8456" max="8456" width="10.5703125" style="2" customWidth="1"/>
    <col min="8457" max="8457" width="1.5703125" style="2" customWidth="1"/>
    <col min="8458" max="8458" width="11.42578125" style="2" bestFit="1" customWidth="1"/>
    <col min="8459" max="8459" width="1.5703125" style="2" customWidth="1"/>
    <col min="8460" max="8460" width="11.7109375" style="2" customWidth="1"/>
    <col min="8461" max="8461" width="1.5703125" style="2" customWidth="1"/>
    <col min="8462" max="8462" width="12.7109375" style="2" customWidth="1"/>
    <col min="8463" max="8463" width="1.5703125" style="2" customWidth="1"/>
    <col min="8464" max="8464" width="13.5703125" style="2" customWidth="1"/>
    <col min="8465" max="8465" width="1.5703125" style="2" customWidth="1"/>
    <col min="8466" max="8466" width="11.85546875" style="2" customWidth="1"/>
    <col min="8467" max="8468" width="9.140625" style="2"/>
    <col min="8469" max="8469" width="9" style="2" bestFit="1" customWidth="1"/>
    <col min="8470" max="8704" width="9.140625" style="2"/>
    <col min="8705" max="8705" width="3" style="2" customWidth="1"/>
    <col min="8706" max="8706" width="2.5703125" style="2" customWidth="1"/>
    <col min="8707" max="8707" width="55.85546875" style="2" customWidth="1"/>
    <col min="8708" max="8708" width="10.5703125" style="2" customWidth="1"/>
    <col min="8709" max="8709" width="2" style="2" customWidth="1"/>
    <col min="8710" max="8710" width="11.5703125" style="2" customWidth="1"/>
    <col min="8711" max="8711" width="1.5703125" style="2" customWidth="1"/>
    <col min="8712" max="8712" width="10.5703125" style="2" customWidth="1"/>
    <col min="8713" max="8713" width="1.5703125" style="2" customWidth="1"/>
    <col min="8714" max="8714" width="11.42578125" style="2" bestFit="1" customWidth="1"/>
    <col min="8715" max="8715" width="1.5703125" style="2" customWidth="1"/>
    <col min="8716" max="8716" width="11.7109375" style="2" customWidth="1"/>
    <col min="8717" max="8717" width="1.5703125" style="2" customWidth="1"/>
    <col min="8718" max="8718" width="12.7109375" style="2" customWidth="1"/>
    <col min="8719" max="8719" width="1.5703125" style="2" customWidth="1"/>
    <col min="8720" max="8720" width="13.5703125" style="2" customWidth="1"/>
    <col min="8721" max="8721" width="1.5703125" style="2" customWidth="1"/>
    <col min="8722" max="8722" width="11.85546875" style="2" customWidth="1"/>
    <col min="8723" max="8724" width="9.140625" style="2"/>
    <col min="8725" max="8725" width="9" style="2" bestFit="1" customWidth="1"/>
    <col min="8726" max="8960" width="9.140625" style="2"/>
    <col min="8961" max="8961" width="3" style="2" customWidth="1"/>
    <col min="8962" max="8962" width="2.5703125" style="2" customWidth="1"/>
    <col min="8963" max="8963" width="55.85546875" style="2" customWidth="1"/>
    <col min="8964" max="8964" width="10.5703125" style="2" customWidth="1"/>
    <col min="8965" max="8965" width="2" style="2" customWidth="1"/>
    <col min="8966" max="8966" width="11.5703125" style="2" customWidth="1"/>
    <col min="8967" max="8967" width="1.5703125" style="2" customWidth="1"/>
    <col min="8968" max="8968" width="10.5703125" style="2" customWidth="1"/>
    <col min="8969" max="8969" width="1.5703125" style="2" customWidth="1"/>
    <col min="8970" max="8970" width="11.42578125" style="2" bestFit="1" customWidth="1"/>
    <col min="8971" max="8971" width="1.5703125" style="2" customWidth="1"/>
    <col min="8972" max="8972" width="11.7109375" style="2" customWidth="1"/>
    <col min="8973" max="8973" width="1.5703125" style="2" customWidth="1"/>
    <col min="8974" max="8974" width="12.7109375" style="2" customWidth="1"/>
    <col min="8975" max="8975" width="1.5703125" style="2" customWidth="1"/>
    <col min="8976" max="8976" width="13.5703125" style="2" customWidth="1"/>
    <col min="8977" max="8977" width="1.5703125" style="2" customWidth="1"/>
    <col min="8978" max="8978" width="11.85546875" style="2" customWidth="1"/>
    <col min="8979" max="8980" width="9.140625" style="2"/>
    <col min="8981" max="8981" width="9" style="2" bestFit="1" customWidth="1"/>
    <col min="8982" max="9216" width="9.140625" style="2"/>
    <col min="9217" max="9217" width="3" style="2" customWidth="1"/>
    <col min="9218" max="9218" width="2.5703125" style="2" customWidth="1"/>
    <col min="9219" max="9219" width="55.85546875" style="2" customWidth="1"/>
    <col min="9220" max="9220" width="10.5703125" style="2" customWidth="1"/>
    <col min="9221" max="9221" width="2" style="2" customWidth="1"/>
    <col min="9222" max="9222" width="11.5703125" style="2" customWidth="1"/>
    <col min="9223" max="9223" width="1.5703125" style="2" customWidth="1"/>
    <col min="9224" max="9224" width="10.5703125" style="2" customWidth="1"/>
    <col min="9225" max="9225" width="1.5703125" style="2" customWidth="1"/>
    <col min="9226" max="9226" width="11.42578125" style="2" bestFit="1" customWidth="1"/>
    <col min="9227" max="9227" width="1.5703125" style="2" customWidth="1"/>
    <col min="9228" max="9228" width="11.7109375" style="2" customWidth="1"/>
    <col min="9229" max="9229" width="1.5703125" style="2" customWidth="1"/>
    <col min="9230" max="9230" width="12.7109375" style="2" customWidth="1"/>
    <col min="9231" max="9231" width="1.5703125" style="2" customWidth="1"/>
    <col min="9232" max="9232" width="13.5703125" style="2" customWidth="1"/>
    <col min="9233" max="9233" width="1.5703125" style="2" customWidth="1"/>
    <col min="9234" max="9234" width="11.85546875" style="2" customWidth="1"/>
    <col min="9235" max="9236" width="9.140625" style="2"/>
    <col min="9237" max="9237" width="9" style="2" bestFit="1" customWidth="1"/>
    <col min="9238" max="9472" width="9.140625" style="2"/>
    <col min="9473" max="9473" width="3" style="2" customWidth="1"/>
    <col min="9474" max="9474" width="2.5703125" style="2" customWidth="1"/>
    <col min="9475" max="9475" width="55.85546875" style="2" customWidth="1"/>
    <col min="9476" max="9476" width="10.5703125" style="2" customWidth="1"/>
    <col min="9477" max="9477" width="2" style="2" customWidth="1"/>
    <col min="9478" max="9478" width="11.5703125" style="2" customWidth="1"/>
    <col min="9479" max="9479" width="1.5703125" style="2" customWidth="1"/>
    <col min="9480" max="9480" width="10.5703125" style="2" customWidth="1"/>
    <col min="9481" max="9481" width="1.5703125" style="2" customWidth="1"/>
    <col min="9482" max="9482" width="11.42578125" style="2" bestFit="1" customWidth="1"/>
    <col min="9483" max="9483" width="1.5703125" style="2" customWidth="1"/>
    <col min="9484" max="9484" width="11.7109375" style="2" customWidth="1"/>
    <col min="9485" max="9485" width="1.5703125" style="2" customWidth="1"/>
    <col min="9486" max="9486" width="12.7109375" style="2" customWidth="1"/>
    <col min="9487" max="9487" width="1.5703125" style="2" customWidth="1"/>
    <col min="9488" max="9488" width="13.5703125" style="2" customWidth="1"/>
    <col min="9489" max="9489" width="1.5703125" style="2" customWidth="1"/>
    <col min="9490" max="9490" width="11.85546875" style="2" customWidth="1"/>
    <col min="9491" max="9492" width="9.140625" style="2"/>
    <col min="9493" max="9493" width="9" style="2" bestFit="1" customWidth="1"/>
    <col min="9494" max="9728" width="9.140625" style="2"/>
    <col min="9729" max="9729" width="3" style="2" customWidth="1"/>
    <col min="9730" max="9730" width="2.5703125" style="2" customWidth="1"/>
    <col min="9731" max="9731" width="55.85546875" style="2" customWidth="1"/>
    <col min="9732" max="9732" width="10.5703125" style="2" customWidth="1"/>
    <col min="9733" max="9733" width="2" style="2" customWidth="1"/>
    <col min="9734" max="9734" width="11.5703125" style="2" customWidth="1"/>
    <col min="9735" max="9735" width="1.5703125" style="2" customWidth="1"/>
    <col min="9736" max="9736" width="10.5703125" style="2" customWidth="1"/>
    <col min="9737" max="9737" width="1.5703125" style="2" customWidth="1"/>
    <col min="9738" max="9738" width="11.42578125" style="2" bestFit="1" customWidth="1"/>
    <col min="9739" max="9739" width="1.5703125" style="2" customWidth="1"/>
    <col min="9740" max="9740" width="11.7109375" style="2" customWidth="1"/>
    <col min="9741" max="9741" width="1.5703125" style="2" customWidth="1"/>
    <col min="9742" max="9742" width="12.7109375" style="2" customWidth="1"/>
    <col min="9743" max="9743" width="1.5703125" style="2" customWidth="1"/>
    <col min="9744" max="9744" width="13.5703125" style="2" customWidth="1"/>
    <col min="9745" max="9745" width="1.5703125" style="2" customWidth="1"/>
    <col min="9746" max="9746" width="11.85546875" style="2" customWidth="1"/>
    <col min="9747" max="9748" width="9.140625" style="2"/>
    <col min="9749" max="9749" width="9" style="2" bestFit="1" customWidth="1"/>
    <col min="9750" max="9984" width="9.140625" style="2"/>
    <col min="9985" max="9985" width="3" style="2" customWidth="1"/>
    <col min="9986" max="9986" width="2.5703125" style="2" customWidth="1"/>
    <col min="9987" max="9987" width="55.85546875" style="2" customWidth="1"/>
    <col min="9988" max="9988" width="10.5703125" style="2" customWidth="1"/>
    <col min="9989" max="9989" width="2" style="2" customWidth="1"/>
    <col min="9990" max="9990" width="11.5703125" style="2" customWidth="1"/>
    <col min="9991" max="9991" width="1.5703125" style="2" customWidth="1"/>
    <col min="9992" max="9992" width="10.5703125" style="2" customWidth="1"/>
    <col min="9993" max="9993" width="1.5703125" style="2" customWidth="1"/>
    <col min="9994" max="9994" width="11.42578125" style="2" bestFit="1" customWidth="1"/>
    <col min="9995" max="9995" width="1.5703125" style="2" customWidth="1"/>
    <col min="9996" max="9996" width="11.7109375" style="2" customWidth="1"/>
    <col min="9997" max="9997" width="1.5703125" style="2" customWidth="1"/>
    <col min="9998" max="9998" width="12.7109375" style="2" customWidth="1"/>
    <col min="9999" max="9999" width="1.5703125" style="2" customWidth="1"/>
    <col min="10000" max="10000" width="13.5703125" style="2" customWidth="1"/>
    <col min="10001" max="10001" width="1.5703125" style="2" customWidth="1"/>
    <col min="10002" max="10002" width="11.85546875" style="2" customWidth="1"/>
    <col min="10003" max="10004" width="9.140625" style="2"/>
    <col min="10005" max="10005" width="9" style="2" bestFit="1" customWidth="1"/>
    <col min="10006" max="10240" width="9.140625" style="2"/>
    <col min="10241" max="10241" width="3" style="2" customWidth="1"/>
    <col min="10242" max="10242" width="2.5703125" style="2" customWidth="1"/>
    <col min="10243" max="10243" width="55.85546875" style="2" customWidth="1"/>
    <col min="10244" max="10244" width="10.5703125" style="2" customWidth="1"/>
    <col min="10245" max="10245" width="2" style="2" customWidth="1"/>
    <col min="10246" max="10246" width="11.5703125" style="2" customWidth="1"/>
    <col min="10247" max="10247" width="1.5703125" style="2" customWidth="1"/>
    <col min="10248" max="10248" width="10.5703125" style="2" customWidth="1"/>
    <col min="10249" max="10249" width="1.5703125" style="2" customWidth="1"/>
    <col min="10250" max="10250" width="11.42578125" style="2" bestFit="1" customWidth="1"/>
    <col min="10251" max="10251" width="1.5703125" style="2" customWidth="1"/>
    <col min="10252" max="10252" width="11.7109375" style="2" customWidth="1"/>
    <col min="10253" max="10253" width="1.5703125" style="2" customWidth="1"/>
    <col min="10254" max="10254" width="12.7109375" style="2" customWidth="1"/>
    <col min="10255" max="10255" width="1.5703125" style="2" customWidth="1"/>
    <col min="10256" max="10256" width="13.5703125" style="2" customWidth="1"/>
    <col min="10257" max="10257" width="1.5703125" style="2" customWidth="1"/>
    <col min="10258" max="10258" width="11.85546875" style="2" customWidth="1"/>
    <col min="10259" max="10260" width="9.140625" style="2"/>
    <col min="10261" max="10261" width="9" style="2" bestFit="1" customWidth="1"/>
    <col min="10262" max="10496" width="9.140625" style="2"/>
    <col min="10497" max="10497" width="3" style="2" customWidth="1"/>
    <col min="10498" max="10498" width="2.5703125" style="2" customWidth="1"/>
    <col min="10499" max="10499" width="55.85546875" style="2" customWidth="1"/>
    <col min="10500" max="10500" width="10.5703125" style="2" customWidth="1"/>
    <col min="10501" max="10501" width="2" style="2" customWidth="1"/>
    <col min="10502" max="10502" width="11.5703125" style="2" customWidth="1"/>
    <col min="10503" max="10503" width="1.5703125" style="2" customWidth="1"/>
    <col min="10504" max="10504" width="10.5703125" style="2" customWidth="1"/>
    <col min="10505" max="10505" width="1.5703125" style="2" customWidth="1"/>
    <col min="10506" max="10506" width="11.42578125" style="2" bestFit="1" customWidth="1"/>
    <col min="10507" max="10507" width="1.5703125" style="2" customWidth="1"/>
    <col min="10508" max="10508" width="11.7109375" style="2" customWidth="1"/>
    <col min="10509" max="10509" width="1.5703125" style="2" customWidth="1"/>
    <col min="10510" max="10510" width="12.7109375" style="2" customWidth="1"/>
    <col min="10511" max="10511" width="1.5703125" style="2" customWidth="1"/>
    <col min="10512" max="10512" width="13.5703125" style="2" customWidth="1"/>
    <col min="10513" max="10513" width="1.5703125" style="2" customWidth="1"/>
    <col min="10514" max="10514" width="11.85546875" style="2" customWidth="1"/>
    <col min="10515" max="10516" width="9.140625" style="2"/>
    <col min="10517" max="10517" width="9" style="2" bestFit="1" customWidth="1"/>
    <col min="10518" max="10752" width="9.140625" style="2"/>
    <col min="10753" max="10753" width="3" style="2" customWidth="1"/>
    <col min="10754" max="10754" width="2.5703125" style="2" customWidth="1"/>
    <col min="10755" max="10755" width="55.85546875" style="2" customWidth="1"/>
    <col min="10756" max="10756" width="10.5703125" style="2" customWidth="1"/>
    <col min="10757" max="10757" width="2" style="2" customWidth="1"/>
    <col min="10758" max="10758" width="11.5703125" style="2" customWidth="1"/>
    <col min="10759" max="10759" width="1.5703125" style="2" customWidth="1"/>
    <col min="10760" max="10760" width="10.5703125" style="2" customWidth="1"/>
    <col min="10761" max="10761" width="1.5703125" style="2" customWidth="1"/>
    <col min="10762" max="10762" width="11.42578125" style="2" bestFit="1" customWidth="1"/>
    <col min="10763" max="10763" width="1.5703125" style="2" customWidth="1"/>
    <col min="10764" max="10764" width="11.7109375" style="2" customWidth="1"/>
    <col min="10765" max="10765" width="1.5703125" style="2" customWidth="1"/>
    <col min="10766" max="10766" width="12.7109375" style="2" customWidth="1"/>
    <col min="10767" max="10767" width="1.5703125" style="2" customWidth="1"/>
    <col min="10768" max="10768" width="13.5703125" style="2" customWidth="1"/>
    <col min="10769" max="10769" width="1.5703125" style="2" customWidth="1"/>
    <col min="10770" max="10770" width="11.85546875" style="2" customWidth="1"/>
    <col min="10771" max="10772" width="9.140625" style="2"/>
    <col min="10773" max="10773" width="9" style="2" bestFit="1" customWidth="1"/>
    <col min="10774" max="11008" width="9.140625" style="2"/>
    <col min="11009" max="11009" width="3" style="2" customWidth="1"/>
    <col min="11010" max="11010" width="2.5703125" style="2" customWidth="1"/>
    <col min="11011" max="11011" width="55.85546875" style="2" customWidth="1"/>
    <col min="11012" max="11012" width="10.5703125" style="2" customWidth="1"/>
    <col min="11013" max="11013" width="2" style="2" customWidth="1"/>
    <col min="11014" max="11014" width="11.5703125" style="2" customWidth="1"/>
    <col min="11015" max="11015" width="1.5703125" style="2" customWidth="1"/>
    <col min="11016" max="11016" width="10.5703125" style="2" customWidth="1"/>
    <col min="11017" max="11017" width="1.5703125" style="2" customWidth="1"/>
    <col min="11018" max="11018" width="11.42578125" style="2" bestFit="1" customWidth="1"/>
    <col min="11019" max="11019" width="1.5703125" style="2" customWidth="1"/>
    <col min="11020" max="11020" width="11.7109375" style="2" customWidth="1"/>
    <col min="11021" max="11021" width="1.5703125" style="2" customWidth="1"/>
    <col min="11022" max="11022" width="12.7109375" style="2" customWidth="1"/>
    <col min="11023" max="11023" width="1.5703125" style="2" customWidth="1"/>
    <col min="11024" max="11024" width="13.5703125" style="2" customWidth="1"/>
    <col min="11025" max="11025" width="1.5703125" style="2" customWidth="1"/>
    <col min="11026" max="11026" width="11.85546875" style="2" customWidth="1"/>
    <col min="11027" max="11028" width="9.140625" style="2"/>
    <col min="11029" max="11029" width="9" style="2" bestFit="1" customWidth="1"/>
    <col min="11030" max="11264" width="9.140625" style="2"/>
    <col min="11265" max="11265" width="3" style="2" customWidth="1"/>
    <col min="11266" max="11266" width="2.5703125" style="2" customWidth="1"/>
    <col min="11267" max="11267" width="55.85546875" style="2" customWidth="1"/>
    <col min="11268" max="11268" width="10.5703125" style="2" customWidth="1"/>
    <col min="11269" max="11269" width="2" style="2" customWidth="1"/>
    <col min="11270" max="11270" width="11.5703125" style="2" customWidth="1"/>
    <col min="11271" max="11271" width="1.5703125" style="2" customWidth="1"/>
    <col min="11272" max="11272" width="10.5703125" style="2" customWidth="1"/>
    <col min="11273" max="11273" width="1.5703125" style="2" customWidth="1"/>
    <col min="11274" max="11274" width="11.42578125" style="2" bestFit="1" customWidth="1"/>
    <col min="11275" max="11275" width="1.5703125" style="2" customWidth="1"/>
    <col min="11276" max="11276" width="11.7109375" style="2" customWidth="1"/>
    <col min="11277" max="11277" width="1.5703125" style="2" customWidth="1"/>
    <col min="11278" max="11278" width="12.7109375" style="2" customWidth="1"/>
    <col min="11279" max="11279" width="1.5703125" style="2" customWidth="1"/>
    <col min="11280" max="11280" width="13.5703125" style="2" customWidth="1"/>
    <col min="11281" max="11281" width="1.5703125" style="2" customWidth="1"/>
    <col min="11282" max="11282" width="11.85546875" style="2" customWidth="1"/>
    <col min="11283" max="11284" width="9.140625" style="2"/>
    <col min="11285" max="11285" width="9" style="2" bestFit="1" customWidth="1"/>
    <col min="11286" max="11520" width="9.140625" style="2"/>
    <col min="11521" max="11521" width="3" style="2" customWidth="1"/>
    <col min="11522" max="11522" width="2.5703125" style="2" customWidth="1"/>
    <col min="11523" max="11523" width="55.85546875" style="2" customWidth="1"/>
    <col min="11524" max="11524" width="10.5703125" style="2" customWidth="1"/>
    <col min="11525" max="11525" width="2" style="2" customWidth="1"/>
    <col min="11526" max="11526" width="11.5703125" style="2" customWidth="1"/>
    <col min="11527" max="11527" width="1.5703125" style="2" customWidth="1"/>
    <col min="11528" max="11528" width="10.5703125" style="2" customWidth="1"/>
    <col min="11529" max="11529" width="1.5703125" style="2" customWidth="1"/>
    <col min="11530" max="11530" width="11.42578125" style="2" bestFit="1" customWidth="1"/>
    <col min="11531" max="11531" width="1.5703125" style="2" customWidth="1"/>
    <col min="11532" max="11532" width="11.7109375" style="2" customWidth="1"/>
    <col min="11533" max="11533" width="1.5703125" style="2" customWidth="1"/>
    <col min="11534" max="11534" width="12.7109375" style="2" customWidth="1"/>
    <col min="11535" max="11535" width="1.5703125" style="2" customWidth="1"/>
    <col min="11536" max="11536" width="13.5703125" style="2" customWidth="1"/>
    <col min="11537" max="11537" width="1.5703125" style="2" customWidth="1"/>
    <col min="11538" max="11538" width="11.85546875" style="2" customWidth="1"/>
    <col min="11539" max="11540" width="9.140625" style="2"/>
    <col min="11541" max="11541" width="9" style="2" bestFit="1" customWidth="1"/>
    <col min="11542" max="11776" width="9.140625" style="2"/>
    <col min="11777" max="11777" width="3" style="2" customWidth="1"/>
    <col min="11778" max="11778" width="2.5703125" style="2" customWidth="1"/>
    <col min="11779" max="11779" width="55.85546875" style="2" customWidth="1"/>
    <col min="11780" max="11780" width="10.5703125" style="2" customWidth="1"/>
    <col min="11781" max="11781" width="2" style="2" customWidth="1"/>
    <col min="11782" max="11782" width="11.5703125" style="2" customWidth="1"/>
    <col min="11783" max="11783" width="1.5703125" style="2" customWidth="1"/>
    <col min="11784" max="11784" width="10.5703125" style="2" customWidth="1"/>
    <col min="11785" max="11785" width="1.5703125" style="2" customWidth="1"/>
    <col min="11786" max="11786" width="11.42578125" style="2" bestFit="1" customWidth="1"/>
    <col min="11787" max="11787" width="1.5703125" style="2" customWidth="1"/>
    <col min="11788" max="11788" width="11.7109375" style="2" customWidth="1"/>
    <col min="11789" max="11789" width="1.5703125" style="2" customWidth="1"/>
    <col min="11790" max="11790" width="12.7109375" style="2" customWidth="1"/>
    <col min="11791" max="11791" width="1.5703125" style="2" customWidth="1"/>
    <col min="11792" max="11792" width="13.5703125" style="2" customWidth="1"/>
    <col min="11793" max="11793" width="1.5703125" style="2" customWidth="1"/>
    <col min="11794" max="11794" width="11.85546875" style="2" customWidth="1"/>
    <col min="11795" max="11796" width="9.140625" style="2"/>
    <col min="11797" max="11797" width="9" style="2" bestFit="1" customWidth="1"/>
    <col min="11798" max="12032" width="9.140625" style="2"/>
    <col min="12033" max="12033" width="3" style="2" customWidth="1"/>
    <col min="12034" max="12034" width="2.5703125" style="2" customWidth="1"/>
    <col min="12035" max="12035" width="55.85546875" style="2" customWidth="1"/>
    <col min="12036" max="12036" width="10.5703125" style="2" customWidth="1"/>
    <col min="12037" max="12037" width="2" style="2" customWidth="1"/>
    <col min="12038" max="12038" width="11.5703125" style="2" customWidth="1"/>
    <col min="12039" max="12039" width="1.5703125" style="2" customWidth="1"/>
    <col min="12040" max="12040" width="10.5703125" style="2" customWidth="1"/>
    <col min="12041" max="12041" width="1.5703125" style="2" customWidth="1"/>
    <col min="12042" max="12042" width="11.42578125" style="2" bestFit="1" customWidth="1"/>
    <col min="12043" max="12043" width="1.5703125" style="2" customWidth="1"/>
    <col min="12044" max="12044" width="11.7109375" style="2" customWidth="1"/>
    <col min="12045" max="12045" width="1.5703125" style="2" customWidth="1"/>
    <col min="12046" max="12046" width="12.7109375" style="2" customWidth="1"/>
    <col min="12047" max="12047" width="1.5703125" style="2" customWidth="1"/>
    <col min="12048" max="12048" width="13.5703125" style="2" customWidth="1"/>
    <col min="12049" max="12049" width="1.5703125" style="2" customWidth="1"/>
    <col min="12050" max="12050" width="11.85546875" style="2" customWidth="1"/>
    <col min="12051" max="12052" width="9.140625" style="2"/>
    <col min="12053" max="12053" width="9" style="2" bestFit="1" customWidth="1"/>
    <col min="12054" max="12288" width="9.140625" style="2"/>
    <col min="12289" max="12289" width="3" style="2" customWidth="1"/>
    <col min="12290" max="12290" width="2.5703125" style="2" customWidth="1"/>
    <col min="12291" max="12291" width="55.85546875" style="2" customWidth="1"/>
    <col min="12292" max="12292" width="10.5703125" style="2" customWidth="1"/>
    <col min="12293" max="12293" width="2" style="2" customWidth="1"/>
    <col min="12294" max="12294" width="11.5703125" style="2" customWidth="1"/>
    <col min="12295" max="12295" width="1.5703125" style="2" customWidth="1"/>
    <col min="12296" max="12296" width="10.5703125" style="2" customWidth="1"/>
    <col min="12297" max="12297" width="1.5703125" style="2" customWidth="1"/>
    <col min="12298" max="12298" width="11.42578125" style="2" bestFit="1" customWidth="1"/>
    <col min="12299" max="12299" width="1.5703125" style="2" customWidth="1"/>
    <col min="12300" max="12300" width="11.7109375" style="2" customWidth="1"/>
    <col min="12301" max="12301" width="1.5703125" style="2" customWidth="1"/>
    <col min="12302" max="12302" width="12.7109375" style="2" customWidth="1"/>
    <col min="12303" max="12303" width="1.5703125" style="2" customWidth="1"/>
    <col min="12304" max="12304" width="13.5703125" style="2" customWidth="1"/>
    <col min="12305" max="12305" width="1.5703125" style="2" customWidth="1"/>
    <col min="12306" max="12306" width="11.85546875" style="2" customWidth="1"/>
    <col min="12307" max="12308" width="9.140625" style="2"/>
    <col min="12309" max="12309" width="9" style="2" bestFit="1" customWidth="1"/>
    <col min="12310" max="12544" width="9.140625" style="2"/>
    <col min="12545" max="12545" width="3" style="2" customWidth="1"/>
    <col min="12546" max="12546" width="2.5703125" style="2" customWidth="1"/>
    <col min="12547" max="12547" width="55.85546875" style="2" customWidth="1"/>
    <col min="12548" max="12548" width="10.5703125" style="2" customWidth="1"/>
    <col min="12549" max="12549" width="2" style="2" customWidth="1"/>
    <col min="12550" max="12550" width="11.5703125" style="2" customWidth="1"/>
    <col min="12551" max="12551" width="1.5703125" style="2" customWidth="1"/>
    <col min="12552" max="12552" width="10.5703125" style="2" customWidth="1"/>
    <col min="12553" max="12553" width="1.5703125" style="2" customWidth="1"/>
    <col min="12554" max="12554" width="11.42578125" style="2" bestFit="1" customWidth="1"/>
    <col min="12555" max="12555" width="1.5703125" style="2" customWidth="1"/>
    <col min="12556" max="12556" width="11.7109375" style="2" customWidth="1"/>
    <col min="12557" max="12557" width="1.5703125" style="2" customWidth="1"/>
    <col min="12558" max="12558" width="12.7109375" style="2" customWidth="1"/>
    <col min="12559" max="12559" width="1.5703125" style="2" customWidth="1"/>
    <col min="12560" max="12560" width="13.5703125" style="2" customWidth="1"/>
    <col min="12561" max="12561" width="1.5703125" style="2" customWidth="1"/>
    <col min="12562" max="12562" width="11.85546875" style="2" customWidth="1"/>
    <col min="12563" max="12564" width="9.140625" style="2"/>
    <col min="12565" max="12565" width="9" style="2" bestFit="1" customWidth="1"/>
    <col min="12566" max="12800" width="9.140625" style="2"/>
    <col min="12801" max="12801" width="3" style="2" customWidth="1"/>
    <col min="12802" max="12802" width="2.5703125" style="2" customWidth="1"/>
    <col min="12803" max="12803" width="55.85546875" style="2" customWidth="1"/>
    <col min="12804" max="12804" width="10.5703125" style="2" customWidth="1"/>
    <col min="12805" max="12805" width="2" style="2" customWidth="1"/>
    <col min="12806" max="12806" width="11.5703125" style="2" customWidth="1"/>
    <col min="12807" max="12807" width="1.5703125" style="2" customWidth="1"/>
    <col min="12808" max="12808" width="10.5703125" style="2" customWidth="1"/>
    <col min="12809" max="12809" width="1.5703125" style="2" customWidth="1"/>
    <col min="12810" max="12810" width="11.42578125" style="2" bestFit="1" customWidth="1"/>
    <col min="12811" max="12811" width="1.5703125" style="2" customWidth="1"/>
    <col min="12812" max="12812" width="11.7109375" style="2" customWidth="1"/>
    <col min="12813" max="12813" width="1.5703125" style="2" customWidth="1"/>
    <col min="12814" max="12814" width="12.7109375" style="2" customWidth="1"/>
    <col min="12815" max="12815" width="1.5703125" style="2" customWidth="1"/>
    <col min="12816" max="12816" width="13.5703125" style="2" customWidth="1"/>
    <col min="12817" max="12817" width="1.5703125" style="2" customWidth="1"/>
    <col min="12818" max="12818" width="11.85546875" style="2" customWidth="1"/>
    <col min="12819" max="12820" width="9.140625" style="2"/>
    <col min="12821" max="12821" width="9" style="2" bestFit="1" customWidth="1"/>
    <col min="12822" max="13056" width="9.140625" style="2"/>
    <col min="13057" max="13057" width="3" style="2" customWidth="1"/>
    <col min="13058" max="13058" width="2.5703125" style="2" customWidth="1"/>
    <col min="13059" max="13059" width="55.85546875" style="2" customWidth="1"/>
    <col min="13060" max="13060" width="10.5703125" style="2" customWidth="1"/>
    <col min="13061" max="13061" width="2" style="2" customWidth="1"/>
    <col min="13062" max="13062" width="11.5703125" style="2" customWidth="1"/>
    <col min="13063" max="13063" width="1.5703125" style="2" customWidth="1"/>
    <col min="13064" max="13064" width="10.5703125" style="2" customWidth="1"/>
    <col min="13065" max="13065" width="1.5703125" style="2" customWidth="1"/>
    <col min="13066" max="13066" width="11.42578125" style="2" bestFit="1" customWidth="1"/>
    <col min="13067" max="13067" width="1.5703125" style="2" customWidth="1"/>
    <col min="13068" max="13068" width="11.7109375" style="2" customWidth="1"/>
    <col min="13069" max="13069" width="1.5703125" style="2" customWidth="1"/>
    <col min="13070" max="13070" width="12.7109375" style="2" customWidth="1"/>
    <col min="13071" max="13071" width="1.5703125" style="2" customWidth="1"/>
    <col min="13072" max="13072" width="13.5703125" style="2" customWidth="1"/>
    <col min="13073" max="13073" width="1.5703125" style="2" customWidth="1"/>
    <col min="13074" max="13074" width="11.85546875" style="2" customWidth="1"/>
    <col min="13075" max="13076" width="9.140625" style="2"/>
    <col min="13077" max="13077" width="9" style="2" bestFit="1" customWidth="1"/>
    <col min="13078" max="13312" width="9.140625" style="2"/>
    <col min="13313" max="13313" width="3" style="2" customWidth="1"/>
    <col min="13314" max="13314" width="2.5703125" style="2" customWidth="1"/>
    <col min="13315" max="13315" width="55.85546875" style="2" customWidth="1"/>
    <col min="13316" max="13316" width="10.5703125" style="2" customWidth="1"/>
    <col min="13317" max="13317" width="2" style="2" customWidth="1"/>
    <col min="13318" max="13318" width="11.5703125" style="2" customWidth="1"/>
    <col min="13319" max="13319" width="1.5703125" style="2" customWidth="1"/>
    <col min="13320" max="13320" width="10.5703125" style="2" customWidth="1"/>
    <col min="13321" max="13321" width="1.5703125" style="2" customWidth="1"/>
    <col min="13322" max="13322" width="11.42578125" style="2" bestFit="1" customWidth="1"/>
    <col min="13323" max="13323" width="1.5703125" style="2" customWidth="1"/>
    <col min="13324" max="13324" width="11.7109375" style="2" customWidth="1"/>
    <col min="13325" max="13325" width="1.5703125" style="2" customWidth="1"/>
    <col min="13326" max="13326" width="12.7109375" style="2" customWidth="1"/>
    <col min="13327" max="13327" width="1.5703125" style="2" customWidth="1"/>
    <col min="13328" max="13328" width="13.5703125" style="2" customWidth="1"/>
    <col min="13329" max="13329" width="1.5703125" style="2" customWidth="1"/>
    <col min="13330" max="13330" width="11.85546875" style="2" customWidth="1"/>
    <col min="13331" max="13332" width="9.140625" style="2"/>
    <col min="13333" max="13333" width="9" style="2" bestFit="1" customWidth="1"/>
    <col min="13334" max="13568" width="9.140625" style="2"/>
    <col min="13569" max="13569" width="3" style="2" customWidth="1"/>
    <col min="13570" max="13570" width="2.5703125" style="2" customWidth="1"/>
    <col min="13571" max="13571" width="55.85546875" style="2" customWidth="1"/>
    <col min="13572" max="13572" width="10.5703125" style="2" customWidth="1"/>
    <col min="13573" max="13573" width="2" style="2" customWidth="1"/>
    <col min="13574" max="13574" width="11.5703125" style="2" customWidth="1"/>
    <col min="13575" max="13575" width="1.5703125" style="2" customWidth="1"/>
    <col min="13576" max="13576" width="10.5703125" style="2" customWidth="1"/>
    <col min="13577" max="13577" width="1.5703125" style="2" customWidth="1"/>
    <col min="13578" max="13578" width="11.42578125" style="2" bestFit="1" customWidth="1"/>
    <col min="13579" max="13579" width="1.5703125" style="2" customWidth="1"/>
    <col min="13580" max="13580" width="11.7109375" style="2" customWidth="1"/>
    <col min="13581" max="13581" width="1.5703125" style="2" customWidth="1"/>
    <col min="13582" max="13582" width="12.7109375" style="2" customWidth="1"/>
    <col min="13583" max="13583" width="1.5703125" style="2" customWidth="1"/>
    <col min="13584" max="13584" width="13.5703125" style="2" customWidth="1"/>
    <col min="13585" max="13585" width="1.5703125" style="2" customWidth="1"/>
    <col min="13586" max="13586" width="11.85546875" style="2" customWidth="1"/>
    <col min="13587" max="13588" width="9.140625" style="2"/>
    <col min="13589" max="13589" width="9" style="2" bestFit="1" customWidth="1"/>
    <col min="13590" max="13824" width="9.140625" style="2"/>
    <col min="13825" max="13825" width="3" style="2" customWidth="1"/>
    <col min="13826" max="13826" width="2.5703125" style="2" customWidth="1"/>
    <col min="13827" max="13827" width="55.85546875" style="2" customWidth="1"/>
    <col min="13828" max="13828" width="10.5703125" style="2" customWidth="1"/>
    <col min="13829" max="13829" width="2" style="2" customWidth="1"/>
    <col min="13830" max="13830" width="11.5703125" style="2" customWidth="1"/>
    <col min="13831" max="13831" width="1.5703125" style="2" customWidth="1"/>
    <col min="13832" max="13832" width="10.5703125" style="2" customWidth="1"/>
    <col min="13833" max="13833" width="1.5703125" style="2" customWidth="1"/>
    <col min="13834" max="13834" width="11.42578125" style="2" bestFit="1" customWidth="1"/>
    <col min="13835" max="13835" width="1.5703125" style="2" customWidth="1"/>
    <col min="13836" max="13836" width="11.7109375" style="2" customWidth="1"/>
    <col min="13837" max="13837" width="1.5703125" style="2" customWidth="1"/>
    <col min="13838" max="13838" width="12.7109375" style="2" customWidth="1"/>
    <col min="13839" max="13839" width="1.5703125" style="2" customWidth="1"/>
    <col min="13840" max="13840" width="13.5703125" style="2" customWidth="1"/>
    <col min="13841" max="13841" width="1.5703125" style="2" customWidth="1"/>
    <col min="13842" max="13842" width="11.85546875" style="2" customWidth="1"/>
    <col min="13843" max="13844" width="9.140625" style="2"/>
    <col min="13845" max="13845" width="9" style="2" bestFit="1" customWidth="1"/>
    <col min="13846" max="14080" width="9.140625" style="2"/>
    <col min="14081" max="14081" width="3" style="2" customWidth="1"/>
    <col min="14082" max="14082" width="2.5703125" style="2" customWidth="1"/>
    <col min="14083" max="14083" width="55.85546875" style="2" customWidth="1"/>
    <col min="14084" max="14084" width="10.5703125" style="2" customWidth="1"/>
    <col min="14085" max="14085" width="2" style="2" customWidth="1"/>
    <col min="14086" max="14086" width="11.5703125" style="2" customWidth="1"/>
    <col min="14087" max="14087" width="1.5703125" style="2" customWidth="1"/>
    <col min="14088" max="14088" width="10.5703125" style="2" customWidth="1"/>
    <col min="14089" max="14089" width="1.5703125" style="2" customWidth="1"/>
    <col min="14090" max="14090" width="11.42578125" style="2" bestFit="1" customWidth="1"/>
    <col min="14091" max="14091" width="1.5703125" style="2" customWidth="1"/>
    <col min="14092" max="14092" width="11.7109375" style="2" customWidth="1"/>
    <col min="14093" max="14093" width="1.5703125" style="2" customWidth="1"/>
    <col min="14094" max="14094" width="12.7109375" style="2" customWidth="1"/>
    <col min="14095" max="14095" width="1.5703125" style="2" customWidth="1"/>
    <col min="14096" max="14096" width="13.5703125" style="2" customWidth="1"/>
    <col min="14097" max="14097" width="1.5703125" style="2" customWidth="1"/>
    <col min="14098" max="14098" width="11.85546875" style="2" customWidth="1"/>
    <col min="14099" max="14100" width="9.140625" style="2"/>
    <col min="14101" max="14101" width="9" style="2" bestFit="1" customWidth="1"/>
    <col min="14102" max="14336" width="9.140625" style="2"/>
    <col min="14337" max="14337" width="3" style="2" customWidth="1"/>
    <col min="14338" max="14338" width="2.5703125" style="2" customWidth="1"/>
    <col min="14339" max="14339" width="55.85546875" style="2" customWidth="1"/>
    <col min="14340" max="14340" width="10.5703125" style="2" customWidth="1"/>
    <col min="14341" max="14341" width="2" style="2" customWidth="1"/>
    <col min="14342" max="14342" width="11.5703125" style="2" customWidth="1"/>
    <col min="14343" max="14343" width="1.5703125" style="2" customWidth="1"/>
    <col min="14344" max="14344" width="10.5703125" style="2" customWidth="1"/>
    <col min="14345" max="14345" width="1.5703125" style="2" customWidth="1"/>
    <col min="14346" max="14346" width="11.42578125" style="2" bestFit="1" customWidth="1"/>
    <col min="14347" max="14347" width="1.5703125" style="2" customWidth="1"/>
    <col min="14348" max="14348" width="11.7109375" style="2" customWidth="1"/>
    <col min="14349" max="14349" width="1.5703125" style="2" customWidth="1"/>
    <col min="14350" max="14350" width="12.7109375" style="2" customWidth="1"/>
    <col min="14351" max="14351" width="1.5703125" style="2" customWidth="1"/>
    <col min="14352" max="14352" width="13.5703125" style="2" customWidth="1"/>
    <col min="14353" max="14353" width="1.5703125" style="2" customWidth="1"/>
    <col min="14354" max="14354" width="11.85546875" style="2" customWidth="1"/>
    <col min="14355" max="14356" width="9.140625" style="2"/>
    <col min="14357" max="14357" width="9" style="2" bestFit="1" customWidth="1"/>
    <col min="14358" max="14592" width="9.140625" style="2"/>
    <col min="14593" max="14593" width="3" style="2" customWidth="1"/>
    <col min="14594" max="14594" width="2.5703125" style="2" customWidth="1"/>
    <col min="14595" max="14595" width="55.85546875" style="2" customWidth="1"/>
    <col min="14596" max="14596" width="10.5703125" style="2" customWidth="1"/>
    <col min="14597" max="14597" width="2" style="2" customWidth="1"/>
    <col min="14598" max="14598" width="11.5703125" style="2" customWidth="1"/>
    <col min="14599" max="14599" width="1.5703125" style="2" customWidth="1"/>
    <col min="14600" max="14600" width="10.5703125" style="2" customWidth="1"/>
    <col min="14601" max="14601" width="1.5703125" style="2" customWidth="1"/>
    <col min="14602" max="14602" width="11.42578125" style="2" bestFit="1" customWidth="1"/>
    <col min="14603" max="14603" width="1.5703125" style="2" customWidth="1"/>
    <col min="14604" max="14604" width="11.7109375" style="2" customWidth="1"/>
    <col min="14605" max="14605" width="1.5703125" style="2" customWidth="1"/>
    <col min="14606" max="14606" width="12.7109375" style="2" customWidth="1"/>
    <col min="14607" max="14607" width="1.5703125" style="2" customWidth="1"/>
    <col min="14608" max="14608" width="13.5703125" style="2" customWidth="1"/>
    <col min="14609" max="14609" width="1.5703125" style="2" customWidth="1"/>
    <col min="14610" max="14610" width="11.85546875" style="2" customWidth="1"/>
    <col min="14611" max="14612" width="9.140625" style="2"/>
    <col min="14613" max="14613" width="9" style="2" bestFit="1" customWidth="1"/>
    <col min="14614" max="14848" width="9.140625" style="2"/>
    <col min="14849" max="14849" width="3" style="2" customWidth="1"/>
    <col min="14850" max="14850" width="2.5703125" style="2" customWidth="1"/>
    <col min="14851" max="14851" width="55.85546875" style="2" customWidth="1"/>
    <col min="14852" max="14852" width="10.5703125" style="2" customWidth="1"/>
    <col min="14853" max="14853" width="2" style="2" customWidth="1"/>
    <col min="14854" max="14854" width="11.5703125" style="2" customWidth="1"/>
    <col min="14855" max="14855" width="1.5703125" style="2" customWidth="1"/>
    <col min="14856" max="14856" width="10.5703125" style="2" customWidth="1"/>
    <col min="14857" max="14857" width="1.5703125" style="2" customWidth="1"/>
    <col min="14858" max="14858" width="11.42578125" style="2" bestFit="1" customWidth="1"/>
    <col min="14859" max="14859" width="1.5703125" style="2" customWidth="1"/>
    <col min="14860" max="14860" width="11.7109375" style="2" customWidth="1"/>
    <col min="14861" max="14861" width="1.5703125" style="2" customWidth="1"/>
    <col min="14862" max="14862" width="12.7109375" style="2" customWidth="1"/>
    <col min="14863" max="14863" width="1.5703125" style="2" customWidth="1"/>
    <col min="14864" max="14864" width="13.5703125" style="2" customWidth="1"/>
    <col min="14865" max="14865" width="1.5703125" style="2" customWidth="1"/>
    <col min="14866" max="14866" width="11.85546875" style="2" customWidth="1"/>
    <col min="14867" max="14868" width="9.140625" style="2"/>
    <col min="14869" max="14869" width="9" style="2" bestFit="1" customWidth="1"/>
    <col min="14870" max="15104" width="9.140625" style="2"/>
    <col min="15105" max="15105" width="3" style="2" customWidth="1"/>
    <col min="15106" max="15106" width="2.5703125" style="2" customWidth="1"/>
    <col min="15107" max="15107" width="55.85546875" style="2" customWidth="1"/>
    <col min="15108" max="15108" width="10.5703125" style="2" customWidth="1"/>
    <col min="15109" max="15109" width="2" style="2" customWidth="1"/>
    <col min="15110" max="15110" width="11.5703125" style="2" customWidth="1"/>
    <col min="15111" max="15111" width="1.5703125" style="2" customWidth="1"/>
    <col min="15112" max="15112" width="10.5703125" style="2" customWidth="1"/>
    <col min="15113" max="15113" width="1.5703125" style="2" customWidth="1"/>
    <col min="15114" max="15114" width="11.42578125" style="2" bestFit="1" customWidth="1"/>
    <col min="15115" max="15115" width="1.5703125" style="2" customWidth="1"/>
    <col min="15116" max="15116" width="11.7109375" style="2" customWidth="1"/>
    <col min="15117" max="15117" width="1.5703125" style="2" customWidth="1"/>
    <col min="15118" max="15118" width="12.7109375" style="2" customWidth="1"/>
    <col min="15119" max="15119" width="1.5703125" style="2" customWidth="1"/>
    <col min="15120" max="15120" width="13.5703125" style="2" customWidth="1"/>
    <col min="15121" max="15121" width="1.5703125" style="2" customWidth="1"/>
    <col min="15122" max="15122" width="11.85546875" style="2" customWidth="1"/>
    <col min="15123" max="15124" width="9.140625" style="2"/>
    <col min="15125" max="15125" width="9" style="2" bestFit="1" customWidth="1"/>
    <col min="15126" max="15360" width="9.140625" style="2"/>
    <col min="15361" max="15361" width="3" style="2" customWidth="1"/>
    <col min="15362" max="15362" width="2.5703125" style="2" customWidth="1"/>
    <col min="15363" max="15363" width="55.85546875" style="2" customWidth="1"/>
    <col min="15364" max="15364" width="10.5703125" style="2" customWidth="1"/>
    <col min="15365" max="15365" width="2" style="2" customWidth="1"/>
    <col min="15366" max="15366" width="11.5703125" style="2" customWidth="1"/>
    <col min="15367" max="15367" width="1.5703125" style="2" customWidth="1"/>
    <col min="15368" max="15368" width="10.5703125" style="2" customWidth="1"/>
    <col min="15369" max="15369" width="1.5703125" style="2" customWidth="1"/>
    <col min="15370" max="15370" width="11.42578125" style="2" bestFit="1" customWidth="1"/>
    <col min="15371" max="15371" width="1.5703125" style="2" customWidth="1"/>
    <col min="15372" max="15372" width="11.7109375" style="2" customWidth="1"/>
    <col min="15373" max="15373" width="1.5703125" style="2" customWidth="1"/>
    <col min="15374" max="15374" width="12.7109375" style="2" customWidth="1"/>
    <col min="15375" max="15375" width="1.5703125" style="2" customWidth="1"/>
    <col min="15376" max="15376" width="13.5703125" style="2" customWidth="1"/>
    <col min="15377" max="15377" width="1.5703125" style="2" customWidth="1"/>
    <col min="15378" max="15378" width="11.85546875" style="2" customWidth="1"/>
    <col min="15379" max="15380" width="9.140625" style="2"/>
    <col min="15381" max="15381" width="9" style="2" bestFit="1" customWidth="1"/>
    <col min="15382" max="15616" width="9.140625" style="2"/>
    <col min="15617" max="15617" width="3" style="2" customWidth="1"/>
    <col min="15618" max="15618" width="2.5703125" style="2" customWidth="1"/>
    <col min="15619" max="15619" width="55.85546875" style="2" customWidth="1"/>
    <col min="15620" max="15620" width="10.5703125" style="2" customWidth="1"/>
    <col min="15621" max="15621" width="2" style="2" customWidth="1"/>
    <col min="15622" max="15622" width="11.5703125" style="2" customWidth="1"/>
    <col min="15623" max="15623" width="1.5703125" style="2" customWidth="1"/>
    <col min="15624" max="15624" width="10.5703125" style="2" customWidth="1"/>
    <col min="15625" max="15625" width="1.5703125" style="2" customWidth="1"/>
    <col min="15626" max="15626" width="11.42578125" style="2" bestFit="1" customWidth="1"/>
    <col min="15627" max="15627" width="1.5703125" style="2" customWidth="1"/>
    <col min="15628" max="15628" width="11.7109375" style="2" customWidth="1"/>
    <col min="15629" max="15629" width="1.5703125" style="2" customWidth="1"/>
    <col min="15630" max="15630" width="12.7109375" style="2" customWidth="1"/>
    <col min="15631" max="15631" width="1.5703125" style="2" customWidth="1"/>
    <col min="15632" max="15632" width="13.5703125" style="2" customWidth="1"/>
    <col min="15633" max="15633" width="1.5703125" style="2" customWidth="1"/>
    <col min="15634" max="15634" width="11.85546875" style="2" customWidth="1"/>
    <col min="15635" max="15636" width="9.140625" style="2"/>
    <col min="15637" max="15637" width="9" style="2" bestFit="1" customWidth="1"/>
    <col min="15638" max="15872" width="9.140625" style="2"/>
    <col min="15873" max="15873" width="3" style="2" customWidth="1"/>
    <col min="15874" max="15874" width="2.5703125" style="2" customWidth="1"/>
    <col min="15875" max="15875" width="55.85546875" style="2" customWidth="1"/>
    <col min="15876" max="15876" width="10.5703125" style="2" customWidth="1"/>
    <col min="15877" max="15877" width="2" style="2" customWidth="1"/>
    <col min="15878" max="15878" width="11.5703125" style="2" customWidth="1"/>
    <col min="15879" max="15879" width="1.5703125" style="2" customWidth="1"/>
    <col min="15880" max="15880" width="10.5703125" style="2" customWidth="1"/>
    <col min="15881" max="15881" width="1.5703125" style="2" customWidth="1"/>
    <col min="15882" max="15882" width="11.42578125" style="2" bestFit="1" customWidth="1"/>
    <col min="15883" max="15883" width="1.5703125" style="2" customWidth="1"/>
    <col min="15884" max="15884" width="11.7109375" style="2" customWidth="1"/>
    <col min="15885" max="15885" width="1.5703125" style="2" customWidth="1"/>
    <col min="15886" max="15886" width="12.7109375" style="2" customWidth="1"/>
    <col min="15887" max="15887" width="1.5703125" style="2" customWidth="1"/>
    <col min="15888" max="15888" width="13.5703125" style="2" customWidth="1"/>
    <col min="15889" max="15889" width="1.5703125" style="2" customWidth="1"/>
    <col min="15890" max="15890" width="11.85546875" style="2" customWidth="1"/>
    <col min="15891" max="15892" width="9.140625" style="2"/>
    <col min="15893" max="15893" width="9" style="2" bestFit="1" customWidth="1"/>
    <col min="15894" max="16128" width="9.140625" style="2"/>
    <col min="16129" max="16129" width="3" style="2" customWidth="1"/>
    <col min="16130" max="16130" width="2.5703125" style="2" customWidth="1"/>
    <col min="16131" max="16131" width="55.85546875" style="2" customWidth="1"/>
    <col min="16132" max="16132" width="10.5703125" style="2" customWidth="1"/>
    <col min="16133" max="16133" width="2" style="2" customWidth="1"/>
    <col min="16134" max="16134" width="11.5703125" style="2" customWidth="1"/>
    <col min="16135" max="16135" width="1.5703125" style="2" customWidth="1"/>
    <col min="16136" max="16136" width="10.5703125" style="2" customWidth="1"/>
    <col min="16137" max="16137" width="1.5703125" style="2" customWidth="1"/>
    <col min="16138" max="16138" width="11.42578125" style="2" bestFit="1" customWidth="1"/>
    <col min="16139" max="16139" width="1.5703125" style="2" customWidth="1"/>
    <col min="16140" max="16140" width="11.7109375" style="2" customWidth="1"/>
    <col min="16141" max="16141" width="1.5703125" style="2" customWidth="1"/>
    <col min="16142" max="16142" width="12.7109375" style="2" customWidth="1"/>
    <col min="16143" max="16143" width="1.5703125" style="2" customWidth="1"/>
    <col min="16144" max="16144" width="13.5703125" style="2" customWidth="1"/>
    <col min="16145" max="16145" width="1.5703125" style="2" customWidth="1"/>
    <col min="16146" max="16146" width="11.85546875" style="2" customWidth="1"/>
    <col min="16147" max="16148" width="9.140625" style="2"/>
    <col min="16149" max="16149" width="9" style="2" bestFit="1" customWidth="1"/>
    <col min="16150" max="16384" width="9.140625" style="2"/>
  </cols>
  <sheetData>
    <row r="1" spans="1:18" s="110" customFormat="1" ht="25.35" customHeight="1" x14ac:dyDescent="0.1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</row>
    <row r="2" spans="1:18" s="110" customFormat="1" ht="25.35" customHeight="1" x14ac:dyDescent="0.15">
      <c r="A2" s="225" t="s">
        <v>111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3" spans="1:18" ht="25.35" customHeight="1" x14ac:dyDescent="0.15">
      <c r="A3" s="225" t="s">
        <v>142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</row>
    <row r="4" spans="1:18" ht="25.35" customHeight="1" x14ac:dyDescent="0.15">
      <c r="A4" s="225" t="s">
        <v>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18" ht="21" customHeight="1" x14ac:dyDescent="0.15">
      <c r="A5" s="219" t="s">
        <v>123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8" ht="6" customHeight="1" x14ac:dyDescent="0.15">
      <c r="A6" s="68"/>
      <c r="B6" s="68"/>
      <c r="C6" s="68"/>
      <c r="D6" s="90"/>
      <c r="E6" s="90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</row>
    <row r="7" spans="1:18" ht="19.350000000000001" customHeight="1" x14ac:dyDescent="0.15">
      <c r="A7" s="68"/>
      <c r="B7" s="68"/>
      <c r="C7" s="68"/>
      <c r="F7" s="224" t="s">
        <v>112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8" spans="1:18" ht="19.350000000000001" customHeight="1" x14ac:dyDescent="0.15">
      <c r="A8" s="68"/>
      <c r="B8" s="68"/>
      <c r="C8" s="68"/>
      <c r="D8" s="70"/>
      <c r="E8" s="70"/>
      <c r="F8" s="71"/>
      <c r="G8" s="71"/>
      <c r="H8" s="71"/>
      <c r="I8" s="71"/>
      <c r="J8" s="71"/>
      <c r="K8" s="71"/>
      <c r="L8" s="71"/>
      <c r="M8" s="71"/>
      <c r="N8" s="224" t="s">
        <v>73</v>
      </c>
      <c r="O8" s="224"/>
      <c r="P8" s="224"/>
      <c r="Q8" s="224"/>
      <c r="R8" s="71"/>
    </row>
    <row r="9" spans="1:18" ht="19.350000000000001" customHeight="1" x14ac:dyDescent="0.15">
      <c r="A9" s="68"/>
      <c r="B9" s="68"/>
      <c r="C9" s="68"/>
      <c r="D9" s="115"/>
      <c r="E9" s="115"/>
      <c r="F9" s="115"/>
      <c r="G9" s="196"/>
      <c r="H9" s="115"/>
      <c r="I9" s="196"/>
      <c r="J9" s="224" t="s">
        <v>47</v>
      </c>
      <c r="K9" s="224"/>
      <c r="L9" s="224"/>
      <c r="M9" s="71"/>
      <c r="N9" s="227" t="s">
        <v>113</v>
      </c>
      <c r="O9" s="227"/>
      <c r="P9" s="227"/>
      <c r="Q9" s="71"/>
      <c r="R9" s="71"/>
    </row>
    <row r="10" spans="1:18" s="12" customFormat="1" ht="19.350000000000001" customHeight="1" x14ac:dyDescent="0.45">
      <c r="A10" s="72"/>
      <c r="B10" s="73"/>
      <c r="C10" s="73"/>
      <c r="D10" s="196" t="s">
        <v>3</v>
      </c>
      <c r="E10" s="196"/>
      <c r="F10" s="74" t="s">
        <v>74</v>
      </c>
      <c r="G10" s="6"/>
      <c r="H10" s="74" t="s">
        <v>75</v>
      </c>
      <c r="I10" s="6"/>
      <c r="J10" s="75" t="s">
        <v>124</v>
      </c>
      <c r="K10" s="6"/>
      <c r="L10" s="76" t="s">
        <v>76</v>
      </c>
      <c r="M10" s="196"/>
      <c r="N10" s="196" t="s">
        <v>77</v>
      </c>
      <c r="O10" s="77"/>
      <c r="P10" s="125" t="s">
        <v>125</v>
      </c>
      <c r="Q10" s="77"/>
      <c r="R10" s="196" t="s">
        <v>78</v>
      </c>
    </row>
    <row r="11" spans="1:18" s="80" customFormat="1" ht="19.350000000000001" customHeight="1" x14ac:dyDescent="0.45">
      <c r="A11" s="72"/>
      <c r="B11" s="73"/>
      <c r="C11" s="73"/>
      <c r="D11" s="77"/>
      <c r="E11" s="77"/>
      <c r="F11" s="74" t="s">
        <v>79</v>
      </c>
      <c r="G11" s="195"/>
      <c r="H11" s="74" t="s">
        <v>80</v>
      </c>
      <c r="I11" s="195"/>
      <c r="J11" s="75" t="s">
        <v>81</v>
      </c>
      <c r="K11" s="195"/>
      <c r="L11" s="75" t="s">
        <v>82</v>
      </c>
      <c r="M11" s="195"/>
      <c r="N11" s="125" t="s">
        <v>114</v>
      </c>
      <c r="O11" s="77"/>
      <c r="P11" s="78" t="s">
        <v>154</v>
      </c>
      <c r="Q11" s="195"/>
      <c r="R11" s="79"/>
    </row>
    <row r="12" spans="1:18" s="80" customFormat="1" ht="18.75" customHeight="1" x14ac:dyDescent="0.45">
      <c r="A12" s="72"/>
      <c r="B12" s="73"/>
      <c r="C12" s="73"/>
      <c r="D12" s="77"/>
      <c r="E12" s="77"/>
      <c r="F12" s="74" t="s">
        <v>83</v>
      </c>
      <c r="G12" s="195"/>
      <c r="H12" s="74" t="s">
        <v>84</v>
      </c>
      <c r="I12" s="195"/>
      <c r="J12" s="75" t="s">
        <v>85</v>
      </c>
      <c r="K12" s="195"/>
      <c r="L12" s="77"/>
      <c r="M12" s="195"/>
      <c r="N12" s="78" t="s">
        <v>115</v>
      </c>
      <c r="O12" s="77"/>
      <c r="P12" s="78" t="s">
        <v>155</v>
      </c>
      <c r="Q12" s="195"/>
      <c r="R12" s="79"/>
    </row>
    <row r="13" spans="1:18" s="80" customFormat="1" ht="18.75" customHeight="1" x14ac:dyDescent="0.45">
      <c r="A13" s="72"/>
      <c r="B13" s="73"/>
      <c r="C13" s="73"/>
      <c r="D13" s="77"/>
      <c r="E13" s="77"/>
      <c r="F13" s="74"/>
      <c r="G13" s="195"/>
      <c r="H13" s="74"/>
      <c r="I13" s="195"/>
      <c r="J13" s="75"/>
      <c r="K13" s="195"/>
      <c r="L13" s="77"/>
      <c r="M13" s="195"/>
      <c r="N13" s="78"/>
      <c r="O13" s="77"/>
      <c r="P13" s="78" t="s">
        <v>156</v>
      </c>
      <c r="Q13" s="195"/>
      <c r="R13" s="79"/>
    </row>
    <row r="14" spans="1:18" s="80" customFormat="1" ht="19.350000000000001" customHeight="1" x14ac:dyDescent="0.45">
      <c r="A14" s="72"/>
      <c r="B14" s="73"/>
      <c r="C14" s="73"/>
      <c r="D14" s="196"/>
      <c r="E14" s="196"/>
      <c r="F14" s="81"/>
      <c r="G14" s="195"/>
      <c r="H14" s="82"/>
      <c r="I14" s="195"/>
      <c r="J14" s="83"/>
      <c r="K14" s="195"/>
      <c r="L14" s="84"/>
      <c r="M14" s="195"/>
      <c r="N14" s="85"/>
      <c r="O14" s="196"/>
      <c r="P14" s="85" t="s">
        <v>86</v>
      </c>
      <c r="Q14" s="195"/>
      <c r="R14" s="86"/>
    </row>
    <row r="15" spans="1:18" s="12" customFormat="1" ht="19.350000000000001" customHeight="1" x14ac:dyDescent="0.15">
      <c r="A15" s="77" t="s">
        <v>89</v>
      </c>
      <c r="B15" s="6"/>
      <c r="C15" s="6"/>
      <c r="D15" s="7"/>
      <c r="E15" s="7"/>
      <c r="F15" s="111">
        <v>200000</v>
      </c>
      <c r="G15" s="88"/>
      <c r="H15" s="111">
        <v>86593</v>
      </c>
      <c r="I15" s="88"/>
      <c r="J15" s="111">
        <v>14894</v>
      </c>
      <c r="K15" s="88"/>
      <c r="L15" s="111">
        <v>105430</v>
      </c>
      <c r="M15" s="88"/>
      <c r="N15" s="111">
        <v>174880</v>
      </c>
      <c r="O15" s="88"/>
      <c r="P15" s="111">
        <v>19684</v>
      </c>
      <c r="Q15" s="88"/>
      <c r="R15" s="111">
        <f>SUM(F15:P15)</f>
        <v>601481</v>
      </c>
    </row>
    <row r="16" spans="1:18" s="12" customFormat="1" ht="19.350000000000001" hidden="1" customHeight="1" x14ac:dyDescent="0.15">
      <c r="A16" s="6" t="s">
        <v>49</v>
      </c>
      <c r="B16" s="6"/>
      <c r="C16" s="6"/>
      <c r="D16" s="7"/>
      <c r="E16" s="7"/>
      <c r="F16" s="26">
        <v>0</v>
      </c>
      <c r="G16" s="57"/>
      <c r="H16" s="26">
        <v>0</v>
      </c>
      <c r="I16" s="57"/>
      <c r="J16" s="26">
        <v>0</v>
      </c>
      <c r="K16" s="26"/>
      <c r="L16" s="26">
        <v>0</v>
      </c>
      <c r="M16" s="57"/>
      <c r="N16" s="26">
        <v>0</v>
      </c>
      <c r="O16" s="57"/>
      <c r="P16" s="26">
        <v>0</v>
      </c>
      <c r="Q16" s="57"/>
      <c r="R16" s="26">
        <f>SUM(F16:P16)</f>
        <v>0</v>
      </c>
    </row>
    <row r="17" spans="1:18" s="12" customFormat="1" ht="19.350000000000001" customHeight="1" x14ac:dyDescent="0.15">
      <c r="A17" s="6" t="s">
        <v>116</v>
      </c>
      <c r="B17" s="6"/>
      <c r="C17" s="6"/>
      <c r="E17" s="7"/>
      <c r="F17" s="26">
        <v>0</v>
      </c>
      <c r="G17" s="26"/>
      <c r="H17" s="26">
        <v>0</v>
      </c>
      <c r="I17" s="26"/>
      <c r="J17" s="26">
        <v>0</v>
      </c>
      <c r="K17" s="57"/>
      <c r="L17" s="57">
        <f>'งบกำไรขาดทุน 9 เดือน'!P35</f>
        <v>21771</v>
      </c>
      <c r="M17" s="57"/>
      <c r="N17" s="57">
        <v>29664</v>
      </c>
      <c r="O17" s="57"/>
      <c r="P17" s="57">
        <v>22378</v>
      </c>
      <c r="Q17" s="57"/>
      <c r="R17" s="88">
        <f>SUM(F17:P17)</f>
        <v>73813</v>
      </c>
    </row>
    <row r="18" spans="1:18" s="12" customFormat="1" ht="19.350000000000001" customHeight="1" x14ac:dyDescent="0.15">
      <c r="A18" s="6" t="s">
        <v>88</v>
      </c>
      <c r="B18" s="6"/>
      <c r="C18" s="6"/>
      <c r="D18" s="7">
        <v>24.1</v>
      </c>
      <c r="E18" s="7"/>
      <c r="F18" s="26">
        <v>0</v>
      </c>
      <c r="G18" s="26"/>
      <c r="H18" s="26">
        <v>0</v>
      </c>
      <c r="I18" s="26"/>
      <c r="J18" s="26">
        <v>0</v>
      </c>
      <c r="K18" s="57"/>
      <c r="L18" s="57">
        <v>-8000</v>
      </c>
      <c r="M18" s="57"/>
      <c r="N18" s="26">
        <v>0</v>
      </c>
      <c r="O18" s="57"/>
      <c r="P18" s="26">
        <v>0</v>
      </c>
      <c r="Q18" s="57"/>
      <c r="R18" s="88">
        <f>SUM(F18:P18)</f>
        <v>-8000</v>
      </c>
    </row>
    <row r="19" spans="1:18" s="12" customFormat="1" ht="19.350000000000001" customHeight="1" thickBot="1" x14ac:dyDescent="0.2">
      <c r="A19" s="77" t="s">
        <v>117</v>
      </c>
      <c r="B19" s="6"/>
      <c r="C19" s="6"/>
      <c r="D19" s="7"/>
      <c r="E19" s="7"/>
      <c r="F19" s="62">
        <f>SUM(F15:F18)</f>
        <v>200000</v>
      </c>
      <c r="G19" s="57"/>
      <c r="H19" s="62">
        <f>SUM(H15:H18)</f>
        <v>86593</v>
      </c>
      <c r="I19" s="57"/>
      <c r="J19" s="62">
        <f>SUM(J15:J18)</f>
        <v>14894</v>
      </c>
      <c r="K19" s="57"/>
      <c r="L19" s="62">
        <f>SUM(L15:L18)</f>
        <v>119201</v>
      </c>
      <c r="M19" s="57"/>
      <c r="N19" s="62">
        <f>SUM(N15:N18)</f>
        <v>204544</v>
      </c>
      <c r="O19" s="57"/>
      <c r="P19" s="62">
        <f>SUM(P15:P18)</f>
        <v>42062</v>
      </c>
      <c r="Q19" s="57"/>
      <c r="R19" s="62">
        <f>SUM(F19:P19)</f>
        <v>667294</v>
      </c>
    </row>
    <row r="20" spans="1:18" s="12" customFormat="1" ht="4.5" customHeight="1" thickTop="1" x14ac:dyDescent="0.15">
      <c r="A20" s="77"/>
      <c r="B20" s="6"/>
      <c r="C20" s="6"/>
      <c r="D20" s="7"/>
      <c r="E20" s="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12" customFormat="1" ht="19.350000000000001" customHeight="1" x14ac:dyDescent="0.15">
      <c r="A21" s="77" t="s">
        <v>143</v>
      </c>
      <c r="B21" s="6"/>
      <c r="C21" s="6"/>
      <c r="D21" s="7"/>
      <c r="E21" s="7"/>
      <c r="F21" s="57">
        <v>200000</v>
      </c>
      <c r="G21" s="57"/>
      <c r="H21" s="57">
        <v>86593</v>
      </c>
      <c r="I21" s="57"/>
      <c r="J21" s="57">
        <v>17113</v>
      </c>
      <c r="K21" s="57"/>
      <c r="L21" s="57">
        <v>117283</v>
      </c>
      <c r="M21" s="57"/>
      <c r="N21" s="57">
        <v>204544</v>
      </c>
      <c r="O21" s="57"/>
      <c r="P21" s="57">
        <v>37491</v>
      </c>
      <c r="Q21" s="57"/>
      <c r="R21" s="57">
        <f t="shared" ref="R21:R25" si="0">SUM(F21:P21)</f>
        <v>663024</v>
      </c>
    </row>
    <row r="22" spans="1:18" s="12" customFormat="1" ht="19.350000000000001" customHeight="1" x14ac:dyDescent="0.15">
      <c r="A22" s="6" t="s">
        <v>169</v>
      </c>
      <c r="B22" s="6"/>
      <c r="C22" s="6"/>
      <c r="D22" s="7">
        <v>19</v>
      </c>
      <c r="E22" s="7"/>
      <c r="F22" s="57">
        <v>99998</v>
      </c>
      <c r="G22" s="57"/>
      <c r="H22" s="26">
        <v>0</v>
      </c>
      <c r="I22" s="57"/>
      <c r="J22" s="26">
        <v>0</v>
      </c>
      <c r="K22" s="57"/>
      <c r="L22" s="26">
        <v>0</v>
      </c>
      <c r="M22" s="57"/>
      <c r="N22" s="26">
        <v>0</v>
      </c>
      <c r="O22" s="57"/>
      <c r="P22" s="26">
        <v>0</v>
      </c>
      <c r="Q22" s="57"/>
      <c r="R22" s="57">
        <f t="shared" si="0"/>
        <v>99998</v>
      </c>
    </row>
    <row r="23" spans="1:18" s="12" customFormat="1" ht="19.350000000000001" customHeight="1" x14ac:dyDescent="0.15">
      <c r="A23" s="6" t="s">
        <v>116</v>
      </c>
      <c r="B23" s="6"/>
      <c r="C23" s="6"/>
      <c r="D23" s="7"/>
      <c r="E23" s="7"/>
      <c r="F23" s="26">
        <v>0</v>
      </c>
      <c r="G23" s="57"/>
      <c r="H23" s="26">
        <v>0</v>
      </c>
      <c r="I23" s="57"/>
      <c r="J23" s="26">
        <v>0</v>
      </c>
      <c r="K23" s="57"/>
      <c r="L23" s="57">
        <f>'งบกำไรขาดทุน 9 เดือน'!N35</f>
        <v>28512</v>
      </c>
      <c r="M23" s="57"/>
      <c r="N23" s="26">
        <v>0</v>
      </c>
      <c r="O23" s="57"/>
      <c r="P23" s="57">
        <v>7442</v>
      </c>
      <c r="Q23" s="57"/>
      <c r="R23" s="88">
        <f t="shared" si="0"/>
        <v>35954</v>
      </c>
    </row>
    <row r="24" spans="1:18" s="12" customFormat="1" ht="19.350000000000001" customHeight="1" x14ac:dyDescent="0.15">
      <c r="A24" s="6" t="s">
        <v>88</v>
      </c>
      <c r="B24" s="6"/>
      <c r="C24" s="6"/>
      <c r="D24" s="7">
        <v>24.2</v>
      </c>
      <c r="E24" s="7"/>
      <c r="F24" s="26">
        <v>0</v>
      </c>
      <c r="G24" s="57"/>
      <c r="H24" s="26">
        <v>0</v>
      </c>
      <c r="I24" s="57"/>
      <c r="J24" s="26">
        <v>0</v>
      </c>
      <c r="K24" s="57"/>
      <c r="L24" s="88">
        <v>-120000</v>
      </c>
      <c r="M24" s="57"/>
      <c r="N24" s="26">
        <v>0</v>
      </c>
      <c r="O24" s="57"/>
      <c r="P24" s="26">
        <v>0</v>
      </c>
      <c r="Q24" s="57"/>
      <c r="R24" s="88">
        <f t="shared" si="0"/>
        <v>-120000</v>
      </c>
    </row>
    <row r="25" spans="1:18" s="12" customFormat="1" ht="19.350000000000001" customHeight="1" thickBot="1" x14ac:dyDescent="0.2">
      <c r="A25" s="77" t="s">
        <v>144</v>
      </c>
      <c r="B25" s="6"/>
      <c r="C25" s="6"/>
      <c r="D25" s="7"/>
      <c r="E25" s="7"/>
      <c r="F25" s="116">
        <f>SUM(F21:F24)</f>
        <v>299998</v>
      </c>
      <c r="G25" s="88"/>
      <c r="H25" s="116">
        <f>SUM(H21:H24)</f>
        <v>86593</v>
      </c>
      <c r="I25" s="88"/>
      <c r="J25" s="116">
        <f>SUM(J21:J24)</f>
        <v>17113</v>
      </c>
      <c r="K25" s="88"/>
      <c r="L25" s="116">
        <f>SUM(L21:L24)</f>
        <v>25795</v>
      </c>
      <c r="M25" s="88"/>
      <c r="N25" s="116">
        <f>SUM(N21:N24)</f>
        <v>204544</v>
      </c>
      <c r="O25" s="88"/>
      <c r="P25" s="116">
        <f>SUM(P21:P24)</f>
        <v>44933</v>
      </c>
      <c r="Q25" s="88"/>
      <c r="R25" s="116">
        <f t="shared" si="0"/>
        <v>678976</v>
      </c>
    </row>
    <row r="26" spans="1:18" s="12" customFormat="1" ht="10.5" customHeight="1" thickTop="1" x14ac:dyDescent="0.15">
      <c r="A26" s="90"/>
      <c r="D26" s="91"/>
      <c r="E26" s="91"/>
      <c r="F26" s="92"/>
      <c r="J26" s="92"/>
      <c r="L26" s="92"/>
      <c r="R26" s="93"/>
    </row>
    <row r="27" spans="1:18" s="12" customFormat="1" x14ac:dyDescent="0.15">
      <c r="A27" s="90"/>
      <c r="D27" s="91"/>
      <c r="E27" s="91"/>
      <c r="F27" s="92"/>
      <c r="J27" s="92"/>
      <c r="L27" s="92"/>
      <c r="R27" s="93"/>
    </row>
    <row r="28" spans="1:18" s="12" customFormat="1" ht="21" customHeight="1" x14ac:dyDescent="0.15">
      <c r="A28" s="229"/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</row>
    <row r="29" spans="1:18" ht="21" customHeight="1" x14ac:dyDescent="0.15"/>
    <row r="30" spans="1:18" ht="21" customHeight="1" x14ac:dyDescent="0.15">
      <c r="A30" s="220" t="s">
        <v>29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</row>
    <row r="31" spans="1:18" ht="21" customHeight="1" x14ac:dyDescent="0.15"/>
    <row r="32" spans="1:18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</sheetData>
  <mergeCells count="11">
    <mergeCell ref="A30:R30"/>
    <mergeCell ref="N8:Q8"/>
    <mergeCell ref="J9:L9"/>
    <mergeCell ref="N9:P9"/>
    <mergeCell ref="A28:R28"/>
    <mergeCell ref="F7:R7"/>
    <mergeCell ref="A1:R1"/>
    <mergeCell ref="A2:R2"/>
    <mergeCell ref="A3:R3"/>
    <mergeCell ref="A4:R4"/>
    <mergeCell ref="A5:R5"/>
  </mergeCells>
  <pageMargins left="0.9" right="0.4" top="0.8" bottom="0.7" header="0.6" footer="0.3"/>
  <pageSetup paperSize="9" scale="80" firstPageNumber="3" orientation="landscape" r:id="rId1"/>
  <headerFooter alignWithMargins="0">
    <oddFooter>&amp;Lลงชื่อ .............................................. กรรมการ&amp;Cลงชื่อ .............................................. กรรมการ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2"/>
  <sheetViews>
    <sheetView view="pageBreakPreview" zoomScaleNormal="100" zoomScaleSheetLayoutView="100" workbookViewId="0">
      <selection activeCell="D9" sqref="D9"/>
    </sheetView>
  </sheetViews>
  <sheetFormatPr defaultRowHeight="23.25" customHeight="1" x14ac:dyDescent="0.15"/>
  <cols>
    <col min="1" max="3" width="2.7109375" style="115" customWidth="1"/>
    <col min="4" max="4" width="49.85546875" style="115" customWidth="1"/>
    <col min="5" max="5" width="7.5703125" style="70" customWidth="1"/>
    <col min="6" max="6" width="2.140625" style="70" customWidth="1"/>
    <col min="7" max="7" width="9.7109375" style="70" customWidth="1"/>
    <col min="8" max="8" width="2.140625" style="70" customWidth="1"/>
    <col min="9" max="9" width="9.7109375" style="70" customWidth="1"/>
    <col min="10" max="10" width="2.140625" style="70" customWidth="1"/>
    <col min="11" max="11" width="9.7109375" style="115" customWidth="1"/>
    <col min="12" max="12" width="2.140625" style="115" customWidth="1"/>
    <col min="13" max="13" width="9.7109375" style="56" customWidth="1"/>
    <col min="14" max="14" width="2.140625" style="115" customWidth="1"/>
    <col min="15" max="256" width="9.140625" style="115"/>
    <col min="257" max="259" width="2.7109375" style="115" customWidth="1"/>
    <col min="260" max="260" width="40.5703125" style="115" customWidth="1"/>
    <col min="261" max="261" width="4.28515625" style="115" customWidth="1"/>
    <col min="262" max="262" width="8.42578125" style="115" customWidth="1"/>
    <col min="263" max="263" width="12.28515625" style="115" customWidth="1"/>
    <col min="264" max="264" width="1.5703125" style="115" customWidth="1"/>
    <col min="265" max="265" width="12.140625" style="115" customWidth="1"/>
    <col min="266" max="266" width="1.7109375" style="115" customWidth="1"/>
    <col min="267" max="267" width="12.28515625" style="115" customWidth="1"/>
    <col min="268" max="268" width="1.5703125" style="115" customWidth="1"/>
    <col min="269" max="269" width="12.28515625" style="115" customWidth="1"/>
    <col min="270" max="512" width="9.140625" style="115"/>
    <col min="513" max="515" width="2.7109375" style="115" customWidth="1"/>
    <col min="516" max="516" width="40.5703125" style="115" customWidth="1"/>
    <col min="517" max="517" width="4.28515625" style="115" customWidth="1"/>
    <col min="518" max="518" width="8.42578125" style="115" customWidth="1"/>
    <col min="519" max="519" width="12.28515625" style="115" customWidth="1"/>
    <col min="520" max="520" width="1.5703125" style="115" customWidth="1"/>
    <col min="521" max="521" width="12.140625" style="115" customWidth="1"/>
    <col min="522" max="522" width="1.7109375" style="115" customWidth="1"/>
    <col min="523" max="523" width="12.28515625" style="115" customWidth="1"/>
    <col min="524" max="524" width="1.5703125" style="115" customWidth="1"/>
    <col min="525" max="525" width="12.28515625" style="115" customWidth="1"/>
    <col min="526" max="768" width="9.140625" style="115"/>
    <col min="769" max="771" width="2.7109375" style="115" customWidth="1"/>
    <col min="772" max="772" width="40.5703125" style="115" customWidth="1"/>
    <col min="773" max="773" width="4.28515625" style="115" customWidth="1"/>
    <col min="774" max="774" width="8.42578125" style="115" customWidth="1"/>
    <col min="775" max="775" width="12.28515625" style="115" customWidth="1"/>
    <col min="776" max="776" width="1.5703125" style="115" customWidth="1"/>
    <col min="777" max="777" width="12.140625" style="115" customWidth="1"/>
    <col min="778" max="778" width="1.7109375" style="115" customWidth="1"/>
    <col min="779" max="779" width="12.28515625" style="115" customWidth="1"/>
    <col min="780" max="780" width="1.5703125" style="115" customWidth="1"/>
    <col min="781" max="781" width="12.28515625" style="115" customWidth="1"/>
    <col min="782" max="1024" width="9.140625" style="115"/>
    <col min="1025" max="1027" width="2.7109375" style="115" customWidth="1"/>
    <col min="1028" max="1028" width="40.5703125" style="115" customWidth="1"/>
    <col min="1029" max="1029" width="4.28515625" style="115" customWidth="1"/>
    <col min="1030" max="1030" width="8.42578125" style="115" customWidth="1"/>
    <col min="1031" max="1031" width="12.28515625" style="115" customWidth="1"/>
    <col min="1032" max="1032" width="1.5703125" style="115" customWidth="1"/>
    <col min="1033" max="1033" width="12.140625" style="115" customWidth="1"/>
    <col min="1034" max="1034" width="1.7109375" style="115" customWidth="1"/>
    <col min="1035" max="1035" width="12.28515625" style="115" customWidth="1"/>
    <col min="1036" max="1036" width="1.5703125" style="115" customWidth="1"/>
    <col min="1037" max="1037" width="12.28515625" style="115" customWidth="1"/>
    <col min="1038" max="1280" width="9.140625" style="115"/>
    <col min="1281" max="1283" width="2.7109375" style="115" customWidth="1"/>
    <col min="1284" max="1284" width="40.5703125" style="115" customWidth="1"/>
    <col min="1285" max="1285" width="4.28515625" style="115" customWidth="1"/>
    <col min="1286" max="1286" width="8.42578125" style="115" customWidth="1"/>
    <col min="1287" max="1287" width="12.28515625" style="115" customWidth="1"/>
    <col min="1288" max="1288" width="1.5703125" style="115" customWidth="1"/>
    <col min="1289" max="1289" width="12.140625" style="115" customWidth="1"/>
    <col min="1290" max="1290" width="1.7109375" style="115" customWidth="1"/>
    <col min="1291" max="1291" width="12.28515625" style="115" customWidth="1"/>
    <col min="1292" max="1292" width="1.5703125" style="115" customWidth="1"/>
    <col min="1293" max="1293" width="12.28515625" style="115" customWidth="1"/>
    <col min="1294" max="1536" width="9.140625" style="115"/>
    <col min="1537" max="1539" width="2.7109375" style="115" customWidth="1"/>
    <col min="1540" max="1540" width="40.5703125" style="115" customWidth="1"/>
    <col min="1541" max="1541" width="4.28515625" style="115" customWidth="1"/>
    <col min="1542" max="1542" width="8.42578125" style="115" customWidth="1"/>
    <col min="1543" max="1543" width="12.28515625" style="115" customWidth="1"/>
    <col min="1544" max="1544" width="1.5703125" style="115" customWidth="1"/>
    <col min="1545" max="1545" width="12.140625" style="115" customWidth="1"/>
    <col min="1546" max="1546" width="1.7109375" style="115" customWidth="1"/>
    <col min="1547" max="1547" width="12.28515625" style="115" customWidth="1"/>
    <col min="1548" max="1548" width="1.5703125" style="115" customWidth="1"/>
    <col min="1549" max="1549" width="12.28515625" style="115" customWidth="1"/>
    <col min="1550" max="1792" width="9.140625" style="115"/>
    <col min="1793" max="1795" width="2.7109375" style="115" customWidth="1"/>
    <col min="1796" max="1796" width="40.5703125" style="115" customWidth="1"/>
    <col min="1797" max="1797" width="4.28515625" style="115" customWidth="1"/>
    <col min="1798" max="1798" width="8.42578125" style="115" customWidth="1"/>
    <col min="1799" max="1799" width="12.28515625" style="115" customWidth="1"/>
    <col min="1800" max="1800" width="1.5703125" style="115" customWidth="1"/>
    <col min="1801" max="1801" width="12.140625" style="115" customWidth="1"/>
    <col min="1802" max="1802" width="1.7109375" style="115" customWidth="1"/>
    <col min="1803" max="1803" width="12.28515625" style="115" customWidth="1"/>
    <col min="1804" max="1804" width="1.5703125" style="115" customWidth="1"/>
    <col min="1805" max="1805" width="12.28515625" style="115" customWidth="1"/>
    <col min="1806" max="2048" width="9.140625" style="115"/>
    <col min="2049" max="2051" width="2.7109375" style="115" customWidth="1"/>
    <col min="2052" max="2052" width="40.5703125" style="115" customWidth="1"/>
    <col min="2053" max="2053" width="4.28515625" style="115" customWidth="1"/>
    <col min="2054" max="2054" width="8.42578125" style="115" customWidth="1"/>
    <col min="2055" max="2055" width="12.28515625" style="115" customWidth="1"/>
    <col min="2056" max="2056" width="1.5703125" style="115" customWidth="1"/>
    <col min="2057" max="2057" width="12.140625" style="115" customWidth="1"/>
    <col min="2058" max="2058" width="1.7109375" style="115" customWidth="1"/>
    <col min="2059" max="2059" width="12.28515625" style="115" customWidth="1"/>
    <col min="2060" max="2060" width="1.5703125" style="115" customWidth="1"/>
    <col min="2061" max="2061" width="12.28515625" style="115" customWidth="1"/>
    <col min="2062" max="2304" width="9.140625" style="115"/>
    <col min="2305" max="2307" width="2.7109375" style="115" customWidth="1"/>
    <col min="2308" max="2308" width="40.5703125" style="115" customWidth="1"/>
    <col min="2309" max="2309" width="4.28515625" style="115" customWidth="1"/>
    <col min="2310" max="2310" width="8.42578125" style="115" customWidth="1"/>
    <col min="2311" max="2311" width="12.28515625" style="115" customWidth="1"/>
    <col min="2312" max="2312" width="1.5703125" style="115" customWidth="1"/>
    <col min="2313" max="2313" width="12.140625" style="115" customWidth="1"/>
    <col min="2314" max="2314" width="1.7109375" style="115" customWidth="1"/>
    <col min="2315" max="2315" width="12.28515625" style="115" customWidth="1"/>
    <col min="2316" max="2316" width="1.5703125" style="115" customWidth="1"/>
    <col min="2317" max="2317" width="12.28515625" style="115" customWidth="1"/>
    <col min="2318" max="2560" width="9.140625" style="115"/>
    <col min="2561" max="2563" width="2.7109375" style="115" customWidth="1"/>
    <col min="2564" max="2564" width="40.5703125" style="115" customWidth="1"/>
    <col min="2565" max="2565" width="4.28515625" style="115" customWidth="1"/>
    <col min="2566" max="2566" width="8.42578125" style="115" customWidth="1"/>
    <col min="2567" max="2567" width="12.28515625" style="115" customWidth="1"/>
    <col min="2568" max="2568" width="1.5703125" style="115" customWidth="1"/>
    <col min="2569" max="2569" width="12.140625" style="115" customWidth="1"/>
    <col min="2570" max="2570" width="1.7109375" style="115" customWidth="1"/>
    <col min="2571" max="2571" width="12.28515625" style="115" customWidth="1"/>
    <col min="2572" max="2572" width="1.5703125" style="115" customWidth="1"/>
    <col min="2573" max="2573" width="12.28515625" style="115" customWidth="1"/>
    <col min="2574" max="2816" width="9.140625" style="115"/>
    <col min="2817" max="2819" width="2.7109375" style="115" customWidth="1"/>
    <col min="2820" max="2820" width="40.5703125" style="115" customWidth="1"/>
    <col min="2821" max="2821" width="4.28515625" style="115" customWidth="1"/>
    <col min="2822" max="2822" width="8.42578125" style="115" customWidth="1"/>
    <col min="2823" max="2823" width="12.28515625" style="115" customWidth="1"/>
    <col min="2824" max="2824" width="1.5703125" style="115" customWidth="1"/>
    <col min="2825" max="2825" width="12.140625" style="115" customWidth="1"/>
    <col min="2826" max="2826" width="1.7109375" style="115" customWidth="1"/>
    <col min="2827" max="2827" width="12.28515625" style="115" customWidth="1"/>
    <col min="2828" max="2828" width="1.5703125" style="115" customWidth="1"/>
    <col min="2829" max="2829" width="12.28515625" style="115" customWidth="1"/>
    <col min="2830" max="3072" width="9.140625" style="115"/>
    <col min="3073" max="3075" width="2.7109375" style="115" customWidth="1"/>
    <col min="3076" max="3076" width="40.5703125" style="115" customWidth="1"/>
    <col min="3077" max="3077" width="4.28515625" style="115" customWidth="1"/>
    <col min="3078" max="3078" width="8.42578125" style="115" customWidth="1"/>
    <col min="3079" max="3079" width="12.28515625" style="115" customWidth="1"/>
    <col min="3080" max="3080" width="1.5703125" style="115" customWidth="1"/>
    <col min="3081" max="3081" width="12.140625" style="115" customWidth="1"/>
    <col min="3082" max="3082" width="1.7109375" style="115" customWidth="1"/>
    <col min="3083" max="3083" width="12.28515625" style="115" customWidth="1"/>
    <col min="3084" max="3084" width="1.5703125" style="115" customWidth="1"/>
    <col min="3085" max="3085" width="12.28515625" style="115" customWidth="1"/>
    <col min="3086" max="3328" width="9.140625" style="115"/>
    <col min="3329" max="3331" width="2.7109375" style="115" customWidth="1"/>
    <col min="3332" max="3332" width="40.5703125" style="115" customWidth="1"/>
    <col min="3333" max="3333" width="4.28515625" style="115" customWidth="1"/>
    <col min="3334" max="3334" width="8.42578125" style="115" customWidth="1"/>
    <col min="3335" max="3335" width="12.28515625" style="115" customWidth="1"/>
    <col min="3336" max="3336" width="1.5703125" style="115" customWidth="1"/>
    <col min="3337" max="3337" width="12.140625" style="115" customWidth="1"/>
    <col min="3338" max="3338" width="1.7109375" style="115" customWidth="1"/>
    <col min="3339" max="3339" width="12.28515625" style="115" customWidth="1"/>
    <col min="3340" max="3340" width="1.5703125" style="115" customWidth="1"/>
    <col min="3341" max="3341" width="12.28515625" style="115" customWidth="1"/>
    <col min="3342" max="3584" width="9.140625" style="115"/>
    <col min="3585" max="3587" width="2.7109375" style="115" customWidth="1"/>
    <col min="3588" max="3588" width="40.5703125" style="115" customWidth="1"/>
    <col min="3589" max="3589" width="4.28515625" style="115" customWidth="1"/>
    <col min="3590" max="3590" width="8.42578125" style="115" customWidth="1"/>
    <col min="3591" max="3591" width="12.28515625" style="115" customWidth="1"/>
    <col min="3592" max="3592" width="1.5703125" style="115" customWidth="1"/>
    <col min="3593" max="3593" width="12.140625" style="115" customWidth="1"/>
    <col min="3594" max="3594" width="1.7109375" style="115" customWidth="1"/>
    <col min="3595" max="3595" width="12.28515625" style="115" customWidth="1"/>
    <col min="3596" max="3596" width="1.5703125" style="115" customWidth="1"/>
    <col min="3597" max="3597" width="12.28515625" style="115" customWidth="1"/>
    <col min="3598" max="3840" width="9.140625" style="115"/>
    <col min="3841" max="3843" width="2.7109375" style="115" customWidth="1"/>
    <col min="3844" max="3844" width="40.5703125" style="115" customWidth="1"/>
    <col min="3845" max="3845" width="4.28515625" style="115" customWidth="1"/>
    <col min="3846" max="3846" width="8.42578125" style="115" customWidth="1"/>
    <col min="3847" max="3847" width="12.28515625" style="115" customWidth="1"/>
    <col min="3848" max="3848" width="1.5703125" style="115" customWidth="1"/>
    <col min="3849" max="3849" width="12.140625" style="115" customWidth="1"/>
    <col min="3850" max="3850" width="1.7109375" style="115" customWidth="1"/>
    <col min="3851" max="3851" width="12.28515625" style="115" customWidth="1"/>
    <col min="3852" max="3852" width="1.5703125" style="115" customWidth="1"/>
    <col min="3853" max="3853" width="12.28515625" style="115" customWidth="1"/>
    <col min="3854" max="4096" width="9.140625" style="115"/>
    <col min="4097" max="4099" width="2.7109375" style="115" customWidth="1"/>
    <col min="4100" max="4100" width="40.5703125" style="115" customWidth="1"/>
    <col min="4101" max="4101" width="4.28515625" style="115" customWidth="1"/>
    <col min="4102" max="4102" width="8.42578125" style="115" customWidth="1"/>
    <col min="4103" max="4103" width="12.28515625" style="115" customWidth="1"/>
    <col min="4104" max="4104" width="1.5703125" style="115" customWidth="1"/>
    <col min="4105" max="4105" width="12.140625" style="115" customWidth="1"/>
    <col min="4106" max="4106" width="1.7109375" style="115" customWidth="1"/>
    <col min="4107" max="4107" width="12.28515625" style="115" customWidth="1"/>
    <col min="4108" max="4108" width="1.5703125" style="115" customWidth="1"/>
    <col min="4109" max="4109" width="12.28515625" style="115" customWidth="1"/>
    <col min="4110" max="4352" width="9.140625" style="115"/>
    <col min="4353" max="4355" width="2.7109375" style="115" customWidth="1"/>
    <col min="4356" max="4356" width="40.5703125" style="115" customWidth="1"/>
    <col min="4357" max="4357" width="4.28515625" style="115" customWidth="1"/>
    <col min="4358" max="4358" width="8.42578125" style="115" customWidth="1"/>
    <col min="4359" max="4359" width="12.28515625" style="115" customWidth="1"/>
    <col min="4360" max="4360" width="1.5703125" style="115" customWidth="1"/>
    <col min="4361" max="4361" width="12.140625" style="115" customWidth="1"/>
    <col min="4362" max="4362" width="1.7109375" style="115" customWidth="1"/>
    <col min="4363" max="4363" width="12.28515625" style="115" customWidth="1"/>
    <col min="4364" max="4364" width="1.5703125" style="115" customWidth="1"/>
    <col min="4365" max="4365" width="12.28515625" style="115" customWidth="1"/>
    <col min="4366" max="4608" width="9.140625" style="115"/>
    <col min="4609" max="4611" width="2.7109375" style="115" customWidth="1"/>
    <col min="4612" max="4612" width="40.5703125" style="115" customWidth="1"/>
    <col min="4613" max="4613" width="4.28515625" style="115" customWidth="1"/>
    <col min="4614" max="4614" width="8.42578125" style="115" customWidth="1"/>
    <col min="4615" max="4615" width="12.28515625" style="115" customWidth="1"/>
    <col min="4616" max="4616" width="1.5703125" style="115" customWidth="1"/>
    <col min="4617" max="4617" width="12.140625" style="115" customWidth="1"/>
    <col min="4618" max="4618" width="1.7109375" style="115" customWidth="1"/>
    <col min="4619" max="4619" width="12.28515625" style="115" customWidth="1"/>
    <col min="4620" max="4620" width="1.5703125" style="115" customWidth="1"/>
    <col min="4621" max="4621" width="12.28515625" style="115" customWidth="1"/>
    <col min="4622" max="4864" width="9.140625" style="115"/>
    <col min="4865" max="4867" width="2.7109375" style="115" customWidth="1"/>
    <col min="4868" max="4868" width="40.5703125" style="115" customWidth="1"/>
    <col min="4869" max="4869" width="4.28515625" style="115" customWidth="1"/>
    <col min="4870" max="4870" width="8.42578125" style="115" customWidth="1"/>
    <col min="4871" max="4871" width="12.28515625" style="115" customWidth="1"/>
    <col min="4872" max="4872" width="1.5703125" style="115" customWidth="1"/>
    <col min="4873" max="4873" width="12.140625" style="115" customWidth="1"/>
    <col min="4874" max="4874" width="1.7109375" style="115" customWidth="1"/>
    <col min="4875" max="4875" width="12.28515625" style="115" customWidth="1"/>
    <col min="4876" max="4876" width="1.5703125" style="115" customWidth="1"/>
    <col min="4877" max="4877" width="12.28515625" style="115" customWidth="1"/>
    <col min="4878" max="5120" width="9.140625" style="115"/>
    <col min="5121" max="5123" width="2.7109375" style="115" customWidth="1"/>
    <col min="5124" max="5124" width="40.5703125" style="115" customWidth="1"/>
    <col min="5125" max="5125" width="4.28515625" style="115" customWidth="1"/>
    <col min="5126" max="5126" width="8.42578125" style="115" customWidth="1"/>
    <col min="5127" max="5127" width="12.28515625" style="115" customWidth="1"/>
    <col min="5128" max="5128" width="1.5703125" style="115" customWidth="1"/>
    <col min="5129" max="5129" width="12.140625" style="115" customWidth="1"/>
    <col min="5130" max="5130" width="1.7109375" style="115" customWidth="1"/>
    <col min="5131" max="5131" width="12.28515625" style="115" customWidth="1"/>
    <col min="5132" max="5132" width="1.5703125" style="115" customWidth="1"/>
    <col min="5133" max="5133" width="12.28515625" style="115" customWidth="1"/>
    <col min="5134" max="5376" width="9.140625" style="115"/>
    <col min="5377" max="5379" width="2.7109375" style="115" customWidth="1"/>
    <col min="5380" max="5380" width="40.5703125" style="115" customWidth="1"/>
    <col min="5381" max="5381" width="4.28515625" style="115" customWidth="1"/>
    <col min="5382" max="5382" width="8.42578125" style="115" customWidth="1"/>
    <col min="5383" max="5383" width="12.28515625" style="115" customWidth="1"/>
    <col min="5384" max="5384" width="1.5703125" style="115" customWidth="1"/>
    <col min="5385" max="5385" width="12.140625" style="115" customWidth="1"/>
    <col min="5386" max="5386" width="1.7109375" style="115" customWidth="1"/>
    <col min="5387" max="5387" width="12.28515625" style="115" customWidth="1"/>
    <col min="5388" max="5388" width="1.5703125" style="115" customWidth="1"/>
    <col min="5389" max="5389" width="12.28515625" style="115" customWidth="1"/>
    <col min="5390" max="5632" width="9.140625" style="115"/>
    <col min="5633" max="5635" width="2.7109375" style="115" customWidth="1"/>
    <col min="5636" max="5636" width="40.5703125" style="115" customWidth="1"/>
    <col min="5637" max="5637" width="4.28515625" style="115" customWidth="1"/>
    <col min="5638" max="5638" width="8.42578125" style="115" customWidth="1"/>
    <col min="5639" max="5639" width="12.28515625" style="115" customWidth="1"/>
    <col min="5640" max="5640" width="1.5703125" style="115" customWidth="1"/>
    <col min="5641" max="5641" width="12.140625" style="115" customWidth="1"/>
    <col min="5642" max="5642" width="1.7109375" style="115" customWidth="1"/>
    <col min="5643" max="5643" width="12.28515625" style="115" customWidth="1"/>
    <col min="5644" max="5644" width="1.5703125" style="115" customWidth="1"/>
    <col min="5645" max="5645" width="12.28515625" style="115" customWidth="1"/>
    <col min="5646" max="5888" width="9.140625" style="115"/>
    <col min="5889" max="5891" width="2.7109375" style="115" customWidth="1"/>
    <col min="5892" max="5892" width="40.5703125" style="115" customWidth="1"/>
    <col min="5893" max="5893" width="4.28515625" style="115" customWidth="1"/>
    <col min="5894" max="5894" width="8.42578125" style="115" customWidth="1"/>
    <col min="5895" max="5895" width="12.28515625" style="115" customWidth="1"/>
    <col min="5896" max="5896" width="1.5703125" style="115" customWidth="1"/>
    <col min="5897" max="5897" width="12.140625" style="115" customWidth="1"/>
    <col min="5898" max="5898" width="1.7109375" style="115" customWidth="1"/>
    <col min="5899" max="5899" width="12.28515625" style="115" customWidth="1"/>
    <col min="5900" max="5900" width="1.5703125" style="115" customWidth="1"/>
    <col min="5901" max="5901" width="12.28515625" style="115" customWidth="1"/>
    <col min="5902" max="6144" width="9.140625" style="115"/>
    <col min="6145" max="6147" width="2.7109375" style="115" customWidth="1"/>
    <col min="6148" max="6148" width="40.5703125" style="115" customWidth="1"/>
    <col min="6149" max="6149" width="4.28515625" style="115" customWidth="1"/>
    <col min="6150" max="6150" width="8.42578125" style="115" customWidth="1"/>
    <col min="6151" max="6151" width="12.28515625" style="115" customWidth="1"/>
    <col min="6152" max="6152" width="1.5703125" style="115" customWidth="1"/>
    <col min="6153" max="6153" width="12.140625" style="115" customWidth="1"/>
    <col min="6154" max="6154" width="1.7109375" style="115" customWidth="1"/>
    <col min="6155" max="6155" width="12.28515625" style="115" customWidth="1"/>
    <col min="6156" max="6156" width="1.5703125" style="115" customWidth="1"/>
    <col min="6157" max="6157" width="12.28515625" style="115" customWidth="1"/>
    <col min="6158" max="6400" width="9.140625" style="115"/>
    <col min="6401" max="6403" width="2.7109375" style="115" customWidth="1"/>
    <col min="6404" max="6404" width="40.5703125" style="115" customWidth="1"/>
    <col min="6405" max="6405" width="4.28515625" style="115" customWidth="1"/>
    <col min="6406" max="6406" width="8.42578125" style="115" customWidth="1"/>
    <col min="6407" max="6407" width="12.28515625" style="115" customWidth="1"/>
    <col min="6408" max="6408" width="1.5703125" style="115" customWidth="1"/>
    <col min="6409" max="6409" width="12.140625" style="115" customWidth="1"/>
    <col min="6410" max="6410" width="1.7109375" style="115" customWidth="1"/>
    <col min="6411" max="6411" width="12.28515625" style="115" customWidth="1"/>
    <col min="6412" max="6412" width="1.5703125" style="115" customWidth="1"/>
    <col min="6413" max="6413" width="12.28515625" style="115" customWidth="1"/>
    <col min="6414" max="6656" width="9.140625" style="115"/>
    <col min="6657" max="6659" width="2.7109375" style="115" customWidth="1"/>
    <col min="6660" max="6660" width="40.5703125" style="115" customWidth="1"/>
    <col min="6661" max="6661" width="4.28515625" style="115" customWidth="1"/>
    <col min="6662" max="6662" width="8.42578125" style="115" customWidth="1"/>
    <col min="6663" max="6663" width="12.28515625" style="115" customWidth="1"/>
    <col min="6664" max="6664" width="1.5703125" style="115" customWidth="1"/>
    <col min="6665" max="6665" width="12.140625" style="115" customWidth="1"/>
    <col min="6666" max="6666" width="1.7109375" style="115" customWidth="1"/>
    <col min="6667" max="6667" width="12.28515625" style="115" customWidth="1"/>
    <col min="6668" max="6668" width="1.5703125" style="115" customWidth="1"/>
    <col min="6669" max="6669" width="12.28515625" style="115" customWidth="1"/>
    <col min="6670" max="6912" width="9.140625" style="115"/>
    <col min="6913" max="6915" width="2.7109375" style="115" customWidth="1"/>
    <col min="6916" max="6916" width="40.5703125" style="115" customWidth="1"/>
    <col min="6917" max="6917" width="4.28515625" style="115" customWidth="1"/>
    <col min="6918" max="6918" width="8.42578125" style="115" customWidth="1"/>
    <col min="6919" max="6919" width="12.28515625" style="115" customWidth="1"/>
    <col min="6920" max="6920" width="1.5703125" style="115" customWidth="1"/>
    <col min="6921" max="6921" width="12.140625" style="115" customWidth="1"/>
    <col min="6922" max="6922" width="1.7109375" style="115" customWidth="1"/>
    <col min="6923" max="6923" width="12.28515625" style="115" customWidth="1"/>
    <col min="6924" max="6924" width="1.5703125" style="115" customWidth="1"/>
    <col min="6925" max="6925" width="12.28515625" style="115" customWidth="1"/>
    <col min="6926" max="7168" width="9.140625" style="115"/>
    <col min="7169" max="7171" width="2.7109375" style="115" customWidth="1"/>
    <col min="7172" max="7172" width="40.5703125" style="115" customWidth="1"/>
    <col min="7173" max="7173" width="4.28515625" style="115" customWidth="1"/>
    <col min="7174" max="7174" width="8.42578125" style="115" customWidth="1"/>
    <col min="7175" max="7175" width="12.28515625" style="115" customWidth="1"/>
    <col min="7176" max="7176" width="1.5703125" style="115" customWidth="1"/>
    <col min="7177" max="7177" width="12.140625" style="115" customWidth="1"/>
    <col min="7178" max="7178" width="1.7109375" style="115" customWidth="1"/>
    <col min="7179" max="7179" width="12.28515625" style="115" customWidth="1"/>
    <col min="7180" max="7180" width="1.5703125" style="115" customWidth="1"/>
    <col min="7181" max="7181" width="12.28515625" style="115" customWidth="1"/>
    <col min="7182" max="7424" width="9.140625" style="115"/>
    <col min="7425" max="7427" width="2.7109375" style="115" customWidth="1"/>
    <col min="7428" max="7428" width="40.5703125" style="115" customWidth="1"/>
    <col min="7429" max="7429" width="4.28515625" style="115" customWidth="1"/>
    <col min="7430" max="7430" width="8.42578125" style="115" customWidth="1"/>
    <col min="7431" max="7431" width="12.28515625" style="115" customWidth="1"/>
    <col min="7432" max="7432" width="1.5703125" style="115" customWidth="1"/>
    <col min="7433" max="7433" width="12.140625" style="115" customWidth="1"/>
    <col min="7434" max="7434" width="1.7109375" style="115" customWidth="1"/>
    <col min="7435" max="7435" width="12.28515625" style="115" customWidth="1"/>
    <col min="7436" max="7436" width="1.5703125" style="115" customWidth="1"/>
    <col min="7437" max="7437" width="12.28515625" style="115" customWidth="1"/>
    <col min="7438" max="7680" width="9.140625" style="115"/>
    <col min="7681" max="7683" width="2.7109375" style="115" customWidth="1"/>
    <col min="7684" max="7684" width="40.5703125" style="115" customWidth="1"/>
    <col min="7685" max="7685" width="4.28515625" style="115" customWidth="1"/>
    <col min="7686" max="7686" width="8.42578125" style="115" customWidth="1"/>
    <col min="7687" max="7687" width="12.28515625" style="115" customWidth="1"/>
    <col min="7688" max="7688" width="1.5703125" style="115" customWidth="1"/>
    <col min="7689" max="7689" width="12.140625" style="115" customWidth="1"/>
    <col min="7690" max="7690" width="1.7109375" style="115" customWidth="1"/>
    <col min="7691" max="7691" width="12.28515625" style="115" customWidth="1"/>
    <col min="7692" max="7692" width="1.5703125" style="115" customWidth="1"/>
    <col min="7693" max="7693" width="12.28515625" style="115" customWidth="1"/>
    <col min="7694" max="7936" width="9.140625" style="115"/>
    <col min="7937" max="7939" width="2.7109375" style="115" customWidth="1"/>
    <col min="7940" max="7940" width="40.5703125" style="115" customWidth="1"/>
    <col min="7941" max="7941" width="4.28515625" style="115" customWidth="1"/>
    <col min="7942" max="7942" width="8.42578125" style="115" customWidth="1"/>
    <col min="7943" max="7943" width="12.28515625" style="115" customWidth="1"/>
    <col min="7944" max="7944" width="1.5703125" style="115" customWidth="1"/>
    <col min="7945" max="7945" width="12.140625" style="115" customWidth="1"/>
    <col min="7946" max="7946" width="1.7109375" style="115" customWidth="1"/>
    <col min="7947" max="7947" width="12.28515625" style="115" customWidth="1"/>
    <col min="7948" max="7948" width="1.5703125" style="115" customWidth="1"/>
    <col min="7949" max="7949" width="12.28515625" style="115" customWidth="1"/>
    <col min="7950" max="8192" width="9.140625" style="115"/>
    <col min="8193" max="8195" width="2.7109375" style="115" customWidth="1"/>
    <col min="8196" max="8196" width="40.5703125" style="115" customWidth="1"/>
    <col min="8197" max="8197" width="4.28515625" style="115" customWidth="1"/>
    <col min="8198" max="8198" width="8.42578125" style="115" customWidth="1"/>
    <col min="8199" max="8199" width="12.28515625" style="115" customWidth="1"/>
    <col min="8200" max="8200" width="1.5703125" style="115" customWidth="1"/>
    <col min="8201" max="8201" width="12.140625" style="115" customWidth="1"/>
    <col min="8202" max="8202" width="1.7109375" style="115" customWidth="1"/>
    <col min="8203" max="8203" width="12.28515625" style="115" customWidth="1"/>
    <col min="8204" max="8204" width="1.5703125" style="115" customWidth="1"/>
    <col min="8205" max="8205" width="12.28515625" style="115" customWidth="1"/>
    <col min="8206" max="8448" width="9.140625" style="115"/>
    <col min="8449" max="8451" width="2.7109375" style="115" customWidth="1"/>
    <col min="8452" max="8452" width="40.5703125" style="115" customWidth="1"/>
    <col min="8453" max="8453" width="4.28515625" style="115" customWidth="1"/>
    <col min="8454" max="8454" width="8.42578125" style="115" customWidth="1"/>
    <col min="8455" max="8455" width="12.28515625" style="115" customWidth="1"/>
    <col min="8456" max="8456" width="1.5703125" style="115" customWidth="1"/>
    <col min="8457" max="8457" width="12.140625" style="115" customWidth="1"/>
    <col min="8458" max="8458" width="1.7109375" style="115" customWidth="1"/>
    <col min="8459" max="8459" width="12.28515625" style="115" customWidth="1"/>
    <col min="8460" max="8460" width="1.5703125" style="115" customWidth="1"/>
    <col min="8461" max="8461" width="12.28515625" style="115" customWidth="1"/>
    <col min="8462" max="8704" width="9.140625" style="115"/>
    <col min="8705" max="8707" width="2.7109375" style="115" customWidth="1"/>
    <col min="8708" max="8708" width="40.5703125" style="115" customWidth="1"/>
    <col min="8709" max="8709" width="4.28515625" style="115" customWidth="1"/>
    <col min="8710" max="8710" width="8.42578125" style="115" customWidth="1"/>
    <col min="8711" max="8711" width="12.28515625" style="115" customWidth="1"/>
    <col min="8712" max="8712" width="1.5703125" style="115" customWidth="1"/>
    <col min="8713" max="8713" width="12.140625" style="115" customWidth="1"/>
    <col min="8714" max="8714" width="1.7109375" style="115" customWidth="1"/>
    <col min="8715" max="8715" width="12.28515625" style="115" customWidth="1"/>
    <col min="8716" max="8716" width="1.5703125" style="115" customWidth="1"/>
    <col min="8717" max="8717" width="12.28515625" style="115" customWidth="1"/>
    <col min="8718" max="8960" width="9.140625" style="115"/>
    <col min="8961" max="8963" width="2.7109375" style="115" customWidth="1"/>
    <col min="8964" max="8964" width="40.5703125" style="115" customWidth="1"/>
    <col min="8965" max="8965" width="4.28515625" style="115" customWidth="1"/>
    <col min="8966" max="8966" width="8.42578125" style="115" customWidth="1"/>
    <col min="8967" max="8967" width="12.28515625" style="115" customWidth="1"/>
    <col min="8968" max="8968" width="1.5703125" style="115" customWidth="1"/>
    <col min="8969" max="8969" width="12.140625" style="115" customWidth="1"/>
    <col min="8970" max="8970" width="1.7109375" style="115" customWidth="1"/>
    <col min="8971" max="8971" width="12.28515625" style="115" customWidth="1"/>
    <col min="8972" max="8972" width="1.5703125" style="115" customWidth="1"/>
    <col min="8973" max="8973" width="12.28515625" style="115" customWidth="1"/>
    <col min="8974" max="9216" width="9.140625" style="115"/>
    <col min="9217" max="9219" width="2.7109375" style="115" customWidth="1"/>
    <col min="9220" max="9220" width="40.5703125" style="115" customWidth="1"/>
    <col min="9221" max="9221" width="4.28515625" style="115" customWidth="1"/>
    <col min="9222" max="9222" width="8.42578125" style="115" customWidth="1"/>
    <col min="9223" max="9223" width="12.28515625" style="115" customWidth="1"/>
    <col min="9224" max="9224" width="1.5703125" style="115" customWidth="1"/>
    <col min="9225" max="9225" width="12.140625" style="115" customWidth="1"/>
    <col min="9226" max="9226" width="1.7109375" style="115" customWidth="1"/>
    <col min="9227" max="9227" width="12.28515625" style="115" customWidth="1"/>
    <col min="9228" max="9228" width="1.5703125" style="115" customWidth="1"/>
    <col min="9229" max="9229" width="12.28515625" style="115" customWidth="1"/>
    <col min="9230" max="9472" width="9.140625" style="115"/>
    <col min="9473" max="9475" width="2.7109375" style="115" customWidth="1"/>
    <col min="9476" max="9476" width="40.5703125" style="115" customWidth="1"/>
    <col min="9477" max="9477" width="4.28515625" style="115" customWidth="1"/>
    <col min="9478" max="9478" width="8.42578125" style="115" customWidth="1"/>
    <col min="9479" max="9479" width="12.28515625" style="115" customWidth="1"/>
    <col min="9480" max="9480" width="1.5703125" style="115" customWidth="1"/>
    <col min="9481" max="9481" width="12.140625" style="115" customWidth="1"/>
    <col min="9482" max="9482" width="1.7109375" style="115" customWidth="1"/>
    <col min="9483" max="9483" width="12.28515625" style="115" customWidth="1"/>
    <col min="9484" max="9484" width="1.5703125" style="115" customWidth="1"/>
    <col min="9485" max="9485" width="12.28515625" style="115" customWidth="1"/>
    <col min="9486" max="9728" width="9.140625" style="115"/>
    <col min="9729" max="9731" width="2.7109375" style="115" customWidth="1"/>
    <col min="9732" max="9732" width="40.5703125" style="115" customWidth="1"/>
    <col min="9733" max="9733" width="4.28515625" style="115" customWidth="1"/>
    <col min="9734" max="9734" width="8.42578125" style="115" customWidth="1"/>
    <col min="9735" max="9735" width="12.28515625" style="115" customWidth="1"/>
    <col min="9736" max="9736" width="1.5703125" style="115" customWidth="1"/>
    <col min="9737" max="9737" width="12.140625" style="115" customWidth="1"/>
    <col min="9738" max="9738" width="1.7109375" style="115" customWidth="1"/>
    <col min="9739" max="9739" width="12.28515625" style="115" customWidth="1"/>
    <col min="9740" max="9740" width="1.5703125" style="115" customWidth="1"/>
    <col min="9741" max="9741" width="12.28515625" style="115" customWidth="1"/>
    <col min="9742" max="9984" width="9.140625" style="115"/>
    <col min="9985" max="9987" width="2.7109375" style="115" customWidth="1"/>
    <col min="9988" max="9988" width="40.5703125" style="115" customWidth="1"/>
    <col min="9989" max="9989" width="4.28515625" style="115" customWidth="1"/>
    <col min="9990" max="9990" width="8.42578125" style="115" customWidth="1"/>
    <col min="9991" max="9991" width="12.28515625" style="115" customWidth="1"/>
    <col min="9992" max="9992" width="1.5703125" style="115" customWidth="1"/>
    <col min="9993" max="9993" width="12.140625" style="115" customWidth="1"/>
    <col min="9994" max="9994" width="1.7109375" style="115" customWidth="1"/>
    <col min="9995" max="9995" width="12.28515625" style="115" customWidth="1"/>
    <col min="9996" max="9996" width="1.5703125" style="115" customWidth="1"/>
    <col min="9997" max="9997" width="12.28515625" style="115" customWidth="1"/>
    <col min="9998" max="10240" width="9.140625" style="115"/>
    <col min="10241" max="10243" width="2.7109375" style="115" customWidth="1"/>
    <col min="10244" max="10244" width="40.5703125" style="115" customWidth="1"/>
    <col min="10245" max="10245" width="4.28515625" style="115" customWidth="1"/>
    <col min="10246" max="10246" width="8.42578125" style="115" customWidth="1"/>
    <col min="10247" max="10247" width="12.28515625" style="115" customWidth="1"/>
    <col min="10248" max="10248" width="1.5703125" style="115" customWidth="1"/>
    <col min="10249" max="10249" width="12.140625" style="115" customWidth="1"/>
    <col min="10250" max="10250" width="1.7109375" style="115" customWidth="1"/>
    <col min="10251" max="10251" width="12.28515625" style="115" customWidth="1"/>
    <col min="10252" max="10252" width="1.5703125" style="115" customWidth="1"/>
    <col min="10253" max="10253" width="12.28515625" style="115" customWidth="1"/>
    <col min="10254" max="10496" width="9.140625" style="115"/>
    <col min="10497" max="10499" width="2.7109375" style="115" customWidth="1"/>
    <col min="10500" max="10500" width="40.5703125" style="115" customWidth="1"/>
    <col min="10501" max="10501" width="4.28515625" style="115" customWidth="1"/>
    <col min="10502" max="10502" width="8.42578125" style="115" customWidth="1"/>
    <col min="10503" max="10503" width="12.28515625" style="115" customWidth="1"/>
    <col min="10504" max="10504" width="1.5703125" style="115" customWidth="1"/>
    <col min="10505" max="10505" width="12.140625" style="115" customWidth="1"/>
    <col min="10506" max="10506" width="1.7109375" style="115" customWidth="1"/>
    <col min="10507" max="10507" width="12.28515625" style="115" customWidth="1"/>
    <col min="10508" max="10508" width="1.5703125" style="115" customWidth="1"/>
    <col min="10509" max="10509" width="12.28515625" style="115" customWidth="1"/>
    <col min="10510" max="10752" width="9.140625" style="115"/>
    <col min="10753" max="10755" width="2.7109375" style="115" customWidth="1"/>
    <col min="10756" max="10756" width="40.5703125" style="115" customWidth="1"/>
    <col min="10757" max="10757" width="4.28515625" style="115" customWidth="1"/>
    <col min="10758" max="10758" width="8.42578125" style="115" customWidth="1"/>
    <col min="10759" max="10759" width="12.28515625" style="115" customWidth="1"/>
    <col min="10760" max="10760" width="1.5703125" style="115" customWidth="1"/>
    <col min="10761" max="10761" width="12.140625" style="115" customWidth="1"/>
    <col min="10762" max="10762" width="1.7109375" style="115" customWidth="1"/>
    <col min="10763" max="10763" width="12.28515625" style="115" customWidth="1"/>
    <col min="10764" max="10764" width="1.5703125" style="115" customWidth="1"/>
    <col min="10765" max="10765" width="12.28515625" style="115" customWidth="1"/>
    <col min="10766" max="11008" width="9.140625" style="115"/>
    <col min="11009" max="11011" width="2.7109375" style="115" customWidth="1"/>
    <col min="11012" max="11012" width="40.5703125" style="115" customWidth="1"/>
    <col min="11013" max="11013" width="4.28515625" style="115" customWidth="1"/>
    <col min="11014" max="11014" width="8.42578125" style="115" customWidth="1"/>
    <col min="11015" max="11015" width="12.28515625" style="115" customWidth="1"/>
    <col min="11016" max="11016" width="1.5703125" style="115" customWidth="1"/>
    <col min="11017" max="11017" width="12.140625" style="115" customWidth="1"/>
    <col min="11018" max="11018" width="1.7109375" style="115" customWidth="1"/>
    <col min="11019" max="11019" width="12.28515625" style="115" customWidth="1"/>
    <col min="11020" max="11020" width="1.5703125" style="115" customWidth="1"/>
    <col min="11021" max="11021" width="12.28515625" style="115" customWidth="1"/>
    <col min="11022" max="11264" width="9.140625" style="115"/>
    <col min="11265" max="11267" width="2.7109375" style="115" customWidth="1"/>
    <col min="11268" max="11268" width="40.5703125" style="115" customWidth="1"/>
    <col min="11269" max="11269" width="4.28515625" style="115" customWidth="1"/>
    <col min="11270" max="11270" width="8.42578125" style="115" customWidth="1"/>
    <col min="11271" max="11271" width="12.28515625" style="115" customWidth="1"/>
    <col min="11272" max="11272" width="1.5703125" style="115" customWidth="1"/>
    <col min="11273" max="11273" width="12.140625" style="115" customWidth="1"/>
    <col min="11274" max="11274" width="1.7109375" style="115" customWidth="1"/>
    <col min="11275" max="11275" width="12.28515625" style="115" customWidth="1"/>
    <col min="11276" max="11276" width="1.5703125" style="115" customWidth="1"/>
    <col min="11277" max="11277" width="12.28515625" style="115" customWidth="1"/>
    <col min="11278" max="11520" width="9.140625" style="115"/>
    <col min="11521" max="11523" width="2.7109375" style="115" customWidth="1"/>
    <col min="11524" max="11524" width="40.5703125" style="115" customWidth="1"/>
    <col min="11525" max="11525" width="4.28515625" style="115" customWidth="1"/>
    <col min="11526" max="11526" width="8.42578125" style="115" customWidth="1"/>
    <col min="11527" max="11527" width="12.28515625" style="115" customWidth="1"/>
    <col min="11528" max="11528" width="1.5703125" style="115" customWidth="1"/>
    <col min="11529" max="11529" width="12.140625" style="115" customWidth="1"/>
    <col min="11530" max="11530" width="1.7109375" style="115" customWidth="1"/>
    <col min="11531" max="11531" width="12.28515625" style="115" customWidth="1"/>
    <col min="11532" max="11532" width="1.5703125" style="115" customWidth="1"/>
    <col min="11533" max="11533" width="12.28515625" style="115" customWidth="1"/>
    <col min="11534" max="11776" width="9.140625" style="115"/>
    <col min="11777" max="11779" width="2.7109375" style="115" customWidth="1"/>
    <col min="11780" max="11780" width="40.5703125" style="115" customWidth="1"/>
    <col min="11781" max="11781" width="4.28515625" style="115" customWidth="1"/>
    <col min="11782" max="11782" width="8.42578125" style="115" customWidth="1"/>
    <col min="11783" max="11783" width="12.28515625" style="115" customWidth="1"/>
    <col min="11784" max="11784" width="1.5703125" style="115" customWidth="1"/>
    <col min="11785" max="11785" width="12.140625" style="115" customWidth="1"/>
    <col min="11786" max="11786" width="1.7109375" style="115" customWidth="1"/>
    <col min="11787" max="11787" width="12.28515625" style="115" customWidth="1"/>
    <col min="11788" max="11788" width="1.5703125" style="115" customWidth="1"/>
    <col min="11789" max="11789" width="12.28515625" style="115" customWidth="1"/>
    <col min="11790" max="12032" width="9.140625" style="115"/>
    <col min="12033" max="12035" width="2.7109375" style="115" customWidth="1"/>
    <col min="12036" max="12036" width="40.5703125" style="115" customWidth="1"/>
    <col min="12037" max="12037" width="4.28515625" style="115" customWidth="1"/>
    <col min="12038" max="12038" width="8.42578125" style="115" customWidth="1"/>
    <col min="12039" max="12039" width="12.28515625" style="115" customWidth="1"/>
    <col min="12040" max="12040" width="1.5703125" style="115" customWidth="1"/>
    <col min="12041" max="12041" width="12.140625" style="115" customWidth="1"/>
    <col min="12042" max="12042" width="1.7109375" style="115" customWidth="1"/>
    <col min="12043" max="12043" width="12.28515625" style="115" customWidth="1"/>
    <col min="12044" max="12044" width="1.5703125" style="115" customWidth="1"/>
    <col min="12045" max="12045" width="12.28515625" style="115" customWidth="1"/>
    <col min="12046" max="12288" width="9.140625" style="115"/>
    <col min="12289" max="12291" width="2.7109375" style="115" customWidth="1"/>
    <col min="12292" max="12292" width="40.5703125" style="115" customWidth="1"/>
    <col min="12293" max="12293" width="4.28515625" style="115" customWidth="1"/>
    <col min="12294" max="12294" width="8.42578125" style="115" customWidth="1"/>
    <col min="12295" max="12295" width="12.28515625" style="115" customWidth="1"/>
    <col min="12296" max="12296" width="1.5703125" style="115" customWidth="1"/>
    <col min="12297" max="12297" width="12.140625" style="115" customWidth="1"/>
    <col min="12298" max="12298" width="1.7109375" style="115" customWidth="1"/>
    <col min="12299" max="12299" width="12.28515625" style="115" customWidth="1"/>
    <col min="12300" max="12300" width="1.5703125" style="115" customWidth="1"/>
    <col min="12301" max="12301" width="12.28515625" style="115" customWidth="1"/>
    <col min="12302" max="12544" width="9.140625" style="115"/>
    <col min="12545" max="12547" width="2.7109375" style="115" customWidth="1"/>
    <col min="12548" max="12548" width="40.5703125" style="115" customWidth="1"/>
    <col min="12549" max="12549" width="4.28515625" style="115" customWidth="1"/>
    <col min="12550" max="12550" width="8.42578125" style="115" customWidth="1"/>
    <col min="12551" max="12551" width="12.28515625" style="115" customWidth="1"/>
    <col min="12552" max="12552" width="1.5703125" style="115" customWidth="1"/>
    <col min="12553" max="12553" width="12.140625" style="115" customWidth="1"/>
    <col min="12554" max="12554" width="1.7109375" style="115" customWidth="1"/>
    <col min="12555" max="12555" width="12.28515625" style="115" customWidth="1"/>
    <col min="12556" max="12556" width="1.5703125" style="115" customWidth="1"/>
    <col min="12557" max="12557" width="12.28515625" style="115" customWidth="1"/>
    <col min="12558" max="12800" width="9.140625" style="115"/>
    <col min="12801" max="12803" width="2.7109375" style="115" customWidth="1"/>
    <col min="12804" max="12804" width="40.5703125" style="115" customWidth="1"/>
    <col min="12805" max="12805" width="4.28515625" style="115" customWidth="1"/>
    <col min="12806" max="12806" width="8.42578125" style="115" customWidth="1"/>
    <col min="12807" max="12807" width="12.28515625" style="115" customWidth="1"/>
    <col min="12808" max="12808" width="1.5703125" style="115" customWidth="1"/>
    <col min="12809" max="12809" width="12.140625" style="115" customWidth="1"/>
    <col min="12810" max="12810" width="1.7109375" style="115" customWidth="1"/>
    <col min="12811" max="12811" width="12.28515625" style="115" customWidth="1"/>
    <col min="12812" max="12812" width="1.5703125" style="115" customWidth="1"/>
    <col min="12813" max="12813" width="12.28515625" style="115" customWidth="1"/>
    <col min="12814" max="13056" width="9.140625" style="115"/>
    <col min="13057" max="13059" width="2.7109375" style="115" customWidth="1"/>
    <col min="13060" max="13060" width="40.5703125" style="115" customWidth="1"/>
    <col min="13061" max="13061" width="4.28515625" style="115" customWidth="1"/>
    <col min="13062" max="13062" width="8.42578125" style="115" customWidth="1"/>
    <col min="13063" max="13063" width="12.28515625" style="115" customWidth="1"/>
    <col min="13064" max="13064" width="1.5703125" style="115" customWidth="1"/>
    <col min="13065" max="13065" width="12.140625" style="115" customWidth="1"/>
    <col min="13066" max="13066" width="1.7109375" style="115" customWidth="1"/>
    <col min="13067" max="13067" width="12.28515625" style="115" customWidth="1"/>
    <col min="13068" max="13068" width="1.5703125" style="115" customWidth="1"/>
    <col min="13069" max="13069" width="12.28515625" style="115" customWidth="1"/>
    <col min="13070" max="13312" width="9.140625" style="115"/>
    <col min="13313" max="13315" width="2.7109375" style="115" customWidth="1"/>
    <col min="13316" max="13316" width="40.5703125" style="115" customWidth="1"/>
    <col min="13317" max="13317" width="4.28515625" style="115" customWidth="1"/>
    <col min="13318" max="13318" width="8.42578125" style="115" customWidth="1"/>
    <col min="13319" max="13319" width="12.28515625" style="115" customWidth="1"/>
    <col min="13320" max="13320" width="1.5703125" style="115" customWidth="1"/>
    <col min="13321" max="13321" width="12.140625" style="115" customWidth="1"/>
    <col min="13322" max="13322" width="1.7109375" style="115" customWidth="1"/>
    <col min="13323" max="13323" width="12.28515625" style="115" customWidth="1"/>
    <col min="13324" max="13324" width="1.5703125" style="115" customWidth="1"/>
    <col min="13325" max="13325" width="12.28515625" style="115" customWidth="1"/>
    <col min="13326" max="13568" width="9.140625" style="115"/>
    <col min="13569" max="13571" width="2.7109375" style="115" customWidth="1"/>
    <col min="13572" max="13572" width="40.5703125" style="115" customWidth="1"/>
    <col min="13573" max="13573" width="4.28515625" style="115" customWidth="1"/>
    <col min="13574" max="13574" width="8.42578125" style="115" customWidth="1"/>
    <col min="13575" max="13575" width="12.28515625" style="115" customWidth="1"/>
    <col min="13576" max="13576" width="1.5703125" style="115" customWidth="1"/>
    <col min="13577" max="13577" width="12.140625" style="115" customWidth="1"/>
    <col min="13578" max="13578" width="1.7109375" style="115" customWidth="1"/>
    <col min="13579" max="13579" width="12.28515625" style="115" customWidth="1"/>
    <col min="13580" max="13580" width="1.5703125" style="115" customWidth="1"/>
    <col min="13581" max="13581" width="12.28515625" style="115" customWidth="1"/>
    <col min="13582" max="13824" width="9.140625" style="115"/>
    <col min="13825" max="13827" width="2.7109375" style="115" customWidth="1"/>
    <col min="13828" max="13828" width="40.5703125" style="115" customWidth="1"/>
    <col min="13829" max="13829" width="4.28515625" style="115" customWidth="1"/>
    <col min="13830" max="13830" width="8.42578125" style="115" customWidth="1"/>
    <col min="13831" max="13831" width="12.28515625" style="115" customWidth="1"/>
    <col min="13832" max="13832" width="1.5703125" style="115" customWidth="1"/>
    <col min="13833" max="13833" width="12.140625" style="115" customWidth="1"/>
    <col min="13834" max="13834" width="1.7109375" style="115" customWidth="1"/>
    <col min="13835" max="13835" width="12.28515625" style="115" customWidth="1"/>
    <col min="13836" max="13836" width="1.5703125" style="115" customWidth="1"/>
    <col min="13837" max="13837" width="12.28515625" style="115" customWidth="1"/>
    <col min="13838" max="14080" width="9.140625" style="115"/>
    <col min="14081" max="14083" width="2.7109375" style="115" customWidth="1"/>
    <col min="14084" max="14084" width="40.5703125" style="115" customWidth="1"/>
    <col min="14085" max="14085" width="4.28515625" style="115" customWidth="1"/>
    <col min="14086" max="14086" width="8.42578125" style="115" customWidth="1"/>
    <col min="14087" max="14087" width="12.28515625" style="115" customWidth="1"/>
    <col min="14088" max="14088" width="1.5703125" style="115" customWidth="1"/>
    <col min="14089" max="14089" width="12.140625" style="115" customWidth="1"/>
    <col min="14090" max="14090" width="1.7109375" style="115" customWidth="1"/>
    <col min="14091" max="14091" width="12.28515625" style="115" customWidth="1"/>
    <col min="14092" max="14092" width="1.5703125" style="115" customWidth="1"/>
    <col min="14093" max="14093" width="12.28515625" style="115" customWidth="1"/>
    <col min="14094" max="14336" width="9.140625" style="115"/>
    <col min="14337" max="14339" width="2.7109375" style="115" customWidth="1"/>
    <col min="14340" max="14340" width="40.5703125" style="115" customWidth="1"/>
    <col min="14341" max="14341" width="4.28515625" style="115" customWidth="1"/>
    <col min="14342" max="14342" width="8.42578125" style="115" customWidth="1"/>
    <col min="14343" max="14343" width="12.28515625" style="115" customWidth="1"/>
    <col min="14344" max="14344" width="1.5703125" style="115" customWidth="1"/>
    <col min="14345" max="14345" width="12.140625" style="115" customWidth="1"/>
    <col min="14346" max="14346" width="1.7109375" style="115" customWidth="1"/>
    <col min="14347" max="14347" width="12.28515625" style="115" customWidth="1"/>
    <col min="14348" max="14348" width="1.5703125" style="115" customWidth="1"/>
    <col min="14349" max="14349" width="12.28515625" style="115" customWidth="1"/>
    <col min="14350" max="14592" width="9.140625" style="115"/>
    <col min="14593" max="14595" width="2.7109375" style="115" customWidth="1"/>
    <col min="14596" max="14596" width="40.5703125" style="115" customWidth="1"/>
    <col min="14597" max="14597" width="4.28515625" style="115" customWidth="1"/>
    <col min="14598" max="14598" width="8.42578125" style="115" customWidth="1"/>
    <col min="14599" max="14599" width="12.28515625" style="115" customWidth="1"/>
    <col min="14600" max="14600" width="1.5703125" style="115" customWidth="1"/>
    <col min="14601" max="14601" width="12.140625" style="115" customWidth="1"/>
    <col min="14602" max="14602" width="1.7109375" style="115" customWidth="1"/>
    <col min="14603" max="14603" width="12.28515625" style="115" customWidth="1"/>
    <col min="14604" max="14604" width="1.5703125" style="115" customWidth="1"/>
    <col min="14605" max="14605" width="12.28515625" style="115" customWidth="1"/>
    <col min="14606" max="14848" width="9.140625" style="115"/>
    <col min="14849" max="14851" width="2.7109375" style="115" customWidth="1"/>
    <col min="14852" max="14852" width="40.5703125" style="115" customWidth="1"/>
    <col min="14853" max="14853" width="4.28515625" style="115" customWidth="1"/>
    <col min="14854" max="14854" width="8.42578125" style="115" customWidth="1"/>
    <col min="14855" max="14855" width="12.28515625" style="115" customWidth="1"/>
    <col min="14856" max="14856" width="1.5703125" style="115" customWidth="1"/>
    <col min="14857" max="14857" width="12.140625" style="115" customWidth="1"/>
    <col min="14858" max="14858" width="1.7109375" style="115" customWidth="1"/>
    <col min="14859" max="14859" width="12.28515625" style="115" customWidth="1"/>
    <col min="14860" max="14860" width="1.5703125" style="115" customWidth="1"/>
    <col min="14861" max="14861" width="12.28515625" style="115" customWidth="1"/>
    <col min="14862" max="15104" width="9.140625" style="115"/>
    <col min="15105" max="15107" width="2.7109375" style="115" customWidth="1"/>
    <col min="15108" max="15108" width="40.5703125" style="115" customWidth="1"/>
    <col min="15109" max="15109" width="4.28515625" style="115" customWidth="1"/>
    <col min="15110" max="15110" width="8.42578125" style="115" customWidth="1"/>
    <col min="15111" max="15111" width="12.28515625" style="115" customWidth="1"/>
    <col min="15112" max="15112" width="1.5703125" style="115" customWidth="1"/>
    <col min="15113" max="15113" width="12.140625" style="115" customWidth="1"/>
    <col min="15114" max="15114" width="1.7109375" style="115" customWidth="1"/>
    <col min="15115" max="15115" width="12.28515625" style="115" customWidth="1"/>
    <col min="15116" max="15116" width="1.5703125" style="115" customWidth="1"/>
    <col min="15117" max="15117" width="12.28515625" style="115" customWidth="1"/>
    <col min="15118" max="15360" width="9.140625" style="115"/>
    <col min="15361" max="15363" width="2.7109375" style="115" customWidth="1"/>
    <col min="15364" max="15364" width="40.5703125" style="115" customWidth="1"/>
    <col min="15365" max="15365" width="4.28515625" style="115" customWidth="1"/>
    <col min="15366" max="15366" width="8.42578125" style="115" customWidth="1"/>
    <col min="15367" max="15367" width="12.28515625" style="115" customWidth="1"/>
    <col min="15368" max="15368" width="1.5703125" style="115" customWidth="1"/>
    <col min="15369" max="15369" width="12.140625" style="115" customWidth="1"/>
    <col min="15370" max="15370" width="1.7109375" style="115" customWidth="1"/>
    <col min="15371" max="15371" width="12.28515625" style="115" customWidth="1"/>
    <col min="15372" max="15372" width="1.5703125" style="115" customWidth="1"/>
    <col min="15373" max="15373" width="12.28515625" style="115" customWidth="1"/>
    <col min="15374" max="15616" width="9.140625" style="115"/>
    <col min="15617" max="15619" width="2.7109375" style="115" customWidth="1"/>
    <col min="15620" max="15620" width="40.5703125" style="115" customWidth="1"/>
    <col min="15621" max="15621" width="4.28515625" style="115" customWidth="1"/>
    <col min="15622" max="15622" width="8.42578125" style="115" customWidth="1"/>
    <col min="15623" max="15623" width="12.28515625" style="115" customWidth="1"/>
    <col min="15624" max="15624" width="1.5703125" style="115" customWidth="1"/>
    <col min="15625" max="15625" width="12.140625" style="115" customWidth="1"/>
    <col min="15626" max="15626" width="1.7109375" style="115" customWidth="1"/>
    <col min="15627" max="15627" width="12.28515625" style="115" customWidth="1"/>
    <col min="15628" max="15628" width="1.5703125" style="115" customWidth="1"/>
    <col min="15629" max="15629" width="12.28515625" style="115" customWidth="1"/>
    <col min="15630" max="15872" width="9.140625" style="115"/>
    <col min="15873" max="15875" width="2.7109375" style="115" customWidth="1"/>
    <col min="15876" max="15876" width="40.5703125" style="115" customWidth="1"/>
    <col min="15877" max="15877" width="4.28515625" style="115" customWidth="1"/>
    <col min="15878" max="15878" width="8.42578125" style="115" customWidth="1"/>
    <col min="15879" max="15879" width="12.28515625" style="115" customWidth="1"/>
    <col min="15880" max="15880" width="1.5703125" style="115" customWidth="1"/>
    <col min="15881" max="15881" width="12.140625" style="115" customWidth="1"/>
    <col min="15882" max="15882" width="1.7109375" style="115" customWidth="1"/>
    <col min="15883" max="15883" width="12.28515625" style="115" customWidth="1"/>
    <col min="15884" max="15884" width="1.5703125" style="115" customWidth="1"/>
    <col min="15885" max="15885" width="12.28515625" style="115" customWidth="1"/>
    <col min="15886" max="16128" width="9.140625" style="115"/>
    <col min="16129" max="16131" width="2.7109375" style="115" customWidth="1"/>
    <col min="16132" max="16132" width="40.5703125" style="115" customWidth="1"/>
    <col min="16133" max="16133" width="4.28515625" style="115" customWidth="1"/>
    <col min="16134" max="16134" width="8.42578125" style="115" customWidth="1"/>
    <col min="16135" max="16135" width="12.28515625" style="115" customWidth="1"/>
    <col min="16136" max="16136" width="1.5703125" style="115" customWidth="1"/>
    <col min="16137" max="16137" width="12.140625" style="115" customWidth="1"/>
    <col min="16138" max="16138" width="1.7109375" style="115" customWidth="1"/>
    <col min="16139" max="16139" width="12.28515625" style="115" customWidth="1"/>
    <col min="16140" max="16140" width="1.5703125" style="115" customWidth="1"/>
    <col min="16141" max="16141" width="12.28515625" style="115" customWidth="1"/>
    <col min="16142" max="16384" width="9.140625" style="115"/>
  </cols>
  <sheetData>
    <row r="1" spans="1:14" s="15" customFormat="1" ht="25.35" customHeight="1" x14ac:dyDescent="0.1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4" s="15" customFormat="1" ht="25.35" customHeight="1" x14ac:dyDescent="0.15">
      <c r="A2" s="223" t="s">
        <v>90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4" s="94" customFormat="1" ht="25.35" customHeight="1" x14ac:dyDescent="0.15">
      <c r="A3" s="230" t="s">
        <v>142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94" customFormat="1" ht="25.35" customHeight="1" x14ac:dyDescent="0.15">
      <c r="A4" s="230" t="s">
        <v>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s="200" customFormat="1" ht="23.25" customHeight="1" x14ac:dyDescent="0.15">
      <c r="A5" s="219" t="s">
        <v>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4" s="200" customFormat="1" ht="6" customHeight="1" x14ac:dyDescent="0.15">
      <c r="A6" s="102"/>
      <c r="B6" s="77"/>
      <c r="C6" s="95"/>
      <c r="D6" s="95"/>
      <c r="E6" s="206"/>
      <c r="F6" s="206"/>
      <c r="G6" s="206"/>
      <c r="H6" s="206"/>
      <c r="I6" s="206"/>
      <c r="J6" s="206"/>
      <c r="K6" s="181"/>
      <c r="L6" s="181"/>
      <c r="M6" s="181"/>
    </row>
    <row r="7" spans="1:14" s="200" customFormat="1" ht="23.25" customHeight="1" x14ac:dyDescent="0.15">
      <c r="A7" s="6"/>
      <c r="B7" s="6"/>
      <c r="C7" s="95"/>
      <c r="D7" s="95"/>
      <c r="E7" s="206"/>
      <c r="F7" s="213" t="s">
        <v>57</v>
      </c>
      <c r="G7" s="213"/>
      <c r="H7" s="213"/>
      <c r="I7" s="213"/>
      <c r="J7" s="213"/>
      <c r="K7" s="231" t="s">
        <v>58</v>
      </c>
      <c r="L7" s="231"/>
      <c r="M7" s="231"/>
      <c r="N7" s="231"/>
    </row>
    <row r="8" spans="1:14" s="200" customFormat="1" ht="23.25" customHeight="1" x14ac:dyDescent="0.15">
      <c r="A8" s="6"/>
      <c r="B8" s="6"/>
      <c r="C8" s="95"/>
      <c r="D8" s="95"/>
      <c r="E8" s="206"/>
      <c r="F8" s="213" t="s">
        <v>59</v>
      </c>
      <c r="G8" s="213"/>
      <c r="H8" s="213"/>
      <c r="I8" s="213"/>
      <c r="J8" s="213"/>
      <c r="K8" s="207"/>
      <c r="L8" s="222"/>
      <c r="M8" s="222"/>
      <c r="N8" s="222"/>
    </row>
    <row r="9" spans="1:14" s="200" customFormat="1" ht="23.25" customHeight="1" x14ac:dyDescent="0.15">
      <c r="A9" s="6"/>
      <c r="B9" s="6"/>
      <c r="C9" s="95"/>
      <c r="D9" s="95"/>
      <c r="E9" s="206"/>
      <c r="F9" s="198"/>
      <c r="G9" s="198"/>
      <c r="H9" s="213" t="s">
        <v>7</v>
      </c>
      <c r="I9" s="213"/>
      <c r="J9" s="213"/>
      <c r="K9" s="207"/>
      <c r="L9" s="222" t="s">
        <v>7</v>
      </c>
      <c r="M9" s="222"/>
      <c r="N9" s="222"/>
    </row>
    <row r="10" spans="1:14" s="200" customFormat="1" ht="23.25" customHeight="1" x14ac:dyDescent="0.15">
      <c r="A10" s="6"/>
      <c r="B10" s="6"/>
      <c r="C10" s="95"/>
      <c r="D10" s="95"/>
      <c r="E10" s="206"/>
      <c r="F10" s="206"/>
      <c r="G10" s="207" t="s">
        <v>127</v>
      </c>
      <c r="H10" s="96"/>
      <c r="I10" s="207" t="s">
        <v>12</v>
      </c>
      <c r="J10" s="206"/>
      <c r="K10" s="207" t="s">
        <v>127</v>
      </c>
      <c r="M10" s="207" t="s">
        <v>12</v>
      </c>
      <c r="N10" s="182"/>
    </row>
    <row r="11" spans="1:14" ht="23.25" customHeight="1" x14ac:dyDescent="0.15">
      <c r="A11" s="77" t="s">
        <v>91</v>
      </c>
      <c r="B11" s="6"/>
      <c r="C11" s="204"/>
      <c r="D11" s="204"/>
      <c r="E11" s="7"/>
      <c r="F11" s="7"/>
      <c r="G11" s="7"/>
      <c r="H11" s="7"/>
      <c r="I11" s="7"/>
      <c r="J11" s="7"/>
      <c r="K11" s="77"/>
      <c r="L11" s="6"/>
      <c r="M11" s="57"/>
    </row>
    <row r="12" spans="1:14" ht="23.25" customHeight="1" x14ac:dyDescent="0.15">
      <c r="A12" s="6"/>
      <c r="B12" s="6" t="s">
        <v>145</v>
      </c>
      <c r="C12" s="6"/>
      <c r="D12" s="6"/>
      <c r="E12" s="7"/>
      <c r="F12" s="7"/>
      <c r="G12" s="57">
        <v>743992</v>
      </c>
      <c r="H12" s="97"/>
      <c r="I12" s="57">
        <v>560811</v>
      </c>
      <c r="J12" s="7"/>
      <c r="K12" s="57">
        <v>743992</v>
      </c>
      <c r="L12" s="97"/>
      <c r="M12" s="57">
        <v>560811</v>
      </c>
    </row>
    <row r="13" spans="1:14" ht="23.25" customHeight="1" x14ac:dyDescent="0.15">
      <c r="A13" s="6"/>
      <c r="B13" s="6" t="s">
        <v>180</v>
      </c>
      <c r="C13" s="204"/>
      <c r="D13" s="204"/>
      <c r="E13" s="7"/>
      <c r="F13" s="7"/>
      <c r="G13" s="57">
        <v>-127318</v>
      </c>
      <c r="H13" s="97"/>
      <c r="I13" s="57">
        <v>-47072</v>
      </c>
      <c r="J13" s="7"/>
      <c r="K13" s="57">
        <v>-127318</v>
      </c>
      <c r="L13" s="97"/>
      <c r="M13" s="57">
        <v>-47072</v>
      </c>
    </row>
    <row r="14" spans="1:14" ht="23.25" customHeight="1" x14ac:dyDescent="0.15">
      <c r="A14" s="6"/>
      <c r="B14" s="6" t="s">
        <v>94</v>
      </c>
      <c r="C14" s="204"/>
      <c r="D14" s="204"/>
      <c r="E14" s="7"/>
      <c r="F14" s="7"/>
      <c r="G14" s="57">
        <v>4871</v>
      </c>
      <c r="H14" s="97"/>
      <c r="I14" s="57">
        <v>3178</v>
      </c>
      <c r="J14" s="7"/>
      <c r="K14" s="57">
        <v>4871</v>
      </c>
      <c r="L14" s="97"/>
      <c r="M14" s="57">
        <v>3178</v>
      </c>
    </row>
    <row r="15" spans="1:14" ht="23.25" customHeight="1" x14ac:dyDescent="0.15">
      <c r="A15" s="6"/>
      <c r="B15" s="6" t="s">
        <v>95</v>
      </c>
      <c r="C15" s="204"/>
      <c r="D15" s="204"/>
      <c r="E15" s="7"/>
      <c r="F15" s="7"/>
      <c r="G15" s="57">
        <v>3568</v>
      </c>
      <c r="H15" s="97"/>
      <c r="I15" s="57">
        <v>5934</v>
      </c>
      <c r="J15" s="7"/>
      <c r="K15" s="57">
        <v>3568</v>
      </c>
      <c r="L15" s="97"/>
      <c r="M15" s="57">
        <v>5934</v>
      </c>
    </row>
    <row r="16" spans="1:14" s="200" customFormat="1" ht="23.25" customHeight="1" x14ac:dyDescent="0.15">
      <c r="A16" s="98"/>
      <c r="B16" s="6" t="s">
        <v>69</v>
      </c>
      <c r="C16" s="6"/>
      <c r="D16" s="6"/>
      <c r="E16" s="7"/>
      <c r="F16" s="7"/>
      <c r="G16" s="57">
        <v>505</v>
      </c>
      <c r="H16" s="97"/>
      <c r="I16" s="57">
        <v>499</v>
      </c>
      <c r="J16" s="7"/>
      <c r="K16" s="57">
        <v>505</v>
      </c>
      <c r="L16" s="97"/>
      <c r="M16" s="57">
        <v>499</v>
      </c>
    </row>
    <row r="17" spans="1:13" ht="23.25" customHeight="1" x14ac:dyDescent="0.15">
      <c r="A17" s="6"/>
      <c r="B17" s="6" t="s">
        <v>92</v>
      </c>
      <c r="C17" s="204"/>
      <c r="D17" s="204"/>
      <c r="E17" s="7"/>
      <c r="F17" s="7"/>
      <c r="G17" s="57">
        <v>-285455</v>
      </c>
      <c r="H17" s="97"/>
      <c r="I17" s="57">
        <v>-218957</v>
      </c>
      <c r="J17" s="7"/>
      <c r="K17" s="57">
        <v>-285455</v>
      </c>
      <c r="L17" s="97"/>
      <c r="M17" s="57">
        <v>-218957</v>
      </c>
    </row>
    <row r="18" spans="1:13" ht="23.25" customHeight="1" x14ac:dyDescent="0.15">
      <c r="A18" s="6"/>
      <c r="B18" s="6" t="s">
        <v>93</v>
      </c>
      <c r="C18" s="204"/>
      <c r="D18" s="204"/>
      <c r="E18" s="7"/>
      <c r="F18" s="7"/>
      <c r="G18" s="57">
        <v>-83679</v>
      </c>
      <c r="H18" s="97"/>
      <c r="I18" s="57">
        <v>-60779</v>
      </c>
      <c r="J18" s="7"/>
      <c r="K18" s="57">
        <v>-83679</v>
      </c>
      <c r="L18" s="97"/>
      <c r="M18" s="57">
        <v>-60779</v>
      </c>
    </row>
    <row r="19" spans="1:13" ht="23.25" customHeight="1" x14ac:dyDescent="0.15">
      <c r="A19" s="6"/>
      <c r="B19" s="6" t="s">
        <v>66</v>
      </c>
      <c r="C19" s="204"/>
      <c r="D19" s="204"/>
      <c r="E19" s="7"/>
      <c r="F19" s="7"/>
      <c r="G19" s="57">
        <v>-139066</v>
      </c>
      <c r="H19" s="97"/>
      <c r="I19" s="57">
        <v>-98034</v>
      </c>
      <c r="J19" s="7"/>
      <c r="K19" s="57">
        <v>-139066</v>
      </c>
      <c r="L19" s="97"/>
      <c r="M19" s="57">
        <v>-98034</v>
      </c>
    </row>
    <row r="20" spans="1:13" ht="23.25" customHeight="1" x14ac:dyDescent="0.15">
      <c r="A20" s="98"/>
      <c r="B20" s="6" t="s">
        <v>67</v>
      </c>
      <c r="C20" s="6"/>
      <c r="D20" s="6"/>
      <c r="E20" s="7"/>
      <c r="F20" s="7"/>
      <c r="G20" s="57">
        <v>-69733</v>
      </c>
      <c r="H20" s="97"/>
      <c r="I20" s="57">
        <v>-47855</v>
      </c>
      <c r="J20" s="7"/>
      <c r="K20" s="57">
        <v>-69733</v>
      </c>
      <c r="L20" s="97"/>
      <c r="M20" s="57">
        <v>-47855</v>
      </c>
    </row>
    <row r="21" spans="1:13" ht="23.25" customHeight="1" x14ac:dyDescent="0.15">
      <c r="A21" s="98"/>
      <c r="B21" s="6" t="s">
        <v>104</v>
      </c>
      <c r="C21" s="6"/>
      <c r="D21" s="6"/>
      <c r="E21" s="7"/>
      <c r="F21" s="7"/>
      <c r="G21" s="57">
        <v>-14525</v>
      </c>
      <c r="H21" s="97"/>
      <c r="I21" s="57">
        <v>-5082</v>
      </c>
      <c r="J21" s="7"/>
      <c r="K21" s="57">
        <v>-14525</v>
      </c>
      <c r="L21" s="97"/>
      <c r="M21" s="57">
        <v>-5082</v>
      </c>
    </row>
    <row r="22" spans="1:13" ht="23.25" customHeight="1" x14ac:dyDescent="0.15">
      <c r="A22" s="98"/>
      <c r="B22" s="6" t="s">
        <v>19</v>
      </c>
      <c r="C22" s="6"/>
      <c r="D22" s="6"/>
      <c r="E22" s="7"/>
      <c r="F22" s="7"/>
      <c r="G22" s="57">
        <v>-80746</v>
      </c>
      <c r="H22" s="97"/>
      <c r="I22" s="57">
        <v>-81997</v>
      </c>
      <c r="J22" s="7"/>
      <c r="K22" s="57">
        <v>-80746</v>
      </c>
      <c r="L22" s="97"/>
      <c r="M22" s="57">
        <v>-81997</v>
      </c>
    </row>
    <row r="23" spans="1:13" ht="23.25" customHeight="1" x14ac:dyDescent="0.15">
      <c r="A23" s="98"/>
      <c r="B23" s="6" t="s">
        <v>121</v>
      </c>
      <c r="C23" s="6"/>
      <c r="D23" s="6"/>
      <c r="E23" s="7"/>
      <c r="F23" s="7"/>
      <c r="G23" s="57">
        <v>-300</v>
      </c>
      <c r="H23" s="97"/>
      <c r="I23" s="57">
        <v>-55000</v>
      </c>
      <c r="J23" s="7"/>
      <c r="K23" s="57">
        <v>-300</v>
      </c>
      <c r="L23" s="97"/>
      <c r="M23" s="57">
        <v>-55000</v>
      </c>
    </row>
    <row r="24" spans="1:13" ht="23.25" customHeight="1" x14ac:dyDescent="0.15">
      <c r="A24" s="98"/>
      <c r="B24" s="6" t="s">
        <v>20</v>
      </c>
      <c r="C24" s="6"/>
      <c r="D24" s="6"/>
      <c r="E24" s="7"/>
      <c r="F24" s="7"/>
      <c r="G24" s="57">
        <v>24</v>
      </c>
      <c r="H24" s="97"/>
      <c r="I24" s="57">
        <v>78</v>
      </c>
      <c r="J24" s="7"/>
      <c r="K24" s="57">
        <v>24</v>
      </c>
      <c r="L24" s="97"/>
      <c r="M24" s="57">
        <v>78</v>
      </c>
    </row>
    <row r="25" spans="1:13" ht="23.25" customHeight="1" x14ac:dyDescent="0.15">
      <c r="A25" s="98"/>
      <c r="B25" s="6" t="s">
        <v>122</v>
      </c>
      <c r="C25" s="6"/>
      <c r="D25" s="6"/>
      <c r="E25" s="7"/>
      <c r="F25" s="7"/>
      <c r="G25" s="57">
        <v>30040</v>
      </c>
      <c r="H25" s="97"/>
      <c r="I25" s="57">
        <v>22527</v>
      </c>
      <c r="J25" s="7"/>
      <c r="K25" s="57">
        <v>30040</v>
      </c>
      <c r="L25" s="97"/>
      <c r="M25" s="57">
        <v>22527</v>
      </c>
    </row>
    <row r="26" spans="1:13" ht="23.25" customHeight="1" x14ac:dyDescent="0.15">
      <c r="A26" s="98"/>
      <c r="B26" s="6" t="s">
        <v>21</v>
      </c>
      <c r="C26" s="6"/>
      <c r="D26" s="6"/>
      <c r="E26" s="7"/>
      <c r="F26" s="7"/>
      <c r="G26" s="57">
        <v>154824</v>
      </c>
      <c r="H26" s="97"/>
      <c r="I26" s="57">
        <v>-8574</v>
      </c>
      <c r="J26" s="7"/>
      <c r="K26" s="57">
        <v>154824</v>
      </c>
      <c r="L26" s="97"/>
      <c r="M26" s="57">
        <v>-8574</v>
      </c>
    </row>
    <row r="27" spans="1:13" s="200" customFormat="1" ht="23.25" customHeight="1" x14ac:dyDescent="0.15">
      <c r="A27" s="6"/>
      <c r="B27" s="77"/>
      <c r="C27" s="99" t="s">
        <v>179</v>
      </c>
      <c r="D27" s="77"/>
      <c r="E27" s="206"/>
      <c r="F27" s="206"/>
      <c r="G27" s="124">
        <f>SUM(G12:G26)</f>
        <v>137002</v>
      </c>
      <c r="H27" s="97"/>
      <c r="I27" s="124">
        <f>SUM(I12:I26)</f>
        <v>-30323</v>
      </c>
      <c r="J27" s="7"/>
      <c r="K27" s="124">
        <f>SUM(K12:K26)</f>
        <v>137002</v>
      </c>
      <c r="L27" s="97"/>
      <c r="M27" s="124">
        <f>SUM(M12:M26)</f>
        <v>-30323</v>
      </c>
    </row>
    <row r="28" spans="1:13" s="200" customFormat="1" ht="23.25" customHeight="1" x14ac:dyDescent="0.15">
      <c r="A28" s="6"/>
      <c r="B28" s="77"/>
      <c r="C28" s="99"/>
      <c r="D28" s="77"/>
      <c r="E28" s="206"/>
      <c r="F28" s="206"/>
      <c r="G28" s="100"/>
      <c r="H28" s="206"/>
      <c r="I28" s="206"/>
      <c r="J28" s="206"/>
      <c r="K28" s="100"/>
      <c r="L28" s="101"/>
      <c r="M28" s="49"/>
    </row>
    <row r="29" spans="1:13" s="200" customFormat="1" ht="23.25" customHeight="1" x14ac:dyDescent="0.15">
      <c r="A29" s="77" t="s">
        <v>96</v>
      </c>
      <c r="B29" s="6"/>
      <c r="C29" s="77"/>
      <c r="D29" s="77"/>
      <c r="E29" s="206"/>
      <c r="F29" s="206"/>
      <c r="G29" s="100"/>
      <c r="H29" s="206"/>
      <c r="I29" s="206"/>
      <c r="J29" s="206"/>
      <c r="K29" s="100"/>
      <c r="L29" s="101"/>
      <c r="M29" s="49"/>
    </row>
    <row r="30" spans="1:13" ht="23.25" customHeight="1" x14ac:dyDescent="0.15">
      <c r="A30" s="98"/>
      <c r="B30" s="6" t="s">
        <v>146</v>
      </c>
      <c r="C30" s="6"/>
      <c r="D30" s="6"/>
      <c r="E30" s="7"/>
      <c r="F30" s="7"/>
      <c r="G30" s="88">
        <v>-2427</v>
      </c>
      <c r="H30" s="7"/>
      <c r="I30" s="57">
        <v>-2058</v>
      </c>
      <c r="J30" s="103"/>
      <c r="K30" s="88">
        <v>-2427</v>
      </c>
      <c r="L30" s="103"/>
      <c r="M30" s="57">
        <v>-2058</v>
      </c>
    </row>
    <row r="31" spans="1:13" ht="23.25" customHeight="1" x14ac:dyDescent="0.15">
      <c r="A31" s="98"/>
      <c r="B31" s="6" t="s">
        <v>147</v>
      </c>
      <c r="C31" s="6"/>
      <c r="D31" s="6"/>
      <c r="E31" s="7"/>
      <c r="F31" s="7"/>
      <c r="G31" s="88">
        <v>-1204</v>
      </c>
      <c r="H31" s="7"/>
      <c r="I31" s="57">
        <v>-1799</v>
      </c>
      <c r="J31" s="103"/>
      <c r="K31" s="88">
        <v>-1204</v>
      </c>
      <c r="L31" s="103"/>
      <c r="M31" s="57">
        <v>-1799</v>
      </c>
    </row>
    <row r="32" spans="1:13" s="6" customFormat="1" ht="23.25" customHeight="1" x14ac:dyDescent="0.15">
      <c r="A32" s="77"/>
      <c r="B32" s="77"/>
      <c r="C32" s="6" t="s">
        <v>148</v>
      </c>
      <c r="E32" s="103"/>
      <c r="F32" s="103"/>
      <c r="G32" s="48">
        <f>SUM(G30:G31)</f>
        <v>-3631</v>
      </c>
      <c r="H32" s="97"/>
      <c r="I32" s="48">
        <f>SUM(I30:I31)</f>
        <v>-3857</v>
      </c>
      <c r="J32" s="103"/>
      <c r="K32" s="48">
        <f>SUM(K30:K31)</f>
        <v>-3631</v>
      </c>
      <c r="L32" s="97"/>
      <c r="M32" s="48">
        <f>SUM(M30:M31)</f>
        <v>-3857</v>
      </c>
    </row>
    <row r="33" spans="1:14" ht="23.25" customHeight="1" x14ac:dyDescent="0.15">
      <c r="A33" s="98"/>
      <c r="B33" s="98"/>
      <c r="C33" s="6"/>
      <c r="D33" s="6"/>
      <c r="E33" s="7"/>
      <c r="F33" s="7"/>
      <c r="G33" s="57"/>
      <c r="H33" s="7"/>
      <c r="I33" s="7"/>
      <c r="J33" s="7"/>
      <c r="K33" s="57"/>
      <c r="L33" s="6"/>
      <c r="M33" s="57"/>
    </row>
    <row r="36" spans="1:14" s="15" customFormat="1" ht="25.35" customHeight="1" x14ac:dyDescent="0.15">
      <c r="A36" s="223" t="s">
        <v>0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</row>
    <row r="37" spans="1:14" s="15" customFormat="1" ht="25.35" customHeight="1" x14ac:dyDescent="0.15">
      <c r="A37" s="223" t="s">
        <v>97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</row>
    <row r="38" spans="1:14" s="94" customFormat="1" ht="25.35" customHeight="1" x14ac:dyDescent="0.15">
      <c r="A38" s="230" t="s">
        <v>142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1:14" s="94" customFormat="1" ht="25.35" customHeight="1" x14ac:dyDescent="0.15">
      <c r="A39" s="230" t="s">
        <v>6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1:14" s="200" customFormat="1" ht="23.25" customHeight="1" x14ac:dyDescent="0.15">
      <c r="A40" s="219" t="s">
        <v>2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</row>
    <row r="41" spans="1:14" s="200" customFormat="1" ht="6" customHeight="1" x14ac:dyDescent="0.15">
      <c r="A41" s="102"/>
      <c r="B41" s="77"/>
      <c r="C41" s="95"/>
      <c r="D41" s="95"/>
      <c r="E41" s="206"/>
      <c r="F41" s="206"/>
      <c r="G41" s="206"/>
      <c r="H41" s="206"/>
      <c r="I41" s="206"/>
      <c r="J41" s="206"/>
      <c r="K41" s="181"/>
      <c r="L41" s="181"/>
      <c r="M41" s="181"/>
    </row>
    <row r="42" spans="1:14" s="200" customFormat="1" ht="23.25" customHeight="1" x14ac:dyDescent="0.15">
      <c r="A42" s="6"/>
      <c r="B42" s="6"/>
      <c r="C42" s="95"/>
      <c r="D42" s="95"/>
      <c r="E42" s="206"/>
      <c r="F42" s="213" t="s">
        <v>57</v>
      </c>
      <c r="G42" s="213"/>
      <c r="H42" s="213"/>
      <c r="I42" s="213"/>
      <c r="J42" s="213"/>
      <c r="K42" s="231" t="s">
        <v>58</v>
      </c>
      <c r="L42" s="231"/>
      <c r="M42" s="231"/>
      <c r="N42" s="231"/>
    </row>
    <row r="43" spans="1:14" s="200" customFormat="1" ht="23.25" customHeight="1" x14ac:dyDescent="0.15">
      <c r="A43" s="6"/>
      <c r="B43" s="6"/>
      <c r="C43" s="95"/>
      <c r="D43" s="95"/>
      <c r="E43" s="206"/>
      <c r="F43" s="213" t="s">
        <v>59</v>
      </c>
      <c r="G43" s="213"/>
      <c r="H43" s="213"/>
      <c r="I43" s="213"/>
      <c r="J43" s="213"/>
      <c r="K43" s="207"/>
      <c r="L43" s="222"/>
      <c r="M43" s="222"/>
      <c r="N43" s="222"/>
    </row>
    <row r="44" spans="1:14" s="200" customFormat="1" ht="23.25" customHeight="1" x14ac:dyDescent="0.15">
      <c r="A44" s="6"/>
      <c r="B44" s="6"/>
      <c r="C44" s="95"/>
      <c r="D44" s="95"/>
      <c r="E44" s="206"/>
      <c r="F44" s="198"/>
      <c r="G44" s="198"/>
      <c r="H44" s="213" t="s">
        <v>7</v>
      </c>
      <c r="I44" s="213"/>
      <c r="J44" s="213"/>
      <c r="K44" s="207"/>
      <c r="L44" s="213" t="s">
        <v>7</v>
      </c>
      <c r="M44" s="213"/>
      <c r="N44" s="213"/>
    </row>
    <row r="45" spans="1:14" s="200" customFormat="1" ht="23.25" customHeight="1" x14ac:dyDescent="0.15">
      <c r="A45" s="6"/>
      <c r="B45" s="6"/>
      <c r="C45" s="95"/>
      <c r="D45" s="95"/>
      <c r="E45" s="206"/>
      <c r="F45" s="206"/>
      <c r="G45" s="207" t="s">
        <v>127</v>
      </c>
      <c r="H45" s="96"/>
      <c r="I45" s="207" t="s">
        <v>12</v>
      </c>
      <c r="J45" s="206"/>
      <c r="K45" s="207" t="s">
        <v>127</v>
      </c>
      <c r="M45" s="207" t="s">
        <v>12</v>
      </c>
      <c r="N45" s="182"/>
    </row>
    <row r="46" spans="1:14" s="6" customFormat="1" ht="23.25" customHeight="1" x14ac:dyDescent="0.15">
      <c r="A46" s="77" t="s">
        <v>163</v>
      </c>
      <c r="B46" s="77"/>
      <c r="C46" s="77"/>
      <c r="D46" s="77"/>
      <c r="E46" s="103"/>
      <c r="F46" s="103"/>
      <c r="G46" s="103"/>
      <c r="H46" s="103"/>
      <c r="I46" s="103"/>
      <c r="J46" s="103"/>
      <c r="K46" s="88"/>
    </row>
    <row r="47" spans="1:14" s="6" customFormat="1" ht="23.25" customHeight="1" x14ac:dyDescent="0.15">
      <c r="C47" s="6" t="s">
        <v>164</v>
      </c>
      <c r="E47" s="103"/>
      <c r="F47" s="103"/>
      <c r="G47" s="57">
        <v>-20002</v>
      </c>
      <c r="H47" s="97"/>
      <c r="I47" s="57">
        <v>-8000</v>
      </c>
      <c r="J47" s="103"/>
      <c r="K47" s="57">
        <v>-20002</v>
      </c>
      <c r="L47" s="97"/>
      <c r="M47" s="57">
        <v>-8000</v>
      </c>
    </row>
    <row r="48" spans="1:14" s="6" customFormat="1" ht="23.25" customHeight="1" x14ac:dyDescent="0.15">
      <c r="A48" s="77"/>
      <c r="D48" s="6" t="s">
        <v>98</v>
      </c>
      <c r="E48" s="103"/>
      <c r="F48" s="103"/>
      <c r="G48" s="48">
        <f>SUM(G47:G47)</f>
        <v>-20002</v>
      </c>
      <c r="H48" s="97"/>
      <c r="I48" s="48">
        <f>SUM(I47:I47)</f>
        <v>-8000</v>
      </c>
      <c r="J48" s="103"/>
      <c r="K48" s="48">
        <f>SUM(K47:K47)</f>
        <v>-20002</v>
      </c>
      <c r="L48" s="97"/>
      <c r="M48" s="48">
        <f>SUM(M47:M47)</f>
        <v>-8000</v>
      </c>
    </row>
    <row r="49" spans="1:13" s="77" customFormat="1" ht="23.25" customHeight="1" x14ac:dyDescent="0.15">
      <c r="B49" s="6"/>
      <c r="C49" s="6"/>
      <c r="D49" s="6"/>
      <c r="E49" s="103"/>
      <c r="F49" s="103"/>
      <c r="G49" s="97"/>
      <c r="H49" s="103"/>
      <c r="I49" s="103"/>
      <c r="J49" s="103"/>
      <c r="K49" s="97"/>
      <c r="L49" s="97"/>
      <c r="M49" s="57"/>
    </row>
    <row r="50" spans="1:13" s="77" customFormat="1" ht="23.25" customHeight="1" x14ac:dyDescent="0.15">
      <c r="A50" s="77" t="s">
        <v>99</v>
      </c>
      <c r="E50" s="103"/>
      <c r="F50" s="103"/>
      <c r="G50" s="57">
        <f>G48+G32+G27</f>
        <v>113369</v>
      </c>
      <c r="H50" s="57"/>
      <c r="I50" s="57">
        <f>I48+I32+I27</f>
        <v>-42180</v>
      </c>
      <c r="J50" s="57"/>
      <c r="K50" s="57">
        <f>K48+K32+K27</f>
        <v>113369</v>
      </c>
      <c r="L50" s="97"/>
      <c r="M50" s="57">
        <f>M48+M32+M27</f>
        <v>-42180</v>
      </c>
    </row>
    <row r="51" spans="1:13" s="77" customFormat="1" ht="23.25" customHeight="1" x14ac:dyDescent="0.15">
      <c r="A51" s="6" t="s">
        <v>100</v>
      </c>
      <c r="E51" s="104"/>
      <c r="F51" s="104"/>
      <c r="G51" s="57">
        <f>'BS (1)'!F12</f>
        <v>60590</v>
      </c>
      <c r="H51" s="97"/>
      <c r="I51" s="57">
        <f>'BS (1)'!H12</f>
        <v>67842</v>
      </c>
      <c r="J51" s="104"/>
      <c r="K51" s="57">
        <f>'BS (1)'!L12</f>
        <v>60590</v>
      </c>
      <c r="L51" s="97"/>
      <c r="M51" s="57">
        <f>'BS (1)'!N12</f>
        <v>67842</v>
      </c>
    </row>
    <row r="52" spans="1:13" s="6" customFormat="1" ht="23.25" customHeight="1" thickBot="1" x14ac:dyDescent="0.2">
      <c r="A52" s="77" t="s">
        <v>157</v>
      </c>
      <c r="B52" s="77"/>
      <c r="C52" s="77"/>
      <c r="D52" s="77"/>
      <c r="E52" s="104"/>
      <c r="F52" s="104"/>
      <c r="G52" s="116">
        <f>G51+G50</f>
        <v>173959</v>
      </c>
      <c r="H52" s="97"/>
      <c r="I52" s="116">
        <f>I51+I50</f>
        <v>25662</v>
      </c>
      <c r="J52" s="104"/>
      <c r="K52" s="116">
        <f>K51+K50</f>
        <v>173959</v>
      </c>
      <c r="L52" s="97"/>
      <c r="M52" s="116">
        <f>M51+M50</f>
        <v>25662</v>
      </c>
    </row>
    <row r="53" spans="1:13" s="6" customFormat="1" ht="23.25" customHeight="1" thickTop="1" x14ac:dyDescent="0.15">
      <c r="E53" s="103"/>
      <c r="F53" s="103"/>
      <c r="G53" s="183"/>
      <c r="H53" s="183"/>
      <c r="I53" s="184"/>
      <c r="J53" s="185"/>
      <c r="K53" s="183"/>
      <c r="L53" s="113"/>
      <c r="M53" s="114"/>
    </row>
    <row r="54" spans="1:13" s="6" customFormat="1" ht="19.5" customHeight="1" x14ac:dyDescent="0.15">
      <c r="E54" s="103"/>
      <c r="F54" s="103"/>
      <c r="G54" s="183"/>
      <c r="H54" s="183"/>
      <c r="I54" s="184"/>
      <c r="J54" s="185"/>
      <c r="K54" s="183"/>
      <c r="L54" s="113"/>
      <c r="M54" s="114"/>
    </row>
    <row r="55" spans="1:13" s="6" customFormat="1" ht="18" customHeight="1" x14ac:dyDescent="0.15">
      <c r="E55" s="103"/>
      <c r="F55" s="103"/>
      <c r="G55" s="103"/>
      <c r="H55" s="103"/>
      <c r="I55" s="103"/>
      <c r="J55" s="103"/>
      <c r="K55" s="97"/>
      <c r="L55" s="97"/>
      <c r="M55" s="57"/>
    </row>
    <row r="56" spans="1:13" s="6" customFormat="1" ht="23.25" customHeight="1" x14ac:dyDescent="0.15">
      <c r="E56" s="103"/>
      <c r="F56" s="103"/>
      <c r="G56" s="103"/>
      <c r="H56" s="103"/>
      <c r="I56" s="103"/>
      <c r="J56" s="103"/>
      <c r="K56" s="97"/>
      <c r="L56" s="97"/>
      <c r="M56" s="57"/>
    </row>
    <row r="57" spans="1:13" s="6" customFormat="1" ht="23.25" customHeight="1" x14ac:dyDescent="0.15">
      <c r="E57" s="103"/>
      <c r="F57" s="103"/>
      <c r="G57" s="103"/>
      <c r="H57" s="103"/>
      <c r="I57" s="103"/>
      <c r="J57" s="103"/>
      <c r="K57" s="97"/>
      <c r="L57" s="97"/>
      <c r="M57" s="57"/>
    </row>
    <row r="58" spans="1:13" s="6" customFormat="1" ht="23.25" customHeight="1" x14ac:dyDescent="0.15">
      <c r="E58" s="103"/>
      <c r="F58" s="103"/>
      <c r="G58" s="103"/>
      <c r="H58" s="103"/>
      <c r="I58" s="103"/>
      <c r="J58" s="103"/>
      <c r="K58" s="97"/>
      <c r="L58" s="97"/>
      <c r="M58" s="57"/>
    </row>
    <row r="59" spans="1:13" s="6" customFormat="1" ht="23.25" customHeight="1" x14ac:dyDescent="0.15">
      <c r="E59" s="103"/>
      <c r="F59" s="103"/>
      <c r="G59" s="103"/>
      <c r="H59" s="103"/>
      <c r="I59" s="103"/>
      <c r="J59" s="103"/>
      <c r="K59" s="97"/>
      <c r="L59" s="97"/>
      <c r="M59" s="57"/>
    </row>
    <row r="60" spans="1:13" s="6" customFormat="1" ht="23.25" customHeight="1" x14ac:dyDescent="0.15">
      <c r="E60" s="103"/>
      <c r="F60" s="103"/>
      <c r="G60" s="103"/>
      <c r="H60" s="103"/>
      <c r="I60" s="103"/>
      <c r="J60" s="103"/>
      <c r="K60" s="97"/>
      <c r="L60" s="97"/>
      <c r="M60" s="57"/>
    </row>
    <row r="61" spans="1:13" s="6" customFormat="1" ht="23.25" customHeight="1" x14ac:dyDescent="0.15">
      <c r="E61" s="103"/>
      <c r="F61" s="103"/>
      <c r="G61" s="103"/>
      <c r="H61" s="103"/>
      <c r="I61" s="103"/>
      <c r="J61" s="103"/>
      <c r="K61" s="97"/>
      <c r="L61" s="97"/>
      <c r="M61" s="57"/>
    </row>
    <row r="62" spans="1:13" s="6" customFormat="1" ht="23.25" customHeight="1" x14ac:dyDescent="0.15">
      <c r="E62" s="103"/>
      <c r="F62" s="103"/>
      <c r="G62" s="103"/>
      <c r="H62" s="103"/>
      <c r="I62" s="103"/>
      <c r="J62" s="103"/>
      <c r="K62" s="97"/>
      <c r="L62" s="97"/>
      <c r="M62" s="57"/>
    </row>
    <row r="63" spans="1:13" s="6" customFormat="1" ht="5.25" customHeight="1" x14ac:dyDescent="0.15">
      <c r="E63" s="103"/>
      <c r="F63" s="103"/>
      <c r="G63" s="103"/>
      <c r="H63" s="103"/>
      <c r="I63" s="103"/>
      <c r="J63" s="103"/>
      <c r="K63" s="97"/>
      <c r="L63" s="97"/>
      <c r="M63" s="57"/>
    </row>
    <row r="64" spans="1:13" s="6" customFormat="1" ht="23.25" customHeight="1" x14ac:dyDescent="0.15">
      <c r="E64" s="103"/>
      <c r="F64" s="103"/>
      <c r="G64" s="103"/>
      <c r="H64" s="103"/>
      <c r="I64" s="103"/>
      <c r="J64" s="103"/>
      <c r="K64" s="97"/>
      <c r="L64" s="97"/>
      <c r="M64" s="57"/>
    </row>
    <row r="65" spans="1:13" s="6" customFormat="1" ht="23.25" customHeight="1" x14ac:dyDescent="0.15">
      <c r="E65" s="7"/>
      <c r="F65" s="7"/>
      <c r="G65" s="7"/>
      <c r="H65" s="7"/>
      <c r="I65" s="7"/>
      <c r="J65" s="7"/>
      <c r="M65" s="57"/>
    </row>
    <row r="66" spans="1:13" s="6" customFormat="1" ht="14.25" customHeight="1" x14ac:dyDescent="0.15">
      <c r="E66" s="7"/>
      <c r="F66" s="7"/>
      <c r="G66" s="7"/>
      <c r="H66" s="7"/>
      <c r="I66" s="7"/>
      <c r="J66" s="7"/>
      <c r="M66" s="57"/>
    </row>
    <row r="67" spans="1:13" s="6" customFormat="1" ht="23.25" customHeight="1" x14ac:dyDescent="0.15">
      <c r="E67" s="7"/>
      <c r="F67" s="7"/>
      <c r="G67" s="7"/>
      <c r="H67" s="7"/>
      <c r="I67" s="7"/>
      <c r="J67" s="7"/>
      <c r="M67" s="57"/>
    </row>
    <row r="68" spans="1:13" s="6" customFormat="1" ht="23.25" customHeight="1" x14ac:dyDescent="0.15">
      <c r="E68" s="7"/>
      <c r="F68" s="7"/>
      <c r="G68" s="7"/>
      <c r="H68" s="7"/>
      <c r="I68" s="7"/>
      <c r="J68" s="7"/>
      <c r="M68" s="57"/>
    </row>
    <row r="69" spans="1:13" s="6" customFormat="1" ht="23.25" customHeight="1" x14ac:dyDescent="0.15">
      <c r="E69" s="7"/>
      <c r="F69" s="7"/>
      <c r="G69" s="7"/>
      <c r="H69" s="7"/>
      <c r="I69" s="7"/>
      <c r="J69" s="7"/>
      <c r="M69" s="57"/>
    </row>
    <row r="70" spans="1:13" s="6" customFormat="1" ht="23.25" customHeight="1" x14ac:dyDescent="0.15">
      <c r="E70" s="7"/>
      <c r="F70" s="7"/>
      <c r="G70" s="7"/>
      <c r="H70" s="7"/>
      <c r="I70" s="7"/>
      <c r="J70" s="7"/>
      <c r="M70" s="57"/>
    </row>
    <row r="71" spans="1:13" s="6" customFormat="1" ht="23.25" customHeight="1" x14ac:dyDescent="0.15">
      <c r="E71" s="7"/>
      <c r="F71" s="7"/>
      <c r="G71" s="7"/>
      <c r="H71" s="7"/>
      <c r="I71" s="7"/>
      <c r="J71" s="7"/>
      <c r="M71" s="57"/>
    </row>
    <row r="72" spans="1:13" s="6" customFormat="1" ht="23.25" customHeight="1" x14ac:dyDescent="0.15">
      <c r="E72" s="7"/>
      <c r="F72" s="7"/>
      <c r="G72" s="7"/>
      <c r="H72" s="7"/>
      <c r="I72" s="7"/>
      <c r="J72" s="7"/>
      <c r="M72" s="57"/>
    </row>
    <row r="73" spans="1:13" s="6" customFormat="1" ht="23.25" customHeight="1" x14ac:dyDescent="0.15">
      <c r="A73" s="6" t="s">
        <v>29</v>
      </c>
      <c r="E73" s="7"/>
      <c r="F73" s="7"/>
      <c r="G73" s="7"/>
      <c r="H73" s="7"/>
      <c r="I73" s="7"/>
      <c r="J73" s="7"/>
      <c r="M73" s="57"/>
    </row>
    <row r="74" spans="1:13" s="6" customFormat="1" ht="23.25" customHeight="1" x14ac:dyDescent="0.15">
      <c r="E74" s="7"/>
      <c r="F74" s="7"/>
      <c r="G74" s="7"/>
      <c r="H74" s="7"/>
      <c r="I74" s="7"/>
      <c r="J74" s="7"/>
      <c r="M74" s="57"/>
    </row>
    <row r="75" spans="1:13" s="6" customFormat="1" ht="23.25" customHeight="1" x14ac:dyDescent="0.15">
      <c r="E75" s="7"/>
      <c r="F75" s="7"/>
      <c r="G75" s="7"/>
      <c r="H75" s="7"/>
      <c r="I75" s="7"/>
      <c r="J75" s="7"/>
      <c r="M75" s="57"/>
    </row>
    <row r="76" spans="1:13" s="6" customFormat="1" ht="23.25" customHeight="1" x14ac:dyDescent="0.15">
      <c r="E76" s="7"/>
      <c r="F76" s="7"/>
      <c r="G76" s="7"/>
      <c r="H76" s="7"/>
      <c r="I76" s="7"/>
      <c r="J76" s="7"/>
      <c r="K76" s="89"/>
      <c r="M76" s="57"/>
    </row>
    <row r="77" spans="1:13" s="6" customFormat="1" ht="23.25" customHeight="1" x14ac:dyDescent="0.15">
      <c r="E77" s="7"/>
      <c r="F77" s="7"/>
      <c r="G77" s="7"/>
      <c r="H77" s="7"/>
      <c r="I77" s="7"/>
      <c r="J77" s="7"/>
      <c r="K77" s="89"/>
      <c r="M77" s="57"/>
    </row>
    <row r="78" spans="1:13" s="6" customFormat="1" ht="23.25" customHeight="1" x14ac:dyDescent="0.15">
      <c r="E78" s="7"/>
      <c r="F78" s="7"/>
      <c r="G78" s="7"/>
      <c r="H78" s="7"/>
      <c r="I78" s="7"/>
      <c r="J78" s="7"/>
      <c r="K78" s="89"/>
      <c r="M78" s="57"/>
    </row>
    <row r="79" spans="1:13" s="6" customFormat="1" ht="23.25" customHeight="1" x14ac:dyDescent="0.15">
      <c r="E79" s="7"/>
      <c r="F79" s="7"/>
      <c r="G79" s="7"/>
      <c r="H79" s="7"/>
      <c r="I79" s="7"/>
      <c r="J79" s="7"/>
      <c r="K79" s="89"/>
      <c r="M79" s="57"/>
    </row>
    <row r="80" spans="1:13" s="6" customFormat="1" ht="23.25" customHeight="1" x14ac:dyDescent="0.15">
      <c r="E80" s="7"/>
      <c r="F80" s="7"/>
      <c r="G80" s="7"/>
      <c r="H80" s="7"/>
      <c r="I80" s="7"/>
      <c r="J80" s="7"/>
      <c r="K80" s="89"/>
      <c r="M80" s="57"/>
    </row>
    <row r="81" spans="1:28" s="6" customFormat="1" ht="23.25" customHeight="1" x14ac:dyDescent="0.15">
      <c r="E81" s="7"/>
      <c r="F81" s="7"/>
      <c r="G81" s="7"/>
      <c r="H81" s="7"/>
      <c r="I81" s="7"/>
      <c r="J81" s="7"/>
      <c r="K81" s="89"/>
      <c r="M81" s="57"/>
    </row>
    <row r="82" spans="1:28" s="6" customFormat="1" ht="23.25" customHeight="1" x14ac:dyDescent="0.15">
      <c r="E82" s="7"/>
      <c r="F82" s="7"/>
      <c r="G82" s="7"/>
      <c r="H82" s="7"/>
      <c r="I82" s="7"/>
      <c r="J82" s="7"/>
      <c r="K82" s="77"/>
      <c r="M82" s="57"/>
    </row>
    <row r="83" spans="1:28" s="6" customFormat="1" ht="23.25" customHeight="1" x14ac:dyDescent="0.15">
      <c r="E83" s="7"/>
      <c r="F83" s="7"/>
      <c r="G83" s="7"/>
      <c r="H83" s="7"/>
      <c r="I83" s="7"/>
      <c r="J83" s="7"/>
      <c r="K83" s="77"/>
      <c r="M83" s="57"/>
    </row>
    <row r="84" spans="1:28" s="6" customFormat="1" ht="23.25" customHeight="1" x14ac:dyDescent="0.15">
      <c r="E84" s="7"/>
      <c r="F84" s="7"/>
      <c r="G84" s="7"/>
      <c r="H84" s="7"/>
      <c r="I84" s="7"/>
      <c r="J84" s="7"/>
      <c r="K84" s="77"/>
      <c r="M84" s="57"/>
    </row>
    <row r="85" spans="1:28" s="6" customFormat="1" ht="23.25" customHeight="1" x14ac:dyDescent="0.15">
      <c r="E85" s="7"/>
      <c r="F85" s="7"/>
      <c r="G85" s="7"/>
      <c r="H85" s="7"/>
      <c r="I85" s="7"/>
      <c r="J85" s="7"/>
      <c r="K85" s="77"/>
      <c r="M85" s="57"/>
    </row>
    <row r="86" spans="1:28" s="6" customFormat="1" ht="23.25" customHeight="1" x14ac:dyDescent="0.15">
      <c r="E86" s="7"/>
      <c r="F86" s="7"/>
      <c r="G86" s="7"/>
      <c r="H86" s="7"/>
      <c r="I86" s="7"/>
      <c r="J86" s="7"/>
      <c r="K86" s="77"/>
      <c r="M86" s="57"/>
    </row>
    <row r="87" spans="1:28" s="6" customFormat="1" ht="23.25" customHeight="1" x14ac:dyDescent="0.15">
      <c r="E87" s="7"/>
      <c r="F87" s="7"/>
      <c r="G87" s="7"/>
      <c r="H87" s="7"/>
      <c r="I87" s="7"/>
      <c r="J87" s="7"/>
      <c r="K87" s="77"/>
      <c r="M87" s="57"/>
    </row>
    <row r="88" spans="1:28" s="61" customFormat="1" ht="23.25" customHeight="1" x14ac:dyDescent="0.15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56"/>
      <c r="N88" s="105"/>
      <c r="O88" s="105"/>
      <c r="P88" s="105"/>
      <c r="Q88" s="105"/>
      <c r="R88" s="105"/>
      <c r="S88" s="106"/>
      <c r="T88" s="107"/>
      <c r="U88" s="107"/>
      <c r="V88" s="105"/>
      <c r="W88" s="105"/>
      <c r="X88" s="105"/>
      <c r="Y88" s="105"/>
      <c r="Z88" s="105"/>
      <c r="AA88" s="105"/>
      <c r="AB88" s="105"/>
    </row>
    <row r="89" spans="1:28" s="61" customFormat="1" ht="23.25" customHeight="1" x14ac:dyDescent="0.15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56"/>
      <c r="N89" s="105"/>
      <c r="O89" s="105"/>
      <c r="P89" s="105"/>
      <c r="Q89" s="105"/>
      <c r="R89" s="105"/>
      <c r="S89" s="106"/>
      <c r="T89" s="107"/>
      <c r="U89" s="107"/>
      <c r="V89" s="105"/>
      <c r="W89" s="105"/>
      <c r="X89" s="105"/>
      <c r="Y89" s="105"/>
      <c r="Z89" s="105"/>
      <c r="AA89" s="105"/>
      <c r="AB89" s="105"/>
    </row>
    <row r="90" spans="1:28" s="61" customFormat="1" ht="23.25" customHeight="1" x14ac:dyDescent="0.15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56"/>
      <c r="N90" s="105"/>
      <c r="O90" s="105"/>
      <c r="P90" s="105"/>
      <c r="Q90" s="105"/>
      <c r="R90" s="105"/>
      <c r="S90" s="106"/>
      <c r="T90" s="107"/>
      <c r="U90" s="107"/>
      <c r="V90" s="105"/>
      <c r="W90" s="105"/>
      <c r="X90" s="105"/>
      <c r="Y90" s="105"/>
      <c r="Z90" s="105"/>
      <c r="AA90" s="105"/>
      <c r="AB90" s="105"/>
    </row>
    <row r="91" spans="1:28" s="6" customFormat="1" ht="23.25" customHeight="1" x14ac:dyDescent="0.15">
      <c r="A91" s="213"/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</row>
    <row r="92" spans="1:28" ht="23.25" customHeight="1" x14ac:dyDescent="0.15">
      <c r="A92" s="6"/>
      <c r="B92" s="6"/>
      <c r="C92" s="6"/>
      <c r="D92" s="6"/>
      <c r="E92" s="7"/>
      <c r="F92" s="7"/>
      <c r="G92" s="7"/>
      <c r="H92" s="7"/>
      <c r="I92" s="7"/>
      <c r="J92" s="7"/>
      <c r="K92" s="6"/>
      <c r="L92" s="6"/>
      <c r="M92" s="57"/>
    </row>
  </sheetData>
  <mergeCells count="23">
    <mergeCell ref="A37:N37"/>
    <mergeCell ref="A1:N1"/>
    <mergeCell ref="A2:N2"/>
    <mergeCell ref="A3:N3"/>
    <mergeCell ref="A4:N4"/>
    <mergeCell ref="A5:N5"/>
    <mergeCell ref="F7:J7"/>
    <mergeCell ref="K7:N7"/>
    <mergeCell ref="F8:J8"/>
    <mergeCell ref="L8:N8"/>
    <mergeCell ref="H9:J9"/>
    <mergeCell ref="L9:N9"/>
    <mergeCell ref="A36:N36"/>
    <mergeCell ref="H44:J44"/>
    <mergeCell ref="L44:N44"/>
    <mergeCell ref="A91:M91"/>
    <mergeCell ref="A38:N38"/>
    <mergeCell ref="A39:N39"/>
    <mergeCell ref="A40:N40"/>
    <mergeCell ref="F42:J42"/>
    <mergeCell ref="K42:N42"/>
    <mergeCell ref="F43:J43"/>
    <mergeCell ref="L43:N43"/>
  </mergeCells>
  <pageMargins left="0.9" right="0.4" top="0.8" bottom="0.7" header="0.6" footer="0.3"/>
  <pageSetup paperSize="9" scale="80" orientation="portrait" r:id="rId1"/>
  <headerFooter alignWithMargins="0">
    <oddFooter>&amp;Lลงชื่อ .............................................. กรรมการ&amp;Cลงชื่อ .............................................. กรรมการ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(1)</vt:lpstr>
      <vt:lpstr>BS (2)</vt:lpstr>
      <vt:lpstr>งบกำไรขาดทุน 3 เดือน </vt:lpstr>
      <vt:lpstr>งบกำไรขาดทุน 9 เดือน</vt:lpstr>
      <vt:lpstr>ส่วนของผู้ถือหุ้น</vt:lpstr>
      <vt:lpstr>ส่วนของผู้ถือหุ้น (เฉพาะ)</vt:lpstr>
      <vt:lpstr>กระแสเงินสด</vt:lpstr>
      <vt:lpstr>'BS (1)'!Print_Area</vt:lpstr>
      <vt:lpstr>'BS (2)'!Print_Area</vt:lpstr>
      <vt:lpstr>กระแสเงินสด!Print_Area</vt:lpstr>
      <vt:lpstr>'งบกำไรขาดทุน 3 เดือน '!Print_Area</vt:lpstr>
      <vt:lpstr>'งบกำไรขาดทุน 9 เดือน'!Print_Area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Tanyares Makaew (Open)</dc:creator>
  <cp:lastModifiedBy>spakdeesaneha</cp:lastModifiedBy>
  <cp:lastPrinted>2017-02-27T11:15:16Z</cp:lastPrinted>
  <dcterms:created xsi:type="dcterms:W3CDTF">2016-08-17T10:12:50Z</dcterms:created>
  <dcterms:modified xsi:type="dcterms:W3CDTF">2017-02-27T11:15:17Z</dcterms:modified>
</cp:coreProperties>
</file>