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(14) QUARTER 3 (02-16)\QUARTER 3 (16-59)\BUI (3041254)\"/>
    </mc:Choice>
  </mc:AlternateContent>
  <bookViews>
    <workbookView xWindow="0" yWindow="0" windowWidth="20490" windowHeight="7815" activeTab="2"/>
  </bookViews>
  <sheets>
    <sheet name="BS" sheetId="2" r:id="rId1"/>
    <sheet name="BS2" sheetId="3" r:id="rId2"/>
    <sheet name="PL3M" sheetId="9" r:id="rId3"/>
    <sheet name="PL9M" sheetId="10" r:id="rId4"/>
    <sheet name="Equity" sheetId="5" r:id="rId5"/>
    <sheet name="SE " sheetId="6" r:id="rId6"/>
    <sheet name="CF" sheetId="11" r:id="rId7"/>
  </sheets>
  <externalReferences>
    <externalReference r:id="rId8"/>
  </externalReferences>
  <definedNames>
    <definedName name="amount" localSheetId="6">#REF!</definedName>
    <definedName name="amount" localSheetId="2">#REF!</definedName>
    <definedName name="amount" localSheetId="3">#REF!</definedName>
    <definedName name="amount">#REF!</definedName>
    <definedName name="AS2DocOpenMode" hidden="1">"AS2DocumentEdit"</definedName>
    <definedName name="gl_n" localSheetId="6">#REF!</definedName>
    <definedName name="gl_n" localSheetId="2">#REF!</definedName>
    <definedName name="gl_n" localSheetId="3">#REF!</definedName>
    <definedName name="gl_n">#REF!</definedName>
    <definedName name="_xlnm.Print_Area" localSheetId="6">CF!$A$1:$L$78</definedName>
    <definedName name="_xlnm.Print_Area" localSheetId="4">Equity!$D$1:$Y$34</definedName>
    <definedName name="_xlnm.Print_Area" localSheetId="5">'SE '!$D$1:$W$33</definedName>
    <definedName name="ฟฟ" localSheetId="1">[1]DATA!$C:$C</definedName>
    <definedName name="ฟฟ" localSheetId="6">[1]DATA!$C:$C</definedName>
    <definedName name="ฟฟ" localSheetId="4">[1]DATA!$C:$C</definedName>
    <definedName name="ฟฟ" localSheetId="2">[1]DATA!$C:$C</definedName>
    <definedName name="ฟฟ" localSheetId="3">[1]DATA!$C:$C</definedName>
    <definedName name="ฟฟ" localSheetId="5">[1]DATA!$C:$C</definedName>
    <definedName name="ฟฟ">[1]DATA!$C:$C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0" i="9" l="1"/>
  <c r="M60" i="9"/>
  <c r="K60" i="9"/>
  <c r="I60" i="9"/>
  <c r="W20" i="6"/>
  <c r="O60" i="10" l="1"/>
  <c r="M60" i="10"/>
  <c r="I60" i="10"/>
  <c r="K60" i="10"/>
  <c r="Y23" i="5"/>
  <c r="L51" i="11" l="1"/>
  <c r="J51" i="11"/>
  <c r="H51" i="11"/>
  <c r="F51" i="11"/>
  <c r="L48" i="11"/>
  <c r="J48" i="11"/>
  <c r="H48" i="11"/>
  <c r="F48" i="11"/>
  <c r="L34" i="11"/>
  <c r="J34" i="11"/>
  <c r="H34" i="11"/>
  <c r="F34" i="11"/>
  <c r="L28" i="11"/>
  <c r="L50" i="11" s="1"/>
  <c r="J28" i="11"/>
  <c r="H28" i="11"/>
  <c r="H50" i="11" s="1"/>
  <c r="F28" i="11"/>
  <c r="J50" i="11" l="1"/>
  <c r="J52" i="11" s="1"/>
  <c r="F50" i="11"/>
  <c r="F52" i="11" s="1"/>
  <c r="L52" i="11"/>
  <c r="H52" i="11"/>
  <c r="O29" i="10" l="1"/>
  <c r="K29" i="10"/>
  <c r="K32" i="10" s="1"/>
  <c r="O68" i="10"/>
  <c r="M68" i="10"/>
  <c r="U21" i="6" s="1"/>
  <c r="K68" i="10"/>
  <c r="I68" i="10"/>
  <c r="M32" i="10"/>
  <c r="I32" i="10"/>
  <c r="O32" i="10"/>
  <c r="O14" i="10"/>
  <c r="O16" i="10" s="1"/>
  <c r="O23" i="10" s="1"/>
  <c r="M14" i="10"/>
  <c r="M16" i="10" s="1"/>
  <c r="M23" i="10" s="1"/>
  <c r="K14" i="10"/>
  <c r="K16" i="10" s="1"/>
  <c r="K23" i="10" s="1"/>
  <c r="I14" i="10"/>
  <c r="I16" i="10" s="1"/>
  <c r="I23" i="10" s="1"/>
  <c r="M33" i="10" l="1"/>
  <c r="M35" i="10" s="1"/>
  <c r="I33" i="10"/>
  <c r="I35" i="10" s="1"/>
  <c r="O33" i="10"/>
  <c r="O35" i="10" s="1"/>
  <c r="O69" i="10" s="1"/>
  <c r="K33" i="10"/>
  <c r="K35" i="10" s="1"/>
  <c r="K69" i="10" s="1"/>
  <c r="M71" i="10" l="1"/>
  <c r="M69" i="10"/>
  <c r="I69" i="10"/>
  <c r="I71" i="10"/>
  <c r="Q17" i="5"/>
  <c r="K71" i="10"/>
  <c r="Q15" i="6"/>
  <c r="O71" i="10"/>
  <c r="Q24" i="5"/>
  <c r="Q21" i="6"/>
  <c r="I68" i="9"/>
  <c r="O29" i="9" l="1"/>
  <c r="K29" i="9"/>
  <c r="O68" i="9" l="1"/>
  <c r="M68" i="9"/>
  <c r="K68" i="9"/>
  <c r="O32" i="9"/>
  <c r="M32" i="9"/>
  <c r="K32" i="9"/>
  <c r="I32" i="9"/>
  <c r="O14" i="9"/>
  <c r="O16" i="9" s="1"/>
  <c r="O23" i="9" s="1"/>
  <c r="M14" i="9"/>
  <c r="M16" i="9" s="1"/>
  <c r="M23" i="9" s="1"/>
  <c r="K14" i="9"/>
  <c r="K16" i="9" s="1"/>
  <c r="K23" i="9" s="1"/>
  <c r="I14" i="9"/>
  <c r="I16" i="9" s="1"/>
  <c r="I23" i="9" s="1"/>
  <c r="O33" i="9" l="1"/>
  <c r="O35" i="9" s="1"/>
  <c r="O69" i="9" s="1"/>
  <c r="K33" i="9"/>
  <c r="K35" i="9" s="1"/>
  <c r="K69" i="9" s="1"/>
  <c r="M33" i="9"/>
  <c r="M35" i="9" s="1"/>
  <c r="M71" i="9" s="1"/>
  <c r="I33" i="9"/>
  <c r="I35" i="9" s="1"/>
  <c r="M69" i="9" l="1"/>
  <c r="I71" i="9"/>
  <c r="I69" i="9"/>
  <c r="O71" i="9"/>
  <c r="K71" i="9"/>
  <c r="D20" i="3" l="1"/>
  <c r="F20" i="3"/>
  <c r="H20" i="3"/>
  <c r="N28" i="2"/>
  <c r="L28" i="2"/>
  <c r="J28" i="2"/>
  <c r="H28" i="2"/>
  <c r="F28" i="2"/>
  <c r="D28" i="2"/>
  <c r="Y24" i="5" l="1"/>
  <c r="Y21" i="5"/>
  <c r="W19" i="5"/>
  <c r="U19" i="5"/>
  <c r="S19" i="5"/>
  <c r="Q19" i="5"/>
  <c r="O19" i="5"/>
  <c r="M19" i="5"/>
  <c r="K19" i="5"/>
  <c r="Y18" i="5"/>
  <c r="Y17" i="5"/>
  <c r="Y15" i="5"/>
  <c r="Y19" i="5" l="1"/>
  <c r="Y25" i="5"/>
  <c r="Y22" i="5"/>
  <c r="N20" i="3"/>
  <c r="L20" i="3"/>
  <c r="J20" i="3"/>
  <c r="K26" i="5" l="1"/>
  <c r="Y16" i="5" l="1"/>
  <c r="W22" i="6"/>
  <c r="V17" i="6"/>
  <c r="T17" i="6"/>
  <c r="R17" i="6"/>
  <c r="P17" i="6"/>
  <c r="N17" i="6"/>
  <c r="W16" i="6"/>
  <c r="U17" i="6"/>
  <c r="U23" i="6" s="1"/>
  <c r="J42" i="3" s="1"/>
  <c r="O17" i="6"/>
  <c r="O23" i="6" s="1"/>
  <c r="M17" i="6"/>
  <c r="M23" i="6" s="1"/>
  <c r="K17" i="6"/>
  <c r="W26" i="5"/>
  <c r="U26" i="5"/>
  <c r="S26" i="5"/>
  <c r="O26" i="5"/>
  <c r="M26" i="5"/>
  <c r="L45" i="3"/>
  <c r="S17" i="6" l="1"/>
  <c r="S23" i="6" s="1"/>
  <c r="W14" i="6"/>
  <c r="W15" i="6"/>
  <c r="W21" i="6"/>
  <c r="F45" i="3"/>
  <c r="F46" i="3" s="1"/>
  <c r="H45" i="3"/>
  <c r="H46" i="3" s="1"/>
  <c r="L46" i="3"/>
  <c r="W17" i="6" l="1"/>
  <c r="N45" i="3"/>
  <c r="N46" i="3" s="1"/>
  <c r="Q17" i="6"/>
  <c r="Q23" i="6"/>
  <c r="W19" i="6"/>
  <c r="K23" i="6"/>
  <c r="J38" i="3" l="1"/>
  <c r="J45" i="3" s="1"/>
  <c r="J46" i="3" s="1"/>
  <c r="W23" i="6"/>
  <c r="Q26" i="5"/>
  <c r="D38" i="3" s="1"/>
  <c r="D45" i="3" l="1"/>
  <c r="D46" i="3" s="1"/>
  <c r="Y26" i="5"/>
</calcChain>
</file>

<file path=xl/sharedStrings.xml><?xml version="1.0" encoding="utf-8"?>
<sst xmlns="http://schemas.openxmlformats.org/spreadsheetml/2006/main" count="403" uniqueCount="185">
  <si>
    <t>BANGKOK  UNION  INSURANCE  PUBLIC  COMPANY  LIMITED</t>
  </si>
  <si>
    <t>STATEMENT  OF  FINANCIAL  POSITION</t>
  </si>
  <si>
    <t>BAHT</t>
  </si>
  <si>
    <t>Notes</t>
  </si>
  <si>
    <t xml:space="preserve">FINANCIAL  STATEMENTS IN WHICH </t>
  </si>
  <si>
    <t>SEPARATE</t>
  </si>
  <si>
    <t>THE EQUITY METHOD IS APPLIED</t>
  </si>
  <si>
    <t>FINANCIAL  STATEMENTS</t>
  </si>
  <si>
    <t>“Restated”</t>
  </si>
  <si>
    <t>As at</t>
  </si>
  <si>
    <t>December 31,</t>
  </si>
  <si>
    <t>January 1,</t>
  </si>
  <si>
    <t>2015</t>
  </si>
  <si>
    <t>ASSETS</t>
  </si>
  <si>
    <t>Cash and cash equivalents</t>
  </si>
  <si>
    <t>Accrued investment income</t>
  </si>
  <si>
    <t xml:space="preserve">Premium receivable - net </t>
  </si>
  <si>
    <t>6</t>
  </si>
  <si>
    <t>Reinsurance assets</t>
  </si>
  <si>
    <t>7</t>
  </si>
  <si>
    <t xml:space="preserve">Investments </t>
  </si>
  <si>
    <t>Investments in securities</t>
  </si>
  <si>
    <t>8</t>
  </si>
  <si>
    <t>Loans</t>
  </si>
  <si>
    <t>9</t>
  </si>
  <si>
    <t>Deposits at bank used as collateral</t>
  </si>
  <si>
    <t>10</t>
  </si>
  <si>
    <t>Investment in an associate</t>
  </si>
  <si>
    <t>11</t>
  </si>
  <si>
    <t>Investment property - net</t>
  </si>
  <si>
    <t>12</t>
  </si>
  <si>
    <t>Property, plant and equipment - net</t>
  </si>
  <si>
    <t>13</t>
  </si>
  <si>
    <t>Intangible assets - net</t>
  </si>
  <si>
    <t>Deferred tax assets</t>
  </si>
  <si>
    <t>14</t>
  </si>
  <si>
    <t>Other assets</t>
  </si>
  <si>
    <t>TOTAL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</si>
  <si>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</si>
  <si>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EQUITY</t>
  </si>
  <si>
    <t>Income tax payable</t>
  </si>
  <si>
    <t>Due to reinsurers</t>
  </si>
  <si>
    <t>Insurance contract liabilities</t>
  </si>
  <si>
    <t>Employee benefit obligations</t>
  </si>
  <si>
    <t>Commission and brokerages payable</t>
  </si>
  <si>
    <t>Accrued expenses</t>
  </si>
  <si>
    <t>Other liabilities</t>
  </si>
  <si>
    <t>TOTAL  LIABILITIES</t>
  </si>
  <si>
    <t>EQUITY</t>
  </si>
  <si>
    <t>Share capital</t>
  </si>
  <si>
    <t>Authorized share capital</t>
  </si>
  <si>
    <t xml:space="preserve">20,000,000 ordinary shares </t>
  </si>
  <si>
    <t xml:space="preserve">  of Baht 10.00 each</t>
  </si>
  <si>
    <t>Issued and paid-up share capital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</si>
  <si>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</si>
  <si>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</si>
  <si>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</si>
  <si>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</si>
  <si>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</si>
  <si>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Other components of equity</t>
  </si>
  <si>
    <t>Surplus on revaluation of land</t>
  </si>
  <si>
    <t xml:space="preserve">Change in fair value of available-for-sale </t>
  </si>
  <si>
    <t>securities</t>
  </si>
  <si>
    <t>TOTAL  EQUITY</t>
  </si>
  <si>
    <t>TOTAL  LIABILITIES  AND   EQUITY</t>
  </si>
  <si>
    <t>STATEMENT  OF  PROFIT  OR  LOSS  AND  OTHER  COMPREHENSIVE  INCOME</t>
  </si>
  <si>
    <t>FINANCIAL STATEMENTS</t>
  </si>
  <si>
    <t>REVENUES</t>
  </si>
  <si>
    <t>Net premium earned</t>
  </si>
  <si>
    <t>Fee and commission income</t>
  </si>
  <si>
    <t>Total revenues</t>
  </si>
  <si>
    <t>EXPENSES</t>
  </si>
  <si>
    <t>Losses incurred</t>
  </si>
  <si>
    <t>Commissions and brokerages expenses</t>
  </si>
  <si>
    <t>Other underwriting expenses</t>
  </si>
  <si>
    <t>Operating expenses</t>
  </si>
  <si>
    <t>Net investment income</t>
  </si>
  <si>
    <t>Share of profit (loss) for investment in an associate</t>
  </si>
  <si>
    <t>Other income</t>
  </si>
  <si>
    <t>Rental income</t>
  </si>
  <si>
    <t>Other expenses - expenses for rental</t>
  </si>
  <si>
    <r>
      <t xml:space="preserve">STATEMENT  OF  PROFIT  OR  LOSS  AND  OTHER  COMPREHENSIVE  INCOME  </t>
    </r>
    <r>
      <rPr>
        <sz val="10"/>
        <rFont val="Times New Roman"/>
        <family val="1"/>
      </rPr>
      <t>(CONTINUED)</t>
    </r>
  </si>
  <si>
    <t>Income before income tax expense</t>
  </si>
  <si>
    <t xml:space="preserve">Net income </t>
  </si>
  <si>
    <t>Other comprehensive income</t>
  </si>
  <si>
    <t xml:space="preserve">  subsequently </t>
  </si>
  <si>
    <t>Items that will be reclassified subsequently to profit or loss</t>
  </si>
  <si>
    <t xml:space="preserve">Basic earnings per share </t>
  </si>
  <si>
    <t>BANGKOK  UNION  INSURANCE  PUBLIC  COMPANY LIMITED</t>
  </si>
  <si>
    <t>STATEMENT  OF  CHANGES  IN  EQUITY</t>
  </si>
  <si>
    <t>FINANCIAL  STATEMENTS  IN  WHICH  THE  EQUITY  METHOD  IS  APPLIED</t>
  </si>
  <si>
    <t>Issued and</t>
  </si>
  <si>
    <t>Premium on</t>
  </si>
  <si>
    <t>Appropriated</t>
  </si>
  <si>
    <t xml:space="preserve">Surplus on </t>
  </si>
  <si>
    <t xml:space="preserve">Change in fair value </t>
  </si>
  <si>
    <t xml:space="preserve">Share of other </t>
  </si>
  <si>
    <t>Total</t>
  </si>
  <si>
    <t>paid-up</t>
  </si>
  <si>
    <t>share capital</t>
  </si>
  <si>
    <t xml:space="preserve">revaluation </t>
  </si>
  <si>
    <t xml:space="preserve">of available-for-sale </t>
  </si>
  <si>
    <t>comprehensive</t>
  </si>
  <si>
    <t>of land</t>
  </si>
  <si>
    <t>of an associate</t>
  </si>
  <si>
    <t>Dividend paid</t>
  </si>
  <si>
    <t>Beginning balances as at January 1, 2015</t>
  </si>
  <si>
    <t>SEPARATE  FINANCIAL  STATEMENTS</t>
  </si>
  <si>
    <t>Dividends paid</t>
  </si>
  <si>
    <t>STATEMENT  OF  CASH  FLOWS</t>
  </si>
  <si>
    <t xml:space="preserve">CASH  FLOWS  PROVIDED  BY  (USED  IN) </t>
  </si>
  <si>
    <t>OPERATING ACTIVITIES</t>
  </si>
  <si>
    <t xml:space="preserve"> </t>
  </si>
  <si>
    <t>Direct premium received</t>
  </si>
  <si>
    <t>Losses incurred from direct insurance</t>
  </si>
  <si>
    <t>Commissions and brokerages from direct insurance</t>
  </si>
  <si>
    <t>Interest income</t>
  </si>
  <si>
    <t>Dividend income</t>
  </si>
  <si>
    <t xml:space="preserve">CASH  FLOWS  PROVIDED  BY (USED  IN) </t>
  </si>
  <si>
    <t>Deposits at a bank with maturity over 3 months</t>
  </si>
  <si>
    <t>Deposits at a bank used as collateral</t>
  </si>
  <si>
    <t>Investment property</t>
  </si>
  <si>
    <t>Property, plant and equipment</t>
  </si>
  <si>
    <t>Intangible assets</t>
  </si>
  <si>
    <t>Cash used in investing activities</t>
  </si>
  <si>
    <t>Net cash used in financing activities</t>
  </si>
  <si>
    <t xml:space="preserve">Cash and cash equivalents as at January 1, </t>
  </si>
  <si>
    <t>16</t>
  </si>
  <si>
    <t>September 30,</t>
  </si>
  <si>
    <t>Ending balances as at September 30, 2015</t>
  </si>
  <si>
    <t>See condensed notes to financial statements</t>
  </si>
  <si>
    <t>Baht: ’000</t>
  </si>
  <si>
    <t>18</t>
  </si>
  <si>
    <t>“Unaudited”</t>
  </si>
  <si>
    <t>“UNAUDITED”</t>
  </si>
  <si>
    <t>Total comprehensive income for the periods</t>
  </si>
  <si>
    <r>
      <t xml:space="preserve">STATEMENT  OF  CHANGES  IN  EQUITY  </t>
    </r>
    <r>
      <rPr>
        <sz val="10"/>
        <rFont val="Times New Roman"/>
        <family val="1"/>
      </rPr>
      <t>(CONTINUED)</t>
    </r>
  </si>
  <si>
    <t>AS  AT  SEPTEMBER  30,  2016</t>
  </si>
  <si>
    <t>FOR  THE  THREE-MONTH  PERIOD  ENDED  SEPTEMBER  30,  2016</t>
  </si>
  <si>
    <t>FOR  THE  NINE-MONTH  PERIOD  ENDED  SEPTEMBER  30,  2016</t>
  </si>
  <si>
    <t>Beginning balances as at January 1, 2016</t>
  </si>
  <si>
    <t>Ending balances as at September 30, 2016</t>
  </si>
  <si>
    <t>Due from reinsurers - net</t>
  </si>
  <si>
    <t>17</t>
  </si>
  <si>
    <t xml:space="preserve">30,000,000 ordinary shares </t>
  </si>
  <si>
    <t xml:space="preserve">29,999,790 ordinary shares </t>
  </si>
  <si>
    <t>2016</t>
  </si>
  <si>
    <t>Gross premiums written</t>
  </si>
  <si>
    <t>Less</t>
  </si>
  <si>
    <t>Premiums ceded</t>
  </si>
  <si>
    <t>Net premiums written</t>
  </si>
  <si>
    <t>Loss refundable from reinsurers</t>
  </si>
  <si>
    <t>Total expenses</t>
  </si>
  <si>
    <t>Income tax expense</t>
  </si>
  <si>
    <t xml:space="preserve">Income tax relating to components of </t>
  </si>
  <si>
    <t xml:space="preserve">  other comprehensive income that will be reclassified</t>
  </si>
  <si>
    <t>INVESTING ACTIVITIES</t>
  </si>
  <si>
    <r>
      <t xml:space="preserve">STATEMENT  OF  CASH  FLOWS </t>
    </r>
    <r>
      <rPr>
        <sz val="10"/>
        <rFont val="Times New Roman"/>
        <family val="1"/>
      </rPr>
      <t>(CONTINUED)</t>
    </r>
  </si>
  <si>
    <t>13 and 20</t>
  </si>
  <si>
    <t>Increase of share capital</t>
  </si>
  <si>
    <t>Items that will not be reclassified subsequently to profit or loss</t>
  </si>
  <si>
    <t xml:space="preserve">Income tax relating to item that will not be reclassified </t>
  </si>
  <si>
    <t>Share of other comprehensive income (loss)</t>
  </si>
  <si>
    <t>Share of loss for investment in an associate</t>
  </si>
  <si>
    <t xml:space="preserve">Net cash provided by (used in) operating activities </t>
  </si>
  <si>
    <t>Gain (loss) on investment in securities</t>
  </si>
  <si>
    <t>Income (loss) before income tax expense</t>
  </si>
  <si>
    <t>Gain (loss) from change in fair value of available-for-sale securities</t>
  </si>
  <si>
    <t>Share of other comprehensive loss of an associate</t>
  </si>
  <si>
    <t>Cash paid from reinsurance</t>
  </si>
  <si>
    <t xml:space="preserve">Cash and cash equivalents as at September 30, </t>
  </si>
  <si>
    <t>15</t>
  </si>
  <si>
    <t>Unearned premium reserve decreased from the prior period</t>
  </si>
  <si>
    <t>Net income (loss)</t>
  </si>
  <si>
    <t xml:space="preserve">Basic earnings (loss) per share </t>
  </si>
  <si>
    <t>Unearned premium reserve increased from the prior period</t>
  </si>
  <si>
    <t>Comprehensive income - equity method for the period</t>
  </si>
  <si>
    <t>Comprehensive income for the period</t>
  </si>
  <si>
    <t>CASH  FLOWS  PROVIDED  BY (USED  IN)  FINANCING  ACTIVITIES</t>
  </si>
  <si>
    <t>19</t>
  </si>
  <si>
    <t>Gain from change in fair value of available-for-sale securities</t>
  </si>
  <si>
    <t>Share of other comprehensive income (loss) of an associate</t>
  </si>
  <si>
    <t>income (loss)</t>
  </si>
  <si>
    <t xml:space="preserve">Net increase (decrease) in cash and cash equivalents </t>
  </si>
  <si>
    <t>(Add)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</si>
</sst>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\ ;\(#,##0\);\-\ "/>
    <numFmt numFmtId="167" formatCode="_-* #,##0_-;\-* #,##0_-;_-* &quot;-&quot;??_-;_-@_-"/>
    <numFmt numFmtId="168" formatCode="\-"/>
    <numFmt numFmtId="169" formatCode="_(* #,##0_);_(* \(#,##0\);_(* &quot;-&quot;???_);_(@_)"/>
  </numFmts>
  <fonts count="28" x14ac:knownFonts="1">
    <font>
      <sz val="8.5"/>
      <color theme="1"/>
      <name val="Verdana"/>
      <family val="2"/>
    </font>
    <font>
      <sz val="16"/>
      <name val="Angsana New"/>
      <family val="1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8.5"/>
      <color theme="1"/>
      <name val="Verdan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8"/>
      <color indexed="9"/>
      <name val="Times New Roman"/>
      <family val="1"/>
    </font>
    <font>
      <sz val="12"/>
      <color indexed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9" fontId="1" fillId="0" borderId="0"/>
    <xf numFmtId="0" fontId="6" fillId="0" borderId="0"/>
    <xf numFmtId="1" fontId="3" fillId="0" borderId="0" applyFont="0" applyFill="0" applyBorder="0" applyAlignment="0" applyProtection="0"/>
    <xf numFmtId="0" fontId="8" fillId="0" borderId="0"/>
    <xf numFmtId="0" fontId="9" fillId="0" borderId="0"/>
    <xf numFmtId="0" fontId="11" fillId="0" borderId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189">
    <xf numFmtId="0" fontId="0" fillId="0" borderId="0" xfId="0"/>
    <xf numFmtId="49" fontId="3" fillId="0" borderId="0" xfId="1" applyFont="1" applyFill="1" applyAlignment="1">
      <alignment vertical="center"/>
    </xf>
    <xf numFmtId="49" fontId="3" fillId="0" borderId="0" xfId="1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49" fontId="2" fillId="0" borderId="0" xfId="1" applyFont="1" applyFill="1" applyAlignment="1">
      <alignment vertical="center"/>
    </xf>
    <xf numFmtId="1" fontId="2" fillId="0" borderId="0" xfId="3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37" fontId="10" fillId="0" borderId="0" xfId="5" applyNumberFormat="1" applyFont="1" applyFill="1" applyAlignment="1">
      <alignment horizontal="right" vertical="center"/>
    </xf>
    <xf numFmtId="49" fontId="7" fillId="0" borderId="0" xfId="1" applyFont="1" applyFill="1" applyAlignment="1">
      <alignment vertical="center"/>
    </xf>
    <xf numFmtId="49" fontId="7" fillId="0" borderId="0" xfId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 indent="1"/>
    </xf>
    <xf numFmtId="37" fontId="7" fillId="0" borderId="0" xfId="1" applyNumberFormat="1" applyFont="1" applyFill="1" applyBorder="1" applyAlignment="1">
      <alignment vertical="center"/>
    </xf>
    <xf numFmtId="49" fontId="7" fillId="0" borderId="0" xfId="1" quotePrefix="1" applyFont="1" applyFill="1" applyAlignment="1">
      <alignment horizontal="center" vertical="center"/>
    </xf>
    <xf numFmtId="49" fontId="3" fillId="0" borderId="0" xfId="1" applyFont="1" applyFill="1" applyAlignment="1">
      <alignment horizontal="center" vertical="center"/>
    </xf>
    <xf numFmtId="49" fontId="2" fillId="0" borderId="0" xfId="1" applyFont="1" applyFill="1" applyBorder="1" applyAlignment="1">
      <alignment horizontal="right" vertical="center"/>
    </xf>
    <xf numFmtId="167" fontId="7" fillId="0" borderId="0" xfId="9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left" vertical="center" indent="1"/>
    </xf>
    <xf numFmtId="39" fontId="13" fillId="0" borderId="0" xfId="1" applyNumberFormat="1" applyFont="1" applyFill="1" applyBorder="1" applyAlignment="1">
      <alignment horizontal="left" vertical="center" indent="2"/>
    </xf>
    <xf numFmtId="37" fontId="14" fillId="0" borderId="0" xfId="8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49" fontId="5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49" fontId="7" fillId="0" borderId="0" xfId="1" applyFont="1" applyFill="1" applyAlignment="1">
      <alignment horizontal="left" vertical="center" indent="2"/>
    </xf>
    <xf numFmtId="37" fontId="7" fillId="0" borderId="4" xfId="5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8" applyNumberFormat="1" applyFont="1" applyFill="1" applyAlignment="1">
      <alignment vertical="center"/>
    </xf>
    <xf numFmtId="164" fontId="7" fillId="0" borderId="0" xfId="8" applyNumberFormat="1" applyFont="1" applyFill="1" applyBorder="1" applyAlignment="1">
      <alignment vertical="center"/>
    </xf>
    <xf numFmtId="169" fontId="10" fillId="0" borderId="0" xfId="5" applyNumberFormat="1" applyFont="1" applyFill="1" applyBorder="1" applyAlignment="1">
      <alignment horizontal="right" vertical="center"/>
    </xf>
    <xf numFmtId="49" fontId="7" fillId="0" borderId="0" xfId="1" applyFont="1" applyFill="1" applyAlignment="1">
      <alignment horizontal="left" vertical="center" indent="1"/>
    </xf>
    <xf numFmtId="49" fontId="13" fillId="0" borderId="0" xfId="1" applyFont="1" applyFill="1" applyAlignment="1">
      <alignment horizontal="left" vertical="center" indent="2"/>
    </xf>
    <xf numFmtId="37" fontId="7" fillId="0" borderId="1" xfId="1" applyNumberFormat="1" applyFont="1" applyFill="1" applyBorder="1" applyAlignment="1">
      <alignment horizontal="right" vertical="center"/>
    </xf>
    <xf numFmtId="49" fontId="5" fillId="0" borderId="0" xfId="1" applyFont="1" applyFill="1" applyAlignment="1">
      <alignment horizontal="left" vertical="center"/>
    </xf>
    <xf numFmtId="37" fontId="7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centerContinuous" vertical="center"/>
    </xf>
    <xf numFmtId="0" fontId="4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164" fontId="7" fillId="0" borderId="0" xfId="10" applyNumberFormat="1" applyFont="1" applyFill="1" applyAlignment="1">
      <alignment vertical="center"/>
    </xf>
    <xf numFmtId="0" fontId="7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164" fontId="7" fillId="0" borderId="2" xfId="10" applyNumberFormat="1" applyFont="1" applyFill="1" applyBorder="1" applyAlignment="1">
      <alignment vertical="center"/>
    </xf>
    <xf numFmtId="164" fontId="7" fillId="0" borderId="0" xfId="10" applyNumberFormat="1" applyFont="1" applyFill="1" applyBorder="1" applyAlignment="1">
      <alignment vertical="center"/>
    </xf>
    <xf numFmtId="164" fontId="3" fillId="0" borderId="0" xfId="10" applyNumberFormat="1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3" fontId="7" fillId="0" borderId="0" xfId="10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left" vertical="center"/>
    </xf>
    <xf numFmtId="164" fontId="7" fillId="0" borderId="1" xfId="10" applyNumberFormat="1" applyFont="1" applyFill="1" applyBorder="1" applyAlignment="1">
      <alignment vertical="center"/>
    </xf>
    <xf numFmtId="0" fontId="7" fillId="0" borderId="0" xfId="4" applyFont="1" applyFill="1" applyAlignment="1">
      <alignment horizontal="left" vertical="center"/>
    </xf>
    <xf numFmtId="37" fontId="16" fillId="0" borderId="0" xfId="11" applyNumberFormat="1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164" fontId="3" fillId="0" borderId="0" xfId="10" applyNumberFormat="1" applyFont="1" applyFill="1" applyAlignment="1">
      <alignment vertical="center"/>
    </xf>
    <xf numFmtId="37" fontId="10" fillId="0" borderId="0" xfId="11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/>
    </xf>
    <xf numFmtId="164" fontId="7" fillId="0" borderId="0" xfId="4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" fontId="2" fillId="0" borderId="0" xfId="10" applyNumberFormat="1" applyFont="1" applyFill="1" applyBorder="1" applyAlignment="1">
      <alignment vertical="center"/>
    </xf>
    <xf numFmtId="3" fontId="2" fillId="0" borderId="0" xfId="10" applyNumberFormat="1" applyFont="1" applyFill="1" applyAlignment="1">
      <alignment vertical="center"/>
    </xf>
    <xf numFmtId="0" fontId="10" fillId="0" borderId="0" xfId="11" applyNumberFormat="1" applyFont="1" applyFill="1" applyAlignment="1">
      <alignment horizontal="left" vertical="center"/>
    </xf>
    <xf numFmtId="168" fontId="2" fillId="0" borderId="0" xfId="10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 indent="1"/>
    </xf>
    <xf numFmtId="0" fontId="7" fillId="0" borderId="0" xfId="4" applyFont="1" applyFill="1" applyBorder="1" applyAlignment="1">
      <alignment vertical="center"/>
    </xf>
    <xf numFmtId="0" fontId="10" fillId="0" borderId="0" xfId="11" applyNumberFormat="1" applyFont="1" applyFill="1" applyAlignment="1">
      <alignment horizontal="left" vertical="center" indent="1"/>
    </xf>
    <xf numFmtId="3" fontId="7" fillId="0" borderId="0" xfId="4" applyNumberFormat="1" applyFont="1" applyFill="1" applyAlignment="1">
      <alignment vertical="center"/>
    </xf>
    <xf numFmtId="164" fontId="7" fillId="0" borderId="2" xfId="4" applyNumberFormat="1" applyFont="1" applyFill="1" applyBorder="1" applyAlignment="1">
      <alignment vertical="center"/>
    </xf>
    <xf numFmtId="164" fontId="7" fillId="0" borderId="3" xfId="4" applyNumberFormat="1" applyFont="1" applyFill="1" applyBorder="1" applyAlignment="1">
      <alignment vertical="center"/>
    </xf>
    <xf numFmtId="37" fontId="2" fillId="0" borderId="0" xfId="11" applyNumberFormat="1" applyFont="1" applyFill="1" applyAlignment="1">
      <alignment vertical="center"/>
    </xf>
    <xf numFmtId="43" fontId="7" fillId="0" borderId="0" xfId="10" applyFont="1" applyFill="1" applyBorder="1" applyAlignment="1">
      <alignment vertical="center"/>
    </xf>
    <xf numFmtId="0" fontId="17" fillId="0" borderId="0" xfId="4" applyFont="1" applyFill="1" applyAlignment="1">
      <alignment vertical="center"/>
    </xf>
    <xf numFmtId="3" fontId="17" fillId="0" borderId="0" xfId="10" applyNumberFormat="1" applyFont="1" applyFill="1" applyBorder="1" applyAlignment="1">
      <alignment vertical="center"/>
    </xf>
    <xf numFmtId="166" fontId="7" fillId="0" borderId="0" xfId="11" applyNumberFormat="1" applyFont="1" applyFill="1" applyAlignment="1">
      <alignment vertical="center"/>
    </xf>
    <xf numFmtId="3" fontId="3" fillId="0" borderId="0" xfId="4" applyNumberFormat="1" applyFont="1" applyFill="1" applyAlignment="1">
      <alignment horizontal="center" vertical="center"/>
    </xf>
    <xf numFmtId="3" fontId="3" fillId="0" borderId="0" xfId="4" applyNumberFormat="1" applyFont="1" applyFill="1" applyBorder="1" applyAlignment="1">
      <alignment vertical="center"/>
    </xf>
    <xf numFmtId="3" fontId="3" fillId="0" borderId="0" xfId="4" applyNumberFormat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1" xfId="4" applyFont="1" applyFill="1" applyBorder="1" applyAlignment="1">
      <alignment horizontal="centerContinuous" vertical="center"/>
    </xf>
    <xf numFmtId="0" fontId="18" fillId="0" borderId="0" xfId="4" applyFont="1" applyFill="1" applyBorder="1" applyAlignment="1">
      <alignment vertical="center"/>
    </xf>
    <xf numFmtId="0" fontId="18" fillId="0" borderId="0" xfId="4" applyFont="1" applyFill="1" applyBorder="1" applyAlignment="1">
      <alignment horizontal="centerContinuous" vertical="center"/>
    </xf>
    <xf numFmtId="0" fontId="18" fillId="0" borderId="0" xfId="4" applyFont="1" applyFill="1" applyBorder="1" applyAlignment="1">
      <alignment horizontal="right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vertical="center"/>
    </xf>
    <xf numFmtId="0" fontId="19" fillId="0" borderId="0" xfId="4" applyFont="1" applyFill="1" applyBorder="1" applyAlignment="1">
      <alignment vertical="center"/>
    </xf>
    <xf numFmtId="164" fontId="19" fillId="0" borderId="0" xfId="7" applyNumberFormat="1" applyFont="1" applyFill="1" applyBorder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168" fontId="19" fillId="0" borderId="1" xfId="7" applyNumberFormat="1" applyFont="1" applyFill="1" applyBorder="1" applyAlignment="1">
      <alignment horizontal="center" vertical="center"/>
    </xf>
    <xf numFmtId="164" fontId="19" fillId="0" borderId="0" xfId="7" applyNumberFormat="1" applyFont="1" applyFill="1" applyBorder="1" applyAlignment="1">
      <alignment horizontal="center" vertical="center"/>
    </xf>
    <xf numFmtId="164" fontId="19" fillId="0" borderId="1" xfId="7" applyNumberFormat="1" applyFont="1" applyFill="1" applyBorder="1" applyAlignment="1">
      <alignment horizontal="center" vertical="center"/>
    </xf>
    <xf numFmtId="164" fontId="19" fillId="0" borderId="1" xfId="7" applyNumberFormat="1" applyFont="1" applyFill="1" applyBorder="1" applyAlignment="1">
      <alignment vertical="center"/>
    </xf>
    <xf numFmtId="0" fontId="18" fillId="0" borderId="0" xfId="4" applyFont="1" applyFill="1" applyAlignment="1">
      <alignment vertical="center"/>
    </xf>
    <xf numFmtId="0" fontId="3" fillId="0" borderId="0" xfId="4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0" fontId="4" fillId="0" borderId="0" xfId="4" applyFont="1" applyFill="1" applyBorder="1" applyAlignment="1">
      <alignment horizontal="centerContinuous" vertical="center"/>
    </xf>
    <xf numFmtId="0" fontId="2" fillId="0" borderId="0" xfId="4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0" fillId="0" borderId="0" xfId="4" applyFont="1" applyFill="1" applyAlignment="1">
      <alignment horizontal="center" vertical="center"/>
    </xf>
    <xf numFmtId="0" fontId="20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 wrapText="1"/>
    </xf>
    <xf numFmtId="43" fontId="7" fillId="0" borderId="0" xfId="7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7" fillId="0" borderId="2" xfId="7" applyNumberFormat="1" applyFont="1" applyFill="1" applyBorder="1" applyAlignment="1">
      <alignment vertical="center"/>
    </xf>
    <xf numFmtId="164" fontId="2" fillId="0" borderId="0" xfId="4" quotePrefix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43" fontId="2" fillId="0" borderId="0" xfId="7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49" fontId="7" fillId="0" borderId="0" xfId="1" applyFont="1" applyFill="1" applyBorder="1" applyAlignment="1">
      <alignment horizontal="center" vertical="center"/>
    </xf>
    <xf numFmtId="37" fontId="10" fillId="0" borderId="1" xfId="5" applyNumberFormat="1" applyFont="1" applyFill="1" applyBorder="1" applyAlignment="1">
      <alignment horizontal="right" vertical="center"/>
    </xf>
    <xf numFmtId="168" fontId="7" fillId="0" borderId="1" xfId="8" applyNumberFormat="1" applyFont="1" applyFill="1" applyBorder="1" applyAlignment="1">
      <alignment horizontal="center" vertical="center"/>
    </xf>
    <xf numFmtId="49" fontId="13" fillId="0" borderId="0" xfId="1" applyFont="1" applyFill="1" applyAlignment="1">
      <alignment vertical="center"/>
    </xf>
    <xf numFmtId="49" fontId="5" fillId="0" borderId="0" xfId="1" applyFont="1" applyFill="1" applyBorder="1" applyAlignment="1">
      <alignment vertical="center"/>
    </xf>
    <xf numFmtId="49" fontId="13" fillId="0" borderId="0" xfId="1" applyFont="1" applyFill="1" applyBorder="1" applyAlignment="1">
      <alignment vertical="center"/>
    </xf>
    <xf numFmtId="49" fontId="13" fillId="0" borderId="0" xfId="1" applyFont="1" applyFill="1" applyAlignment="1">
      <alignment horizontal="center"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49" fontId="13" fillId="0" borderId="0" xfId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Border="1" applyAlignment="1">
      <alignment horizontal="right" vertical="center"/>
    </xf>
    <xf numFmtId="49" fontId="3" fillId="0" borderId="0" xfId="1" applyFont="1" applyFill="1" applyBorder="1" applyAlignment="1">
      <alignment horizontal="center" vertical="center"/>
    </xf>
    <xf numFmtId="168" fontId="19" fillId="0" borderId="0" xfId="7" applyNumberFormat="1" applyFont="1" applyFill="1" applyBorder="1" applyAlignment="1">
      <alignment horizontal="center" vertical="center"/>
    </xf>
    <xf numFmtId="164" fontId="19" fillId="0" borderId="3" xfId="7" applyNumberFormat="1" applyFont="1" applyFill="1" applyBorder="1" applyAlignment="1">
      <alignment horizontal="center" vertical="center"/>
    </xf>
    <xf numFmtId="49" fontId="5" fillId="0" borderId="0" xfId="1" applyFont="1" applyFill="1" applyAlignment="1">
      <alignment horizontal="center" vertical="center"/>
    </xf>
    <xf numFmtId="37" fontId="7" fillId="0" borderId="0" xfId="5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vertical="center"/>
    </xf>
    <xf numFmtId="164" fontId="7" fillId="0" borderId="2" xfId="7" applyNumberFormat="1" applyFont="1" applyFill="1" applyBorder="1" applyAlignment="1">
      <alignment horizontal="center" vertical="center"/>
    </xf>
    <xf numFmtId="164" fontId="7" fillId="0" borderId="3" xfId="7" applyNumberFormat="1" applyFont="1" applyFill="1" applyBorder="1" applyAlignment="1">
      <alignment vertical="center"/>
    </xf>
    <xf numFmtId="39" fontId="7" fillId="0" borderId="0" xfId="1" applyNumberFormat="1" applyFont="1" applyFill="1" applyBorder="1" applyAlignment="1">
      <alignment horizontal="left" vertical="center"/>
    </xf>
    <xf numFmtId="164" fontId="19" fillId="0" borderId="0" xfId="12" applyNumberFormat="1" applyFont="1" applyFill="1" applyBorder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41" fontId="10" fillId="0" borderId="1" xfId="5" applyNumberFormat="1" applyFont="1" applyFill="1" applyBorder="1" applyAlignment="1">
      <alignment horizontal="right" vertical="center"/>
    </xf>
    <xf numFmtId="0" fontId="23" fillId="0" borderId="0" xfId="4" applyFont="1" applyFill="1" applyAlignment="1">
      <alignment vertical="center"/>
    </xf>
    <xf numFmtId="0" fontId="24" fillId="0" borderId="0" xfId="4" applyFont="1" applyFill="1" applyAlignment="1">
      <alignment vertical="center"/>
    </xf>
    <xf numFmtId="49" fontId="4" fillId="0" borderId="5" xfId="4" applyNumberFormat="1" applyFont="1" applyFill="1" applyBorder="1" applyAlignment="1">
      <alignment vertical="center"/>
    </xf>
    <xf numFmtId="164" fontId="2" fillId="0" borderId="0" xfId="10" applyNumberFormat="1" applyFont="1" applyFill="1" applyBorder="1" applyAlignment="1">
      <alignment vertical="center"/>
    </xf>
    <xf numFmtId="0" fontId="21" fillId="0" borderId="0" xfId="4" applyFont="1" applyFill="1" applyAlignment="1">
      <alignment vertical="center"/>
    </xf>
    <xf numFmtId="164" fontId="7" fillId="0" borderId="5" xfId="10" applyNumberFormat="1" applyFont="1" applyFill="1" applyBorder="1" applyAlignment="1">
      <alignment vertical="center"/>
    </xf>
    <xf numFmtId="167" fontId="7" fillId="0" borderId="0" xfId="13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left" vertical="center"/>
    </xf>
    <xf numFmtId="43" fontId="7" fillId="0" borderId="0" xfId="7" applyNumberFormat="1" applyFont="1" applyFill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  <xf numFmtId="0" fontId="25" fillId="0" borderId="0" xfId="4" applyFont="1" applyFill="1" applyAlignment="1">
      <alignment vertical="center"/>
    </xf>
    <xf numFmtId="0" fontId="26" fillId="0" borderId="0" xfId="4" applyFont="1" applyFill="1" applyAlignment="1">
      <alignment vertical="center"/>
    </xf>
    <xf numFmtId="3" fontId="26" fillId="0" borderId="0" xfId="10" applyNumberFormat="1" applyFont="1" applyFill="1" applyBorder="1" applyAlignment="1">
      <alignment vertical="center"/>
    </xf>
    <xf numFmtId="164" fontId="7" fillId="0" borderId="0" xfId="10" applyNumberFormat="1" applyFont="1" applyFill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4" fontId="13" fillId="0" borderId="0" xfId="4" applyNumberFormat="1" applyFont="1" applyFill="1" applyAlignment="1">
      <alignment vertical="center"/>
    </xf>
    <xf numFmtId="39" fontId="13" fillId="0" borderId="0" xfId="4" applyNumberFormat="1" applyFont="1" applyFill="1" applyAlignment="1">
      <alignment vertical="center"/>
    </xf>
    <xf numFmtId="164" fontId="7" fillId="0" borderId="0" xfId="7" applyNumberFormat="1" applyFont="1" applyFill="1" applyBorder="1" applyAlignment="1">
      <alignment horizontal="center" vertical="center"/>
    </xf>
    <xf numFmtId="164" fontId="7" fillId="0" borderId="1" xfId="7" applyNumberFormat="1" applyFont="1" applyFill="1" applyBorder="1" applyAlignment="1">
      <alignment horizontal="center" vertical="center"/>
    </xf>
    <xf numFmtId="43" fontId="10" fillId="0" borderId="0" xfId="12" applyFont="1" applyFill="1" applyAlignment="1">
      <alignment horizontal="right" vertical="center"/>
    </xf>
    <xf numFmtId="37" fontId="7" fillId="0" borderId="3" xfId="5" applyNumberFormat="1" applyFont="1" applyFill="1" applyBorder="1" applyAlignment="1">
      <alignment horizontal="right" vertical="center"/>
    </xf>
    <xf numFmtId="164" fontId="10" fillId="0" borderId="0" xfId="12" applyNumberFormat="1" applyFont="1" applyFill="1" applyAlignment="1">
      <alignment horizontal="right" vertical="center"/>
    </xf>
    <xf numFmtId="168" fontId="2" fillId="0" borderId="2" xfId="10" applyNumberFormat="1" applyFont="1" applyFill="1" applyBorder="1" applyAlignment="1">
      <alignment horizontal="center" vertical="center"/>
    </xf>
    <xf numFmtId="49" fontId="5" fillId="0" borderId="0" xfId="1" applyFont="1" applyFill="1" applyBorder="1" applyAlignment="1">
      <alignment horizontal="center" vertical="center"/>
    </xf>
    <xf numFmtId="49" fontId="2" fillId="0" borderId="0" xfId="1" applyFont="1" applyFill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0" fontId="18" fillId="0" borderId="1" xfId="4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167" fontId="7" fillId="0" borderId="0" xfId="13" quotePrefix="1" applyNumberFormat="1" applyFont="1" applyFill="1" applyAlignment="1">
      <alignment horizontal="center" vertical="center"/>
    </xf>
    <xf numFmtId="167" fontId="7" fillId="0" borderId="0" xfId="13" applyNumberFormat="1" applyFont="1" applyFill="1" applyBorder="1" applyAlignment="1">
      <alignment vertical="center"/>
    </xf>
    <xf numFmtId="49" fontId="5" fillId="0" borderId="0" xfId="1" applyFont="1" applyFill="1" applyBorder="1" applyAlignment="1">
      <alignment horizontal="center" vertical="center"/>
    </xf>
    <xf numFmtId="49" fontId="2" fillId="0" borderId="0" xfId="1" applyFont="1" applyFill="1" applyAlignment="1">
      <alignment horizontal="center" vertical="center"/>
    </xf>
    <xf numFmtId="49" fontId="2" fillId="0" borderId="1" xfId="1" applyFont="1" applyFill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center" vertical="center"/>
    </xf>
    <xf numFmtId="43" fontId="5" fillId="0" borderId="0" xfId="10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18" fillId="0" borderId="1" xfId="4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0" fontId="7" fillId="0" borderId="0" xfId="4" applyFont="1" applyFill="1" applyAlignment="1">
      <alignment vertical="center"/>
    </xf>
  </cellXfs>
  <cellStyles count="14">
    <cellStyle name="Comma" xfId="12" builtinId="3"/>
    <cellStyle name="Comma 2" xfId="7"/>
    <cellStyle name="Comma 2 2" xfId="8"/>
    <cellStyle name="Comma 2 2 2" xfId="10"/>
    <cellStyle name="Comma 3" xfId="9"/>
    <cellStyle name="Comma 4" xfId="13"/>
    <cellStyle name="Currency 2" xfId="3"/>
    <cellStyle name="Normal" xfId="0" builtinId="0"/>
    <cellStyle name="Normal 2" xfId="2"/>
    <cellStyle name="Normal 2 2" xfId="6"/>
    <cellStyle name="Normal 2 3" xfId="5"/>
    <cellStyle name="Normal 4" xfId="4"/>
    <cellStyle name="Normal 5" xfId="1"/>
    <cellStyle name="Normal 5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Drive%20J\Closing%20GL-BUI\FINANCIAL\2548\month_6_48\AC_QUAR_48_6(final)-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1"/>
      <sheetName val="BS_2"/>
      <sheetName val="PL_MD_1"/>
      <sheetName val="PL_MD_2"/>
      <sheetName val="shareholder's"/>
      <sheetName val="calculate_TAX(0%)"/>
      <sheetName val="bs_P.7"/>
      <sheetName val="bs_P.8"/>
      <sheetName val="bs_P.9"/>
      <sheetName val="bs_P.10"/>
      <sheetName val="bs_P.11"/>
      <sheetName val="bs_P.12"/>
      <sheetName val="bs_P.13"/>
      <sheetName val="bs_P.14"/>
      <sheetName val="pl_P.15"/>
      <sheetName val="pl_P.16"/>
      <sheetName val="pl_P.17"/>
      <sheetName val="exp_P.18"/>
      <sheetName val="exp_P.19"/>
      <sheetName val="exp_compare"/>
      <sheetName val="Sheet1"/>
      <sheetName val="Module1"/>
      <sheetName val="Module2"/>
      <sheetName val="Module3"/>
    </sheetNames>
    <sheetDataSet>
      <sheetData sheetId="0">
        <row r="1">
          <cell r="C1" t="str">
            <v>amount</v>
          </cell>
        </row>
        <row r="2">
          <cell r="C2">
            <v>7847202.4900000002</v>
          </cell>
        </row>
        <row r="3">
          <cell r="C3">
            <v>-25530534.23</v>
          </cell>
        </row>
        <row r="4">
          <cell r="C4">
            <v>146105000</v>
          </cell>
        </row>
        <row r="5">
          <cell r="C5">
            <v>1090275.08</v>
          </cell>
        </row>
        <row r="6">
          <cell r="C6">
            <v>-5236641.57</v>
          </cell>
        </row>
        <row r="7">
          <cell r="C7">
            <v>1069670.8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-29241773.010000002</v>
          </cell>
        </row>
        <row r="11">
          <cell r="C11">
            <v>22720075.23</v>
          </cell>
        </row>
        <row r="12">
          <cell r="C12">
            <v>14973350.280000001</v>
          </cell>
        </row>
        <row r="13">
          <cell r="C13">
            <v>23894735.490000002</v>
          </cell>
        </row>
        <row r="14">
          <cell r="C14">
            <v>100537781.42</v>
          </cell>
        </row>
        <row r="15">
          <cell r="C15">
            <v>-1334740.08</v>
          </cell>
        </row>
        <row r="16">
          <cell r="C16">
            <v>-112</v>
          </cell>
        </row>
        <row r="17">
          <cell r="C17">
            <v>-600640.77</v>
          </cell>
        </row>
        <row r="18">
          <cell r="C18">
            <v>-458332.94</v>
          </cell>
        </row>
        <row r="19">
          <cell r="C19">
            <v>-1804362.59</v>
          </cell>
        </row>
        <row r="20">
          <cell r="C20">
            <v>143635.65</v>
          </cell>
        </row>
        <row r="21">
          <cell r="C21">
            <v>83476.61</v>
          </cell>
        </row>
        <row r="22">
          <cell r="C22">
            <v>25600585.190000001</v>
          </cell>
        </row>
        <row r="23">
          <cell r="C23">
            <v>1639811.38</v>
          </cell>
        </row>
        <row r="24">
          <cell r="C24">
            <v>0</v>
          </cell>
        </row>
        <row r="25">
          <cell r="C25">
            <v>1434030.1</v>
          </cell>
        </row>
        <row r="26">
          <cell r="C26">
            <v>1221426.46</v>
          </cell>
        </row>
        <row r="27">
          <cell r="C27">
            <v>1174549.1200000001</v>
          </cell>
        </row>
        <row r="28">
          <cell r="C28">
            <v>2603516.98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6598108.0200000005</v>
          </cell>
        </row>
        <row r="33">
          <cell r="C33">
            <v>141083.53</v>
          </cell>
        </row>
        <row r="34">
          <cell r="C34">
            <v>191939.55</v>
          </cell>
        </row>
        <row r="35">
          <cell r="C35">
            <v>105236520.36</v>
          </cell>
        </row>
        <row r="36">
          <cell r="C36">
            <v>292630.15000000002</v>
          </cell>
        </row>
        <row r="37">
          <cell r="C37">
            <v>93979.22</v>
          </cell>
        </row>
        <row r="38">
          <cell r="C38">
            <v>0</v>
          </cell>
        </row>
        <row r="39">
          <cell r="C39">
            <v>571094.26</v>
          </cell>
        </row>
        <row r="40">
          <cell r="C40">
            <v>2907287.1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260125.46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1214.2</v>
          </cell>
        </row>
        <row r="48">
          <cell r="C48">
            <v>0</v>
          </cell>
        </row>
        <row r="49">
          <cell r="C49">
            <v>-48876358.280000001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1022610.69</v>
          </cell>
        </row>
        <row r="53">
          <cell r="C53">
            <v>334493.15000000002</v>
          </cell>
        </row>
        <row r="54">
          <cell r="C54">
            <v>0</v>
          </cell>
        </row>
        <row r="55">
          <cell r="C55">
            <v>116817.65</v>
          </cell>
        </row>
        <row r="56">
          <cell r="C56">
            <v>0</v>
          </cell>
        </row>
        <row r="57">
          <cell r="C57">
            <v>9371714.1699999999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40217.75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659859.13</v>
          </cell>
        </row>
        <row r="67">
          <cell r="C67">
            <v>50684.47</v>
          </cell>
        </row>
        <row r="68">
          <cell r="C68">
            <v>411176.55</v>
          </cell>
        </row>
        <row r="69">
          <cell r="C69">
            <v>96224.97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5138.66</v>
          </cell>
        </row>
        <row r="89">
          <cell r="C89">
            <v>13862646.690000001</v>
          </cell>
        </row>
        <row r="90">
          <cell r="C90">
            <v>634989.86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483875.84000000003</v>
          </cell>
        </row>
        <row r="95">
          <cell r="C95">
            <v>0</v>
          </cell>
        </row>
        <row r="96">
          <cell r="C96">
            <v>24000000</v>
          </cell>
        </row>
        <row r="97">
          <cell r="C97">
            <v>100000</v>
          </cell>
        </row>
        <row r="98">
          <cell r="C98">
            <v>0</v>
          </cell>
        </row>
        <row r="99">
          <cell r="C99">
            <v>407970</v>
          </cell>
        </row>
        <row r="100">
          <cell r="C100">
            <v>832471</v>
          </cell>
        </row>
        <row r="101">
          <cell r="C101">
            <v>289141463.65000004</v>
          </cell>
        </row>
        <row r="102">
          <cell r="C102">
            <v>76887806</v>
          </cell>
        </row>
        <row r="103">
          <cell r="C103">
            <v>-29342593.07</v>
          </cell>
        </row>
        <row r="104">
          <cell r="C104">
            <v>207530.65</v>
          </cell>
        </row>
        <row r="105">
          <cell r="C105">
            <v>0</v>
          </cell>
        </row>
        <row r="106">
          <cell r="C106">
            <v>-37532097.300000004</v>
          </cell>
        </row>
        <row r="107">
          <cell r="C107">
            <v>-168923956.57999998</v>
          </cell>
        </row>
        <row r="108">
          <cell r="C108">
            <v>-3852336.23</v>
          </cell>
        </row>
        <row r="109">
          <cell r="C109">
            <v>-5890489.25</v>
          </cell>
        </row>
        <row r="110">
          <cell r="C110">
            <v>-75633084.780000001</v>
          </cell>
        </row>
        <row r="111">
          <cell r="C111">
            <v>-11707646.91</v>
          </cell>
        </row>
        <row r="112">
          <cell r="C112">
            <v>-20352502.310000002</v>
          </cell>
        </row>
        <row r="113">
          <cell r="C113">
            <v>-1382378</v>
          </cell>
        </row>
        <row r="114">
          <cell r="C114">
            <v>2858723</v>
          </cell>
        </row>
        <row r="115">
          <cell r="C115">
            <v>103286646.54000001</v>
          </cell>
        </row>
        <row r="116">
          <cell r="C116">
            <v>124940000</v>
          </cell>
        </row>
        <row r="117">
          <cell r="C117">
            <v>466822733.56999999</v>
          </cell>
        </row>
        <row r="118">
          <cell r="C118">
            <v>4883515.63</v>
          </cell>
        </row>
        <row r="119">
          <cell r="C119">
            <v>7729139.25</v>
          </cell>
        </row>
        <row r="120">
          <cell r="C120">
            <v>78654271.079999998</v>
          </cell>
        </row>
        <row r="121">
          <cell r="C121">
            <v>12809487.99</v>
          </cell>
        </row>
        <row r="122">
          <cell r="C122">
            <v>22553996.310000002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1574952.59</v>
          </cell>
        </row>
        <row r="128">
          <cell r="C128">
            <v>0</v>
          </cell>
        </row>
        <row r="129">
          <cell r="C129">
            <v>9046157.1100000013</v>
          </cell>
        </row>
        <row r="130">
          <cell r="C130">
            <v>791748.35</v>
          </cell>
        </row>
        <row r="131">
          <cell r="C131">
            <v>2395</v>
          </cell>
        </row>
        <row r="132">
          <cell r="C132">
            <v>7994797.1600000001</v>
          </cell>
        </row>
        <row r="133">
          <cell r="C133">
            <v>568421.18000000005</v>
          </cell>
        </row>
        <row r="134">
          <cell r="C134">
            <v>356807.05</v>
          </cell>
        </row>
        <row r="135">
          <cell r="C135">
            <v>2580441.38</v>
          </cell>
        </row>
        <row r="136">
          <cell r="C136">
            <v>0</v>
          </cell>
        </row>
        <row r="137">
          <cell r="C137">
            <v>-1770585.75</v>
          </cell>
        </row>
        <row r="138">
          <cell r="C138">
            <v>-559585.92000000004</v>
          </cell>
        </row>
        <row r="139">
          <cell r="C139">
            <v>-17360014.539999999</v>
          </cell>
        </row>
        <row r="140">
          <cell r="C140">
            <v>-1241011.48</v>
          </cell>
        </row>
        <row r="141">
          <cell r="C141">
            <v>-14865140.260000002</v>
          </cell>
        </row>
        <row r="142">
          <cell r="C142">
            <v>-2708270.6</v>
          </cell>
        </row>
        <row r="143">
          <cell r="C143">
            <v>-39432265.240000002</v>
          </cell>
        </row>
        <row r="144">
          <cell r="C144">
            <v>-113484289.88000001</v>
          </cell>
        </row>
        <row r="145">
          <cell r="C145">
            <v>1440</v>
          </cell>
        </row>
        <row r="146">
          <cell r="C146">
            <v>-535515.01</v>
          </cell>
        </row>
        <row r="147">
          <cell r="C147">
            <v>118568.91</v>
          </cell>
        </row>
        <row r="148">
          <cell r="C148">
            <v>-11205247.24</v>
          </cell>
        </row>
        <row r="149">
          <cell r="C149">
            <v>-5256148.96</v>
          </cell>
        </row>
        <row r="150">
          <cell r="C150">
            <v>0</v>
          </cell>
        </row>
        <row r="151">
          <cell r="C151">
            <v>-99000</v>
          </cell>
        </row>
        <row r="152">
          <cell r="C152">
            <v>-7620035.9000000004</v>
          </cell>
        </row>
        <row r="153">
          <cell r="C153">
            <v>-39536.75</v>
          </cell>
        </row>
        <row r="154">
          <cell r="C154">
            <v>-7338.06</v>
          </cell>
        </row>
        <row r="155">
          <cell r="C155">
            <v>-65519.31</v>
          </cell>
        </row>
        <row r="156">
          <cell r="C156">
            <v>-21883.5</v>
          </cell>
        </row>
        <row r="157">
          <cell r="C157">
            <v>-69276.820000000007</v>
          </cell>
        </row>
        <row r="158">
          <cell r="C158">
            <v>-111792.93</v>
          </cell>
        </row>
        <row r="159">
          <cell r="C159">
            <v>0</v>
          </cell>
        </row>
        <row r="160">
          <cell r="C160">
            <v>-1402365.41</v>
          </cell>
        </row>
        <row r="161">
          <cell r="C161">
            <v>0</v>
          </cell>
        </row>
        <row r="162">
          <cell r="C162">
            <v>-495043.65</v>
          </cell>
        </row>
        <row r="163">
          <cell r="C163">
            <v>-306119.86</v>
          </cell>
        </row>
        <row r="164">
          <cell r="C164">
            <v>-978929.25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2483209.84</v>
          </cell>
        </row>
        <row r="175">
          <cell r="C175">
            <v>0</v>
          </cell>
        </row>
        <row r="176">
          <cell r="C176">
            <v>-187667.68</v>
          </cell>
        </row>
        <row r="177">
          <cell r="C177">
            <v>-116524167.38000001</v>
          </cell>
        </row>
        <row r="178">
          <cell r="C178">
            <v>-2005070.44</v>
          </cell>
        </row>
        <row r="179">
          <cell r="C179">
            <v>-579556.27</v>
          </cell>
        </row>
        <row r="180">
          <cell r="C180">
            <v>-516112.39</v>
          </cell>
        </row>
        <row r="181">
          <cell r="C181">
            <v>-3998507.55</v>
          </cell>
        </row>
        <row r="182">
          <cell r="C182">
            <v>0</v>
          </cell>
        </row>
        <row r="183">
          <cell r="C183">
            <v>-29757301.66</v>
          </cell>
        </row>
        <row r="184">
          <cell r="C184">
            <v>-3076635.4</v>
          </cell>
        </row>
        <row r="185">
          <cell r="C185">
            <v>-70592949.070000008</v>
          </cell>
        </row>
        <row r="186">
          <cell r="C186">
            <v>-8958540.1100000013</v>
          </cell>
        </row>
        <row r="187">
          <cell r="C187">
            <v>-422209.57</v>
          </cell>
        </row>
        <row r="188">
          <cell r="C188">
            <v>0</v>
          </cell>
        </row>
        <row r="189">
          <cell r="C189">
            <v>-188066.4</v>
          </cell>
        </row>
        <row r="190">
          <cell r="C190">
            <v>-879267.5</v>
          </cell>
        </row>
        <row r="191">
          <cell r="C191">
            <v>-5117585.49</v>
          </cell>
        </row>
        <row r="192">
          <cell r="C192">
            <v>0</v>
          </cell>
        </row>
        <row r="193">
          <cell r="C193">
            <v>-8217889.8500000006</v>
          </cell>
        </row>
        <row r="194">
          <cell r="C194">
            <v>0</v>
          </cell>
        </row>
        <row r="195">
          <cell r="C195">
            <v>-1312442.81</v>
          </cell>
        </row>
        <row r="196">
          <cell r="C196">
            <v>-790861.4</v>
          </cell>
        </row>
        <row r="197">
          <cell r="C197">
            <v>-525969.02</v>
          </cell>
        </row>
        <row r="198">
          <cell r="C198">
            <v>-6213372.0800000001</v>
          </cell>
        </row>
        <row r="199">
          <cell r="C199">
            <v>-323346.24</v>
          </cell>
        </row>
        <row r="200">
          <cell r="C200">
            <v>-79186.95</v>
          </cell>
        </row>
        <row r="201">
          <cell r="C201">
            <v>0</v>
          </cell>
        </row>
        <row r="202">
          <cell r="C202">
            <v>-152688.06</v>
          </cell>
        </row>
        <row r="203">
          <cell r="C203">
            <v>-1705.48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-561948.17000000004</v>
          </cell>
        </row>
        <row r="216">
          <cell r="C216">
            <v>-51034.62</v>
          </cell>
        </row>
        <row r="217">
          <cell r="C217">
            <v>-416240</v>
          </cell>
        </row>
        <row r="218">
          <cell r="C218">
            <v>-242497.17</v>
          </cell>
        </row>
        <row r="219">
          <cell r="C219">
            <v>-302193.36</v>
          </cell>
        </row>
        <row r="220">
          <cell r="C220">
            <v>-5951276.8500000006</v>
          </cell>
        </row>
        <row r="221">
          <cell r="C221">
            <v>-807929.54</v>
          </cell>
        </row>
        <row r="222">
          <cell r="C222">
            <v>-7091785.2000000002</v>
          </cell>
        </row>
        <row r="223">
          <cell r="C223">
            <v>-4242563.22</v>
          </cell>
        </row>
        <row r="224">
          <cell r="C224">
            <v>0</v>
          </cell>
        </row>
        <row r="225">
          <cell r="C225">
            <v>12550.96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225781.99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-25000</v>
          </cell>
        </row>
        <row r="234">
          <cell r="C234">
            <v>0</v>
          </cell>
        </row>
        <row r="235">
          <cell r="C235">
            <v>-236166</v>
          </cell>
        </row>
        <row r="236">
          <cell r="C236">
            <v>-1002219.25</v>
          </cell>
        </row>
        <row r="237">
          <cell r="C237">
            <v>-45123.28</v>
          </cell>
        </row>
        <row r="238">
          <cell r="C238">
            <v>-83965.91</v>
          </cell>
        </row>
        <row r="239">
          <cell r="C239">
            <v>-41323.15</v>
          </cell>
        </row>
        <row r="240">
          <cell r="C240">
            <v>-946949.63</v>
          </cell>
        </row>
        <row r="241">
          <cell r="C241">
            <v>-160736</v>
          </cell>
        </row>
        <row r="242">
          <cell r="C242">
            <v>-71288.289999999994</v>
          </cell>
        </row>
        <row r="243">
          <cell r="C243">
            <v>-18063836.919999998</v>
          </cell>
        </row>
        <row r="244">
          <cell r="C244">
            <v>-809258.55</v>
          </cell>
        </row>
        <row r="245">
          <cell r="C245">
            <v>-2374959.77</v>
          </cell>
        </row>
        <row r="246">
          <cell r="C246">
            <v>-11986015.850000001</v>
          </cell>
        </row>
        <row r="247">
          <cell r="C247">
            <v>-2569098.7999999998</v>
          </cell>
        </row>
        <row r="248">
          <cell r="C248">
            <v>-2418066</v>
          </cell>
        </row>
        <row r="249">
          <cell r="C249">
            <v>-312500</v>
          </cell>
        </row>
        <row r="250">
          <cell r="C250">
            <v>-8580000</v>
          </cell>
        </row>
        <row r="251">
          <cell r="C251">
            <v>-691000</v>
          </cell>
        </row>
        <row r="252">
          <cell r="C252">
            <v>-1292392.18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-3819714.29</v>
          </cell>
        </row>
        <row r="258">
          <cell r="C258">
            <v>-80260.88</v>
          </cell>
        </row>
        <row r="259">
          <cell r="C259">
            <v>-16092934.130000001</v>
          </cell>
        </row>
        <row r="260">
          <cell r="C260">
            <v>-89829518.570000008</v>
          </cell>
        </row>
        <row r="261">
          <cell r="C261">
            <v>-264500000</v>
          </cell>
        </row>
        <row r="262">
          <cell r="C262">
            <v>-113842000</v>
          </cell>
        </row>
        <row r="263">
          <cell r="C263">
            <v>-100000000</v>
          </cell>
        </row>
        <row r="264">
          <cell r="C264">
            <v>0</v>
          </cell>
        </row>
        <row r="265">
          <cell r="C265">
            <v>-86593182.560000002</v>
          </cell>
        </row>
        <row r="266">
          <cell r="C266">
            <v>-2917607.37</v>
          </cell>
        </row>
        <row r="267">
          <cell r="C267">
            <v>0</v>
          </cell>
        </row>
        <row r="268">
          <cell r="C268">
            <v>-19472459.949999999</v>
          </cell>
        </row>
        <row r="269">
          <cell r="C269">
            <v>-21114939.420000006</v>
          </cell>
        </row>
        <row r="270">
          <cell r="C270">
            <v>-49417635.550000004</v>
          </cell>
        </row>
        <row r="271">
          <cell r="C271">
            <v>-51757520</v>
          </cell>
        </row>
        <row r="272">
          <cell r="C272">
            <v>-61521187.870000005</v>
          </cell>
        </row>
        <row r="273">
          <cell r="C273">
            <v>-110711383</v>
          </cell>
        </row>
        <row r="274">
          <cell r="C274">
            <v>-9815453</v>
          </cell>
        </row>
        <row r="275">
          <cell r="C275">
            <v>-767830</v>
          </cell>
        </row>
        <row r="276">
          <cell r="C276">
            <v>-3222507.71</v>
          </cell>
        </row>
        <row r="277">
          <cell r="C277">
            <v>-1003439.05</v>
          </cell>
        </row>
        <row r="278">
          <cell r="C278">
            <v>-170062.11</v>
          </cell>
        </row>
        <row r="279">
          <cell r="C279">
            <v>-1122470.2</v>
          </cell>
        </row>
        <row r="280">
          <cell r="C280">
            <v>-1864.98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15136971.930000002</v>
          </cell>
        </row>
        <row r="284">
          <cell r="C284">
            <v>43770584.289999999</v>
          </cell>
        </row>
        <row r="285">
          <cell r="C285">
            <v>1656837.17</v>
          </cell>
        </row>
        <row r="286">
          <cell r="C286">
            <v>88809411.200000003</v>
          </cell>
        </row>
        <row r="287">
          <cell r="C287">
            <v>426171.57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1029812.62</v>
          </cell>
        </row>
        <row r="291">
          <cell r="C291">
            <v>-1375.77</v>
          </cell>
        </row>
        <row r="292">
          <cell r="C292">
            <v>-49.81</v>
          </cell>
        </row>
        <row r="293">
          <cell r="C293">
            <v>-142.81</v>
          </cell>
        </row>
        <row r="294">
          <cell r="C294">
            <v>-0.03</v>
          </cell>
        </row>
        <row r="295">
          <cell r="C295">
            <v>-1.68</v>
          </cell>
        </row>
        <row r="296">
          <cell r="C296">
            <v>-0.43</v>
          </cell>
        </row>
        <row r="297">
          <cell r="C297">
            <v>-184.87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335248</v>
          </cell>
        </row>
        <row r="301">
          <cell r="C301">
            <v>0</v>
          </cell>
        </row>
        <row r="302">
          <cell r="C302">
            <v>391945.81</v>
          </cell>
        </row>
        <row r="303">
          <cell r="C303">
            <v>403115</v>
          </cell>
        </row>
        <row r="304">
          <cell r="C304">
            <v>14850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109132</v>
          </cell>
        </row>
        <row r="308">
          <cell r="C308">
            <v>-925060.24</v>
          </cell>
        </row>
        <row r="309">
          <cell r="C309">
            <v>0</v>
          </cell>
        </row>
        <row r="310">
          <cell r="C310">
            <v>-546090.39</v>
          </cell>
        </row>
        <row r="311">
          <cell r="C311">
            <v>0</v>
          </cell>
        </row>
        <row r="312">
          <cell r="C312">
            <v>-8000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-3495877.6</v>
          </cell>
        </row>
        <row r="316">
          <cell r="C316">
            <v>1848131.39</v>
          </cell>
        </row>
        <row r="317">
          <cell r="C317">
            <v>0</v>
          </cell>
        </row>
        <row r="318">
          <cell r="C318">
            <v>-279149.81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-10515206.520000001</v>
          </cell>
        </row>
        <row r="323">
          <cell r="C323">
            <v>-6987737.6800000006</v>
          </cell>
        </row>
        <row r="324">
          <cell r="C324">
            <v>-3509084.1</v>
          </cell>
        </row>
        <row r="325">
          <cell r="C325">
            <v>-1254866.44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422.43</v>
          </cell>
        </row>
        <row r="329">
          <cell r="C329">
            <v>-19248.93</v>
          </cell>
        </row>
        <row r="330">
          <cell r="C330">
            <v>0</v>
          </cell>
        </row>
        <row r="331">
          <cell r="C331">
            <v>-1100</v>
          </cell>
        </row>
        <row r="332">
          <cell r="C332">
            <v>-1458.26</v>
          </cell>
        </row>
        <row r="333">
          <cell r="C333">
            <v>-89733.91</v>
          </cell>
        </row>
        <row r="334">
          <cell r="C334">
            <v>-579419.99</v>
          </cell>
        </row>
        <row r="335">
          <cell r="C335">
            <v>-374766.36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10796796.43</v>
          </cell>
        </row>
        <row r="340">
          <cell r="C340">
            <v>604233.24</v>
          </cell>
        </row>
        <row r="341">
          <cell r="C341">
            <v>8764924.7699999996</v>
          </cell>
        </row>
        <row r="342">
          <cell r="C342">
            <v>3251361.96</v>
          </cell>
        </row>
        <row r="343">
          <cell r="C343">
            <v>4975774.05</v>
          </cell>
        </row>
        <row r="344">
          <cell r="C344">
            <v>223669.95</v>
          </cell>
        </row>
        <row r="345">
          <cell r="C345">
            <v>783067.71</v>
          </cell>
        </row>
        <row r="346">
          <cell r="C346">
            <v>426716.14</v>
          </cell>
        </row>
        <row r="347">
          <cell r="C347">
            <v>59742.6</v>
          </cell>
        </row>
        <row r="348">
          <cell r="C348">
            <v>379346.48</v>
          </cell>
        </row>
        <row r="349">
          <cell r="C349">
            <v>24825.94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-6230418.9199999999</v>
          </cell>
        </row>
        <row r="353">
          <cell r="C353">
            <v>-12497939.870000001</v>
          </cell>
        </row>
        <row r="354">
          <cell r="C354">
            <v>-136310.57</v>
          </cell>
        </row>
        <row r="355">
          <cell r="C355">
            <v>-10729063.950000001</v>
          </cell>
        </row>
        <row r="356">
          <cell r="C356">
            <v>-170468.61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-377469.81</v>
          </cell>
        </row>
        <row r="360">
          <cell r="C360">
            <v>6685236.6100000003</v>
          </cell>
        </row>
        <row r="361">
          <cell r="C361">
            <v>452789.5</v>
          </cell>
        </row>
        <row r="362">
          <cell r="C362">
            <v>35521263.75</v>
          </cell>
        </row>
        <row r="363">
          <cell r="C363">
            <v>827759.08</v>
          </cell>
        </row>
        <row r="364">
          <cell r="C364">
            <v>2286203.63</v>
          </cell>
        </row>
        <row r="365">
          <cell r="C365">
            <v>17864.47</v>
          </cell>
        </row>
        <row r="366">
          <cell r="C366">
            <v>-550672.46</v>
          </cell>
        </row>
        <row r="367">
          <cell r="C367">
            <v>245611.14</v>
          </cell>
        </row>
        <row r="368">
          <cell r="C368">
            <v>52669.63</v>
          </cell>
        </row>
        <row r="369">
          <cell r="C369">
            <v>1375223.08</v>
          </cell>
        </row>
        <row r="370">
          <cell r="C370">
            <v>47810.2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-1866052.67</v>
          </cell>
        </row>
        <row r="374">
          <cell r="C374">
            <v>467626.19</v>
          </cell>
        </row>
        <row r="375">
          <cell r="C375">
            <v>-258687</v>
          </cell>
        </row>
        <row r="376">
          <cell r="C376">
            <v>15870981.220000001</v>
          </cell>
        </row>
        <row r="377">
          <cell r="C377">
            <v>-1736310.4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628672.17000000004</v>
          </cell>
        </row>
        <row r="381">
          <cell r="C381">
            <v>-5043541.3499999996</v>
          </cell>
        </row>
        <row r="382">
          <cell r="C382">
            <v>409225.97</v>
          </cell>
        </row>
        <row r="383">
          <cell r="C383">
            <v>251462.31</v>
          </cell>
        </row>
        <row r="384">
          <cell r="C384">
            <v>1012761.02</v>
          </cell>
        </row>
        <row r="385">
          <cell r="C385">
            <v>963844.86</v>
          </cell>
        </row>
        <row r="386">
          <cell r="C386">
            <v>11153.17</v>
          </cell>
        </row>
        <row r="387">
          <cell r="C387">
            <v>0</v>
          </cell>
        </row>
        <row r="388">
          <cell r="C388">
            <v>40024.959999999999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-165293.07</v>
          </cell>
        </row>
        <row r="402">
          <cell r="C402">
            <v>-84986.44</v>
          </cell>
        </row>
        <row r="403">
          <cell r="C403">
            <v>0</v>
          </cell>
        </row>
        <row r="404">
          <cell r="C404">
            <v>-155707.99</v>
          </cell>
        </row>
        <row r="405">
          <cell r="C405">
            <v>-40346.910000000003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-18984.32</v>
          </cell>
        </row>
        <row r="409">
          <cell r="C409">
            <v>5927964.6100000003</v>
          </cell>
        </row>
        <row r="410">
          <cell r="C410">
            <v>-630709.41</v>
          </cell>
        </row>
        <row r="411">
          <cell r="C411">
            <v>-25564454.560000002</v>
          </cell>
        </row>
        <row r="412">
          <cell r="C412">
            <v>1266601.31</v>
          </cell>
        </row>
        <row r="413">
          <cell r="C413">
            <v>249430.27</v>
          </cell>
        </row>
        <row r="414">
          <cell r="C414">
            <v>302677.46999999997</v>
          </cell>
        </row>
        <row r="415">
          <cell r="C415">
            <v>0</v>
          </cell>
        </row>
        <row r="416">
          <cell r="C416">
            <v>288.93</v>
          </cell>
        </row>
        <row r="417">
          <cell r="C417">
            <v>-542.76</v>
          </cell>
        </row>
        <row r="418">
          <cell r="C418">
            <v>526.91999999999996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20517.23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84</v>
          </cell>
        </row>
        <row r="444">
          <cell r="C444">
            <v>17</v>
          </cell>
        </row>
        <row r="445">
          <cell r="C445">
            <v>0</v>
          </cell>
        </row>
        <row r="446">
          <cell r="C446">
            <v>12</v>
          </cell>
        </row>
        <row r="447">
          <cell r="C447">
            <v>41819.82</v>
          </cell>
        </row>
        <row r="448">
          <cell r="C448">
            <v>179552.92</v>
          </cell>
        </row>
        <row r="449">
          <cell r="C449">
            <v>0</v>
          </cell>
        </row>
        <row r="450">
          <cell r="C450">
            <v>403994.08</v>
          </cell>
        </row>
        <row r="451">
          <cell r="C451">
            <v>832</v>
          </cell>
        </row>
        <row r="452">
          <cell r="C452">
            <v>241980.24</v>
          </cell>
        </row>
        <row r="453">
          <cell r="C453">
            <v>614775.79</v>
          </cell>
        </row>
        <row r="454">
          <cell r="C454">
            <v>662457.64</v>
          </cell>
        </row>
        <row r="455">
          <cell r="C455">
            <v>2936246.05</v>
          </cell>
        </row>
        <row r="456">
          <cell r="C456">
            <v>251.37</v>
          </cell>
        </row>
        <row r="457">
          <cell r="C457">
            <v>0</v>
          </cell>
        </row>
        <row r="458">
          <cell r="C458">
            <v>2992.46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1327613</v>
          </cell>
        </row>
        <row r="463">
          <cell r="C463">
            <v>22268074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25314</v>
          </cell>
        </row>
        <row r="469">
          <cell r="C469">
            <v>76554</v>
          </cell>
        </row>
        <row r="470">
          <cell r="C470">
            <v>0</v>
          </cell>
        </row>
        <row r="471">
          <cell r="C471">
            <v>479400</v>
          </cell>
        </row>
        <row r="472">
          <cell r="C472">
            <v>0</v>
          </cell>
        </row>
        <row r="473">
          <cell r="C473">
            <v>3280000</v>
          </cell>
        </row>
        <row r="474">
          <cell r="C474">
            <v>730000</v>
          </cell>
        </row>
        <row r="475">
          <cell r="C475">
            <v>0</v>
          </cell>
        </row>
        <row r="476">
          <cell r="C476">
            <v>837907</v>
          </cell>
        </row>
        <row r="477">
          <cell r="C477">
            <v>0</v>
          </cell>
        </row>
        <row r="478">
          <cell r="C478">
            <v>17200</v>
          </cell>
        </row>
        <row r="479">
          <cell r="C479">
            <v>349.4</v>
          </cell>
        </row>
        <row r="480">
          <cell r="C480">
            <v>37284.160000000003</v>
          </cell>
        </row>
        <row r="481">
          <cell r="C481">
            <v>4527</v>
          </cell>
        </row>
        <row r="482">
          <cell r="C482">
            <v>773625</v>
          </cell>
        </row>
        <row r="483">
          <cell r="C483">
            <v>0</v>
          </cell>
        </row>
        <row r="484">
          <cell r="C484">
            <v>32074.5</v>
          </cell>
        </row>
        <row r="485">
          <cell r="C485">
            <v>0</v>
          </cell>
        </row>
        <row r="486">
          <cell r="C486">
            <v>6851</v>
          </cell>
        </row>
        <row r="487">
          <cell r="C487">
            <v>41296</v>
          </cell>
        </row>
        <row r="488">
          <cell r="C488">
            <v>671967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60397</v>
          </cell>
        </row>
        <row r="494">
          <cell r="C494">
            <v>763975.26</v>
          </cell>
        </row>
        <row r="495">
          <cell r="C495">
            <v>0</v>
          </cell>
        </row>
        <row r="496">
          <cell r="C496">
            <v>437585.08</v>
          </cell>
        </row>
        <row r="497">
          <cell r="C497">
            <v>0</v>
          </cell>
        </row>
        <row r="498">
          <cell r="C498">
            <v>301740</v>
          </cell>
        </row>
        <row r="499">
          <cell r="C499">
            <v>0</v>
          </cell>
        </row>
        <row r="500">
          <cell r="C500">
            <v>55200.12</v>
          </cell>
        </row>
        <row r="501">
          <cell r="C501">
            <v>74.75</v>
          </cell>
        </row>
        <row r="502">
          <cell r="C502">
            <v>810579.92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1767.5</v>
          </cell>
        </row>
        <row r="506">
          <cell r="C506">
            <v>30</v>
          </cell>
        </row>
        <row r="507">
          <cell r="C507">
            <v>1879</v>
          </cell>
        </row>
        <row r="508">
          <cell r="C508">
            <v>0</v>
          </cell>
        </row>
        <row r="509">
          <cell r="C509">
            <v>198000</v>
          </cell>
        </row>
        <row r="510">
          <cell r="C510">
            <v>0</v>
          </cell>
        </row>
        <row r="511">
          <cell r="C511">
            <v>122572</v>
          </cell>
        </row>
        <row r="512">
          <cell r="C512">
            <v>900000</v>
          </cell>
        </row>
        <row r="513">
          <cell r="C513">
            <v>902093.72</v>
          </cell>
        </row>
        <row r="514">
          <cell r="C514">
            <v>0</v>
          </cell>
        </row>
        <row r="515">
          <cell r="C515">
            <v>2391</v>
          </cell>
        </row>
        <row r="516">
          <cell r="C516">
            <v>254</v>
          </cell>
        </row>
        <row r="517">
          <cell r="C517">
            <v>550005</v>
          </cell>
        </row>
        <row r="518">
          <cell r="C518">
            <v>416308.27</v>
          </cell>
        </row>
        <row r="519">
          <cell r="C519">
            <v>581966.46</v>
          </cell>
        </row>
        <row r="520">
          <cell r="C520">
            <v>173000.76</v>
          </cell>
        </row>
        <row r="521">
          <cell r="C521">
            <v>219566.38</v>
          </cell>
        </row>
        <row r="522">
          <cell r="C522">
            <v>3038.23</v>
          </cell>
        </row>
        <row r="523">
          <cell r="C523">
            <v>5107760.8</v>
          </cell>
        </row>
        <row r="524">
          <cell r="C524">
            <v>102259.61</v>
          </cell>
        </row>
        <row r="525">
          <cell r="C525">
            <v>0</v>
          </cell>
        </row>
        <row r="526">
          <cell r="C526">
            <v>504756.94</v>
          </cell>
        </row>
        <row r="527">
          <cell r="C527">
            <v>0</v>
          </cell>
        </row>
        <row r="528">
          <cell r="C528">
            <v>1767320</v>
          </cell>
        </row>
        <row r="529">
          <cell r="C529">
            <v>0</v>
          </cell>
        </row>
        <row r="530">
          <cell r="C530">
            <v>3881348.4</v>
          </cell>
        </row>
        <row r="531">
          <cell r="C531">
            <v>39084</v>
          </cell>
        </row>
        <row r="532">
          <cell r="C532">
            <v>93200</v>
          </cell>
        </row>
        <row r="533">
          <cell r="C533">
            <v>1260988.08</v>
          </cell>
        </row>
        <row r="534">
          <cell r="C534">
            <v>40910.019999999997</v>
          </cell>
        </row>
        <row r="535">
          <cell r="C535">
            <v>278489</v>
          </cell>
        </row>
        <row r="536">
          <cell r="C536">
            <v>0</v>
          </cell>
        </row>
        <row r="537">
          <cell r="C537">
            <v>-259787.5</v>
          </cell>
        </row>
        <row r="538">
          <cell r="C538">
            <v>384994.35</v>
          </cell>
        </row>
        <row r="539">
          <cell r="C539">
            <v>37422.870000000003</v>
          </cell>
        </row>
        <row r="540">
          <cell r="C540">
            <v>14938585.190000001</v>
          </cell>
        </row>
        <row r="541">
          <cell r="C541">
            <v>1493078</v>
          </cell>
        </row>
        <row r="542">
          <cell r="C542">
            <v>18</v>
          </cell>
        </row>
        <row r="543">
          <cell r="C543">
            <v>191101</v>
          </cell>
        </row>
        <row r="544">
          <cell r="C544">
            <v>2188970.7000000002</v>
          </cell>
        </row>
        <row r="545">
          <cell r="C545">
            <v>248997.22</v>
          </cell>
        </row>
        <row r="546">
          <cell r="C546">
            <v>260785</v>
          </cell>
        </row>
        <row r="547">
          <cell r="C547">
            <v>20000</v>
          </cell>
        </row>
        <row r="548">
          <cell r="C548">
            <v>660</v>
          </cell>
        </row>
        <row r="549">
          <cell r="C549">
            <v>195040.14</v>
          </cell>
        </row>
        <row r="550">
          <cell r="C550">
            <v>27656.35</v>
          </cell>
        </row>
        <row r="551">
          <cell r="C551">
            <v>763072.53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-4970.16</v>
          </cell>
        </row>
        <row r="556">
          <cell r="C556">
            <v>0</v>
          </cell>
        </row>
        <row r="557">
          <cell r="C557">
            <v>7944798.6400000006</v>
          </cell>
        </row>
        <row r="558">
          <cell r="C558">
            <v>127150.34</v>
          </cell>
        </row>
        <row r="559">
          <cell r="C559">
            <v>0</v>
          </cell>
        </row>
        <row r="560">
          <cell r="C560">
            <v>108611.22</v>
          </cell>
        </row>
        <row r="561">
          <cell r="C561">
            <v>58138.5</v>
          </cell>
        </row>
        <row r="562">
          <cell r="C562">
            <v>22957</v>
          </cell>
        </row>
        <row r="563">
          <cell r="C563">
            <v>38510.089999999997</v>
          </cell>
        </row>
        <row r="564">
          <cell r="C564">
            <v>1022436.9</v>
          </cell>
        </row>
        <row r="565">
          <cell r="C565">
            <v>868145.86</v>
          </cell>
        </row>
        <row r="566">
          <cell r="C566">
            <v>0</v>
          </cell>
        </row>
        <row r="567">
          <cell r="C567">
            <v>13303.52</v>
          </cell>
        </row>
        <row r="568">
          <cell r="C568">
            <v>38360.46</v>
          </cell>
        </row>
        <row r="569">
          <cell r="C569">
            <v>29009.37</v>
          </cell>
        </row>
        <row r="570">
          <cell r="C570">
            <v>0</v>
          </cell>
        </row>
        <row r="571">
          <cell r="C571">
            <v>190.32</v>
          </cell>
        </row>
        <row r="572">
          <cell r="C572">
            <v>92642.32</v>
          </cell>
        </row>
        <row r="573">
          <cell r="C573">
            <v>0</v>
          </cell>
        </row>
        <row r="574">
          <cell r="C574">
            <v>56180.33</v>
          </cell>
        </row>
        <row r="575">
          <cell r="C575">
            <v>186597.4</v>
          </cell>
        </row>
        <row r="576">
          <cell r="C576">
            <v>0</v>
          </cell>
        </row>
        <row r="577">
          <cell r="C577">
            <v>5100</v>
          </cell>
        </row>
        <row r="578">
          <cell r="C578">
            <v>123991.82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683291.99</v>
          </cell>
        </row>
        <row r="582">
          <cell r="C582">
            <v>266613.65999999997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-241740</v>
          </cell>
        </row>
        <row r="586">
          <cell r="C586">
            <v>0</v>
          </cell>
        </row>
        <row r="587">
          <cell r="C587">
            <v>17012.599999999999</v>
          </cell>
        </row>
        <row r="588">
          <cell r="C588">
            <v>-1200707.31</v>
          </cell>
        </row>
        <row r="589">
          <cell r="C589">
            <v>18063836.919999998</v>
          </cell>
        </row>
        <row r="590">
          <cell r="C590">
            <v>-21114939.419999536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topLeftCell="A28" zoomScaleNormal="100" zoomScaleSheetLayoutView="100" workbookViewId="0">
      <selection activeCell="A12" sqref="A12"/>
    </sheetView>
  </sheetViews>
  <sheetFormatPr defaultRowHeight="21" customHeight="1" x14ac:dyDescent="0.15"/>
  <cols>
    <col min="1" max="1" width="36.7109375" style="119" customWidth="1"/>
    <col min="2" max="2" width="6.7109375" style="119" customWidth="1"/>
    <col min="3" max="3" width="0.85546875" style="119" customWidth="1"/>
    <col min="4" max="4" width="12.7109375" style="119" customWidth="1"/>
    <col min="5" max="5" width="0.85546875" style="119" customWidth="1"/>
    <col min="6" max="6" width="12.7109375" style="119" customWidth="1"/>
    <col min="7" max="7" width="0.85546875" style="119" customWidth="1"/>
    <col min="8" max="8" width="12.7109375" style="119" customWidth="1"/>
    <col min="9" max="9" width="0.85546875" style="119" customWidth="1"/>
    <col min="10" max="10" width="12.7109375" style="119" customWidth="1"/>
    <col min="11" max="11" width="0.85546875" style="119" customWidth="1"/>
    <col min="12" max="12" width="12.7109375" style="119" customWidth="1"/>
    <col min="13" max="13" width="0.85546875" style="119" customWidth="1"/>
    <col min="14" max="14" width="12.7109375" style="119" customWidth="1"/>
    <col min="15" max="15" width="8.5703125" style="119" customWidth="1"/>
    <col min="16" max="18" width="9.140625" style="119"/>
    <col min="19" max="19" width="8.140625" style="119" customWidth="1"/>
    <col min="20" max="256" width="9.140625" style="119"/>
    <col min="257" max="257" width="32.140625" style="119" customWidth="1"/>
    <col min="258" max="258" width="6.7109375" style="119" customWidth="1"/>
    <col min="259" max="259" width="0.85546875" style="119" customWidth="1"/>
    <col min="260" max="260" width="12.5703125" style="119" customWidth="1"/>
    <col min="261" max="261" width="0.85546875" style="119" customWidth="1"/>
    <col min="262" max="262" width="12.7109375" style="119" customWidth="1"/>
    <col min="263" max="263" width="0.85546875" style="119" customWidth="1"/>
    <col min="264" max="264" width="12.7109375" style="119" customWidth="1"/>
    <col min="265" max="265" width="0.85546875" style="119" customWidth="1"/>
    <col min="266" max="266" width="13.140625" style="119" customWidth="1"/>
    <col min="267" max="267" width="0.85546875" style="119" customWidth="1"/>
    <col min="268" max="268" width="12.7109375" style="119" customWidth="1"/>
    <col min="269" max="269" width="0.85546875" style="119" customWidth="1"/>
    <col min="270" max="270" width="12.5703125" style="119" customWidth="1"/>
    <col min="271" max="271" width="8.5703125" style="119" customWidth="1"/>
    <col min="272" max="274" width="9.140625" style="119"/>
    <col min="275" max="275" width="8.140625" style="119" customWidth="1"/>
    <col min="276" max="512" width="9.140625" style="119"/>
    <col min="513" max="513" width="32.140625" style="119" customWidth="1"/>
    <col min="514" max="514" width="6.7109375" style="119" customWidth="1"/>
    <col min="515" max="515" width="0.85546875" style="119" customWidth="1"/>
    <col min="516" max="516" width="12.5703125" style="119" customWidth="1"/>
    <col min="517" max="517" width="0.85546875" style="119" customWidth="1"/>
    <col min="518" max="518" width="12.7109375" style="119" customWidth="1"/>
    <col min="519" max="519" width="0.85546875" style="119" customWidth="1"/>
    <col min="520" max="520" width="12.7109375" style="119" customWidth="1"/>
    <col min="521" max="521" width="0.85546875" style="119" customWidth="1"/>
    <col min="522" max="522" width="13.140625" style="119" customWidth="1"/>
    <col min="523" max="523" width="0.85546875" style="119" customWidth="1"/>
    <col min="524" max="524" width="12.7109375" style="119" customWidth="1"/>
    <col min="525" max="525" width="0.85546875" style="119" customWidth="1"/>
    <col min="526" max="526" width="12.5703125" style="119" customWidth="1"/>
    <col min="527" max="527" width="8.5703125" style="119" customWidth="1"/>
    <col min="528" max="530" width="9.140625" style="119"/>
    <col min="531" max="531" width="8.140625" style="119" customWidth="1"/>
    <col min="532" max="768" width="9.140625" style="119"/>
    <col min="769" max="769" width="32.140625" style="119" customWidth="1"/>
    <col min="770" max="770" width="6.7109375" style="119" customWidth="1"/>
    <col min="771" max="771" width="0.85546875" style="119" customWidth="1"/>
    <col min="772" max="772" width="12.5703125" style="119" customWidth="1"/>
    <col min="773" max="773" width="0.85546875" style="119" customWidth="1"/>
    <col min="774" max="774" width="12.7109375" style="119" customWidth="1"/>
    <col min="775" max="775" width="0.85546875" style="119" customWidth="1"/>
    <col min="776" max="776" width="12.7109375" style="119" customWidth="1"/>
    <col min="777" max="777" width="0.85546875" style="119" customWidth="1"/>
    <col min="778" max="778" width="13.140625" style="119" customWidth="1"/>
    <col min="779" max="779" width="0.85546875" style="119" customWidth="1"/>
    <col min="780" max="780" width="12.7109375" style="119" customWidth="1"/>
    <col min="781" max="781" width="0.85546875" style="119" customWidth="1"/>
    <col min="782" max="782" width="12.5703125" style="119" customWidth="1"/>
    <col min="783" max="783" width="8.5703125" style="119" customWidth="1"/>
    <col min="784" max="786" width="9.140625" style="119"/>
    <col min="787" max="787" width="8.140625" style="119" customWidth="1"/>
    <col min="788" max="1024" width="9.140625" style="119"/>
    <col min="1025" max="1025" width="32.140625" style="119" customWidth="1"/>
    <col min="1026" max="1026" width="6.7109375" style="119" customWidth="1"/>
    <col min="1027" max="1027" width="0.85546875" style="119" customWidth="1"/>
    <col min="1028" max="1028" width="12.5703125" style="119" customWidth="1"/>
    <col min="1029" max="1029" width="0.85546875" style="119" customWidth="1"/>
    <col min="1030" max="1030" width="12.7109375" style="119" customWidth="1"/>
    <col min="1031" max="1031" width="0.85546875" style="119" customWidth="1"/>
    <col min="1032" max="1032" width="12.7109375" style="119" customWidth="1"/>
    <col min="1033" max="1033" width="0.85546875" style="119" customWidth="1"/>
    <col min="1034" max="1034" width="13.140625" style="119" customWidth="1"/>
    <col min="1035" max="1035" width="0.85546875" style="119" customWidth="1"/>
    <col min="1036" max="1036" width="12.7109375" style="119" customWidth="1"/>
    <col min="1037" max="1037" width="0.85546875" style="119" customWidth="1"/>
    <col min="1038" max="1038" width="12.5703125" style="119" customWidth="1"/>
    <col min="1039" max="1039" width="8.5703125" style="119" customWidth="1"/>
    <col min="1040" max="1042" width="9.140625" style="119"/>
    <col min="1043" max="1043" width="8.140625" style="119" customWidth="1"/>
    <col min="1044" max="1280" width="9.140625" style="119"/>
    <col min="1281" max="1281" width="32.140625" style="119" customWidth="1"/>
    <col min="1282" max="1282" width="6.7109375" style="119" customWidth="1"/>
    <col min="1283" max="1283" width="0.85546875" style="119" customWidth="1"/>
    <col min="1284" max="1284" width="12.5703125" style="119" customWidth="1"/>
    <col min="1285" max="1285" width="0.85546875" style="119" customWidth="1"/>
    <col min="1286" max="1286" width="12.7109375" style="119" customWidth="1"/>
    <col min="1287" max="1287" width="0.85546875" style="119" customWidth="1"/>
    <col min="1288" max="1288" width="12.7109375" style="119" customWidth="1"/>
    <col min="1289" max="1289" width="0.85546875" style="119" customWidth="1"/>
    <col min="1290" max="1290" width="13.140625" style="119" customWidth="1"/>
    <col min="1291" max="1291" width="0.85546875" style="119" customWidth="1"/>
    <col min="1292" max="1292" width="12.7109375" style="119" customWidth="1"/>
    <col min="1293" max="1293" width="0.85546875" style="119" customWidth="1"/>
    <col min="1294" max="1294" width="12.5703125" style="119" customWidth="1"/>
    <col min="1295" max="1295" width="8.5703125" style="119" customWidth="1"/>
    <col min="1296" max="1298" width="9.140625" style="119"/>
    <col min="1299" max="1299" width="8.140625" style="119" customWidth="1"/>
    <col min="1300" max="1536" width="9.140625" style="119"/>
    <col min="1537" max="1537" width="32.140625" style="119" customWidth="1"/>
    <col min="1538" max="1538" width="6.7109375" style="119" customWidth="1"/>
    <col min="1539" max="1539" width="0.85546875" style="119" customWidth="1"/>
    <col min="1540" max="1540" width="12.5703125" style="119" customWidth="1"/>
    <col min="1541" max="1541" width="0.85546875" style="119" customWidth="1"/>
    <col min="1542" max="1542" width="12.7109375" style="119" customWidth="1"/>
    <col min="1543" max="1543" width="0.85546875" style="119" customWidth="1"/>
    <col min="1544" max="1544" width="12.7109375" style="119" customWidth="1"/>
    <col min="1545" max="1545" width="0.85546875" style="119" customWidth="1"/>
    <col min="1546" max="1546" width="13.140625" style="119" customWidth="1"/>
    <col min="1547" max="1547" width="0.85546875" style="119" customWidth="1"/>
    <col min="1548" max="1548" width="12.7109375" style="119" customWidth="1"/>
    <col min="1549" max="1549" width="0.85546875" style="119" customWidth="1"/>
    <col min="1550" max="1550" width="12.5703125" style="119" customWidth="1"/>
    <col min="1551" max="1551" width="8.5703125" style="119" customWidth="1"/>
    <col min="1552" max="1554" width="9.140625" style="119"/>
    <col min="1555" max="1555" width="8.140625" style="119" customWidth="1"/>
    <col min="1556" max="1792" width="9.140625" style="119"/>
    <col min="1793" max="1793" width="32.140625" style="119" customWidth="1"/>
    <col min="1794" max="1794" width="6.7109375" style="119" customWidth="1"/>
    <col min="1795" max="1795" width="0.85546875" style="119" customWidth="1"/>
    <col min="1796" max="1796" width="12.5703125" style="119" customWidth="1"/>
    <col min="1797" max="1797" width="0.85546875" style="119" customWidth="1"/>
    <col min="1798" max="1798" width="12.7109375" style="119" customWidth="1"/>
    <col min="1799" max="1799" width="0.85546875" style="119" customWidth="1"/>
    <col min="1800" max="1800" width="12.7109375" style="119" customWidth="1"/>
    <col min="1801" max="1801" width="0.85546875" style="119" customWidth="1"/>
    <col min="1802" max="1802" width="13.140625" style="119" customWidth="1"/>
    <col min="1803" max="1803" width="0.85546875" style="119" customWidth="1"/>
    <col min="1804" max="1804" width="12.7109375" style="119" customWidth="1"/>
    <col min="1805" max="1805" width="0.85546875" style="119" customWidth="1"/>
    <col min="1806" max="1806" width="12.5703125" style="119" customWidth="1"/>
    <col min="1807" max="1807" width="8.5703125" style="119" customWidth="1"/>
    <col min="1808" max="1810" width="9.140625" style="119"/>
    <col min="1811" max="1811" width="8.140625" style="119" customWidth="1"/>
    <col min="1812" max="2048" width="9.140625" style="119"/>
    <col min="2049" max="2049" width="32.140625" style="119" customWidth="1"/>
    <col min="2050" max="2050" width="6.7109375" style="119" customWidth="1"/>
    <col min="2051" max="2051" width="0.85546875" style="119" customWidth="1"/>
    <col min="2052" max="2052" width="12.5703125" style="119" customWidth="1"/>
    <col min="2053" max="2053" width="0.85546875" style="119" customWidth="1"/>
    <col min="2054" max="2054" width="12.7109375" style="119" customWidth="1"/>
    <col min="2055" max="2055" width="0.85546875" style="119" customWidth="1"/>
    <col min="2056" max="2056" width="12.7109375" style="119" customWidth="1"/>
    <col min="2057" max="2057" width="0.85546875" style="119" customWidth="1"/>
    <col min="2058" max="2058" width="13.140625" style="119" customWidth="1"/>
    <col min="2059" max="2059" width="0.85546875" style="119" customWidth="1"/>
    <col min="2060" max="2060" width="12.7109375" style="119" customWidth="1"/>
    <col min="2061" max="2061" width="0.85546875" style="119" customWidth="1"/>
    <col min="2062" max="2062" width="12.5703125" style="119" customWidth="1"/>
    <col min="2063" max="2063" width="8.5703125" style="119" customWidth="1"/>
    <col min="2064" max="2066" width="9.140625" style="119"/>
    <col min="2067" max="2067" width="8.140625" style="119" customWidth="1"/>
    <col min="2068" max="2304" width="9.140625" style="119"/>
    <col min="2305" max="2305" width="32.140625" style="119" customWidth="1"/>
    <col min="2306" max="2306" width="6.7109375" style="119" customWidth="1"/>
    <col min="2307" max="2307" width="0.85546875" style="119" customWidth="1"/>
    <col min="2308" max="2308" width="12.5703125" style="119" customWidth="1"/>
    <col min="2309" max="2309" width="0.85546875" style="119" customWidth="1"/>
    <col min="2310" max="2310" width="12.7109375" style="119" customWidth="1"/>
    <col min="2311" max="2311" width="0.85546875" style="119" customWidth="1"/>
    <col min="2312" max="2312" width="12.7109375" style="119" customWidth="1"/>
    <col min="2313" max="2313" width="0.85546875" style="119" customWidth="1"/>
    <col min="2314" max="2314" width="13.140625" style="119" customWidth="1"/>
    <col min="2315" max="2315" width="0.85546875" style="119" customWidth="1"/>
    <col min="2316" max="2316" width="12.7109375" style="119" customWidth="1"/>
    <col min="2317" max="2317" width="0.85546875" style="119" customWidth="1"/>
    <col min="2318" max="2318" width="12.5703125" style="119" customWidth="1"/>
    <col min="2319" max="2319" width="8.5703125" style="119" customWidth="1"/>
    <col min="2320" max="2322" width="9.140625" style="119"/>
    <col min="2323" max="2323" width="8.140625" style="119" customWidth="1"/>
    <col min="2324" max="2560" width="9.140625" style="119"/>
    <col min="2561" max="2561" width="32.140625" style="119" customWidth="1"/>
    <col min="2562" max="2562" width="6.7109375" style="119" customWidth="1"/>
    <col min="2563" max="2563" width="0.85546875" style="119" customWidth="1"/>
    <col min="2564" max="2564" width="12.5703125" style="119" customWidth="1"/>
    <col min="2565" max="2565" width="0.85546875" style="119" customWidth="1"/>
    <col min="2566" max="2566" width="12.7109375" style="119" customWidth="1"/>
    <col min="2567" max="2567" width="0.85546875" style="119" customWidth="1"/>
    <col min="2568" max="2568" width="12.7109375" style="119" customWidth="1"/>
    <col min="2569" max="2569" width="0.85546875" style="119" customWidth="1"/>
    <col min="2570" max="2570" width="13.140625" style="119" customWidth="1"/>
    <col min="2571" max="2571" width="0.85546875" style="119" customWidth="1"/>
    <col min="2572" max="2572" width="12.7109375" style="119" customWidth="1"/>
    <col min="2573" max="2573" width="0.85546875" style="119" customWidth="1"/>
    <col min="2574" max="2574" width="12.5703125" style="119" customWidth="1"/>
    <col min="2575" max="2575" width="8.5703125" style="119" customWidth="1"/>
    <col min="2576" max="2578" width="9.140625" style="119"/>
    <col min="2579" max="2579" width="8.140625" style="119" customWidth="1"/>
    <col min="2580" max="2816" width="9.140625" style="119"/>
    <col min="2817" max="2817" width="32.140625" style="119" customWidth="1"/>
    <col min="2818" max="2818" width="6.7109375" style="119" customWidth="1"/>
    <col min="2819" max="2819" width="0.85546875" style="119" customWidth="1"/>
    <col min="2820" max="2820" width="12.5703125" style="119" customWidth="1"/>
    <col min="2821" max="2821" width="0.85546875" style="119" customWidth="1"/>
    <col min="2822" max="2822" width="12.7109375" style="119" customWidth="1"/>
    <col min="2823" max="2823" width="0.85546875" style="119" customWidth="1"/>
    <col min="2824" max="2824" width="12.7109375" style="119" customWidth="1"/>
    <col min="2825" max="2825" width="0.85546875" style="119" customWidth="1"/>
    <col min="2826" max="2826" width="13.140625" style="119" customWidth="1"/>
    <col min="2827" max="2827" width="0.85546875" style="119" customWidth="1"/>
    <col min="2828" max="2828" width="12.7109375" style="119" customWidth="1"/>
    <col min="2829" max="2829" width="0.85546875" style="119" customWidth="1"/>
    <col min="2830" max="2830" width="12.5703125" style="119" customWidth="1"/>
    <col min="2831" max="2831" width="8.5703125" style="119" customWidth="1"/>
    <col min="2832" max="2834" width="9.140625" style="119"/>
    <col min="2835" max="2835" width="8.140625" style="119" customWidth="1"/>
    <col min="2836" max="3072" width="9.140625" style="119"/>
    <col min="3073" max="3073" width="32.140625" style="119" customWidth="1"/>
    <col min="3074" max="3074" width="6.7109375" style="119" customWidth="1"/>
    <col min="3075" max="3075" width="0.85546875" style="119" customWidth="1"/>
    <col min="3076" max="3076" width="12.5703125" style="119" customWidth="1"/>
    <col min="3077" max="3077" width="0.85546875" style="119" customWidth="1"/>
    <col min="3078" max="3078" width="12.7109375" style="119" customWidth="1"/>
    <col min="3079" max="3079" width="0.85546875" style="119" customWidth="1"/>
    <col min="3080" max="3080" width="12.7109375" style="119" customWidth="1"/>
    <col min="3081" max="3081" width="0.85546875" style="119" customWidth="1"/>
    <col min="3082" max="3082" width="13.140625" style="119" customWidth="1"/>
    <col min="3083" max="3083" width="0.85546875" style="119" customWidth="1"/>
    <col min="3084" max="3084" width="12.7109375" style="119" customWidth="1"/>
    <col min="3085" max="3085" width="0.85546875" style="119" customWidth="1"/>
    <col min="3086" max="3086" width="12.5703125" style="119" customWidth="1"/>
    <col min="3087" max="3087" width="8.5703125" style="119" customWidth="1"/>
    <col min="3088" max="3090" width="9.140625" style="119"/>
    <col min="3091" max="3091" width="8.140625" style="119" customWidth="1"/>
    <col min="3092" max="3328" width="9.140625" style="119"/>
    <col min="3329" max="3329" width="32.140625" style="119" customWidth="1"/>
    <col min="3330" max="3330" width="6.7109375" style="119" customWidth="1"/>
    <col min="3331" max="3331" width="0.85546875" style="119" customWidth="1"/>
    <col min="3332" max="3332" width="12.5703125" style="119" customWidth="1"/>
    <col min="3333" max="3333" width="0.85546875" style="119" customWidth="1"/>
    <col min="3334" max="3334" width="12.7109375" style="119" customWidth="1"/>
    <col min="3335" max="3335" width="0.85546875" style="119" customWidth="1"/>
    <col min="3336" max="3336" width="12.7109375" style="119" customWidth="1"/>
    <col min="3337" max="3337" width="0.85546875" style="119" customWidth="1"/>
    <col min="3338" max="3338" width="13.140625" style="119" customWidth="1"/>
    <col min="3339" max="3339" width="0.85546875" style="119" customWidth="1"/>
    <col min="3340" max="3340" width="12.7109375" style="119" customWidth="1"/>
    <col min="3341" max="3341" width="0.85546875" style="119" customWidth="1"/>
    <col min="3342" max="3342" width="12.5703125" style="119" customWidth="1"/>
    <col min="3343" max="3343" width="8.5703125" style="119" customWidth="1"/>
    <col min="3344" max="3346" width="9.140625" style="119"/>
    <col min="3347" max="3347" width="8.140625" style="119" customWidth="1"/>
    <col min="3348" max="3584" width="9.140625" style="119"/>
    <col min="3585" max="3585" width="32.140625" style="119" customWidth="1"/>
    <col min="3586" max="3586" width="6.7109375" style="119" customWidth="1"/>
    <col min="3587" max="3587" width="0.85546875" style="119" customWidth="1"/>
    <col min="3588" max="3588" width="12.5703125" style="119" customWidth="1"/>
    <col min="3589" max="3589" width="0.85546875" style="119" customWidth="1"/>
    <col min="3590" max="3590" width="12.7109375" style="119" customWidth="1"/>
    <col min="3591" max="3591" width="0.85546875" style="119" customWidth="1"/>
    <col min="3592" max="3592" width="12.7109375" style="119" customWidth="1"/>
    <col min="3593" max="3593" width="0.85546875" style="119" customWidth="1"/>
    <col min="3594" max="3594" width="13.140625" style="119" customWidth="1"/>
    <col min="3595" max="3595" width="0.85546875" style="119" customWidth="1"/>
    <col min="3596" max="3596" width="12.7109375" style="119" customWidth="1"/>
    <col min="3597" max="3597" width="0.85546875" style="119" customWidth="1"/>
    <col min="3598" max="3598" width="12.5703125" style="119" customWidth="1"/>
    <col min="3599" max="3599" width="8.5703125" style="119" customWidth="1"/>
    <col min="3600" max="3602" width="9.140625" style="119"/>
    <col min="3603" max="3603" width="8.140625" style="119" customWidth="1"/>
    <col min="3604" max="3840" width="9.140625" style="119"/>
    <col min="3841" max="3841" width="32.140625" style="119" customWidth="1"/>
    <col min="3842" max="3842" width="6.7109375" style="119" customWidth="1"/>
    <col min="3843" max="3843" width="0.85546875" style="119" customWidth="1"/>
    <col min="3844" max="3844" width="12.5703125" style="119" customWidth="1"/>
    <col min="3845" max="3845" width="0.85546875" style="119" customWidth="1"/>
    <col min="3846" max="3846" width="12.7109375" style="119" customWidth="1"/>
    <col min="3847" max="3847" width="0.85546875" style="119" customWidth="1"/>
    <col min="3848" max="3848" width="12.7109375" style="119" customWidth="1"/>
    <col min="3849" max="3849" width="0.85546875" style="119" customWidth="1"/>
    <col min="3850" max="3850" width="13.140625" style="119" customWidth="1"/>
    <col min="3851" max="3851" width="0.85546875" style="119" customWidth="1"/>
    <col min="3852" max="3852" width="12.7109375" style="119" customWidth="1"/>
    <col min="3853" max="3853" width="0.85546875" style="119" customWidth="1"/>
    <col min="3854" max="3854" width="12.5703125" style="119" customWidth="1"/>
    <col min="3855" max="3855" width="8.5703125" style="119" customWidth="1"/>
    <col min="3856" max="3858" width="9.140625" style="119"/>
    <col min="3859" max="3859" width="8.140625" style="119" customWidth="1"/>
    <col min="3860" max="4096" width="9.140625" style="119"/>
    <col min="4097" max="4097" width="32.140625" style="119" customWidth="1"/>
    <col min="4098" max="4098" width="6.7109375" style="119" customWidth="1"/>
    <col min="4099" max="4099" width="0.85546875" style="119" customWidth="1"/>
    <col min="4100" max="4100" width="12.5703125" style="119" customWidth="1"/>
    <col min="4101" max="4101" width="0.85546875" style="119" customWidth="1"/>
    <col min="4102" max="4102" width="12.7109375" style="119" customWidth="1"/>
    <col min="4103" max="4103" width="0.85546875" style="119" customWidth="1"/>
    <col min="4104" max="4104" width="12.7109375" style="119" customWidth="1"/>
    <col min="4105" max="4105" width="0.85546875" style="119" customWidth="1"/>
    <col min="4106" max="4106" width="13.140625" style="119" customWidth="1"/>
    <col min="4107" max="4107" width="0.85546875" style="119" customWidth="1"/>
    <col min="4108" max="4108" width="12.7109375" style="119" customWidth="1"/>
    <col min="4109" max="4109" width="0.85546875" style="119" customWidth="1"/>
    <col min="4110" max="4110" width="12.5703125" style="119" customWidth="1"/>
    <col min="4111" max="4111" width="8.5703125" style="119" customWidth="1"/>
    <col min="4112" max="4114" width="9.140625" style="119"/>
    <col min="4115" max="4115" width="8.140625" style="119" customWidth="1"/>
    <col min="4116" max="4352" width="9.140625" style="119"/>
    <col min="4353" max="4353" width="32.140625" style="119" customWidth="1"/>
    <col min="4354" max="4354" width="6.7109375" style="119" customWidth="1"/>
    <col min="4355" max="4355" width="0.85546875" style="119" customWidth="1"/>
    <col min="4356" max="4356" width="12.5703125" style="119" customWidth="1"/>
    <col min="4357" max="4357" width="0.85546875" style="119" customWidth="1"/>
    <col min="4358" max="4358" width="12.7109375" style="119" customWidth="1"/>
    <col min="4359" max="4359" width="0.85546875" style="119" customWidth="1"/>
    <col min="4360" max="4360" width="12.7109375" style="119" customWidth="1"/>
    <col min="4361" max="4361" width="0.85546875" style="119" customWidth="1"/>
    <col min="4362" max="4362" width="13.140625" style="119" customWidth="1"/>
    <col min="4363" max="4363" width="0.85546875" style="119" customWidth="1"/>
    <col min="4364" max="4364" width="12.7109375" style="119" customWidth="1"/>
    <col min="4365" max="4365" width="0.85546875" style="119" customWidth="1"/>
    <col min="4366" max="4366" width="12.5703125" style="119" customWidth="1"/>
    <col min="4367" max="4367" width="8.5703125" style="119" customWidth="1"/>
    <col min="4368" max="4370" width="9.140625" style="119"/>
    <col min="4371" max="4371" width="8.140625" style="119" customWidth="1"/>
    <col min="4372" max="4608" width="9.140625" style="119"/>
    <col min="4609" max="4609" width="32.140625" style="119" customWidth="1"/>
    <col min="4610" max="4610" width="6.7109375" style="119" customWidth="1"/>
    <col min="4611" max="4611" width="0.85546875" style="119" customWidth="1"/>
    <col min="4612" max="4612" width="12.5703125" style="119" customWidth="1"/>
    <col min="4613" max="4613" width="0.85546875" style="119" customWidth="1"/>
    <col min="4614" max="4614" width="12.7109375" style="119" customWidth="1"/>
    <col min="4615" max="4615" width="0.85546875" style="119" customWidth="1"/>
    <col min="4616" max="4616" width="12.7109375" style="119" customWidth="1"/>
    <col min="4617" max="4617" width="0.85546875" style="119" customWidth="1"/>
    <col min="4618" max="4618" width="13.140625" style="119" customWidth="1"/>
    <col min="4619" max="4619" width="0.85546875" style="119" customWidth="1"/>
    <col min="4620" max="4620" width="12.7109375" style="119" customWidth="1"/>
    <col min="4621" max="4621" width="0.85546875" style="119" customWidth="1"/>
    <col min="4622" max="4622" width="12.5703125" style="119" customWidth="1"/>
    <col min="4623" max="4623" width="8.5703125" style="119" customWidth="1"/>
    <col min="4624" max="4626" width="9.140625" style="119"/>
    <col min="4627" max="4627" width="8.140625" style="119" customWidth="1"/>
    <col min="4628" max="4864" width="9.140625" style="119"/>
    <col min="4865" max="4865" width="32.140625" style="119" customWidth="1"/>
    <col min="4866" max="4866" width="6.7109375" style="119" customWidth="1"/>
    <col min="4867" max="4867" width="0.85546875" style="119" customWidth="1"/>
    <col min="4868" max="4868" width="12.5703125" style="119" customWidth="1"/>
    <col min="4869" max="4869" width="0.85546875" style="119" customWidth="1"/>
    <col min="4870" max="4870" width="12.7109375" style="119" customWidth="1"/>
    <col min="4871" max="4871" width="0.85546875" style="119" customWidth="1"/>
    <col min="4872" max="4872" width="12.7109375" style="119" customWidth="1"/>
    <col min="4873" max="4873" width="0.85546875" style="119" customWidth="1"/>
    <col min="4874" max="4874" width="13.140625" style="119" customWidth="1"/>
    <col min="4875" max="4875" width="0.85546875" style="119" customWidth="1"/>
    <col min="4876" max="4876" width="12.7109375" style="119" customWidth="1"/>
    <col min="4877" max="4877" width="0.85546875" style="119" customWidth="1"/>
    <col min="4878" max="4878" width="12.5703125" style="119" customWidth="1"/>
    <col min="4879" max="4879" width="8.5703125" style="119" customWidth="1"/>
    <col min="4880" max="4882" width="9.140625" style="119"/>
    <col min="4883" max="4883" width="8.140625" style="119" customWidth="1"/>
    <col min="4884" max="5120" width="9.140625" style="119"/>
    <col min="5121" max="5121" width="32.140625" style="119" customWidth="1"/>
    <col min="5122" max="5122" width="6.7109375" style="119" customWidth="1"/>
    <col min="5123" max="5123" width="0.85546875" style="119" customWidth="1"/>
    <col min="5124" max="5124" width="12.5703125" style="119" customWidth="1"/>
    <col min="5125" max="5125" width="0.85546875" style="119" customWidth="1"/>
    <col min="5126" max="5126" width="12.7109375" style="119" customWidth="1"/>
    <col min="5127" max="5127" width="0.85546875" style="119" customWidth="1"/>
    <col min="5128" max="5128" width="12.7109375" style="119" customWidth="1"/>
    <col min="5129" max="5129" width="0.85546875" style="119" customWidth="1"/>
    <col min="5130" max="5130" width="13.140625" style="119" customWidth="1"/>
    <col min="5131" max="5131" width="0.85546875" style="119" customWidth="1"/>
    <col min="5132" max="5132" width="12.7109375" style="119" customWidth="1"/>
    <col min="5133" max="5133" width="0.85546875" style="119" customWidth="1"/>
    <col min="5134" max="5134" width="12.5703125" style="119" customWidth="1"/>
    <col min="5135" max="5135" width="8.5703125" style="119" customWidth="1"/>
    <col min="5136" max="5138" width="9.140625" style="119"/>
    <col min="5139" max="5139" width="8.140625" style="119" customWidth="1"/>
    <col min="5140" max="5376" width="9.140625" style="119"/>
    <col min="5377" max="5377" width="32.140625" style="119" customWidth="1"/>
    <col min="5378" max="5378" width="6.7109375" style="119" customWidth="1"/>
    <col min="5379" max="5379" width="0.85546875" style="119" customWidth="1"/>
    <col min="5380" max="5380" width="12.5703125" style="119" customWidth="1"/>
    <col min="5381" max="5381" width="0.85546875" style="119" customWidth="1"/>
    <col min="5382" max="5382" width="12.7109375" style="119" customWidth="1"/>
    <col min="5383" max="5383" width="0.85546875" style="119" customWidth="1"/>
    <col min="5384" max="5384" width="12.7109375" style="119" customWidth="1"/>
    <col min="5385" max="5385" width="0.85546875" style="119" customWidth="1"/>
    <col min="5386" max="5386" width="13.140625" style="119" customWidth="1"/>
    <col min="5387" max="5387" width="0.85546875" style="119" customWidth="1"/>
    <col min="5388" max="5388" width="12.7109375" style="119" customWidth="1"/>
    <col min="5389" max="5389" width="0.85546875" style="119" customWidth="1"/>
    <col min="5390" max="5390" width="12.5703125" style="119" customWidth="1"/>
    <col min="5391" max="5391" width="8.5703125" style="119" customWidth="1"/>
    <col min="5392" max="5394" width="9.140625" style="119"/>
    <col min="5395" max="5395" width="8.140625" style="119" customWidth="1"/>
    <col min="5396" max="5632" width="9.140625" style="119"/>
    <col min="5633" max="5633" width="32.140625" style="119" customWidth="1"/>
    <col min="5634" max="5634" width="6.7109375" style="119" customWidth="1"/>
    <col min="5635" max="5635" width="0.85546875" style="119" customWidth="1"/>
    <col min="5636" max="5636" width="12.5703125" style="119" customWidth="1"/>
    <col min="5637" max="5637" width="0.85546875" style="119" customWidth="1"/>
    <col min="5638" max="5638" width="12.7109375" style="119" customWidth="1"/>
    <col min="5639" max="5639" width="0.85546875" style="119" customWidth="1"/>
    <col min="5640" max="5640" width="12.7109375" style="119" customWidth="1"/>
    <col min="5641" max="5641" width="0.85546875" style="119" customWidth="1"/>
    <col min="5642" max="5642" width="13.140625" style="119" customWidth="1"/>
    <col min="5643" max="5643" width="0.85546875" style="119" customWidth="1"/>
    <col min="5644" max="5644" width="12.7109375" style="119" customWidth="1"/>
    <col min="5645" max="5645" width="0.85546875" style="119" customWidth="1"/>
    <col min="5646" max="5646" width="12.5703125" style="119" customWidth="1"/>
    <col min="5647" max="5647" width="8.5703125" style="119" customWidth="1"/>
    <col min="5648" max="5650" width="9.140625" style="119"/>
    <col min="5651" max="5651" width="8.140625" style="119" customWidth="1"/>
    <col min="5652" max="5888" width="9.140625" style="119"/>
    <col min="5889" max="5889" width="32.140625" style="119" customWidth="1"/>
    <col min="5890" max="5890" width="6.7109375" style="119" customWidth="1"/>
    <col min="5891" max="5891" width="0.85546875" style="119" customWidth="1"/>
    <col min="5892" max="5892" width="12.5703125" style="119" customWidth="1"/>
    <col min="5893" max="5893" width="0.85546875" style="119" customWidth="1"/>
    <col min="5894" max="5894" width="12.7109375" style="119" customWidth="1"/>
    <col min="5895" max="5895" width="0.85546875" style="119" customWidth="1"/>
    <col min="5896" max="5896" width="12.7109375" style="119" customWidth="1"/>
    <col min="5897" max="5897" width="0.85546875" style="119" customWidth="1"/>
    <col min="5898" max="5898" width="13.140625" style="119" customWidth="1"/>
    <col min="5899" max="5899" width="0.85546875" style="119" customWidth="1"/>
    <col min="5900" max="5900" width="12.7109375" style="119" customWidth="1"/>
    <col min="5901" max="5901" width="0.85546875" style="119" customWidth="1"/>
    <col min="5902" max="5902" width="12.5703125" style="119" customWidth="1"/>
    <col min="5903" max="5903" width="8.5703125" style="119" customWidth="1"/>
    <col min="5904" max="5906" width="9.140625" style="119"/>
    <col min="5907" max="5907" width="8.140625" style="119" customWidth="1"/>
    <col min="5908" max="6144" width="9.140625" style="119"/>
    <col min="6145" max="6145" width="32.140625" style="119" customWidth="1"/>
    <col min="6146" max="6146" width="6.7109375" style="119" customWidth="1"/>
    <col min="6147" max="6147" width="0.85546875" style="119" customWidth="1"/>
    <col min="6148" max="6148" width="12.5703125" style="119" customWidth="1"/>
    <col min="6149" max="6149" width="0.85546875" style="119" customWidth="1"/>
    <col min="6150" max="6150" width="12.7109375" style="119" customWidth="1"/>
    <col min="6151" max="6151" width="0.85546875" style="119" customWidth="1"/>
    <col min="6152" max="6152" width="12.7109375" style="119" customWidth="1"/>
    <col min="6153" max="6153" width="0.85546875" style="119" customWidth="1"/>
    <col min="6154" max="6154" width="13.140625" style="119" customWidth="1"/>
    <col min="6155" max="6155" width="0.85546875" style="119" customWidth="1"/>
    <col min="6156" max="6156" width="12.7109375" style="119" customWidth="1"/>
    <col min="6157" max="6157" width="0.85546875" style="119" customWidth="1"/>
    <col min="6158" max="6158" width="12.5703125" style="119" customWidth="1"/>
    <col min="6159" max="6159" width="8.5703125" style="119" customWidth="1"/>
    <col min="6160" max="6162" width="9.140625" style="119"/>
    <col min="6163" max="6163" width="8.140625" style="119" customWidth="1"/>
    <col min="6164" max="6400" width="9.140625" style="119"/>
    <col min="6401" max="6401" width="32.140625" style="119" customWidth="1"/>
    <col min="6402" max="6402" width="6.7109375" style="119" customWidth="1"/>
    <col min="6403" max="6403" width="0.85546875" style="119" customWidth="1"/>
    <col min="6404" max="6404" width="12.5703125" style="119" customWidth="1"/>
    <col min="6405" max="6405" width="0.85546875" style="119" customWidth="1"/>
    <col min="6406" max="6406" width="12.7109375" style="119" customWidth="1"/>
    <col min="6407" max="6407" width="0.85546875" style="119" customWidth="1"/>
    <col min="6408" max="6408" width="12.7109375" style="119" customWidth="1"/>
    <col min="6409" max="6409" width="0.85546875" style="119" customWidth="1"/>
    <col min="6410" max="6410" width="13.140625" style="119" customWidth="1"/>
    <col min="6411" max="6411" width="0.85546875" style="119" customWidth="1"/>
    <col min="6412" max="6412" width="12.7109375" style="119" customWidth="1"/>
    <col min="6413" max="6413" width="0.85546875" style="119" customWidth="1"/>
    <col min="6414" max="6414" width="12.5703125" style="119" customWidth="1"/>
    <col min="6415" max="6415" width="8.5703125" style="119" customWidth="1"/>
    <col min="6416" max="6418" width="9.140625" style="119"/>
    <col min="6419" max="6419" width="8.140625" style="119" customWidth="1"/>
    <col min="6420" max="6656" width="9.140625" style="119"/>
    <col min="6657" max="6657" width="32.140625" style="119" customWidth="1"/>
    <col min="6658" max="6658" width="6.7109375" style="119" customWidth="1"/>
    <col min="6659" max="6659" width="0.85546875" style="119" customWidth="1"/>
    <col min="6660" max="6660" width="12.5703125" style="119" customWidth="1"/>
    <col min="6661" max="6661" width="0.85546875" style="119" customWidth="1"/>
    <col min="6662" max="6662" width="12.7109375" style="119" customWidth="1"/>
    <col min="6663" max="6663" width="0.85546875" style="119" customWidth="1"/>
    <col min="6664" max="6664" width="12.7109375" style="119" customWidth="1"/>
    <col min="6665" max="6665" width="0.85546875" style="119" customWidth="1"/>
    <col min="6666" max="6666" width="13.140625" style="119" customWidth="1"/>
    <col min="6667" max="6667" width="0.85546875" style="119" customWidth="1"/>
    <col min="6668" max="6668" width="12.7109375" style="119" customWidth="1"/>
    <col min="6669" max="6669" width="0.85546875" style="119" customWidth="1"/>
    <col min="6670" max="6670" width="12.5703125" style="119" customWidth="1"/>
    <col min="6671" max="6671" width="8.5703125" style="119" customWidth="1"/>
    <col min="6672" max="6674" width="9.140625" style="119"/>
    <col min="6675" max="6675" width="8.140625" style="119" customWidth="1"/>
    <col min="6676" max="6912" width="9.140625" style="119"/>
    <col min="6913" max="6913" width="32.140625" style="119" customWidth="1"/>
    <col min="6914" max="6914" width="6.7109375" style="119" customWidth="1"/>
    <col min="6915" max="6915" width="0.85546875" style="119" customWidth="1"/>
    <col min="6916" max="6916" width="12.5703125" style="119" customWidth="1"/>
    <col min="6917" max="6917" width="0.85546875" style="119" customWidth="1"/>
    <col min="6918" max="6918" width="12.7109375" style="119" customWidth="1"/>
    <col min="6919" max="6919" width="0.85546875" style="119" customWidth="1"/>
    <col min="6920" max="6920" width="12.7109375" style="119" customWidth="1"/>
    <col min="6921" max="6921" width="0.85546875" style="119" customWidth="1"/>
    <col min="6922" max="6922" width="13.140625" style="119" customWidth="1"/>
    <col min="6923" max="6923" width="0.85546875" style="119" customWidth="1"/>
    <col min="6924" max="6924" width="12.7109375" style="119" customWidth="1"/>
    <col min="6925" max="6925" width="0.85546875" style="119" customWidth="1"/>
    <col min="6926" max="6926" width="12.5703125" style="119" customWidth="1"/>
    <col min="6927" max="6927" width="8.5703125" style="119" customWidth="1"/>
    <col min="6928" max="6930" width="9.140625" style="119"/>
    <col min="6931" max="6931" width="8.140625" style="119" customWidth="1"/>
    <col min="6932" max="7168" width="9.140625" style="119"/>
    <col min="7169" max="7169" width="32.140625" style="119" customWidth="1"/>
    <col min="7170" max="7170" width="6.7109375" style="119" customWidth="1"/>
    <col min="7171" max="7171" width="0.85546875" style="119" customWidth="1"/>
    <col min="7172" max="7172" width="12.5703125" style="119" customWidth="1"/>
    <col min="7173" max="7173" width="0.85546875" style="119" customWidth="1"/>
    <col min="7174" max="7174" width="12.7109375" style="119" customWidth="1"/>
    <col min="7175" max="7175" width="0.85546875" style="119" customWidth="1"/>
    <col min="7176" max="7176" width="12.7109375" style="119" customWidth="1"/>
    <col min="7177" max="7177" width="0.85546875" style="119" customWidth="1"/>
    <col min="7178" max="7178" width="13.140625" style="119" customWidth="1"/>
    <col min="7179" max="7179" width="0.85546875" style="119" customWidth="1"/>
    <col min="7180" max="7180" width="12.7109375" style="119" customWidth="1"/>
    <col min="7181" max="7181" width="0.85546875" style="119" customWidth="1"/>
    <col min="7182" max="7182" width="12.5703125" style="119" customWidth="1"/>
    <col min="7183" max="7183" width="8.5703125" style="119" customWidth="1"/>
    <col min="7184" max="7186" width="9.140625" style="119"/>
    <col min="7187" max="7187" width="8.140625" style="119" customWidth="1"/>
    <col min="7188" max="7424" width="9.140625" style="119"/>
    <col min="7425" max="7425" width="32.140625" style="119" customWidth="1"/>
    <col min="7426" max="7426" width="6.7109375" style="119" customWidth="1"/>
    <col min="7427" max="7427" width="0.85546875" style="119" customWidth="1"/>
    <col min="7428" max="7428" width="12.5703125" style="119" customWidth="1"/>
    <col min="7429" max="7429" width="0.85546875" style="119" customWidth="1"/>
    <col min="7430" max="7430" width="12.7109375" style="119" customWidth="1"/>
    <col min="7431" max="7431" width="0.85546875" style="119" customWidth="1"/>
    <col min="7432" max="7432" width="12.7109375" style="119" customWidth="1"/>
    <col min="7433" max="7433" width="0.85546875" style="119" customWidth="1"/>
    <col min="7434" max="7434" width="13.140625" style="119" customWidth="1"/>
    <col min="7435" max="7435" width="0.85546875" style="119" customWidth="1"/>
    <col min="7436" max="7436" width="12.7109375" style="119" customWidth="1"/>
    <col min="7437" max="7437" width="0.85546875" style="119" customWidth="1"/>
    <col min="7438" max="7438" width="12.5703125" style="119" customWidth="1"/>
    <col min="7439" max="7439" width="8.5703125" style="119" customWidth="1"/>
    <col min="7440" max="7442" width="9.140625" style="119"/>
    <col min="7443" max="7443" width="8.140625" style="119" customWidth="1"/>
    <col min="7444" max="7680" width="9.140625" style="119"/>
    <col min="7681" max="7681" width="32.140625" style="119" customWidth="1"/>
    <col min="7682" max="7682" width="6.7109375" style="119" customWidth="1"/>
    <col min="7683" max="7683" width="0.85546875" style="119" customWidth="1"/>
    <col min="7684" max="7684" width="12.5703125" style="119" customWidth="1"/>
    <col min="7685" max="7685" width="0.85546875" style="119" customWidth="1"/>
    <col min="7686" max="7686" width="12.7109375" style="119" customWidth="1"/>
    <col min="7687" max="7687" width="0.85546875" style="119" customWidth="1"/>
    <col min="7688" max="7688" width="12.7109375" style="119" customWidth="1"/>
    <col min="7689" max="7689" width="0.85546875" style="119" customWidth="1"/>
    <col min="7690" max="7690" width="13.140625" style="119" customWidth="1"/>
    <col min="7691" max="7691" width="0.85546875" style="119" customWidth="1"/>
    <col min="7692" max="7692" width="12.7109375" style="119" customWidth="1"/>
    <col min="7693" max="7693" width="0.85546875" style="119" customWidth="1"/>
    <col min="7694" max="7694" width="12.5703125" style="119" customWidth="1"/>
    <col min="7695" max="7695" width="8.5703125" style="119" customWidth="1"/>
    <col min="7696" max="7698" width="9.140625" style="119"/>
    <col min="7699" max="7699" width="8.140625" style="119" customWidth="1"/>
    <col min="7700" max="7936" width="9.140625" style="119"/>
    <col min="7937" max="7937" width="32.140625" style="119" customWidth="1"/>
    <col min="7938" max="7938" width="6.7109375" style="119" customWidth="1"/>
    <col min="7939" max="7939" width="0.85546875" style="119" customWidth="1"/>
    <col min="7940" max="7940" width="12.5703125" style="119" customWidth="1"/>
    <col min="7941" max="7941" width="0.85546875" style="119" customWidth="1"/>
    <col min="7942" max="7942" width="12.7109375" style="119" customWidth="1"/>
    <col min="7943" max="7943" width="0.85546875" style="119" customWidth="1"/>
    <col min="7944" max="7944" width="12.7109375" style="119" customWidth="1"/>
    <col min="7945" max="7945" width="0.85546875" style="119" customWidth="1"/>
    <col min="7946" max="7946" width="13.140625" style="119" customWidth="1"/>
    <col min="7947" max="7947" width="0.85546875" style="119" customWidth="1"/>
    <col min="7948" max="7948" width="12.7109375" style="119" customWidth="1"/>
    <col min="7949" max="7949" width="0.85546875" style="119" customWidth="1"/>
    <col min="7950" max="7950" width="12.5703125" style="119" customWidth="1"/>
    <col min="7951" max="7951" width="8.5703125" style="119" customWidth="1"/>
    <col min="7952" max="7954" width="9.140625" style="119"/>
    <col min="7955" max="7955" width="8.140625" style="119" customWidth="1"/>
    <col min="7956" max="8192" width="9.140625" style="119"/>
    <col min="8193" max="8193" width="32.140625" style="119" customWidth="1"/>
    <col min="8194" max="8194" width="6.7109375" style="119" customWidth="1"/>
    <col min="8195" max="8195" width="0.85546875" style="119" customWidth="1"/>
    <col min="8196" max="8196" width="12.5703125" style="119" customWidth="1"/>
    <col min="8197" max="8197" width="0.85546875" style="119" customWidth="1"/>
    <col min="8198" max="8198" width="12.7109375" style="119" customWidth="1"/>
    <col min="8199" max="8199" width="0.85546875" style="119" customWidth="1"/>
    <col min="8200" max="8200" width="12.7109375" style="119" customWidth="1"/>
    <col min="8201" max="8201" width="0.85546875" style="119" customWidth="1"/>
    <col min="8202" max="8202" width="13.140625" style="119" customWidth="1"/>
    <col min="8203" max="8203" width="0.85546875" style="119" customWidth="1"/>
    <col min="8204" max="8204" width="12.7109375" style="119" customWidth="1"/>
    <col min="8205" max="8205" width="0.85546875" style="119" customWidth="1"/>
    <col min="8206" max="8206" width="12.5703125" style="119" customWidth="1"/>
    <col min="8207" max="8207" width="8.5703125" style="119" customWidth="1"/>
    <col min="8208" max="8210" width="9.140625" style="119"/>
    <col min="8211" max="8211" width="8.140625" style="119" customWidth="1"/>
    <col min="8212" max="8448" width="9.140625" style="119"/>
    <col min="8449" max="8449" width="32.140625" style="119" customWidth="1"/>
    <col min="8450" max="8450" width="6.7109375" style="119" customWidth="1"/>
    <col min="8451" max="8451" width="0.85546875" style="119" customWidth="1"/>
    <col min="8452" max="8452" width="12.5703125" style="119" customWidth="1"/>
    <col min="8453" max="8453" width="0.85546875" style="119" customWidth="1"/>
    <col min="8454" max="8454" width="12.7109375" style="119" customWidth="1"/>
    <col min="8455" max="8455" width="0.85546875" style="119" customWidth="1"/>
    <col min="8456" max="8456" width="12.7109375" style="119" customWidth="1"/>
    <col min="8457" max="8457" width="0.85546875" style="119" customWidth="1"/>
    <col min="8458" max="8458" width="13.140625" style="119" customWidth="1"/>
    <col min="8459" max="8459" width="0.85546875" style="119" customWidth="1"/>
    <col min="8460" max="8460" width="12.7109375" style="119" customWidth="1"/>
    <col min="8461" max="8461" width="0.85546875" style="119" customWidth="1"/>
    <col min="8462" max="8462" width="12.5703125" style="119" customWidth="1"/>
    <col min="8463" max="8463" width="8.5703125" style="119" customWidth="1"/>
    <col min="8464" max="8466" width="9.140625" style="119"/>
    <col min="8467" max="8467" width="8.140625" style="119" customWidth="1"/>
    <col min="8468" max="8704" width="9.140625" style="119"/>
    <col min="8705" max="8705" width="32.140625" style="119" customWidth="1"/>
    <col min="8706" max="8706" width="6.7109375" style="119" customWidth="1"/>
    <col min="8707" max="8707" width="0.85546875" style="119" customWidth="1"/>
    <col min="8708" max="8708" width="12.5703125" style="119" customWidth="1"/>
    <col min="8709" max="8709" width="0.85546875" style="119" customWidth="1"/>
    <col min="8710" max="8710" width="12.7109375" style="119" customWidth="1"/>
    <col min="8711" max="8711" width="0.85546875" style="119" customWidth="1"/>
    <col min="8712" max="8712" width="12.7109375" style="119" customWidth="1"/>
    <col min="8713" max="8713" width="0.85546875" style="119" customWidth="1"/>
    <col min="8714" max="8714" width="13.140625" style="119" customWidth="1"/>
    <col min="8715" max="8715" width="0.85546875" style="119" customWidth="1"/>
    <col min="8716" max="8716" width="12.7109375" style="119" customWidth="1"/>
    <col min="8717" max="8717" width="0.85546875" style="119" customWidth="1"/>
    <col min="8718" max="8718" width="12.5703125" style="119" customWidth="1"/>
    <col min="8719" max="8719" width="8.5703125" style="119" customWidth="1"/>
    <col min="8720" max="8722" width="9.140625" style="119"/>
    <col min="8723" max="8723" width="8.140625" style="119" customWidth="1"/>
    <col min="8724" max="8960" width="9.140625" style="119"/>
    <col min="8961" max="8961" width="32.140625" style="119" customWidth="1"/>
    <col min="8962" max="8962" width="6.7109375" style="119" customWidth="1"/>
    <col min="8963" max="8963" width="0.85546875" style="119" customWidth="1"/>
    <col min="8964" max="8964" width="12.5703125" style="119" customWidth="1"/>
    <col min="8965" max="8965" width="0.85546875" style="119" customWidth="1"/>
    <col min="8966" max="8966" width="12.7109375" style="119" customWidth="1"/>
    <col min="8967" max="8967" width="0.85546875" style="119" customWidth="1"/>
    <col min="8968" max="8968" width="12.7109375" style="119" customWidth="1"/>
    <col min="8969" max="8969" width="0.85546875" style="119" customWidth="1"/>
    <col min="8970" max="8970" width="13.140625" style="119" customWidth="1"/>
    <col min="8971" max="8971" width="0.85546875" style="119" customWidth="1"/>
    <col min="8972" max="8972" width="12.7109375" style="119" customWidth="1"/>
    <col min="8973" max="8973" width="0.85546875" style="119" customWidth="1"/>
    <col min="8974" max="8974" width="12.5703125" style="119" customWidth="1"/>
    <col min="8975" max="8975" width="8.5703125" style="119" customWidth="1"/>
    <col min="8976" max="8978" width="9.140625" style="119"/>
    <col min="8979" max="8979" width="8.140625" style="119" customWidth="1"/>
    <col min="8980" max="9216" width="9.140625" style="119"/>
    <col min="9217" max="9217" width="32.140625" style="119" customWidth="1"/>
    <col min="9218" max="9218" width="6.7109375" style="119" customWidth="1"/>
    <col min="9219" max="9219" width="0.85546875" style="119" customWidth="1"/>
    <col min="9220" max="9220" width="12.5703125" style="119" customWidth="1"/>
    <col min="9221" max="9221" width="0.85546875" style="119" customWidth="1"/>
    <col min="9222" max="9222" width="12.7109375" style="119" customWidth="1"/>
    <col min="9223" max="9223" width="0.85546875" style="119" customWidth="1"/>
    <col min="9224" max="9224" width="12.7109375" style="119" customWidth="1"/>
    <col min="9225" max="9225" width="0.85546875" style="119" customWidth="1"/>
    <col min="9226" max="9226" width="13.140625" style="119" customWidth="1"/>
    <col min="9227" max="9227" width="0.85546875" style="119" customWidth="1"/>
    <col min="9228" max="9228" width="12.7109375" style="119" customWidth="1"/>
    <col min="9229" max="9229" width="0.85546875" style="119" customWidth="1"/>
    <col min="9230" max="9230" width="12.5703125" style="119" customWidth="1"/>
    <col min="9231" max="9231" width="8.5703125" style="119" customWidth="1"/>
    <col min="9232" max="9234" width="9.140625" style="119"/>
    <col min="9235" max="9235" width="8.140625" style="119" customWidth="1"/>
    <col min="9236" max="9472" width="9.140625" style="119"/>
    <col min="9473" max="9473" width="32.140625" style="119" customWidth="1"/>
    <col min="9474" max="9474" width="6.7109375" style="119" customWidth="1"/>
    <col min="9475" max="9475" width="0.85546875" style="119" customWidth="1"/>
    <col min="9476" max="9476" width="12.5703125" style="119" customWidth="1"/>
    <col min="9477" max="9477" width="0.85546875" style="119" customWidth="1"/>
    <col min="9478" max="9478" width="12.7109375" style="119" customWidth="1"/>
    <col min="9479" max="9479" width="0.85546875" style="119" customWidth="1"/>
    <col min="9480" max="9480" width="12.7109375" style="119" customWidth="1"/>
    <col min="9481" max="9481" width="0.85546875" style="119" customWidth="1"/>
    <col min="9482" max="9482" width="13.140625" style="119" customWidth="1"/>
    <col min="9483" max="9483" width="0.85546875" style="119" customWidth="1"/>
    <col min="9484" max="9484" width="12.7109375" style="119" customWidth="1"/>
    <col min="9485" max="9485" width="0.85546875" style="119" customWidth="1"/>
    <col min="9486" max="9486" width="12.5703125" style="119" customWidth="1"/>
    <col min="9487" max="9487" width="8.5703125" style="119" customWidth="1"/>
    <col min="9488" max="9490" width="9.140625" style="119"/>
    <col min="9491" max="9491" width="8.140625" style="119" customWidth="1"/>
    <col min="9492" max="9728" width="9.140625" style="119"/>
    <col min="9729" max="9729" width="32.140625" style="119" customWidth="1"/>
    <col min="9730" max="9730" width="6.7109375" style="119" customWidth="1"/>
    <col min="9731" max="9731" width="0.85546875" style="119" customWidth="1"/>
    <col min="9732" max="9732" width="12.5703125" style="119" customWidth="1"/>
    <col min="9733" max="9733" width="0.85546875" style="119" customWidth="1"/>
    <col min="9734" max="9734" width="12.7109375" style="119" customWidth="1"/>
    <col min="9735" max="9735" width="0.85546875" style="119" customWidth="1"/>
    <col min="9736" max="9736" width="12.7109375" style="119" customWidth="1"/>
    <col min="9737" max="9737" width="0.85546875" style="119" customWidth="1"/>
    <col min="9738" max="9738" width="13.140625" style="119" customWidth="1"/>
    <col min="9739" max="9739" width="0.85546875" style="119" customWidth="1"/>
    <col min="9740" max="9740" width="12.7109375" style="119" customWidth="1"/>
    <col min="9741" max="9741" width="0.85546875" style="119" customWidth="1"/>
    <col min="9742" max="9742" width="12.5703125" style="119" customWidth="1"/>
    <col min="9743" max="9743" width="8.5703125" style="119" customWidth="1"/>
    <col min="9744" max="9746" width="9.140625" style="119"/>
    <col min="9747" max="9747" width="8.140625" style="119" customWidth="1"/>
    <col min="9748" max="9984" width="9.140625" style="119"/>
    <col min="9985" max="9985" width="32.140625" style="119" customWidth="1"/>
    <col min="9986" max="9986" width="6.7109375" style="119" customWidth="1"/>
    <col min="9987" max="9987" width="0.85546875" style="119" customWidth="1"/>
    <col min="9988" max="9988" width="12.5703125" style="119" customWidth="1"/>
    <col min="9989" max="9989" width="0.85546875" style="119" customWidth="1"/>
    <col min="9990" max="9990" width="12.7109375" style="119" customWidth="1"/>
    <col min="9991" max="9991" width="0.85546875" style="119" customWidth="1"/>
    <col min="9992" max="9992" width="12.7109375" style="119" customWidth="1"/>
    <col min="9993" max="9993" width="0.85546875" style="119" customWidth="1"/>
    <col min="9994" max="9994" width="13.140625" style="119" customWidth="1"/>
    <col min="9995" max="9995" width="0.85546875" style="119" customWidth="1"/>
    <col min="9996" max="9996" width="12.7109375" style="119" customWidth="1"/>
    <col min="9997" max="9997" width="0.85546875" style="119" customWidth="1"/>
    <col min="9998" max="9998" width="12.5703125" style="119" customWidth="1"/>
    <col min="9999" max="9999" width="8.5703125" style="119" customWidth="1"/>
    <col min="10000" max="10002" width="9.140625" style="119"/>
    <col min="10003" max="10003" width="8.140625" style="119" customWidth="1"/>
    <col min="10004" max="10240" width="9.140625" style="119"/>
    <col min="10241" max="10241" width="32.140625" style="119" customWidth="1"/>
    <col min="10242" max="10242" width="6.7109375" style="119" customWidth="1"/>
    <col min="10243" max="10243" width="0.85546875" style="119" customWidth="1"/>
    <col min="10244" max="10244" width="12.5703125" style="119" customWidth="1"/>
    <col min="10245" max="10245" width="0.85546875" style="119" customWidth="1"/>
    <col min="10246" max="10246" width="12.7109375" style="119" customWidth="1"/>
    <col min="10247" max="10247" width="0.85546875" style="119" customWidth="1"/>
    <col min="10248" max="10248" width="12.7109375" style="119" customWidth="1"/>
    <col min="10249" max="10249" width="0.85546875" style="119" customWidth="1"/>
    <col min="10250" max="10250" width="13.140625" style="119" customWidth="1"/>
    <col min="10251" max="10251" width="0.85546875" style="119" customWidth="1"/>
    <col min="10252" max="10252" width="12.7109375" style="119" customWidth="1"/>
    <col min="10253" max="10253" width="0.85546875" style="119" customWidth="1"/>
    <col min="10254" max="10254" width="12.5703125" style="119" customWidth="1"/>
    <col min="10255" max="10255" width="8.5703125" style="119" customWidth="1"/>
    <col min="10256" max="10258" width="9.140625" style="119"/>
    <col min="10259" max="10259" width="8.140625" style="119" customWidth="1"/>
    <col min="10260" max="10496" width="9.140625" style="119"/>
    <col min="10497" max="10497" width="32.140625" style="119" customWidth="1"/>
    <col min="10498" max="10498" width="6.7109375" style="119" customWidth="1"/>
    <col min="10499" max="10499" width="0.85546875" style="119" customWidth="1"/>
    <col min="10500" max="10500" width="12.5703125" style="119" customWidth="1"/>
    <col min="10501" max="10501" width="0.85546875" style="119" customWidth="1"/>
    <col min="10502" max="10502" width="12.7109375" style="119" customWidth="1"/>
    <col min="10503" max="10503" width="0.85546875" style="119" customWidth="1"/>
    <col min="10504" max="10504" width="12.7109375" style="119" customWidth="1"/>
    <col min="10505" max="10505" width="0.85546875" style="119" customWidth="1"/>
    <col min="10506" max="10506" width="13.140625" style="119" customWidth="1"/>
    <col min="10507" max="10507" width="0.85546875" style="119" customWidth="1"/>
    <col min="10508" max="10508" width="12.7109375" style="119" customWidth="1"/>
    <col min="10509" max="10509" width="0.85546875" style="119" customWidth="1"/>
    <col min="10510" max="10510" width="12.5703125" style="119" customWidth="1"/>
    <col min="10511" max="10511" width="8.5703125" style="119" customWidth="1"/>
    <col min="10512" max="10514" width="9.140625" style="119"/>
    <col min="10515" max="10515" width="8.140625" style="119" customWidth="1"/>
    <col min="10516" max="10752" width="9.140625" style="119"/>
    <col min="10753" max="10753" width="32.140625" style="119" customWidth="1"/>
    <col min="10754" max="10754" width="6.7109375" style="119" customWidth="1"/>
    <col min="10755" max="10755" width="0.85546875" style="119" customWidth="1"/>
    <col min="10756" max="10756" width="12.5703125" style="119" customWidth="1"/>
    <col min="10757" max="10757" width="0.85546875" style="119" customWidth="1"/>
    <col min="10758" max="10758" width="12.7109375" style="119" customWidth="1"/>
    <col min="10759" max="10759" width="0.85546875" style="119" customWidth="1"/>
    <col min="10760" max="10760" width="12.7109375" style="119" customWidth="1"/>
    <col min="10761" max="10761" width="0.85546875" style="119" customWidth="1"/>
    <col min="10762" max="10762" width="13.140625" style="119" customWidth="1"/>
    <col min="10763" max="10763" width="0.85546875" style="119" customWidth="1"/>
    <col min="10764" max="10764" width="12.7109375" style="119" customWidth="1"/>
    <col min="10765" max="10765" width="0.85546875" style="119" customWidth="1"/>
    <col min="10766" max="10766" width="12.5703125" style="119" customWidth="1"/>
    <col min="10767" max="10767" width="8.5703125" style="119" customWidth="1"/>
    <col min="10768" max="10770" width="9.140625" style="119"/>
    <col min="10771" max="10771" width="8.140625" style="119" customWidth="1"/>
    <col min="10772" max="11008" width="9.140625" style="119"/>
    <col min="11009" max="11009" width="32.140625" style="119" customWidth="1"/>
    <col min="11010" max="11010" width="6.7109375" style="119" customWidth="1"/>
    <col min="11011" max="11011" width="0.85546875" style="119" customWidth="1"/>
    <col min="11012" max="11012" width="12.5703125" style="119" customWidth="1"/>
    <col min="11013" max="11013" width="0.85546875" style="119" customWidth="1"/>
    <col min="11014" max="11014" width="12.7109375" style="119" customWidth="1"/>
    <col min="11015" max="11015" width="0.85546875" style="119" customWidth="1"/>
    <col min="11016" max="11016" width="12.7109375" style="119" customWidth="1"/>
    <col min="11017" max="11017" width="0.85546875" style="119" customWidth="1"/>
    <col min="11018" max="11018" width="13.140625" style="119" customWidth="1"/>
    <col min="11019" max="11019" width="0.85546875" style="119" customWidth="1"/>
    <col min="11020" max="11020" width="12.7109375" style="119" customWidth="1"/>
    <col min="11021" max="11021" width="0.85546875" style="119" customWidth="1"/>
    <col min="11022" max="11022" width="12.5703125" style="119" customWidth="1"/>
    <col min="11023" max="11023" width="8.5703125" style="119" customWidth="1"/>
    <col min="11024" max="11026" width="9.140625" style="119"/>
    <col min="11027" max="11027" width="8.140625" style="119" customWidth="1"/>
    <col min="11028" max="11264" width="9.140625" style="119"/>
    <col min="11265" max="11265" width="32.140625" style="119" customWidth="1"/>
    <col min="11266" max="11266" width="6.7109375" style="119" customWidth="1"/>
    <col min="11267" max="11267" width="0.85546875" style="119" customWidth="1"/>
    <col min="11268" max="11268" width="12.5703125" style="119" customWidth="1"/>
    <col min="11269" max="11269" width="0.85546875" style="119" customWidth="1"/>
    <col min="11270" max="11270" width="12.7109375" style="119" customWidth="1"/>
    <col min="11271" max="11271" width="0.85546875" style="119" customWidth="1"/>
    <col min="11272" max="11272" width="12.7109375" style="119" customWidth="1"/>
    <col min="11273" max="11273" width="0.85546875" style="119" customWidth="1"/>
    <col min="11274" max="11274" width="13.140625" style="119" customWidth="1"/>
    <col min="11275" max="11275" width="0.85546875" style="119" customWidth="1"/>
    <col min="11276" max="11276" width="12.7109375" style="119" customWidth="1"/>
    <col min="11277" max="11277" width="0.85546875" style="119" customWidth="1"/>
    <col min="11278" max="11278" width="12.5703125" style="119" customWidth="1"/>
    <col min="11279" max="11279" width="8.5703125" style="119" customWidth="1"/>
    <col min="11280" max="11282" width="9.140625" style="119"/>
    <col min="11283" max="11283" width="8.140625" style="119" customWidth="1"/>
    <col min="11284" max="11520" width="9.140625" style="119"/>
    <col min="11521" max="11521" width="32.140625" style="119" customWidth="1"/>
    <col min="11522" max="11522" width="6.7109375" style="119" customWidth="1"/>
    <col min="11523" max="11523" width="0.85546875" style="119" customWidth="1"/>
    <col min="11524" max="11524" width="12.5703125" style="119" customWidth="1"/>
    <col min="11525" max="11525" width="0.85546875" style="119" customWidth="1"/>
    <col min="11526" max="11526" width="12.7109375" style="119" customWidth="1"/>
    <col min="11527" max="11527" width="0.85546875" style="119" customWidth="1"/>
    <col min="11528" max="11528" width="12.7109375" style="119" customWidth="1"/>
    <col min="11529" max="11529" width="0.85546875" style="119" customWidth="1"/>
    <col min="11530" max="11530" width="13.140625" style="119" customWidth="1"/>
    <col min="11531" max="11531" width="0.85546875" style="119" customWidth="1"/>
    <col min="11532" max="11532" width="12.7109375" style="119" customWidth="1"/>
    <col min="11533" max="11533" width="0.85546875" style="119" customWidth="1"/>
    <col min="11534" max="11534" width="12.5703125" style="119" customWidth="1"/>
    <col min="11535" max="11535" width="8.5703125" style="119" customWidth="1"/>
    <col min="11536" max="11538" width="9.140625" style="119"/>
    <col min="11539" max="11539" width="8.140625" style="119" customWidth="1"/>
    <col min="11540" max="11776" width="9.140625" style="119"/>
    <col min="11777" max="11777" width="32.140625" style="119" customWidth="1"/>
    <col min="11778" max="11778" width="6.7109375" style="119" customWidth="1"/>
    <col min="11779" max="11779" width="0.85546875" style="119" customWidth="1"/>
    <col min="11780" max="11780" width="12.5703125" style="119" customWidth="1"/>
    <col min="11781" max="11781" width="0.85546875" style="119" customWidth="1"/>
    <col min="11782" max="11782" width="12.7109375" style="119" customWidth="1"/>
    <col min="11783" max="11783" width="0.85546875" style="119" customWidth="1"/>
    <col min="11784" max="11784" width="12.7109375" style="119" customWidth="1"/>
    <col min="11785" max="11785" width="0.85546875" style="119" customWidth="1"/>
    <col min="11786" max="11786" width="13.140625" style="119" customWidth="1"/>
    <col min="11787" max="11787" width="0.85546875" style="119" customWidth="1"/>
    <col min="11788" max="11788" width="12.7109375" style="119" customWidth="1"/>
    <col min="11789" max="11789" width="0.85546875" style="119" customWidth="1"/>
    <col min="11790" max="11790" width="12.5703125" style="119" customWidth="1"/>
    <col min="11791" max="11791" width="8.5703125" style="119" customWidth="1"/>
    <col min="11792" max="11794" width="9.140625" style="119"/>
    <col min="11795" max="11795" width="8.140625" style="119" customWidth="1"/>
    <col min="11796" max="12032" width="9.140625" style="119"/>
    <col min="12033" max="12033" width="32.140625" style="119" customWidth="1"/>
    <col min="12034" max="12034" width="6.7109375" style="119" customWidth="1"/>
    <col min="12035" max="12035" width="0.85546875" style="119" customWidth="1"/>
    <col min="12036" max="12036" width="12.5703125" style="119" customWidth="1"/>
    <col min="12037" max="12037" width="0.85546875" style="119" customWidth="1"/>
    <col min="12038" max="12038" width="12.7109375" style="119" customWidth="1"/>
    <col min="12039" max="12039" width="0.85546875" style="119" customWidth="1"/>
    <col min="12040" max="12040" width="12.7109375" style="119" customWidth="1"/>
    <col min="12041" max="12041" width="0.85546875" style="119" customWidth="1"/>
    <col min="12042" max="12042" width="13.140625" style="119" customWidth="1"/>
    <col min="12043" max="12043" width="0.85546875" style="119" customWidth="1"/>
    <col min="12044" max="12044" width="12.7109375" style="119" customWidth="1"/>
    <col min="12045" max="12045" width="0.85546875" style="119" customWidth="1"/>
    <col min="12046" max="12046" width="12.5703125" style="119" customWidth="1"/>
    <col min="12047" max="12047" width="8.5703125" style="119" customWidth="1"/>
    <col min="12048" max="12050" width="9.140625" style="119"/>
    <col min="12051" max="12051" width="8.140625" style="119" customWidth="1"/>
    <col min="12052" max="12288" width="9.140625" style="119"/>
    <col min="12289" max="12289" width="32.140625" style="119" customWidth="1"/>
    <col min="12290" max="12290" width="6.7109375" style="119" customWidth="1"/>
    <col min="12291" max="12291" width="0.85546875" style="119" customWidth="1"/>
    <col min="12292" max="12292" width="12.5703125" style="119" customWidth="1"/>
    <col min="12293" max="12293" width="0.85546875" style="119" customWidth="1"/>
    <col min="12294" max="12294" width="12.7109375" style="119" customWidth="1"/>
    <col min="12295" max="12295" width="0.85546875" style="119" customWidth="1"/>
    <col min="12296" max="12296" width="12.7109375" style="119" customWidth="1"/>
    <col min="12297" max="12297" width="0.85546875" style="119" customWidth="1"/>
    <col min="12298" max="12298" width="13.140625" style="119" customWidth="1"/>
    <col min="12299" max="12299" width="0.85546875" style="119" customWidth="1"/>
    <col min="12300" max="12300" width="12.7109375" style="119" customWidth="1"/>
    <col min="12301" max="12301" width="0.85546875" style="119" customWidth="1"/>
    <col min="12302" max="12302" width="12.5703125" style="119" customWidth="1"/>
    <col min="12303" max="12303" width="8.5703125" style="119" customWidth="1"/>
    <col min="12304" max="12306" width="9.140625" style="119"/>
    <col min="12307" max="12307" width="8.140625" style="119" customWidth="1"/>
    <col min="12308" max="12544" width="9.140625" style="119"/>
    <col min="12545" max="12545" width="32.140625" style="119" customWidth="1"/>
    <col min="12546" max="12546" width="6.7109375" style="119" customWidth="1"/>
    <col min="12547" max="12547" width="0.85546875" style="119" customWidth="1"/>
    <col min="12548" max="12548" width="12.5703125" style="119" customWidth="1"/>
    <col min="12549" max="12549" width="0.85546875" style="119" customWidth="1"/>
    <col min="12550" max="12550" width="12.7109375" style="119" customWidth="1"/>
    <col min="12551" max="12551" width="0.85546875" style="119" customWidth="1"/>
    <col min="12552" max="12552" width="12.7109375" style="119" customWidth="1"/>
    <col min="12553" max="12553" width="0.85546875" style="119" customWidth="1"/>
    <col min="12554" max="12554" width="13.140625" style="119" customWidth="1"/>
    <col min="12555" max="12555" width="0.85546875" style="119" customWidth="1"/>
    <col min="12556" max="12556" width="12.7109375" style="119" customWidth="1"/>
    <col min="12557" max="12557" width="0.85546875" style="119" customWidth="1"/>
    <col min="12558" max="12558" width="12.5703125" style="119" customWidth="1"/>
    <col min="12559" max="12559" width="8.5703125" style="119" customWidth="1"/>
    <col min="12560" max="12562" width="9.140625" style="119"/>
    <col min="12563" max="12563" width="8.140625" style="119" customWidth="1"/>
    <col min="12564" max="12800" width="9.140625" style="119"/>
    <col min="12801" max="12801" width="32.140625" style="119" customWidth="1"/>
    <col min="12802" max="12802" width="6.7109375" style="119" customWidth="1"/>
    <col min="12803" max="12803" width="0.85546875" style="119" customWidth="1"/>
    <col min="12804" max="12804" width="12.5703125" style="119" customWidth="1"/>
    <col min="12805" max="12805" width="0.85546875" style="119" customWidth="1"/>
    <col min="12806" max="12806" width="12.7109375" style="119" customWidth="1"/>
    <col min="12807" max="12807" width="0.85546875" style="119" customWidth="1"/>
    <col min="12808" max="12808" width="12.7109375" style="119" customWidth="1"/>
    <col min="12809" max="12809" width="0.85546875" style="119" customWidth="1"/>
    <col min="12810" max="12810" width="13.140625" style="119" customWidth="1"/>
    <col min="12811" max="12811" width="0.85546875" style="119" customWidth="1"/>
    <col min="12812" max="12812" width="12.7109375" style="119" customWidth="1"/>
    <col min="12813" max="12813" width="0.85546875" style="119" customWidth="1"/>
    <col min="12814" max="12814" width="12.5703125" style="119" customWidth="1"/>
    <col min="12815" max="12815" width="8.5703125" style="119" customWidth="1"/>
    <col min="12816" max="12818" width="9.140625" style="119"/>
    <col min="12819" max="12819" width="8.140625" style="119" customWidth="1"/>
    <col min="12820" max="13056" width="9.140625" style="119"/>
    <col min="13057" max="13057" width="32.140625" style="119" customWidth="1"/>
    <col min="13058" max="13058" width="6.7109375" style="119" customWidth="1"/>
    <col min="13059" max="13059" width="0.85546875" style="119" customWidth="1"/>
    <col min="13060" max="13060" width="12.5703125" style="119" customWidth="1"/>
    <col min="13061" max="13061" width="0.85546875" style="119" customWidth="1"/>
    <col min="13062" max="13062" width="12.7109375" style="119" customWidth="1"/>
    <col min="13063" max="13063" width="0.85546875" style="119" customWidth="1"/>
    <col min="13064" max="13064" width="12.7109375" style="119" customWidth="1"/>
    <col min="13065" max="13065" width="0.85546875" style="119" customWidth="1"/>
    <col min="13066" max="13066" width="13.140625" style="119" customWidth="1"/>
    <col min="13067" max="13067" width="0.85546875" style="119" customWidth="1"/>
    <col min="13068" max="13068" width="12.7109375" style="119" customWidth="1"/>
    <col min="13069" max="13069" width="0.85546875" style="119" customWidth="1"/>
    <col min="13070" max="13070" width="12.5703125" style="119" customWidth="1"/>
    <col min="13071" max="13071" width="8.5703125" style="119" customWidth="1"/>
    <col min="13072" max="13074" width="9.140625" style="119"/>
    <col min="13075" max="13075" width="8.140625" style="119" customWidth="1"/>
    <col min="13076" max="13312" width="9.140625" style="119"/>
    <col min="13313" max="13313" width="32.140625" style="119" customWidth="1"/>
    <col min="13314" max="13314" width="6.7109375" style="119" customWidth="1"/>
    <col min="13315" max="13315" width="0.85546875" style="119" customWidth="1"/>
    <col min="13316" max="13316" width="12.5703125" style="119" customWidth="1"/>
    <col min="13317" max="13317" width="0.85546875" style="119" customWidth="1"/>
    <col min="13318" max="13318" width="12.7109375" style="119" customWidth="1"/>
    <col min="13319" max="13319" width="0.85546875" style="119" customWidth="1"/>
    <col min="13320" max="13320" width="12.7109375" style="119" customWidth="1"/>
    <col min="13321" max="13321" width="0.85546875" style="119" customWidth="1"/>
    <col min="13322" max="13322" width="13.140625" style="119" customWidth="1"/>
    <col min="13323" max="13323" width="0.85546875" style="119" customWidth="1"/>
    <col min="13324" max="13324" width="12.7109375" style="119" customWidth="1"/>
    <col min="13325" max="13325" width="0.85546875" style="119" customWidth="1"/>
    <col min="13326" max="13326" width="12.5703125" style="119" customWidth="1"/>
    <col min="13327" max="13327" width="8.5703125" style="119" customWidth="1"/>
    <col min="13328" max="13330" width="9.140625" style="119"/>
    <col min="13331" max="13331" width="8.140625" style="119" customWidth="1"/>
    <col min="13332" max="13568" width="9.140625" style="119"/>
    <col min="13569" max="13569" width="32.140625" style="119" customWidth="1"/>
    <col min="13570" max="13570" width="6.7109375" style="119" customWidth="1"/>
    <col min="13571" max="13571" width="0.85546875" style="119" customWidth="1"/>
    <col min="13572" max="13572" width="12.5703125" style="119" customWidth="1"/>
    <col min="13573" max="13573" width="0.85546875" style="119" customWidth="1"/>
    <col min="13574" max="13574" width="12.7109375" style="119" customWidth="1"/>
    <col min="13575" max="13575" width="0.85546875" style="119" customWidth="1"/>
    <col min="13576" max="13576" width="12.7109375" style="119" customWidth="1"/>
    <col min="13577" max="13577" width="0.85546875" style="119" customWidth="1"/>
    <col min="13578" max="13578" width="13.140625" style="119" customWidth="1"/>
    <col min="13579" max="13579" width="0.85546875" style="119" customWidth="1"/>
    <col min="13580" max="13580" width="12.7109375" style="119" customWidth="1"/>
    <col min="13581" max="13581" width="0.85546875" style="119" customWidth="1"/>
    <col min="13582" max="13582" width="12.5703125" style="119" customWidth="1"/>
    <col min="13583" max="13583" width="8.5703125" style="119" customWidth="1"/>
    <col min="13584" max="13586" width="9.140625" style="119"/>
    <col min="13587" max="13587" width="8.140625" style="119" customWidth="1"/>
    <col min="13588" max="13824" width="9.140625" style="119"/>
    <col min="13825" max="13825" width="32.140625" style="119" customWidth="1"/>
    <col min="13826" max="13826" width="6.7109375" style="119" customWidth="1"/>
    <col min="13827" max="13827" width="0.85546875" style="119" customWidth="1"/>
    <col min="13828" max="13828" width="12.5703125" style="119" customWidth="1"/>
    <col min="13829" max="13829" width="0.85546875" style="119" customWidth="1"/>
    <col min="13830" max="13830" width="12.7109375" style="119" customWidth="1"/>
    <col min="13831" max="13831" width="0.85546875" style="119" customWidth="1"/>
    <col min="13832" max="13832" width="12.7109375" style="119" customWidth="1"/>
    <col min="13833" max="13833" width="0.85546875" style="119" customWidth="1"/>
    <col min="13834" max="13834" width="13.140625" style="119" customWidth="1"/>
    <col min="13835" max="13835" width="0.85546875" style="119" customWidth="1"/>
    <col min="13836" max="13836" width="12.7109375" style="119" customWidth="1"/>
    <col min="13837" max="13837" width="0.85546875" style="119" customWidth="1"/>
    <col min="13838" max="13838" width="12.5703125" style="119" customWidth="1"/>
    <col min="13839" max="13839" width="8.5703125" style="119" customWidth="1"/>
    <col min="13840" max="13842" width="9.140625" style="119"/>
    <col min="13843" max="13843" width="8.140625" style="119" customWidth="1"/>
    <col min="13844" max="14080" width="9.140625" style="119"/>
    <col min="14081" max="14081" width="32.140625" style="119" customWidth="1"/>
    <col min="14082" max="14082" width="6.7109375" style="119" customWidth="1"/>
    <col min="14083" max="14083" width="0.85546875" style="119" customWidth="1"/>
    <col min="14084" max="14084" width="12.5703125" style="119" customWidth="1"/>
    <col min="14085" max="14085" width="0.85546875" style="119" customWidth="1"/>
    <col min="14086" max="14086" width="12.7109375" style="119" customWidth="1"/>
    <col min="14087" max="14087" width="0.85546875" style="119" customWidth="1"/>
    <col min="14088" max="14088" width="12.7109375" style="119" customWidth="1"/>
    <col min="14089" max="14089" width="0.85546875" style="119" customWidth="1"/>
    <col min="14090" max="14090" width="13.140625" style="119" customWidth="1"/>
    <col min="14091" max="14091" width="0.85546875" style="119" customWidth="1"/>
    <col min="14092" max="14092" width="12.7109375" style="119" customWidth="1"/>
    <col min="14093" max="14093" width="0.85546875" style="119" customWidth="1"/>
    <col min="14094" max="14094" width="12.5703125" style="119" customWidth="1"/>
    <col min="14095" max="14095" width="8.5703125" style="119" customWidth="1"/>
    <col min="14096" max="14098" width="9.140625" style="119"/>
    <col min="14099" max="14099" width="8.140625" style="119" customWidth="1"/>
    <col min="14100" max="14336" width="9.140625" style="119"/>
    <col min="14337" max="14337" width="32.140625" style="119" customWidth="1"/>
    <col min="14338" max="14338" width="6.7109375" style="119" customWidth="1"/>
    <col min="14339" max="14339" width="0.85546875" style="119" customWidth="1"/>
    <col min="14340" max="14340" width="12.5703125" style="119" customWidth="1"/>
    <col min="14341" max="14341" width="0.85546875" style="119" customWidth="1"/>
    <col min="14342" max="14342" width="12.7109375" style="119" customWidth="1"/>
    <col min="14343" max="14343" width="0.85546875" style="119" customWidth="1"/>
    <col min="14344" max="14344" width="12.7109375" style="119" customWidth="1"/>
    <col min="14345" max="14345" width="0.85546875" style="119" customWidth="1"/>
    <col min="14346" max="14346" width="13.140625" style="119" customWidth="1"/>
    <col min="14347" max="14347" width="0.85546875" style="119" customWidth="1"/>
    <col min="14348" max="14348" width="12.7109375" style="119" customWidth="1"/>
    <col min="14349" max="14349" width="0.85546875" style="119" customWidth="1"/>
    <col min="14350" max="14350" width="12.5703125" style="119" customWidth="1"/>
    <col min="14351" max="14351" width="8.5703125" style="119" customWidth="1"/>
    <col min="14352" max="14354" width="9.140625" style="119"/>
    <col min="14355" max="14355" width="8.140625" style="119" customWidth="1"/>
    <col min="14356" max="14592" width="9.140625" style="119"/>
    <col min="14593" max="14593" width="32.140625" style="119" customWidth="1"/>
    <col min="14594" max="14594" width="6.7109375" style="119" customWidth="1"/>
    <col min="14595" max="14595" width="0.85546875" style="119" customWidth="1"/>
    <col min="14596" max="14596" width="12.5703125" style="119" customWidth="1"/>
    <col min="14597" max="14597" width="0.85546875" style="119" customWidth="1"/>
    <col min="14598" max="14598" width="12.7109375" style="119" customWidth="1"/>
    <col min="14599" max="14599" width="0.85546875" style="119" customWidth="1"/>
    <col min="14600" max="14600" width="12.7109375" style="119" customWidth="1"/>
    <col min="14601" max="14601" width="0.85546875" style="119" customWidth="1"/>
    <col min="14602" max="14602" width="13.140625" style="119" customWidth="1"/>
    <col min="14603" max="14603" width="0.85546875" style="119" customWidth="1"/>
    <col min="14604" max="14604" width="12.7109375" style="119" customWidth="1"/>
    <col min="14605" max="14605" width="0.85546875" style="119" customWidth="1"/>
    <col min="14606" max="14606" width="12.5703125" style="119" customWidth="1"/>
    <col min="14607" max="14607" width="8.5703125" style="119" customWidth="1"/>
    <col min="14608" max="14610" width="9.140625" style="119"/>
    <col min="14611" max="14611" width="8.140625" style="119" customWidth="1"/>
    <col min="14612" max="14848" width="9.140625" style="119"/>
    <col min="14849" max="14849" width="32.140625" style="119" customWidth="1"/>
    <col min="14850" max="14850" width="6.7109375" style="119" customWidth="1"/>
    <col min="14851" max="14851" width="0.85546875" style="119" customWidth="1"/>
    <col min="14852" max="14852" width="12.5703125" style="119" customWidth="1"/>
    <col min="14853" max="14853" width="0.85546875" style="119" customWidth="1"/>
    <col min="14854" max="14854" width="12.7109375" style="119" customWidth="1"/>
    <col min="14855" max="14855" width="0.85546875" style="119" customWidth="1"/>
    <col min="14856" max="14856" width="12.7109375" style="119" customWidth="1"/>
    <col min="14857" max="14857" width="0.85546875" style="119" customWidth="1"/>
    <col min="14858" max="14858" width="13.140625" style="119" customWidth="1"/>
    <col min="14859" max="14859" width="0.85546875" style="119" customWidth="1"/>
    <col min="14860" max="14860" width="12.7109375" style="119" customWidth="1"/>
    <col min="14861" max="14861" width="0.85546875" style="119" customWidth="1"/>
    <col min="14862" max="14862" width="12.5703125" style="119" customWidth="1"/>
    <col min="14863" max="14863" width="8.5703125" style="119" customWidth="1"/>
    <col min="14864" max="14866" width="9.140625" style="119"/>
    <col min="14867" max="14867" width="8.140625" style="119" customWidth="1"/>
    <col min="14868" max="15104" width="9.140625" style="119"/>
    <col min="15105" max="15105" width="32.140625" style="119" customWidth="1"/>
    <col min="15106" max="15106" width="6.7109375" style="119" customWidth="1"/>
    <col min="15107" max="15107" width="0.85546875" style="119" customWidth="1"/>
    <col min="15108" max="15108" width="12.5703125" style="119" customWidth="1"/>
    <col min="15109" max="15109" width="0.85546875" style="119" customWidth="1"/>
    <col min="15110" max="15110" width="12.7109375" style="119" customWidth="1"/>
    <col min="15111" max="15111" width="0.85546875" style="119" customWidth="1"/>
    <col min="15112" max="15112" width="12.7109375" style="119" customWidth="1"/>
    <col min="15113" max="15113" width="0.85546875" style="119" customWidth="1"/>
    <col min="15114" max="15114" width="13.140625" style="119" customWidth="1"/>
    <col min="15115" max="15115" width="0.85546875" style="119" customWidth="1"/>
    <col min="15116" max="15116" width="12.7109375" style="119" customWidth="1"/>
    <col min="15117" max="15117" width="0.85546875" style="119" customWidth="1"/>
    <col min="15118" max="15118" width="12.5703125" style="119" customWidth="1"/>
    <col min="15119" max="15119" width="8.5703125" style="119" customWidth="1"/>
    <col min="15120" max="15122" width="9.140625" style="119"/>
    <col min="15123" max="15123" width="8.140625" style="119" customWidth="1"/>
    <col min="15124" max="15360" width="9.140625" style="119"/>
    <col min="15361" max="15361" width="32.140625" style="119" customWidth="1"/>
    <col min="15362" max="15362" width="6.7109375" style="119" customWidth="1"/>
    <col min="15363" max="15363" width="0.85546875" style="119" customWidth="1"/>
    <col min="15364" max="15364" width="12.5703125" style="119" customWidth="1"/>
    <col min="15365" max="15365" width="0.85546875" style="119" customWidth="1"/>
    <col min="15366" max="15366" width="12.7109375" style="119" customWidth="1"/>
    <col min="15367" max="15367" width="0.85546875" style="119" customWidth="1"/>
    <col min="15368" max="15368" width="12.7109375" style="119" customWidth="1"/>
    <col min="15369" max="15369" width="0.85546875" style="119" customWidth="1"/>
    <col min="15370" max="15370" width="13.140625" style="119" customWidth="1"/>
    <col min="15371" max="15371" width="0.85546875" style="119" customWidth="1"/>
    <col min="15372" max="15372" width="12.7109375" style="119" customWidth="1"/>
    <col min="15373" max="15373" width="0.85546875" style="119" customWidth="1"/>
    <col min="15374" max="15374" width="12.5703125" style="119" customWidth="1"/>
    <col min="15375" max="15375" width="8.5703125" style="119" customWidth="1"/>
    <col min="15376" max="15378" width="9.140625" style="119"/>
    <col min="15379" max="15379" width="8.140625" style="119" customWidth="1"/>
    <col min="15380" max="15616" width="9.140625" style="119"/>
    <col min="15617" max="15617" width="32.140625" style="119" customWidth="1"/>
    <col min="15618" max="15618" width="6.7109375" style="119" customWidth="1"/>
    <col min="15619" max="15619" width="0.85546875" style="119" customWidth="1"/>
    <col min="15620" max="15620" width="12.5703125" style="119" customWidth="1"/>
    <col min="15621" max="15621" width="0.85546875" style="119" customWidth="1"/>
    <col min="15622" max="15622" width="12.7109375" style="119" customWidth="1"/>
    <col min="15623" max="15623" width="0.85546875" style="119" customWidth="1"/>
    <col min="15624" max="15624" width="12.7109375" style="119" customWidth="1"/>
    <col min="15625" max="15625" width="0.85546875" style="119" customWidth="1"/>
    <col min="15626" max="15626" width="13.140625" style="119" customWidth="1"/>
    <col min="15627" max="15627" width="0.85546875" style="119" customWidth="1"/>
    <col min="15628" max="15628" width="12.7109375" style="119" customWidth="1"/>
    <col min="15629" max="15629" width="0.85546875" style="119" customWidth="1"/>
    <col min="15630" max="15630" width="12.5703125" style="119" customWidth="1"/>
    <col min="15631" max="15631" width="8.5703125" style="119" customWidth="1"/>
    <col min="15632" max="15634" width="9.140625" style="119"/>
    <col min="15635" max="15635" width="8.140625" style="119" customWidth="1"/>
    <col min="15636" max="15872" width="9.140625" style="119"/>
    <col min="15873" max="15873" width="32.140625" style="119" customWidth="1"/>
    <col min="15874" max="15874" width="6.7109375" style="119" customWidth="1"/>
    <col min="15875" max="15875" width="0.85546875" style="119" customWidth="1"/>
    <col min="15876" max="15876" width="12.5703125" style="119" customWidth="1"/>
    <col min="15877" max="15877" width="0.85546875" style="119" customWidth="1"/>
    <col min="15878" max="15878" width="12.7109375" style="119" customWidth="1"/>
    <col min="15879" max="15879" width="0.85546875" style="119" customWidth="1"/>
    <col min="15880" max="15880" width="12.7109375" style="119" customWidth="1"/>
    <col min="15881" max="15881" width="0.85546875" style="119" customWidth="1"/>
    <col min="15882" max="15882" width="13.140625" style="119" customWidth="1"/>
    <col min="15883" max="15883" width="0.85546875" style="119" customWidth="1"/>
    <col min="15884" max="15884" width="12.7109375" style="119" customWidth="1"/>
    <col min="15885" max="15885" width="0.85546875" style="119" customWidth="1"/>
    <col min="15886" max="15886" width="12.5703125" style="119" customWidth="1"/>
    <col min="15887" max="15887" width="8.5703125" style="119" customWidth="1"/>
    <col min="15888" max="15890" width="9.140625" style="119"/>
    <col min="15891" max="15891" width="8.140625" style="119" customWidth="1"/>
    <col min="15892" max="16128" width="9.140625" style="119"/>
    <col min="16129" max="16129" width="32.140625" style="119" customWidth="1"/>
    <col min="16130" max="16130" width="6.7109375" style="119" customWidth="1"/>
    <col min="16131" max="16131" width="0.85546875" style="119" customWidth="1"/>
    <col min="16132" max="16132" width="12.5703125" style="119" customWidth="1"/>
    <col min="16133" max="16133" width="0.85546875" style="119" customWidth="1"/>
    <col min="16134" max="16134" width="12.7109375" style="119" customWidth="1"/>
    <col min="16135" max="16135" width="0.85546875" style="119" customWidth="1"/>
    <col min="16136" max="16136" width="12.7109375" style="119" customWidth="1"/>
    <col min="16137" max="16137" width="0.85546875" style="119" customWidth="1"/>
    <col min="16138" max="16138" width="13.140625" style="119" customWidth="1"/>
    <col min="16139" max="16139" width="0.85546875" style="119" customWidth="1"/>
    <col min="16140" max="16140" width="12.7109375" style="119" customWidth="1"/>
    <col min="16141" max="16141" width="0.85546875" style="119" customWidth="1"/>
    <col min="16142" max="16142" width="12.5703125" style="119" customWidth="1"/>
    <col min="16143" max="16143" width="8.5703125" style="119" customWidth="1"/>
    <col min="16144" max="16146" width="9.140625" style="119"/>
    <col min="16147" max="16147" width="8.140625" style="119" customWidth="1"/>
    <col min="16148" max="16384" width="9.140625" style="119"/>
  </cols>
  <sheetData>
    <row r="1" spans="1:15" ht="21" customHeight="1" x14ac:dyDescent="0.1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5" ht="21" customHeight="1" x14ac:dyDescent="0.15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5" ht="21" customHeight="1" x14ac:dyDescent="0.15">
      <c r="A3" s="179" t="s">
        <v>137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5" ht="21" customHeight="1" x14ac:dyDescent="0.15">
      <c r="A4" s="180" t="s">
        <v>131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20"/>
    </row>
    <row r="5" spans="1:15" ht="6" customHeight="1" x14ac:dyDescent="0.1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21"/>
    </row>
    <row r="6" spans="1:15" ht="21" customHeight="1" x14ac:dyDescent="0.15">
      <c r="A6" s="2"/>
      <c r="B6" s="169" t="s">
        <v>3</v>
      </c>
      <c r="C6" s="2"/>
      <c r="D6" s="178" t="s">
        <v>4</v>
      </c>
      <c r="E6" s="178"/>
      <c r="F6" s="178"/>
      <c r="G6" s="178"/>
      <c r="H6" s="178"/>
      <c r="I6" s="2"/>
      <c r="J6" s="178" t="s">
        <v>5</v>
      </c>
      <c r="K6" s="178"/>
      <c r="L6" s="178"/>
      <c r="M6" s="178"/>
      <c r="N6" s="178"/>
      <c r="O6" s="121"/>
    </row>
    <row r="7" spans="1:15" ht="21" customHeight="1" x14ac:dyDescent="0.15">
      <c r="A7" s="2"/>
      <c r="B7" s="169"/>
      <c r="C7" s="2"/>
      <c r="D7" s="178" t="s">
        <v>6</v>
      </c>
      <c r="E7" s="178"/>
      <c r="F7" s="178"/>
      <c r="G7" s="178"/>
      <c r="H7" s="178"/>
      <c r="I7" s="2"/>
      <c r="J7" s="178" t="s">
        <v>7</v>
      </c>
      <c r="K7" s="178"/>
      <c r="L7" s="178"/>
      <c r="M7" s="178"/>
      <c r="N7" s="178"/>
      <c r="O7" s="121"/>
    </row>
    <row r="8" spans="1:15" ht="21" customHeight="1" x14ac:dyDescent="0.15">
      <c r="A8" s="2"/>
      <c r="B8" s="169"/>
      <c r="C8" s="2"/>
      <c r="D8" s="3" t="s">
        <v>133</v>
      </c>
      <c r="E8" s="168"/>
      <c r="F8" s="179" t="s">
        <v>8</v>
      </c>
      <c r="G8" s="179"/>
      <c r="H8" s="179"/>
      <c r="I8" s="2"/>
      <c r="J8" s="3" t="s">
        <v>133</v>
      </c>
      <c r="K8" s="168"/>
      <c r="L8" s="179" t="s">
        <v>8</v>
      </c>
      <c r="M8" s="179"/>
      <c r="N8" s="179"/>
      <c r="O8" s="121"/>
    </row>
    <row r="9" spans="1:15" ht="21" customHeight="1" x14ac:dyDescent="0.15">
      <c r="A9" s="1"/>
      <c r="B9" s="169"/>
      <c r="C9" s="169"/>
      <c r="D9" s="169" t="s">
        <v>9</v>
      </c>
      <c r="E9" s="169"/>
      <c r="F9" s="169" t="s">
        <v>9</v>
      </c>
      <c r="G9" s="169"/>
      <c r="H9" s="169" t="s">
        <v>9</v>
      </c>
      <c r="I9" s="169"/>
      <c r="J9" s="169" t="s">
        <v>9</v>
      </c>
      <c r="K9" s="169"/>
      <c r="L9" s="169" t="s">
        <v>9</v>
      </c>
      <c r="M9" s="169"/>
      <c r="N9" s="169" t="s">
        <v>9</v>
      </c>
    </row>
    <row r="10" spans="1:15" ht="21" customHeight="1" x14ac:dyDescent="0.15">
      <c r="A10" s="1"/>
      <c r="B10" s="169"/>
      <c r="C10" s="169"/>
      <c r="D10" s="169" t="s">
        <v>128</v>
      </c>
      <c r="E10" s="5"/>
      <c r="F10" s="169" t="s">
        <v>10</v>
      </c>
      <c r="G10" s="5"/>
      <c r="H10" s="169" t="s">
        <v>11</v>
      </c>
      <c r="I10" s="169"/>
      <c r="J10" s="169" t="s">
        <v>128</v>
      </c>
      <c r="K10" s="5"/>
      <c r="L10" s="169" t="s">
        <v>10</v>
      </c>
      <c r="M10" s="5"/>
      <c r="N10" s="169" t="s">
        <v>11</v>
      </c>
    </row>
    <row r="11" spans="1:15" ht="21" customHeight="1" x14ac:dyDescent="0.15">
      <c r="A11" s="1"/>
      <c r="B11" s="169"/>
      <c r="C11" s="169"/>
      <c r="D11" s="169">
        <v>2016</v>
      </c>
      <c r="E11" s="9"/>
      <c r="F11" s="169">
        <v>2015</v>
      </c>
      <c r="G11" s="9"/>
      <c r="H11" s="169">
        <v>2015</v>
      </c>
      <c r="I11" s="169"/>
      <c r="J11" s="169">
        <v>2016</v>
      </c>
      <c r="K11" s="9"/>
      <c r="L11" s="169">
        <v>2015</v>
      </c>
      <c r="M11" s="9"/>
      <c r="N11" s="169">
        <v>2015</v>
      </c>
    </row>
    <row r="12" spans="1:15" ht="21" customHeight="1" x14ac:dyDescent="0.15">
      <c r="A12" s="132" t="s">
        <v>13</v>
      </c>
      <c r="B12" s="169"/>
      <c r="C12" s="169"/>
      <c r="D12" s="169"/>
      <c r="E12" s="169"/>
      <c r="F12" s="169"/>
      <c r="G12" s="169"/>
      <c r="H12" s="169"/>
      <c r="I12" s="169"/>
      <c r="J12" s="9"/>
      <c r="K12" s="9"/>
      <c r="L12" s="9"/>
      <c r="M12" s="9"/>
      <c r="N12" s="9"/>
    </row>
    <row r="13" spans="1:15" ht="21" customHeight="1" x14ac:dyDescent="0.15">
      <c r="A13" s="12" t="s">
        <v>14</v>
      </c>
      <c r="B13" s="10">
        <v>5</v>
      </c>
      <c r="C13" s="169"/>
      <c r="D13" s="16">
        <v>173959</v>
      </c>
      <c r="E13" s="9"/>
      <c r="F13" s="8">
        <v>60590</v>
      </c>
      <c r="G13" s="9"/>
      <c r="H13" s="8">
        <v>67842</v>
      </c>
      <c r="I13" s="169"/>
      <c r="J13" s="16">
        <v>173959</v>
      </c>
      <c r="K13" s="9"/>
      <c r="L13" s="8">
        <v>60590</v>
      </c>
      <c r="M13" s="9"/>
      <c r="N13" s="8">
        <v>67842</v>
      </c>
    </row>
    <row r="14" spans="1:15" ht="21" customHeight="1" x14ac:dyDescent="0.15">
      <c r="A14" s="12" t="s">
        <v>16</v>
      </c>
      <c r="B14" s="10" t="s">
        <v>17</v>
      </c>
      <c r="C14" s="169"/>
      <c r="D14" s="16">
        <v>172494</v>
      </c>
      <c r="E14" s="9"/>
      <c r="F14" s="8">
        <v>150775</v>
      </c>
      <c r="G14" s="9"/>
      <c r="H14" s="8">
        <v>123212</v>
      </c>
      <c r="I14" s="169"/>
      <c r="J14" s="16">
        <v>172494</v>
      </c>
      <c r="K14" s="9"/>
      <c r="L14" s="8">
        <v>150775</v>
      </c>
      <c r="M14" s="9"/>
      <c r="N14" s="8">
        <v>123212</v>
      </c>
    </row>
    <row r="15" spans="1:15" ht="21" customHeight="1" x14ac:dyDescent="0.15">
      <c r="A15" s="12" t="s">
        <v>15</v>
      </c>
      <c r="B15" s="10"/>
      <c r="C15" s="10"/>
      <c r="D15" s="8">
        <v>1729</v>
      </c>
      <c r="E15" s="17"/>
      <c r="F15" s="8">
        <v>1300</v>
      </c>
      <c r="G15" s="17"/>
      <c r="H15" s="8">
        <v>927</v>
      </c>
      <c r="I15" s="10"/>
      <c r="J15" s="8">
        <v>1729</v>
      </c>
      <c r="K15" s="17"/>
      <c r="L15" s="8">
        <v>1300</v>
      </c>
      <c r="M15" s="17"/>
      <c r="N15" s="8">
        <v>927</v>
      </c>
    </row>
    <row r="16" spans="1:15" ht="21" customHeight="1" x14ac:dyDescent="0.15">
      <c r="A16" s="6" t="s">
        <v>18</v>
      </c>
      <c r="B16" s="10" t="s">
        <v>19</v>
      </c>
      <c r="C16" s="10"/>
      <c r="D16" s="8">
        <v>344701</v>
      </c>
      <c r="E16" s="17"/>
      <c r="F16" s="8">
        <v>317835</v>
      </c>
      <c r="G16" s="17"/>
      <c r="H16" s="8">
        <v>308821</v>
      </c>
      <c r="I16" s="10"/>
      <c r="J16" s="8">
        <v>344701</v>
      </c>
      <c r="K16" s="17"/>
      <c r="L16" s="8">
        <v>317835</v>
      </c>
      <c r="M16" s="17"/>
      <c r="N16" s="8">
        <v>308821</v>
      </c>
    </row>
    <row r="17" spans="1:14" ht="21" customHeight="1" x14ac:dyDescent="0.15">
      <c r="A17" s="6" t="s">
        <v>142</v>
      </c>
      <c r="B17" s="10" t="s">
        <v>22</v>
      </c>
      <c r="C17" s="10"/>
      <c r="D17" s="8">
        <v>26330</v>
      </c>
      <c r="E17" s="17"/>
      <c r="F17" s="8">
        <v>21957</v>
      </c>
      <c r="G17" s="17"/>
      <c r="H17" s="8">
        <v>39840</v>
      </c>
      <c r="I17" s="10"/>
      <c r="J17" s="8">
        <v>26330</v>
      </c>
      <c r="K17" s="17"/>
      <c r="L17" s="8">
        <v>21957</v>
      </c>
      <c r="M17" s="17"/>
      <c r="N17" s="8">
        <v>39840</v>
      </c>
    </row>
    <row r="18" spans="1:14" ht="21" customHeight="1" x14ac:dyDescent="0.15">
      <c r="A18" s="6" t="s">
        <v>20</v>
      </c>
      <c r="B18" s="10"/>
      <c r="C18" s="13"/>
      <c r="D18" s="8"/>
      <c r="E18" s="17"/>
      <c r="F18" s="8"/>
      <c r="G18" s="17"/>
      <c r="H18" s="8"/>
      <c r="I18" s="13"/>
      <c r="J18" s="8"/>
      <c r="K18" s="17"/>
      <c r="L18" s="8"/>
      <c r="M18" s="17"/>
      <c r="N18" s="8"/>
    </row>
    <row r="19" spans="1:14" ht="21" customHeight="1" x14ac:dyDescent="0.15">
      <c r="A19" s="11" t="s">
        <v>21</v>
      </c>
      <c r="B19" s="10" t="s">
        <v>24</v>
      </c>
      <c r="C19" s="13"/>
      <c r="D19" s="8">
        <v>464899</v>
      </c>
      <c r="E19" s="17"/>
      <c r="F19" s="8">
        <v>387856</v>
      </c>
      <c r="G19" s="17"/>
      <c r="H19" s="8">
        <v>365235</v>
      </c>
      <c r="I19" s="13"/>
      <c r="J19" s="8">
        <v>464899</v>
      </c>
      <c r="K19" s="17"/>
      <c r="L19" s="8">
        <v>387856</v>
      </c>
      <c r="M19" s="17"/>
      <c r="N19" s="8">
        <v>365235</v>
      </c>
    </row>
    <row r="20" spans="1:14" ht="21" customHeight="1" x14ac:dyDescent="0.15">
      <c r="A20" s="11" t="s">
        <v>23</v>
      </c>
      <c r="B20" s="10" t="s">
        <v>26</v>
      </c>
      <c r="C20" s="14"/>
      <c r="D20" s="8">
        <v>33</v>
      </c>
      <c r="E20" s="8"/>
      <c r="F20" s="133">
        <v>57</v>
      </c>
      <c r="G20" s="8"/>
      <c r="H20" s="133">
        <v>215</v>
      </c>
      <c r="I20" s="8"/>
      <c r="J20" s="8">
        <v>33</v>
      </c>
      <c r="K20" s="8"/>
      <c r="L20" s="133">
        <v>57</v>
      </c>
      <c r="M20" s="8"/>
      <c r="N20" s="133">
        <v>215</v>
      </c>
    </row>
    <row r="21" spans="1:14" ht="21" customHeight="1" x14ac:dyDescent="0.15">
      <c r="A21" s="11" t="s">
        <v>29</v>
      </c>
      <c r="B21" s="10" t="s">
        <v>28</v>
      </c>
      <c r="C21" s="14"/>
      <c r="D21" s="8">
        <v>105073</v>
      </c>
      <c r="E21" s="8"/>
      <c r="F21" s="133">
        <v>117795</v>
      </c>
      <c r="G21" s="8"/>
      <c r="H21" s="133">
        <v>134758</v>
      </c>
      <c r="I21" s="8"/>
      <c r="J21" s="8">
        <v>105073</v>
      </c>
      <c r="K21" s="8"/>
      <c r="L21" s="133">
        <v>117795</v>
      </c>
      <c r="M21" s="8"/>
      <c r="N21" s="133">
        <v>134758</v>
      </c>
    </row>
    <row r="22" spans="1:14" ht="21" customHeight="1" x14ac:dyDescent="0.15">
      <c r="A22" s="137" t="s">
        <v>25</v>
      </c>
      <c r="B22" s="10" t="s">
        <v>30</v>
      </c>
      <c r="C22" s="14"/>
      <c r="D22" s="164">
        <v>0</v>
      </c>
      <c r="E22" s="8"/>
      <c r="F22" s="139">
        <v>154824</v>
      </c>
      <c r="G22" s="8"/>
      <c r="H22" s="8">
        <v>16550</v>
      </c>
      <c r="I22" s="8"/>
      <c r="J22" s="164">
        <v>0</v>
      </c>
      <c r="K22" s="8"/>
      <c r="L22" s="139">
        <v>154824</v>
      </c>
      <c r="M22" s="8"/>
      <c r="N22" s="8">
        <v>16550</v>
      </c>
    </row>
    <row r="23" spans="1:14" ht="21" customHeight="1" x14ac:dyDescent="0.15">
      <c r="A23" s="137" t="s">
        <v>27</v>
      </c>
      <c r="B23" s="10" t="s">
        <v>32</v>
      </c>
      <c r="C23" s="4"/>
      <c r="D23" s="8">
        <v>47481</v>
      </c>
      <c r="E23" s="8"/>
      <c r="F23" s="140">
        <v>48306</v>
      </c>
      <c r="G23" s="8"/>
      <c r="H23" s="140">
        <v>49794</v>
      </c>
      <c r="I23" s="8"/>
      <c r="J23" s="166">
        <v>46816</v>
      </c>
      <c r="K23" s="8"/>
      <c r="L23" s="133">
        <v>46816</v>
      </c>
      <c r="M23" s="8"/>
      <c r="N23" s="133">
        <v>46816</v>
      </c>
    </row>
    <row r="24" spans="1:14" ht="21" customHeight="1" x14ac:dyDescent="0.15">
      <c r="A24" s="6" t="s">
        <v>31</v>
      </c>
      <c r="B24" s="10" t="s">
        <v>35</v>
      </c>
      <c r="C24" s="10"/>
      <c r="D24" s="8">
        <v>277858</v>
      </c>
      <c r="E24" s="8"/>
      <c r="F24" s="133">
        <v>281107</v>
      </c>
      <c r="G24" s="8"/>
      <c r="H24" s="133">
        <v>251307</v>
      </c>
      <c r="I24" s="8"/>
      <c r="J24" s="8">
        <v>277858</v>
      </c>
      <c r="K24" s="8"/>
      <c r="L24" s="133">
        <v>281107</v>
      </c>
      <c r="M24" s="8"/>
      <c r="N24" s="133">
        <v>251307</v>
      </c>
    </row>
    <row r="25" spans="1:14" ht="21" customHeight="1" x14ac:dyDescent="0.15">
      <c r="A25" s="6" t="s">
        <v>33</v>
      </c>
      <c r="B25" s="10"/>
      <c r="C25" s="10"/>
      <c r="D25" s="8">
        <v>3521</v>
      </c>
      <c r="E25" s="8"/>
      <c r="F25" s="133">
        <v>3302</v>
      </c>
      <c r="G25" s="8"/>
      <c r="H25" s="133">
        <v>2524</v>
      </c>
      <c r="I25" s="8"/>
      <c r="J25" s="8">
        <v>3521</v>
      </c>
      <c r="K25" s="8"/>
      <c r="L25" s="133">
        <v>3302</v>
      </c>
      <c r="M25" s="8"/>
      <c r="N25" s="133">
        <v>2524</v>
      </c>
    </row>
    <row r="26" spans="1:14" ht="21" customHeight="1" x14ac:dyDescent="0.15">
      <c r="A26" s="6" t="s">
        <v>34</v>
      </c>
      <c r="B26" s="10"/>
      <c r="C26" s="10"/>
      <c r="D26" s="8">
        <v>2636</v>
      </c>
      <c r="E26" s="26"/>
      <c r="F26" s="133">
        <v>6392</v>
      </c>
      <c r="G26" s="26"/>
      <c r="H26" s="133">
        <v>9405</v>
      </c>
      <c r="I26" s="116"/>
      <c r="J26" s="8">
        <v>2636</v>
      </c>
      <c r="K26" s="26"/>
      <c r="L26" s="133">
        <v>6392</v>
      </c>
      <c r="M26" s="26"/>
      <c r="N26" s="133">
        <v>9405</v>
      </c>
    </row>
    <row r="27" spans="1:14" ht="21" customHeight="1" x14ac:dyDescent="0.15">
      <c r="A27" s="6" t="s">
        <v>36</v>
      </c>
      <c r="B27" s="10" t="s">
        <v>171</v>
      </c>
      <c r="C27" s="10"/>
      <c r="D27" s="117">
        <v>30640</v>
      </c>
      <c r="E27" s="26"/>
      <c r="F27" s="141">
        <v>16306</v>
      </c>
      <c r="G27" s="26"/>
      <c r="H27" s="141">
        <v>24109</v>
      </c>
      <c r="I27" s="116"/>
      <c r="J27" s="117">
        <v>30640</v>
      </c>
      <c r="K27" s="26"/>
      <c r="L27" s="133">
        <v>16306</v>
      </c>
      <c r="M27" s="26"/>
      <c r="N27" s="133">
        <v>24109</v>
      </c>
    </row>
    <row r="28" spans="1:14" ht="21" customHeight="1" thickBot="1" x14ac:dyDescent="0.2">
      <c r="A28" s="33" t="s">
        <v>37</v>
      </c>
      <c r="B28" s="169"/>
      <c r="C28" s="10"/>
      <c r="D28" s="25">
        <f>SUM(D13:D27)</f>
        <v>1651354</v>
      </c>
      <c r="E28" s="133"/>
      <c r="F28" s="25">
        <f>SUM(F13:F27)</f>
        <v>1568402</v>
      </c>
      <c r="G28" s="133"/>
      <c r="H28" s="25">
        <f>SUM(H13:H27)</f>
        <v>1394539</v>
      </c>
      <c r="I28" s="133"/>
      <c r="J28" s="25">
        <f>SUM(J13:J27)</f>
        <v>1650689</v>
      </c>
      <c r="K28" s="133"/>
      <c r="L28" s="165">
        <f>SUM(L13:L27)</f>
        <v>1566912</v>
      </c>
      <c r="M28" s="133"/>
      <c r="N28" s="165">
        <f>SUM(N13:N27)</f>
        <v>1391561</v>
      </c>
    </row>
    <row r="29" spans="1:14" ht="21" customHeight="1" thickTop="1" x14ac:dyDescent="0.15">
      <c r="A29" s="123"/>
      <c r="B29" s="122"/>
      <c r="C29" s="122"/>
      <c r="D29" s="122"/>
      <c r="E29" s="126"/>
      <c r="F29" s="122"/>
      <c r="G29" s="126"/>
      <c r="H29" s="122"/>
      <c r="I29" s="126"/>
      <c r="K29" s="121"/>
      <c r="M29" s="121"/>
    </row>
    <row r="30" spans="1:14" ht="21" customHeight="1" x14ac:dyDescent="0.15">
      <c r="B30" s="132"/>
      <c r="C30" s="132"/>
      <c r="D30" s="132"/>
      <c r="E30" s="132"/>
      <c r="F30" s="132"/>
      <c r="G30" s="168"/>
      <c r="H30" s="132"/>
      <c r="I30" s="132"/>
      <c r="J30" s="124"/>
      <c r="N30" s="124"/>
    </row>
    <row r="36" spans="1:10" ht="21" customHeight="1" x14ac:dyDescent="0.15">
      <c r="B36" s="125"/>
      <c r="C36" s="125"/>
      <c r="D36" s="125"/>
      <c r="E36" s="125"/>
      <c r="F36" s="125"/>
      <c r="G36" s="125"/>
      <c r="H36" s="125"/>
      <c r="I36" s="125"/>
      <c r="J36" s="125"/>
    </row>
    <row r="39" spans="1:10" ht="16.5" customHeight="1" x14ac:dyDescent="0.15"/>
    <row r="40" spans="1:10" ht="21" customHeight="1" x14ac:dyDescent="0.15">
      <c r="A40" s="9"/>
    </row>
    <row r="43" spans="1:10" ht="21" customHeight="1" x14ac:dyDescent="0.15">
      <c r="A43" s="9" t="s">
        <v>130</v>
      </c>
    </row>
  </sheetData>
  <mergeCells count="10">
    <mergeCell ref="D7:H7"/>
    <mergeCell ref="J7:N7"/>
    <mergeCell ref="L8:N8"/>
    <mergeCell ref="A1:N1"/>
    <mergeCell ref="A2:N2"/>
    <mergeCell ref="A3:N3"/>
    <mergeCell ref="A4:N4"/>
    <mergeCell ref="D6:H6"/>
    <mergeCell ref="J6:N6"/>
    <mergeCell ref="F8:H8"/>
  </mergeCells>
  <pageMargins left="0.9" right="0.4" top="1" bottom="0.8" header="0.5" footer="0.25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topLeftCell="A31" zoomScaleNormal="100" zoomScaleSheetLayoutView="100" workbookViewId="0">
      <selection activeCell="A19" sqref="A19"/>
    </sheetView>
  </sheetViews>
  <sheetFormatPr defaultRowHeight="21" customHeight="1" x14ac:dyDescent="0.15"/>
  <cols>
    <col min="1" max="1" width="36.7109375" style="1" customWidth="1"/>
    <col min="2" max="2" width="6.7109375" style="14" customWidth="1"/>
    <col min="3" max="3" width="0.85546875" style="14" customWidth="1"/>
    <col min="4" max="4" width="12.7109375" style="14" customWidth="1"/>
    <col min="5" max="5" width="0.85546875" style="14" customWidth="1"/>
    <col min="6" max="6" width="12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2.710937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2.7109375" style="1" customWidth="1"/>
    <col min="15" max="256" width="9.140625" style="1"/>
    <col min="257" max="257" width="31.140625" style="1" customWidth="1"/>
    <col min="258" max="258" width="8.7109375" style="1" customWidth="1"/>
    <col min="259" max="259" width="0.85546875" style="1" customWidth="1"/>
    <col min="260" max="260" width="12.5703125" style="1" customWidth="1"/>
    <col min="261" max="261" width="0.85546875" style="1" customWidth="1"/>
    <col min="262" max="262" width="12.42578125" style="1" customWidth="1"/>
    <col min="263" max="263" width="0.85546875" style="1" customWidth="1"/>
    <col min="264" max="264" width="12.42578125" style="1" customWidth="1"/>
    <col min="265" max="265" width="0.85546875" style="1" customWidth="1"/>
    <col min="266" max="266" width="12.7109375" style="1" customWidth="1"/>
    <col min="267" max="267" width="0.85546875" style="1" customWidth="1"/>
    <col min="268" max="268" width="12.85546875" style="1" customWidth="1"/>
    <col min="269" max="269" width="0.85546875" style="1" customWidth="1"/>
    <col min="270" max="270" width="12.7109375" style="1" customWidth="1"/>
    <col min="271" max="512" width="9.140625" style="1"/>
    <col min="513" max="513" width="31.140625" style="1" customWidth="1"/>
    <col min="514" max="514" width="8.7109375" style="1" customWidth="1"/>
    <col min="515" max="515" width="0.85546875" style="1" customWidth="1"/>
    <col min="516" max="516" width="12.5703125" style="1" customWidth="1"/>
    <col min="517" max="517" width="0.85546875" style="1" customWidth="1"/>
    <col min="518" max="518" width="12.42578125" style="1" customWidth="1"/>
    <col min="519" max="519" width="0.85546875" style="1" customWidth="1"/>
    <col min="520" max="520" width="12.42578125" style="1" customWidth="1"/>
    <col min="521" max="521" width="0.85546875" style="1" customWidth="1"/>
    <col min="522" max="522" width="12.7109375" style="1" customWidth="1"/>
    <col min="523" max="523" width="0.85546875" style="1" customWidth="1"/>
    <col min="524" max="524" width="12.85546875" style="1" customWidth="1"/>
    <col min="525" max="525" width="0.85546875" style="1" customWidth="1"/>
    <col min="526" max="526" width="12.7109375" style="1" customWidth="1"/>
    <col min="527" max="768" width="9.140625" style="1"/>
    <col min="769" max="769" width="31.140625" style="1" customWidth="1"/>
    <col min="770" max="770" width="8.7109375" style="1" customWidth="1"/>
    <col min="771" max="771" width="0.85546875" style="1" customWidth="1"/>
    <col min="772" max="772" width="12.5703125" style="1" customWidth="1"/>
    <col min="773" max="773" width="0.85546875" style="1" customWidth="1"/>
    <col min="774" max="774" width="12.42578125" style="1" customWidth="1"/>
    <col min="775" max="775" width="0.85546875" style="1" customWidth="1"/>
    <col min="776" max="776" width="12.42578125" style="1" customWidth="1"/>
    <col min="777" max="777" width="0.85546875" style="1" customWidth="1"/>
    <col min="778" max="778" width="12.7109375" style="1" customWidth="1"/>
    <col min="779" max="779" width="0.85546875" style="1" customWidth="1"/>
    <col min="780" max="780" width="12.85546875" style="1" customWidth="1"/>
    <col min="781" max="781" width="0.85546875" style="1" customWidth="1"/>
    <col min="782" max="782" width="12.7109375" style="1" customWidth="1"/>
    <col min="783" max="1024" width="9.140625" style="1"/>
    <col min="1025" max="1025" width="31.140625" style="1" customWidth="1"/>
    <col min="1026" max="1026" width="8.7109375" style="1" customWidth="1"/>
    <col min="1027" max="1027" width="0.85546875" style="1" customWidth="1"/>
    <col min="1028" max="1028" width="12.5703125" style="1" customWidth="1"/>
    <col min="1029" max="1029" width="0.85546875" style="1" customWidth="1"/>
    <col min="1030" max="1030" width="12.42578125" style="1" customWidth="1"/>
    <col min="1031" max="1031" width="0.85546875" style="1" customWidth="1"/>
    <col min="1032" max="1032" width="12.42578125" style="1" customWidth="1"/>
    <col min="1033" max="1033" width="0.85546875" style="1" customWidth="1"/>
    <col min="1034" max="1034" width="12.7109375" style="1" customWidth="1"/>
    <col min="1035" max="1035" width="0.85546875" style="1" customWidth="1"/>
    <col min="1036" max="1036" width="12.85546875" style="1" customWidth="1"/>
    <col min="1037" max="1037" width="0.85546875" style="1" customWidth="1"/>
    <col min="1038" max="1038" width="12.7109375" style="1" customWidth="1"/>
    <col min="1039" max="1280" width="9.140625" style="1"/>
    <col min="1281" max="1281" width="31.140625" style="1" customWidth="1"/>
    <col min="1282" max="1282" width="8.7109375" style="1" customWidth="1"/>
    <col min="1283" max="1283" width="0.85546875" style="1" customWidth="1"/>
    <col min="1284" max="1284" width="12.5703125" style="1" customWidth="1"/>
    <col min="1285" max="1285" width="0.85546875" style="1" customWidth="1"/>
    <col min="1286" max="1286" width="12.42578125" style="1" customWidth="1"/>
    <col min="1287" max="1287" width="0.85546875" style="1" customWidth="1"/>
    <col min="1288" max="1288" width="12.42578125" style="1" customWidth="1"/>
    <col min="1289" max="1289" width="0.85546875" style="1" customWidth="1"/>
    <col min="1290" max="1290" width="12.7109375" style="1" customWidth="1"/>
    <col min="1291" max="1291" width="0.85546875" style="1" customWidth="1"/>
    <col min="1292" max="1292" width="12.85546875" style="1" customWidth="1"/>
    <col min="1293" max="1293" width="0.85546875" style="1" customWidth="1"/>
    <col min="1294" max="1294" width="12.7109375" style="1" customWidth="1"/>
    <col min="1295" max="1536" width="9.140625" style="1"/>
    <col min="1537" max="1537" width="31.140625" style="1" customWidth="1"/>
    <col min="1538" max="1538" width="8.7109375" style="1" customWidth="1"/>
    <col min="1539" max="1539" width="0.85546875" style="1" customWidth="1"/>
    <col min="1540" max="1540" width="12.5703125" style="1" customWidth="1"/>
    <col min="1541" max="1541" width="0.85546875" style="1" customWidth="1"/>
    <col min="1542" max="1542" width="12.42578125" style="1" customWidth="1"/>
    <col min="1543" max="1543" width="0.85546875" style="1" customWidth="1"/>
    <col min="1544" max="1544" width="12.42578125" style="1" customWidth="1"/>
    <col min="1545" max="1545" width="0.85546875" style="1" customWidth="1"/>
    <col min="1546" max="1546" width="12.7109375" style="1" customWidth="1"/>
    <col min="1547" max="1547" width="0.85546875" style="1" customWidth="1"/>
    <col min="1548" max="1548" width="12.85546875" style="1" customWidth="1"/>
    <col min="1549" max="1549" width="0.85546875" style="1" customWidth="1"/>
    <col min="1550" max="1550" width="12.7109375" style="1" customWidth="1"/>
    <col min="1551" max="1792" width="9.140625" style="1"/>
    <col min="1793" max="1793" width="31.140625" style="1" customWidth="1"/>
    <col min="1794" max="1794" width="8.7109375" style="1" customWidth="1"/>
    <col min="1795" max="1795" width="0.85546875" style="1" customWidth="1"/>
    <col min="1796" max="1796" width="12.5703125" style="1" customWidth="1"/>
    <col min="1797" max="1797" width="0.85546875" style="1" customWidth="1"/>
    <col min="1798" max="1798" width="12.42578125" style="1" customWidth="1"/>
    <col min="1799" max="1799" width="0.85546875" style="1" customWidth="1"/>
    <col min="1800" max="1800" width="12.42578125" style="1" customWidth="1"/>
    <col min="1801" max="1801" width="0.85546875" style="1" customWidth="1"/>
    <col min="1802" max="1802" width="12.7109375" style="1" customWidth="1"/>
    <col min="1803" max="1803" width="0.85546875" style="1" customWidth="1"/>
    <col min="1804" max="1804" width="12.85546875" style="1" customWidth="1"/>
    <col min="1805" max="1805" width="0.85546875" style="1" customWidth="1"/>
    <col min="1806" max="1806" width="12.7109375" style="1" customWidth="1"/>
    <col min="1807" max="2048" width="9.140625" style="1"/>
    <col min="2049" max="2049" width="31.140625" style="1" customWidth="1"/>
    <col min="2050" max="2050" width="8.7109375" style="1" customWidth="1"/>
    <col min="2051" max="2051" width="0.85546875" style="1" customWidth="1"/>
    <col min="2052" max="2052" width="12.5703125" style="1" customWidth="1"/>
    <col min="2053" max="2053" width="0.85546875" style="1" customWidth="1"/>
    <col min="2054" max="2054" width="12.42578125" style="1" customWidth="1"/>
    <col min="2055" max="2055" width="0.85546875" style="1" customWidth="1"/>
    <col min="2056" max="2056" width="12.42578125" style="1" customWidth="1"/>
    <col min="2057" max="2057" width="0.85546875" style="1" customWidth="1"/>
    <col min="2058" max="2058" width="12.7109375" style="1" customWidth="1"/>
    <col min="2059" max="2059" width="0.85546875" style="1" customWidth="1"/>
    <col min="2060" max="2060" width="12.85546875" style="1" customWidth="1"/>
    <col min="2061" max="2061" width="0.85546875" style="1" customWidth="1"/>
    <col min="2062" max="2062" width="12.7109375" style="1" customWidth="1"/>
    <col min="2063" max="2304" width="9.140625" style="1"/>
    <col min="2305" max="2305" width="31.140625" style="1" customWidth="1"/>
    <col min="2306" max="2306" width="8.7109375" style="1" customWidth="1"/>
    <col min="2307" max="2307" width="0.85546875" style="1" customWidth="1"/>
    <col min="2308" max="2308" width="12.5703125" style="1" customWidth="1"/>
    <col min="2309" max="2309" width="0.85546875" style="1" customWidth="1"/>
    <col min="2310" max="2310" width="12.42578125" style="1" customWidth="1"/>
    <col min="2311" max="2311" width="0.85546875" style="1" customWidth="1"/>
    <col min="2312" max="2312" width="12.42578125" style="1" customWidth="1"/>
    <col min="2313" max="2313" width="0.85546875" style="1" customWidth="1"/>
    <col min="2314" max="2314" width="12.7109375" style="1" customWidth="1"/>
    <col min="2315" max="2315" width="0.85546875" style="1" customWidth="1"/>
    <col min="2316" max="2316" width="12.85546875" style="1" customWidth="1"/>
    <col min="2317" max="2317" width="0.85546875" style="1" customWidth="1"/>
    <col min="2318" max="2318" width="12.7109375" style="1" customWidth="1"/>
    <col min="2319" max="2560" width="9.140625" style="1"/>
    <col min="2561" max="2561" width="31.140625" style="1" customWidth="1"/>
    <col min="2562" max="2562" width="8.7109375" style="1" customWidth="1"/>
    <col min="2563" max="2563" width="0.85546875" style="1" customWidth="1"/>
    <col min="2564" max="2564" width="12.5703125" style="1" customWidth="1"/>
    <col min="2565" max="2565" width="0.85546875" style="1" customWidth="1"/>
    <col min="2566" max="2566" width="12.42578125" style="1" customWidth="1"/>
    <col min="2567" max="2567" width="0.85546875" style="1" customWidth="1"/>
    <col min="2568" max="2568" width="12.42578125" style="1" customWidth="1"/>
    <col min="2569" max="2569" width="0.85546875" style="1" customWidth="1"/>
    <col min="2570" max="2570" width="12.7109375" style="1" customWidth="1"/>
    <col min="2571" max="2571" width="0.85546875" style="1" customWidth="1"/>
    <col min="2572" max="2572" width="12.85546875" style="1" customWidth="1"/>
    <col min="2573" max="2573" width="0.85546875" style="1" customWidth="1"/>
    <col min="2574" max="2574" width="12.7109375" style="1" customWidth="1"/>
    <col min="2575" max="2816" width="9.140625" style="1"/>
    <col min="2817" max="2817" width="31.140625" style="1" customWidth="1"/>
    <col min="2818" max="2818" width="8.7109375" style="1" customWidth="1"/>
    <col min="2819" max="2819" width="0.85546875" style="1" customWidth="1"/>
    <col min="2820" max="2820" width="12.5703125" style="1" customWidth="1"/>
    <col min="2821" max="2821" width="0.85546875" style="1" customWidth="1"/>
    <col min="2822" max="2822" width="12.42578125" style="1" customWidth="1"/>
    <col min="2823" max="2823" width="0.85546875" style="1" customWidth="1"/>
    <col min="2824" max="2824" width="12.42578125" style="1" customWidth="1"/>
    <col min="2825" max="2825" width="0.85546875" style="1" customWidth="1"/>
    <col min="2826" max="2826" width="12.7109375" style="1" customWidth="1"/>
    <col min="2827" max="2827" width="0.85546875" style="1" customWidth="1"/>
    <col min="2828" max="2828" width="12.85546875" style="1" customWidth="1"/>
    <col min="2829" max="2829" width="0.85546875" style="1" customWidth="1"/>
    <col min="2830" max="2830" width="12.7109375" style="1" customWidth="1"/>
    <col min="2831" max="3072" width="9.140625" style="1"/>
    <col min="3073" max="3073" width="31.140625" style="1" customWidth="1"/>
    <col min="3074" max="3074" width="8.7109375" style="1" customWidth="1"/>
    <col min="3075" max="3075" width="0.85546875" style="1" customWidth="1"/>
    <col min="3076" max="3076" width="12.5703125" style="1" customWidth="1"/>
    <col min="3077" max="3077" width="0.85546875" style="1" customWidth="1"/>
    <col min="3078" max="3078" width="12.42578125" style="1" customWidth="1"/>
    <col min="3079" max="3079" width="0.85546875" style="1" customWidth="1"/>
    <col min="3080" max="3080" width="12.42578125" style="1" customWidth="1"/>
    <col min="3081" max="3081" width="0.85546875" style="1" customWidth="1"/>
    <col min="3082" max="3082" width="12.7109375" style="1" customWidth="1"/>
    <col min="3083" max="3083" width="0.85546875" style="1" customWidth="1"/>
    <col min="3084" max="3084" width="12.85546875" style="1" customWidth="1"/>
    <col min="3085" max="3085" width="0.85546875" style="1" customWidth="1"/>
    <col min="3086" max="3086" width="12.7109375" style="1" customWidth="1"/>
    <col min="3087" max="3328" width="9.140625" style="1"/>
    <col min="3329" max="3329" width="31.140625" style="1" customWidth="1"/>
    <col min="3330" max="3330" width="8.7109375" style="1" customWidth="1"/>
    <col min="3331" max="3331" width="0.85546875" style="1" customWidth="1"/>
    <col min="3332" max="3332" width="12.5703125" style="1" customWidth="1"/>
    <col min="3333" max="3333" width="0.85546875" style="1" customWidth="1"/>
    <col min="3334" max="3334" width="12.42578125" style="1" customWidth="1"/>
    <col min="3335" max="3335" width="0.85546875" style="1" customWidth="1"/>
    <col min="3336" max="3336" width="12.42578125" style="1" customWidth="1"/>
    <col min="3337" max="3337" width="0.85546875" style="1" customWidth="1"/>
    <col min="3338" max="3338" width="12.7109375" style="1" customWidth="1"/>
    <col min="3339" max="3339" width="0.85546875" style="1" customWidth="1"/>
    <col min="3340" max="3340" width="12.85546875" style="1" customWidth="1"/>
    <col min="3341" max="3341" width="0.85546875" style="1" customWidth="1"/>
    <col min="3342" max="3342" width="12.7109375" style="1" customWidth="1"/>
    <col min="3343" max="3584" width="9.140625" style="1"/>
    <col min="3585" max="3585" width="31.140625" style="1" customWidth="1"/>
    <col min="3586" max="3586" width="8.7109375" style="1" customWidth="1"/>
    <col min="3587" max="3587" width="0.85546875" style="1" customWidth="1"/>
    <col min="3588" max="3588" width="12.5703125" style="1" customWidth="1"/>
    <col min="3589" max="3589" width="0.85546875" style="1" customWidth="1"/>
    <col min="3590" max="3590" width="12.42578125" style="1" customWidth="1"/>
    <col min="3591" max="3591" width="0.85546875" style="1" customWidth="1"/>
    <col min="3592" max="3592" width="12.42578125" style="1" customWidth="1"/>
    <col min="3593" max="3593" width="0.85546875" style="1" customWidth="1"/>
    <col min="3594" max="3594" width="12.7109375" style="1" customWidth="1"/>
    <col min="3595" max="3595" width="0.85546875" style="1" customWidth="1"/>
    <col min="3596" max="3596" width="12.85546875" style="1" customWidth="1"/>
    <col min="3597" max="3597" width="0.85546875" style="1" customWidth="1"/>
    <col min="3598" max="3598" width="12.7109375" style="1" customWidth="1"/>
    <col min="3599" max="3840" width="9.140625" style="1"/>
    <col min="3841" max="3841" width="31.140625" style="1" customWidth="1"/>
    <col min="3842" max="3842" width="8.7109375" style="1" customWidth="1"/>
    <col min="3843" max="3843" width="0.85546875" style="1" customWidth="1"/>
    <col min="3844" max="3844" width="12.5703125" style="1" customWidth="1"/>
    <col min="3845" max="3845" width="0.85546875" style="1" customWidth="1"/>
    <col min="3846" max="3846" width="12.42578125" style="1" customWidth="1"/>
    <col min="3847" max="3847" width="0.85546875" style="1" customWidth="1"/>
    <col min="3848" max="3848" width="12.42578125" style="1" customWidth="1"/>
    <col min="3849" max="3849" width="0.85546875" style="1" customWidth="1"/>
    <col min="3850" max="3850" width="12.7109375" style="1" customWidth="1"/>
    <col min="3851" max="3851" width="0.85546875" style="1" customWidth="1"/>
    <col min="3852" max="3852" width="12.85546875" style="1" customWidth="1"/>
    <col min="3853" max="3853" width="0.85546875" style="1" customWidth="1"/>
    <col min="3854" max="3854" width="12.7109375" style="1" customWidth="1"/>
    <col min="3855" max="4096" width="9.140625" style="1"/>
    <col min="4097" max="4097" width="31.140625" style="1" customWidth="1"/>
    <col min="4098" max="4098" width="8.7109375" style="1" customWidth="1"/>
    <col min="4099" max="4099" width="0.85546875" style="1" customWidth="1"/>
    <col min="4100" max="4100" width="12.5703125" style="1" customWidth="1"/>
    <col min="4101" max="4101" width="0.85546875" style="1" customWidth="1"/>
    <col min="4102" max="4102" width="12.42578125" style="1" customWidth="1"/>
    <col min="4103" max="4103" width="0.85546875" style="1" customWidth="1"/>
    <col min="4104" max="4104" width="12.42578125" style="1" customWidth="1"/>
    <col min="4105" max="4105" width="0.85546875" style="1" customWidth="1"/>
    <col min="4106" max="4106" width="12.7109375" style="1" customWidth="1"/>
    <col min="4107" max="4107" width="0.85546875" style="1" customWidth="1"/>
    <col min="4108" max="4108" width="12.85546875" style="1" customWidth="1"/>
    <col min="4109" max="4109" width="0.85546875" style="1" customWidth="1"/>
    <col min="4110" max="4110" width="12.7109375" style="1" customWidth="1"/>
    <col min="4111" max="4352" width="9.140625" style="1"/>
    <col min="4353" max="4353" width="31.140625" style="1" customWidth="1"/>
    <col min="4354" max="4354" width="8.7109375" style="1" customWidth="1"/>
    <col min="4355" max="4355" width="0.85546875" style="1" customWidth="1"/>
    <col min="4356" max="4356" width="12.5703125" style="1" customWidth="1"/>
    <col min="4357" max="4357" width="0.85546875" style="1" customWidth="1"/>
    <col min="4358" max="4358" width="12.42578125" style="1" customWidth="1"/>
    <col min="4359" max="4359" width="0.85546875" style="1" customWidth="1"/>
    <col min="4360" max="4360" width="12.42578125" style="1" customWidth="1"/>
    <col min="4361" max="4361" width="0.85546875" style="1" customWidth="1"/>
    <col min="4362" max="4362" width="12.7109375" style="1" customWidth="1"/>
    <col min="4363" max="4363" width="0.85546875" style="1" customWidth="1"/>
    <col min="4364" max="4364" width="12.85546875" style="1" customWidth="1"/>
    <col min="4365" max="4365" width="0.85546875" style="1" customWidth="1"/>
    <col min="4366" max="4366" width="12.7109375" style="1" customWidth="1"/>
    <col min="4367" max="4608" width="9.140625" style="1"/>
    <col min="4609" max="4609" width="31.140625" style="1" customWidth="1"/>
    <col min="4610" max="4610" width="8.7109375" style="1" customWidth="1"/>
    <col min="4611" max="4611" width="0.85546875" style="1" customWidth="1"/>
    <col min="4612" max="4612" width="12.5703125" style="1" customWidth="1"/>
    <col min="4613" max="4613" width="0.85546875" style="1" customWidth="1"/>
    <col min="4614" max="4614" width="12.42578125" style="1" customWidth="1"/>
    <col min="4615" max="4615" width="0.85546875" style="1" customWidth="1"/>
    <col min="4616" max="4616" width="12.42578125" style="1" customWidth="1"/>
    <col min="4617" max="4617" width="0.85546875" style="1" customWidth="1"/>
    <col min="4618" max="4618" width="12.7109375" style="1" customWidth="1"/>
    <col min="4619" max="4619" width="0.85546875" style="1" customWidth="1"/>
    <col min="4620" max="4620" width="12.85546875" style="1" customWidth="1"/>
    <col min="4621" max="4621" width="0.85546875" style="1" customWidth="1"/>
    <col min="4622" max="4622" width="12.7109375" style="1" customWidth="1"/>
    <col min="4623" max="4864" width="9.140625" style="1"/>
    <col min="4865" max="4865" width="31.140625" style="1" customWidth="1"/>
    <col min="4866" max="4866" width="8.7109375" style="1" customWidth="1"/>
    <col min="4867" max="4867" width="0.85546875" style="1" customWidth="1"/>
    <col min="4868" max="4868" width="12.5703125" style="1" customWidth="1"/>
    <col min="4869" max="4869" width="0.85546875" style="1" customWidth="1"/>
    <col min="4870" max="4870" width="12.42578125" style="1" customWidth="1"/>
    <col min="4871" max="4871" width="0.85546875" style="1" customWidth="1"/>
    <col min="4872" max="4872" width="12.42578125" style="1" customWidth="1"/>
    <col min="4873" max="4873" width="0.85546875" style="1" customWidth="1"/>
    <col min="4874" max="4874" width="12.7109375" style="1" customWidth="1"/>
    <col min="4875" max="4875" width="0.85546875" style="1" customWidth="1"/>
    <col min="4876" max="4876" width="12.85546875" style="1" customWidth="1"/>
    <col min="4877" max="4877" width="0.85546875" style="1" customWidth="1"/>
    <col min="4878" max="4878" width="12.7109375" style="1" customWidth="1"/>
    <col min="4879" max="5120" width="9.140625" style="1"/>
    <col min="5121" max="5121" width="31.140625" style="1" customWidth="1"/>
    <col min="5122" max="5122" width="8.7109375" style="1" customWidth="1"/>
    <col min="5123" max="5123" width="0.85546875" style="1" customWidth="1"/>
    <col min="5124" max="5124" width="12.5703125" style="1" customWidth="1"/>
    <col min="5125" max="5125" width="0.85546875" style="1" customWidth="1"/>
    <col min="5126" max="5126" width="12.42578125" style="1" customWidth="1"/>
    <col min="5127" max="5127" width="0.85546875" style="1" customWidth="1"/>
    <col min="5128" max="5128" width="12.42578125" style="1" customWidth="1"/>
    <col min="5129" max="5129" width="0.85546875" style="1" customWidth="1"/>
    <col min="5130" max="5130" width="12.7109375" style="1" customWidth="1"/>
    <col min="5131" max="5131" width="0.85546875" style="1" customWidth="1"/>
    <col min="5132" max="5132" width="12.85546875" style="1" customWidth="1"/>
    <col min="5133" max="5133" width="0.85546875" style="1" customWidth="1"/>
    <col min="5134" max="5134" width="12.7109375" style="1" customWidth="1"/>
    <col min="5135" max="5376" width="9.140625" style="1"/>
    <col min="5377" max="5377" width="31.140625" style="1" customWidth="1"/>
    <col min="5378" max="5378" width="8.7109375" style="1" customWidth="1"/>
    <col min="5379" max="5379" width="0.85546875" style="1" customWidth="1"/>
    <col min="5380" max="5380" width="12.5703125" style="1" customWidth="1"/>
    <col min="5381" max="5381" width="0.85546875" style="1" customWidth="1"/>
    <col min="5382" max="5382" width="12.42578125" style="1" customWidth="1"/>
    <col min="5383" max="5383" width="0.85546875" style="1" customWidth="1"/>
    <col min="5384" max="5384" width="12.42578125" style="1" customWidth="1"/>
    <col min="5385" max="5385" width="0.85546875" style="1" customWidth="1"/>
    <col min="5386" max="5386" width="12.7109375" style="1" customWidth="1"/>
    <col min="5387" max="5387" width="0.85546875" style="1" customWidth="1"/>
    <col min="5388" max="5388" width="12.85546875" style="1" customWidth="1"/>
    <col min="5389" max="5389" width="0.85546875" style="1" customWidth="1"/>
    <col min="5390" max="5390" width="12.7109375" style="1" customWidth="1"/>
    <col min="5391" max="5632" width="9.140625" style="1"/>
    <col min="5633" max="5633" width="31.140625" style="1" customWidth="1"/>
    <col min="5634" max="5634" width="8.7109375" style="1" customWidth="1"/>
    <col min="5635" max="5635" width="0.85546875" style="1" customWidth="1"/>
    <col min="5636" max="5636" width="12.5703125" style="1" customWidth="1"/>
    <col min="5637" max="5637" width="0.85546875" style="1" customWidth="1"/>
    <col min="5638" max="5638" width="12.42578125" style="1" customWidth="1"/>
    <col min="5639" max="5639" width="0.85546875" style="1" customWidth="1"/>
    <col min="5640" max="5640" width="12.42578125" style="1" customWidth="1"/>
    <col min="5641" max="5641" width="0.85546875" style="1" customWidth="1"/>
    <col min="5642" max="5642" width="12.7109375" style="1" customWidth="1"/>
    <col min="5643" max="5643" width="0.85546875" style="1" customWidth="1"/>
    <col min="5644" max="5644" width="12.85546875" style="1" customWidth="1"/>
    <col min="5645" max="5645" width="0.85546875" style="1" customWidth="1"/>
    <col min="5646" max="5646" width="12.7109375" style="1" customWidth="1"/>
    <col min="5647" max="5888" width="9.140625" style="1"/>
    <col min="5889" max="5889" width="31.140625" style="1" customWidth="1"/>
    <col min="5890" max="5890" width="8.7109375" style="1" customWidth="1"/>
    <col min="5891" max="5891" width="0.85546875" style="1" customWidth="1"/>
    <col min="5892" max="5892" width="12.5703125" style="1" customWidth="1"/>
    <col min="5893" max="5893" width="0.85546875" style="1" customWidth="1"/>
    <col min="5894" max="5894" width="12.42578125" style="1" customWidth="1"/>
    <col min="5895" max="5895" width="0.85546875" style="1" customWidth="1"/>
    <col min="5896" max="5896" width="12.42578125" style="1" customWidth="1"/>
    <col min="5897" max="5897" width="0.85546875" style="1" customWidth="1"/>
    <col min="5898" max="5898" width="12.7109375" style="1" customWidth="1"/>
    <col min="5899" max="5899" width="0.85546875" style="1" customWidth="1"/>
    <col min="5900" max="5900" width="12.85546875" style="1" customWidth="1"/>
    <col min="5901" max="5901" width="0.85546875" style="1" customWidth="1"/>
    <col min="5902" max="5902" width="12.7109375" style="1" customWidth="1"/>
    <col min="5903" max="6144" width="9.140625" style="1"/>
    <col min="6145" max="6145" width="31.140625" style="1" customWidth="1"/>
    <col min="6146" max="6146" width="8.7109375" style="1" customWidth="1"/>
    <col min="6147" max="6147" width="0.85546875" style="1" customWidth="1"/>
    <col min="6148" max="6148" width="12.5703125" style="1" customWidth="1"/>
    <col min="6149" max="6149" width="0.85546875" style="1" customWidth="1"/>
    <col min="6150" max="6150" width="12.42578125" style="1" customWidth="1"/>
    <col min="6151" max="6151" width="0.85546875" style="1" customWidth="1"/>
    <col min="6152" max="6152" width="12.42578125" style="1" customWidth="1"/>
    <col min="6153" max="6153" width="0.85546875" style="1" customWidth="1"/>
    <col min="6154" max="6154" width="12.7109375" style="1" customWidth="1"/>
    <col min="6155" max="6155" width="0.85546875" style="1" customWidth="1"/>
    <col min="6156" max="6156" width="12.85546875" style="1" customWidth="1"/>
    <col min="6157" max="6157" width="0.85546875" style="1" customWidth="1"/>
    <col min="6158" max="6158" width="12.7109375" style="1" customWidth="1"/>
    <col min="6159" max="6400" width="9.140625" style="1"/>
    <col min="6401" max="6401" width="31.140625" style="1" customWidth="1"/>
    <col min="6402" max="6402" width="8.7109375" style="1" customWidth="1"/>
    <col min="6403" max="6403" width="0.85546875" style="1" customWidth="1"/>
    <col min="6404" max="6404" width="12.5703125" style="1" customWidth="1"/>
    <col min="6405" max="6405" width="0.85546875" style="1" customWidth="1"/>
    <col min="6406" max="6406" width="12.42578125" style="1" customWidth="1"/>
    <col min="6407" max="6407" width="0.85546875" style="1" customWidth="1"/>
    <col min="6408" max="6408" width="12.42578125" style="1" customWidth="1"/>
    <col min="6409" max="6409" width="0.85546875" style="1" customWidth="1"/>
    <col min="6410" max="6410" width="12.7109375" style="1" customWidth="1"/>
    <col min="6411" max="6411" width="0.85546875" style="1" customWidth="1"/>
    <col min="6412" max="6412" width="12.85546875" style="1" customWidth="1"/>
    <col min="6413" max="6413" width="0.85546875" style="1" customWidth="1"/>
    <col min="6414" max="6414" width="12.7109375" style="1" customWidth="1"/>
    <col min="6415" max="6656" width="9.140625" style="1"/>
    <col min="6657" max="6657" width="31.140625" style="1" customWidth="1"/>
    <col min="6658" max="6658" width="8.7109375" style="1" customWidth="1"/>
    <col min="6659" max="6659" width="0.85546875" style="1" customWidth="1"/>
    <col min="6660" max="6660" width="12.5703125" style="1" customWidth="1"/>
    <col min="6661" max="6661" width="0.85546875" style="1" customWidth="1"/>
    <col min="6662" max="6662" width="12.42578125" style="1" customWidth="1"/>
    <col min="6663" max="6663" width="0.85546875" style="1" customWidth="1"/>
    <col min="6664" max="6664" width="12.42578125" style="1" customWidth="1"/>
    <col min="6665" max="6665" width="0.85546875" style="1" customWidth="1"/>
    <col min="6666" max="6666" width="12.7109375" style="1" customWidth="1"/>
    <col min="6667" max="6667" width="0.85546875" style="1" customWidth="1"/>
    <col min="6668" max="6668" width="12.85546875" style="1" customWidth="1"/>
    <col min="6669" max="6669" width="0.85546875" style="1" customWidth="1"/>
    <col min="6670" max="6670" width="12.7109375" style="1" customWidth="1"/>
    <col min="6671" max="6912" width="9.140625" style="1"/>
    <col min="6913" max="6913" width="31.140625" style="1" customWidth="1"/>
    <col min="6914" max="6914" width="8.7109375" style="1" customWidth="1"/>
    <col min="6915" max="6915" width="0.85546875" style="1" customWidth="1"/>
    <col min="6916" max="6916" width="12.5703125" style="1" customWidth="1"/>
    <col min="6917" max="6917" width="0.85546875" style="1" customWidth="1"/>
    <col min="6918" max="6918" width="12.42578125" style="1" customWidth="1"/>
    <col min="6919" max="6919" width="0.85546875" style="1" customWidth="1"/>
    <col min="6920" max="6920" width="12.42578125" style="1" customWidth="1"/>
    <col min="6921" max="6921" width="0.85546875" style="1" customWidth="1"/>
    <col min="6922" max="6922" width="12.7109375" style="1" customWidth="1"/>
    <col min="6923" max="6923" width="0.85546875" style="1" customWidth="1"/>
    <col min="6924" max="6924" width="12.85546875" style="1" customWidth="1"/>
    <col min="6925" max="6925" width="0.85546875" style="1" customWidth="1"/>
    <col min="6926" max="6926" width="12.7109375" style="1" customWidth="1"/>
    <col min="6927" max="7168" width="9.140625" style="1"/>
    <col min="7169" max="7169" width="31.140625" style="1" customWidth="1"/>
    <col min="7170" max="7170" width="8.7109375" style="1" customWidth="1"/>
    <col min="7171" max="7171" width="0.85546875" style="1" customWidth="1"/>
    <col min="7172" max="7172" width="12.5703125" style="1" customWidth="1"/>
    <col min="7173" max="7173" width="0.85546875" style="1" customWidth="1"/>
    <col min="7174" max="7174" width="12.42578125" style="1" customWidth="1"/>
    <col min="7175" max="7175" width="0.85546875" style="1" customWidth="1"/>
    <col min="7176" max="7176" width="12.42578125" style="1" customWidth="1"/>
    <col min="7177" max="7177" width="0.85546875" style="1" customWidth="1"/>
    <col min="7178" max="7178" width="12.7109375" style="1" customWidth="1"/>
    <col min="7179" max="7179" width="0.85546875" style="1" customWidth="1"/>
    <col min="7180" max="7180" width="12.85546875" style="1" customWidth="1"/>
    <col min="7181" max="7181" width="0.85546875" style="1" customWidth="1"/>
    <col min="7182" max="7182" width="12.7109375" style="1" customWidth="1"/>
    <col min="7183" max="7424" width="9.140625" style="1"/>
    <col min="7425" max="7425" width="31.140625" style="1" customWidth="1"/>
    <col min="7426" max="7426" width="8.7109375" style="1" customWidth="1"/>
    <col min="7427" max="7427" width="0.85546875" style="1" customWidth="1"/>
    <col min="7428" max="7428" width="12.5703125" style="1" customWidth="1"/>
    <col min="7429" max="7429" width="0.85546875" style="1" customWidth="1"/>
    <col min="7430" max="7430" width="12.42578125" style="1" customWidth="1"/>
    <col min="7431" max="7431" width="0.85546875" style="1" customWidth="1"/>
    <col min="7432" max="7432" width="12.42578125" style="1" customWidth="1"/>
    <col min="7433" max="7433" width="0.85546875" style="1" customWidth="1"/>
    <col min="7434" max="7434" width="12.7109375" style="1" customWidth="1"/>
    <col min="7435" max="7435" width="0.85546875" style="1" customWidth="1"/>
    <col min="7436" max="7436" width="12.85546875" style="1" customWidth="1"/>
    <col min="7437" max="7437" width="0.85546875" style="1" customWidth="1"/>
    <col min="7438" max="7438" width="12.7109375" style="1" customWidth="1"/>
    <col min="7439" max="7680" width="9.140625" style="1"/>
    <col min="7681" max="7681" width="31.140625" style="1" customWidth="1"/>
    <col min="7682" max="7682" width="8.7109375" style="1" customWidth="1"/>
    <col min="7683" max="7683" width="0.85546875" style="1" customWidth="1"/>
    <col min="7684" max="7684" width="12.5703125" style="1" customWidth="1"/>
    <col min="7685" max="7685" width="0.85546875" style="1" customWidth="1"/>
    <col min="7686" max="7686" width="12.42578125" style="1" customWidth="1"/>
    <col min="7687" max="7687" width="0.85546875" style="1" customWidth="1"/>
    <col min="7688" max="7688" width="12.42578125" style="1" customWidth="1"/>
    <col min="7689" max="7689" width="0.85546875" style="1" customWidth="1"/>
    <col min="7690" max="7690" width="12.7109375" style="1" customWidth="1"/>
    <col min="7691" max="7691" width="0.85546875" style="1" customWidth="1"/>
    <col min="7692" max="7692" width="12.85546875" style="1" customWidth="1"/>
    <col min="7693" max="7693" width="0.85546875" style="1" customWidth="1"/>
    <col min="7694" max="7694" width="12.7109375" style="1" customWidth="1"/>
    <col min="7695" max="7936" width="9.140625" style="1"/>
    <col min="7937" max="7937" width="31.140625" style="1" customWidth="1"/>
    <col min="7938" max="7938" width="8.7109375" style="1" customWidth="1"/>
    <col min="7939" max="7939" width="0.85546875" style="1" customWidth="1"/>
    <col min="7940" max="7940" width="12.5703125" style="1" customWidth="1"/>
    <col min="7941" max="7941" width="0.85546875" style="1" customWidth="1"/>
    <col min="7942" max="7942" width="12.42578125" style="1" customWidth="1"/>
    <col min="7943" max="7943" width="0.85546875" style="1" customWidth="1"/>
    <col min="7944" max="7944" width="12.42578125" style="1" customWidth="1"/>
    <col min="7945" max="7945" width="0.85546875" style="1" customWidth="1"/>
    <col min="7946" max="7946" width="12.7109375" style="1" customWidth="1"/>
    <col min="7947" max="7947" width="0.85546875" style="1" customWidth="1"/>
    <col min="7948" max="7948" width="12.85546875" style="1" customWidth="1"/>
    <col min="7949" max="7949" width="0.85546875" style="1" customWidth="1"/>
    <col min="7950" max="7950" width="12.7109375" style="1" customWidth="1"/>
    <col min="7951" max="8192" width="9.140625" style="1"/>
    <col min="8193" max="8193" width="31.140625" style="1" customWidth="1"/>
    <col min="8194" max="8194" width="8.7109375" style="1" customWidth="1"/>
    <col min="8195" max="8195" width="0.85546875" style="1" customWidth="1"/>
    <col min="8196" max="8196" width="12.5703125" style="1" customWidth="1"/>
    <col min="8197" max="8197" width="0.85546875" style="1" customWidth="1"/>
    <col min="8198" max="8198" width="12.42578125" style="1" customWidth="1"/>
    <col min="8199" max="8199" width="0.85546875" style="1" customWidth="1"/>
    <col min="8200" max="8200" width="12.42578125" style="1" customWidth="1"/>
    <col min="8201" max="8201" width="0.85546875" style="1" customWidth="1"/>
    <col min="8202" max="8202" width="12.7109375" style="1" customWidth="1"/>
    <col min="8203" max="8203" width="0.85546875" style="1" customWidth="1"/>
    <col min="8204" max="8204" width="12.85546875" style="1" customWidth="1"/>
    <col min="8205" max="8205" width="0.85546875" style="1" customWidth="1"/>
    <col min="8206" max="8206" width="12.7109375" style="1" customWidth="1"/>
    <col min="8207" max="8448" width="9.140625" style="1"/>
    <col min="8449" max="8449" width="31.140625" style="1" customWidth="1"/>
    <col min="8450" max="8450" width="8.7109375" style="1" customWidth="1"/>
    <col min="8451" max="8451" width="0.85546875" style="1" customWidth="1"/>
    <col min="8452" max="8452" width="12.5703125" style="1" customWidth="1"/>
    <col min="8453" max="8453" width="0.85546875" style="1" customWidth="1"/>
    <col min="8454" max="8454" width="12.42578125" style="1" customWidth="1"/>
    <col min="8455" max="8455" width="0.85546875" style="1" customWidth="1"/>
    <col min="8456" max="8456" width="12.42578125" style="1" customWidth="1"/>
    <col min="8457" max="8457" width="0.85546875" style="1" customWidth="1"/>
    <col min="8458" max="8458" width="12.7109375" style="1" customWidth="1"/>
    <col min="8459" max="8459" width="0.85546875" style="1" customWidth="1"/>
    <col min="8460" max="8460" width="12.85546875" style="1" customWidth="1"/>
    <col min="8461" max="8461" width="0.85546875" style="1" customWidth="1"/>
    <col min="8462" max="8462" width="12.7109375" style="1" customWidth="1"/>
    <col min="8463" max="8704" width="9.140625" style="1"/>
    <col min="8705" max="8705" width="31.140625" style="1" customWidth="1"/>
    <col min="8706" max="8706" width="8.7109375" style="1" customWidth="1"/>
    <col min="8707" max="8707" width="0.85546875" style="1" customWidth="1"/>
    <col min="8708" max="8708" width="12.5703125" style="1" customWidth="1"/>
    <col min="8709" max="8709" width="0.85546875" style="1" customWidth="1"/>
    <col min="8710" max="8710" width="12.42578125" style="1" customWidth="1"/>
    <col min="8711" max="8711" width="0.85546875" style="1" customWidth="1"/>
    <col min="8712" max="8712" width="12.42578125" style="1" customWidth="1"/>
    <col min="8713" max="8713" width="0.85546875" style="1" customWidth="1"/>
    <col min="8714" max="8714" width="12.7109375" style="1" customWidth="1"/>
    <col min="8715" max="8715" width="0.85546875" style="1" customWidth="1"/>
    <col min="8716" max="8716" width="12.85546875" style="1" customWidth="1"/>
    <col min="8717" max="8717" width="0.85546875" style="1" customWidth="1"/>
    <col min="8718" max="8718" width="12.7109375" style="1" customWidth="1"/>
    <col min="8719" max="8960" width="9.140625" style="1"/>
    <col min="8961" max="8961" width="31.140625" style="1" customWidth="1"/>
    <col min="8962" max="8962" width="8.7109375" style="1" customWidth="1"/>
    <col min="8963" max="8963" width="0.85546875" style="1" customWidth="1"/>
    <col min="8964" max="8964" width="12.5703125" style="1" customWidth="1"/>
    <col min="8965" max="8965" width="0.85546875" style="1" customWidth="1"/>
    <col min="8966" max="8966" width="12.42578125" style="1" customWidth="1"/>
    <col min="8967" max="8967" width="0.85546875" style="1" customWidth="1"/>
    <col min="8968" max="8968" width="12.42578125" style="1" customWidth="1"/>
    <col min="8969" max="8969" width="0.85546875" style="1" customWidth="1"/>
    <col min="8970" max="8970" width="12.7109375" style="1" customWidth="1"/>
    <col min="8971" max="8971" width="0.85546875" style="1" customWidth="1"/>
    <col min="8972" max="8972" width="12.85546875" style="1" customWidth="1"/>
    <col min="8973" max="8973" width="0.85546875" style="1" customWidth="1"/>
    <col min="8974" max="8974" width="12.7109375" style="1" customWidth="1"/>
    <col min="8975" max="9216" width="9.140625" style="1"/>
    <col min="9217" max="9217" width="31.140625" style="1" customWidth="1"/>
    <col min="9218" max="9218" width="8.7109375" style="1" customWidth="1"/>
    <col min="9219" max="9219" width="0.85546875" style="1" customWidth="1"/>
    <col min="9220" max="9220" width="12.5703125" style="1" customWidth="1"/>
    <col min="9221" max="9221" width="0.85546875" style="1" customWidth="1"/>
    <col min="9222" max="9222" width="12.42578125" style="1" customWidth="1"/>
    <col min="9223" max="9223" width="0.85546875" style="1" customWidth="1"/>
    <col min="9224" max="9224" width="12.42578125" style="1" customWidth="1"/>
    <col min="9225" max="9225" width="0.85546875" style="1" customWidth="1"/>
    <col min="9226" max="9226" width="12.7109375" style="1" customWidth="1"/>
    <col min="9227" max="9227" width="0.85546875" style="1" customWidth="1"/>
    <col min="9228" max="9228" width="12.85546875" style="1" customWidth="1"/>
    <col min="9229" max="9229" width="0.85546875" style="1" customWidth="1"/>
    <col min="9230" max="9230" width="12.7109375" style="1" customWidth="1"/>
    <col min="9231" max="9472" width="9.140625" style="1"/>
    <col min="9473" max="9473" width="31.140625" style="1" customWidth="1"/>
    <col min="9474" max="9474" width="8.7109375" style="1" customWidth="1"/>
    <col min="9475" max="9475" width="0.85546875" style="1" customWidth="1"/>
    <col min="9476" max="9476" width="12.5703125" style="1" customWidth="1"/>
    <col min="9477" max="9477" width="0.85546875" style="1" customWidth="1"/>
    <col min="9478" max="9478" width="12.42578125" style="1" customWidth="1"/>
    <col min="9479" max="9479" width="0.85546875" style="1" customWidth="1"/>
    <col min="9480" max="9480" width="12.42578125" style="1" customWidth="1"/>
    <col min="9481" max="9481" width="0.85546875" style="1" customWidth="1"/>
    <col min="9482" max="9482" width="12.7109375" style="1" customWidth="1"/>
    <col min="9483" max="9483" width="0.85546875" style="1" customWidth="1"/>
    <col min="9484" max="9484" width="12.85546875" style="1" customWidth="1"/>
    <col min="9485" max="9485" width="0.85546875" style="1" customWidth="1"/>
    <col min="9486" max="9486" width="12.7109375" style="1" customWidth="1"/>
    <col min="9487" max="9728" width="9.140625" style="1"/>
    <col min="9729" max="9729" width="31.140625" style="1" customWidth="1"/>
    <col min="9730" max="9730" width="8.7109375" style="1" customWidth="1"/>
    <col min="9731" max="9731" width="0.85546875" style="1" customWidth="1"/>
    <col min="9732" max="9732" width="12.5703125" style="1" customWidth="1"/>
    <col min="9733" max="9733" width="0.85546875" style="1" customWidth="1"/>
    <col min="9734" max="9734" width="12.42578125" style="1" customWidth="1"/>
    <col min="9735" max="9735" width="0.85546875" style="1" customWidth="1"/>
    <col min="9736" max="9736" width="12.42578125" style="1" customWidth="1"/>
    <col min="9737" max="9737" width="0.85546875" style="1" customWidth="1"/>
    <col min="9738" max="9738" width="12.7109375" style="1" customWidth="1"/>
    <col min="9739" max="9739" width="0.85546875" style="1" customWidth="1"/>
    <col min="9740" max="9740" width="12.85546875" style="1" customWidth="1"/>
    <col min="9741" max="9741" width="0.85546875" style="1" customWidth="1"/>
    <col min="9742" max="9742" width="12.7109375" style="1" customWidth="1"/>
    <col min="9743" max="9984" width="9.140625" style="1"/>
    <col min="9985" max="9985" width="31.140625" style="1" customWidth="1"/>
    <col min="9986" max="9986" width="8.7109375" style="1" customWidth="1"/>
    <col min="9987" max="9987" width="0.85546875" style="1" customWidth="1"/>
    <col min="9988" max="9988" width="12.5703125" style="1" customWidth="1"/>
    <col min="9989" max="9989" width="0.85546875" style="1" customWidth="1"/>
    <col min="9990" max="9990" width="12.42578125" style="1" customWidth="1"/>
    <col min="9991" max="9991" width="0.85546875" style="1" customWidth="1"/>
    <col min="9992" max="9992" width="12.42578125" style="1" customWidth="1"/>
    <col min="9993" max="9993" width="0.85546875" style="1" customWidth="1"/>
    <col min="9994" max="9994" width="12.7109375" style="1" customWidth="1"/>
    <col min="9995" max="9995" width="0.85546875" style="1" customWidth="1"/>
    <col min="9996" max="9996" width="12.85546875" style="1" customWidth="1"/>
    <col min="9997" max="9997" width="0.85546875" style="1" customWidth="1"/>
    <col min="9998" max="9998" width="12.7109375" style="1" customWidth="1"/>
    <col min="9999" max="10240" width="9.140625" style="1"/>
    <col min="10241" max="10241" width="31.140625" style="1" customWidth="1"/>
    <col min="10242" max="10242" width="8.7109375" style="1" customWidth="1"/>
    <col min="10243" max="10243" width="0.85546875" style="1" customWidth="1"/>
    <col min="10244" max="10244" width="12.5703125" style="1" customWidth="1"/>
    <col min="10245" max="10245" width="0.85546875" style="1" customWidth="1"/>
    <col min="10246" max="10246" width="12.42578125" style="1" customWidth="1"/>
    <col min="10247" max="10247" width="0.85546875" style="1" customWidth="1"/>
    <col min="10248" max="10248" width="12.42578125" style="1" customWidth="1"/>
    <col min="10249" max="10249" width="0.85546875" style="1" customWidth="1"/>
    <col min="10250" max="10250" width="12.7109375" style="1" customWidth="1"/>
    <col min="10251" max="10251" width="0.85546875" style="1" customWidth="1"/>
    <col min="10252" max="10252" width="12.85546875" style="1" customWidth="1"/>
    <col min="10253" max="10253" width="0.85546875" style="1" customWidth="1"/>
    <col min="10254" max="10254" width="12.7109375" style="1" customWidth="1"/>
    <col min="10255" max="10496" width="9.140625" style="1"/>
    <col min="10497" max="10497" width="31.140625" style="1" customWidth="1"/>
    <col min="10498" max="10498" width="8.7109375" style="1" customWidth="1"/>
    <col min="10499" max="10499" width="0.85546875" style="1" customWidth="1"/>
    <col min="10500" max="10500" width="12.5703125" style="1" customWidth="1"/>
    <col min="10501" max="10501" width="0.85546875" style="1" customWidth="1"/>
    <col min="10502" max="10502" width="12.42578125" style="1" customWidth="1"/>
    <col min="10503" max="10503" width="0.85546875" style="1" customWidth="1"/>
    <col min="10504" max="10504" width="12.42578125" style="1" customWidth="1"/>
    <col min="10505" max="10505" width="0.85546875" style="1" customWidth="1"/>
    <col min="10506" max="10506" width="12.7109375" style="1" customWidth="1"/>
    <col min="10507" max="10507" width="0.85546875" style="1" customWidth="1"/>
    <col min="10508" max="10508" width="12.85546875" style="1" customWidth="1"/>
    <col min="10509" max="10509" width="0.85546875" style="1" customWidth="1"/>
    <col min="10510" max="10510" width="12.7109375" style="1" customWidth="1"/>
    <col min="10511" max="10752" width="9.140625" style="1"/>
    <col min="10753" max="10753" width="31.140625" style="1" customWidth="1"/>
    <col min="10754" max="10754" width="8.7109375" style="1" customWidth="1"/>
    <col min="10755" max="10755" width="0.85546875" style="1" customWidth="1"/>
    <col min="10756" max="10756" width="12.5703125" style="1" customWidth="1"/>
    <col min="10757" max="10757" width="0.85546875" style="1" customWidth="1"/>
    <col min="10758" max="10758" width="12.42578125" style="1" customWidth="1"/>
    <col min="10759" max="10759" width="0.85546875" style="1" customWidth="1"/>
    <col min="10760" max="10760" width="12.42578125" style="1" customWidth="1"/>
    <col min="10761" max="10761" width="0.85546875" style="1" customWidth="1"/>
    <col min="10762" max="10762" width="12.7109375" style="1" customWidth="1"/>
    <col min="10763" max="10763" width="0.85546875" style="1" customWidth="1"/>
    <col min="10764" max="10764" width="12.85546875" style="1" customWidth="1"/>
    <col min="10765" max="10765" width="0.85546875" style="1" customWidth="1"/>
    <col min="10766" max="10766" width="12.7109375" style="1" customWidth="1"/>
    <col min="10767" max="11008" width="9.140625" style="1"/>
    <col min="11009" max="11009" width="31.140625" style="1" customWidth="1"/>
    <col min="11010" max="11010" width="8.7109375" style="1" customWidth="1"/>
    <col min="11011" max="11011" width="0.85546875" style="1" customWidth="1"/>
    <col min="11012" max="11012" width="12.5703125" style="1" customWidth="1"/>
    <col min="11013" max="11013" width="0.85546875" style="1" customWidth="1"/>
    <col min="11014" max="11014" width="12.42578125" style="1" customWidth="1"/>
    <col min="11015" max="11015" width="0.85546875" style="1" customWidth="1"/>
    <col min="11016" max="11016" width="12.42578125" style="1" customWidth="1"/>
    <col min="11017" max="11017" width="0.85546875" style="1" customWidth="1"/>
    <col min="11018" max="11018" width="12.7109375" style="1" customWidth="1"/>
    <col min="11019" max="11019" width="0.85546875" style="1" customWidth="1"/>
    <col min="11020" max="11020" width="12.85546875" style="1" customWidth="1"/>
    <col min="11021" max="11021" width="0.85546875" style="1" customWidth="1"/>
    <col min="11022" max="11022" width="12.7109375" style="1" customWidth="1"/>
    <col min="11023" max="11264" width="9.140625" style="1"/>
    <col min="11265" max="11265" width="31.140625" style="1" customWidth="1"/>
    <col min="11266" max="11266" width="8.7109375" style="1" customWidth="1"/>
    <col min="11267" max="11267" width="0.85546875" style="1" customWidth="1"/>
    <col min="11268" max="11268" width="12.5703125" style="1" customWidth="1"/>
    <col min="11269" max="11269" width="0.85546875" style="1" customWidth="1"/>
    <col min="11270" max="11270" width="12.42578125" style="1" customWidth="1"/>
    <col min="11271" max="11271" width="0.85546875" style="1" customWidth="1"/>
    <col min="11272" max="11272" width="12.42578125" style="1" customWidth="1"/>
    <col min="11273" max="11273" width="0.85546875" style="1" customWidth="1"/>
    <col min="11274" max="11274" width="12.7109375" style="1" customWidth="1"/>
    <col min="11275" max="11275" width="0.85546875" style="1" customWidth="1"/>
    <col min="11276" max="11276" width="12.85546875" style="1" customWidth="1"/>
    <col min="11277" max="11277" width="0.85546875" style="1" customWidth="1"/>
    <col min="11278" max="11278" width="12.7109375" style="1" customWidth="1"/>
    <col min="11279" max="11520" width="9.140625" style="1"/>
    <col min="11521" max="11521" width="31.140625" style="1" customWidth="1"/>
    <col min="11522" max="11522" width="8.7109375" style="1" customWidth="1"/>
    <col min="11523" max="11523" width="0.85546875" style="1" customWidth="1"/>
    <col min="11524" max="11524" width="12.5703125" style="1" customWidth="1"/>
    <col min="11525" max="11525" width="0.85546875" style="1" customWidth="1"/>
    <col min="11526" max="11526" width="12.42578125" style="1" customWidth="1"/>
    <col min="11527" max="11527" width="0.85546875" style="1" customWidth="1"/>
    <col min="11528" max="11528" width="12.42578125" style="1" customWidth="1"/>
    <col min="11529" max="11529" width="0.85546875" style="1" customWidth="1"/>
    <col min="11530" max="11530" width="12.7109375" style="1" customWidth="1"/>
    <col min="11531" max="11531" width="0.85546875" style="1" customWidth="1"/>
    <col min="11532" max="11532" width="12.85546875" style="1" customWidth="1"/>
    <col min="11533" max="11533" width="0.85546875" style="1" customWidth="1"/>
    <col min="11534" max="11534" width="12.7109375" style="1" customWidth="1"/>
    <col min="11535" max="11776" width="9.140625" style="1"/>
    <col min="11777" max="11777" width="31.140625" style="1" customWidth="1"/>
    <col min="11778" max="11778" width="8.7109375" style="1" customWidth="1"/>
    <col min="11779" max="11779" width="0.85546875" style="1" customWidth="1"/>
    <col min="11780" max="11780" width="12.5703125" style="1" customWidth="1"/>
    <col min="11781" max="11781" width="0.85546875" style="1" customWidth="1"/>
    <col min="11782" max="11782" width="12.42578125" style="1" customWidth="1"/>
    <col min="11783" max="11783" width="0.85546875" style="1" customWidth="1"/>
    <col min="11784" max="11784" width="12.42578125" style="1" customWidth="1"/>
    <col min="11785" max="11785" width="0.85546875" style="1" customWidth="1"/>
    <col min="11786" max="11786" width="12.7109375" style="1" customWidth="1"/>
    <col min="11787" max="11787" width="0.85546875" style="1" customWidth="1"/>
    <col min="11788" max="11788" width="12.85546875" style="1" customWidth="1"/>
    <col min="11789" max="11789" width="0.85546875" style="1" customWidth="1"/>
    <col min="11790" max="11790" width="12.7109375" style="1" customWidth="1"/>
    <col min="11791" max="12032" width="9.140625" style="1"/>
    <col min="12033" max="12033" width="31.140625" style="1" customWidth="1"/>
    <col min="12034" max="12034" width="8.7109375" style="1" customWidth="1"/>
    <col min="12035" max="12035" width="0.85546875" style="1" customWidth="1"/>
    <col min="12036" max="12036" width="12.5703125" style="1" customWidth="1"/>
    <col min="12037" max="12037" width="0.85546875" style="1" customWidth="1"/>
    <col min="12038" max="12038" width="12.42578125" style="1" customWidth="1"/>
    <col min="12039" max="12039" width="0.85546875" style="1" customWidth="1"/>
    <col min="12040" max="12040" width="12.42578125" style="1" customWidth="1"/>
    <col min="12041" max="12041" width="0.85546875" style="1" customWidth="1"/>
    <col min="12042" max="12042" width="12.7109375" style="1" customWidth="1"/>
    <col min="12043" max="12043" width="0.85546875" style="1" customWidth="1"/>
    <col min="12044" max="12044" width="12.85546875" style="1" customWidth="1"/>
    <col min="12045" max="12045" width="0.85546875" style="1" customWidth="1"/>
    <col min="12046" max="12046" width="12.7109375" style="1" customWidth="1"/>
    <col min="12047" max="12288" width="9.140625" style="1"/>
    <col min="12289" max="12289" width="31.140625" style="1" customWidth="1"/>
    <col min="12290" max="12290" width="8.7109375" style="1" customWidth="1"/>
    <col min="12291" max="12291" width="0.85546875" style="1" customWidth="1"/>
    <col min="12292" max="12292" width="12.5703125" style="1" customWidth="1"/>
    <col min="12293" max="12293" width="0.85546875" style="1" customWidth="1"/>
    <col min="12294" max="12294" width="12.42578125" style="1" customWidth="1"/>
    <col min="12295" max="12295" width="0.85546875" style="1" customWidth="1"/>
    <col min="12296" max="12296" width="12.42578125" style="1" customWidth="1"/>
    <col min="12297" max="12297" width="0.85546875" style="1" customWidth="1"/>
    <col min="12298" max="12298" width="12.7109375" style="1" customWidth="1"/>
    <col min="12299" max="12299" width="0.85546875" style="1" customWidth="1"/>
    <col min="12300" max="12300" width="12.85546875" style="1" customWidth="1"/>
    <col min="12301" max="12301" width="0.85546875" style="1" customWidth="1"/>
    <col min="12302" max="12302" width="12.7109375" style="1" customWidth="1"/>
    <col min="12303" max="12544" width="9.140625" style="1"/>
    <col min="12545" max="12545" width="31.140625" style="1" customWidth="1"/>
    <col min="12546" max="12546" width="8.7109375" style="1" customWidth="1"/>
    <col min="12547" max="12547" width="0.85546875" style="1" customWidth="1"/>
    <col min="12548" max="12548" width="12.5703125" style="1" customWidth="1"/>
    <col min="12549" max="12549" width="0.85546875" style="1" customWidth="1"/>
    <col min="12550" max="12550" width="12.42578125" style="1" customWidth="1"/>
    <col min="12551" max="12551" width="0.85546875" style="1" customWidth="1"/>
    <col min="12552" max="12552" width="12.42578125" style="1" customWidth="1"/>
    <col min="12553" max="12553" width="0.85546875" style="1" customWidth="1"/>
    <col min="12554" max="12554" width="12.7109375" style="1" customWidth="1"/>
    <col min="12555" max="12555" width="0.85546875" style="1" customWidth="1"/>
    <col min="12556" max="12556" width="12.85546875" style="1" customWidth="1"/>
    <col min="12557" max="12557" width="0.85546875" style="1" customWidth="1"/>
    <col min="12558" max="12558" width="12.7109375" style="1" customWidth="1"/>
    <col min="12559" max="12800" width="9.140625" style="1"/>
    <col min="12801" max="12801" width="31.140625" style="1" customWidth="1"/>
    <col min="12802" max="12802" width="8.7109375" style="1" customWidth="1"/>
    <col min="12803" max="12803" width="0.85546875" style="1" customWidth="1"/>
    <col min="12804" max="12804" width="12.5703125" style="1" customWidth="1"/>
    <col min="12805" max="12805" width="0.85546875" style="1" customWidth="1"/>
    <col min="12806" max="12806" width="12.42578125" style="1" customWidth="1"/>
    <col min="12807" max="12807" width="0.85546875" style="1" customWidth="1"/>
    <col min="12808" max="12808" width="12.42578125" style="1" customWidth="1"/>
    <col min="12809" max="12809" width="0.85546875" style="1" customWidth="1"/>
    <col min="12810" max="12810" width="12.7109375" style="1" customWidth="1"/>
    <col min="12811" max="12811" width="0.85546875" style="1" customWidth="1"/>
    <col min="12812" max="12812" width="12.85546875" style="1" customWidth="1"/>
    <col min="12813" max="12813" width="0.85546875" style="1" customWidth="1"/>
    <col min="12814" max="12814" width="12.7109375" style="1" customWidth="1"/>
    <col min="12815" max="13056" width="9.140625" style="1"/>
    <col min="13057" max="13057" width="31.140625" style="1" customWidth="1"/>
    <col min="13058" max="13058" width="8.7109375" style="1" customWidth="1"/>
    <col min="13059" max="13059" width="0.85546875" style="1" customWidth="1"/>
    <col min="13060" max="13060" width="12.5703125" style="1" customWidth="1"/>
    <col min="13061" max="13061" width="0.85546875" style="1" customWidth="1"/>
    <col min="13062" max="13062" width="12.42578125" style="1" customWidth="1"/>
    <col min="13063" max="13063" width="0.85546875" style="1" customWidth="1"/>
    <col min="13064" max="13064" width="12.42578125" style="1" customWidth="1"/>
    <col min="13065" max="13065" width="0.85546875" style="1" customWidth="1"/>
    <col min="13066" max="13066" width="12.7109375" style="1" customWidth="1"/>
    <col min="13067" max="13067" width="0.85546875" style="1" customWidth="1"/>
    <col min="13068" max="13068" width="12.85546875" style="1" customWidth="1"/>
    <col min="13069" max="13069" width="0.85546875" style="1" customWidth="1"/>
    <col min="13070" max="13070" width="12.7109375" style="1" customWidth="1"/>
    <col min="13071" max="13312" width="9.140625" style="1"/>
    <col min="13313" max="13313" width="31.140625" style="1" customWidth="1"/>
    <col min="13314" max="13314" width="8.7109375" style="1" customWidth="1"/>
    <col min="13315" max="13315" width="0.85546875" style="1" customWidth="1"/>
    <col min="13316" max="13316" width="12.5703125" style="1" customWidth="1"/>
    <col min="13317" max="13317" width="0.85546875" style="1" customWidth="1"/>
    <col min="13318" max="13318" width="12.42578125" style="1" customWidth="1"/>
    <col min="13319" max="13319" width="0.85546875" style="1" customWidth="1"/>
    <col min="13320" max="13320" width="12.42578125" style="1" customWidth="1"/>
    <col min="13321" max="13321" width="0.85546875" style="1" customWidth="1"/>
    <col min="13322" max="13322" width="12.7109375" style="1" customWidth="1"/>
    <col min="13323" max="13323" width="0.85546875" style="1" customWidth="1"/>
    <col min="13324" max="13324" width="12.85546875" style="1" customWidth="1"/>
    <col min="13325" max="13325" width="0.85546875" style="1" customWidth="1"/>
    <col min="13326" max="13326" width="12.7109375" style="1" customWidth="1"/>
    <col min="13327" max="13568" width="9.140625" style="1"/>
    <col min="13569" max="13569" width="31.140625" style="1" customWidth="1"/>
    <col min="13570" max="13570" width="8.7109375" style="1" customWidth="1"/>
    <col min="13571" max="13571" width="0.85546875" style="1" customWidth="1"/>
    <col min="13572" max="13572" width="12.5703125" style="1" customWidth="1"/>
    <col min="13573" max="13573" width="0.85546875" style="1" customWidth="1"/>
    <col min="13574" max="13574" width="12.42578125" style="1" customWidth="1"/>
    <col min="13575" max="13575" width="0.85546875" style="1" customWidth="1"/>
    <col min="13576" max="13576" width="12.42578125" style="1" customWidth="1"/>
    <col min="13577" max="13577" width="0.85546875" style="1" customWidth="1"/>
    <col min="13578" max="13578" width="12.7109375" style="1" customWidth="1"/>
    <col min="13579" max="13579" width="0.85546875" style="1" customWidth="1"/>
    <col min="13580" max="13580" width="12.85546875" style="1" customWidth="1"/>
    <col min="13581" max="13581" width="0.85546875" style="1" customWidth="1"/>
    <col min="13582" max="13582" width="12.7109375" style="1" customWidth="1"/>
    <col min="13583" max="13824" width="9.140625" style="1"/>
    <col min="13825" max="13825" width="31.140625" style="1" customWidth="1"/>
    <col min="13826" max="13826" width="8.7109375" style="1" customWidth="1"/>
    <col min="13827" max="13827" width="0.85546875" style="1" customWidth="1"/>
    <col min="13828" max="13828" width="12.5703125" style="1" customWidth="1"/>
    <col min="13829" max="13829" width="0.85546875" style="1" customWidth="1"/>
    <col min="13830" max="13830" width="12.42578125" style="1" customWidth="1"/>
    <col min="13831" max="13831" width="0.85546875" style="1" customWidth="1"/>
    <col min="13832" max="13832" width="12.42578125" style="1" customWidth="1"/>
    <col min="13833" max="13833" width="0.85546875" style="1" customWidth="1"/>
    <col min="13834" max="13834" width="12.7109375" style="1" customWidth="1"/>
    <col min="13835" max="13835" width="0.85546875" style="1" customWidth="1"/>
    <col min="13836" max="13836" width="12.85546875" style="1" customWidth="1"/>
    <col min="13837" max="13837" width="0.85546875" style="1" customWidth="1"/>
    <col min="13838" max="13838" width="12.7109375" style="1" customWidth="1"/>
    <col min="13839" max="14080" width="9.140625" style="1"/>
    <col min="14081" max="14081" width="31.140625" style="1" customWidth="1"/>
    <col min="14082" max="14082" width="8.7109375" style="1" customWidth="1"/>
    <col min="14083" max="14083" width="0.85546875" style="1" customWidth="1"/>
    <col min="14084" max="14084" width="12.5703125" style="1" customWidth="1"/>
    <col min="14085" max="14085" width="0.85546875" style="1" customWidth="1"/>
    <col min="14086" max="14086" width="12.42578125" style="1" customWidth="1"/>
    <col min="14087" max="14087" width="0.85546875" style="1" customWidth="1"/>
    <col min="14088" max="14088" width="12.42578125" style="1" customWidth="1"/>
    <col min="14089" max="14089" width="0.85546875" style="1" customWidth="1"/>
    <col min="14090" max="14090" width="12.7109375" style="1" customWidth="1"/>
    <col min="14091" max="14091" width="0.85546875" style="1" customWidth="1"/>
    <col min="14092" max="14092" width="12.85546875" style="1" customWidth="1"/>
    <col min="14093" max="14093" width="0.85546875" style="1" customWidth="1"/>
    <col min="14094" max="14094" width="12.7109375" style="1" customWidth="1"/>
    <col min="14095" max="14336" width="9.140625" style="1"/>
    <col min="14337" max="14337" width="31.140625" style="1" customWidth="1"/>
    <col min="14338" max="14338" width="8.7109375" style="1" customWidth="1"/>
    <col min="14339" max="14339" width="0.85546875" style="1" customWidth="1"/>
    <col min="14340" max="14340" width="12.5703125" style="1" customWidth="1"/>
    <col min="14341" max="14341" width="0.85546875" style="1" customWidth="1"/>
    <col min="14342" max="14342" width="12.42578125" style="1" customWidth="1"/>
    <col min="14343" max="14343" width="0.85546875" style="1" customWidth="1"/>
    <col min="14344" max="14344" width="12.42578125" style="1" customWidth="1"/>
    <col min="14345" max="14345" width="0.85546875" style="1" customWidth="1"/>
    <col min="14346" max="14346" width="12.7109375" style="1" customWidth="1"/>
    <col min="14347" max="14347" width="0.85546875" style="1" customWidth="1"/>
    <col min="14348" max="14348" width="12.85546875" style="1" customWidth="1"/>
    <col min="14349" max="14349" width="0.85546875" style="1" customWidth="1"/>
    <col min="14350" max="14350" width="12.7109375" style="1" customWidth="1"/>
    <col min="14351" max="14592" width="9.140625" style="1"/>
    <col min="14593" max="14593" width="31.140625" style="1" customWidth="1"/>
    <col min="14594" max="14594" width="8.7109375" style="1" customWidth="1"/>
    <col min="14595" max="14595" width="0.85546875" style="1" customWidth="1"/>
    <col min="14596" max="14596" width="12.5703125" style="1" customWidth="1"/>
    <col min="14597" max="14597" width="0.85546875" style="1" customWidth="1"/>
    <col min="14598" max="14598" width="12.42578125" style="1" customWidth="1"/>
    <col min="14599" max="14599" width="0.85546875" style="1" customWidth="1"/>
    <col min="14600" max="14600" width="12.42578125" style="1" customWidth="1"/>
    <col min="14601" max="14601" width="0.85546875" style="1" customWidth="1"/>
    <col min="14602" max="14602" width="12.7109375" style="1" customWidth="1"/>
    <col min="14603" max="14603" width="0.85546875" style="1" customWidth="1"/>
    <col min="14604" max="14604" width="12.85546875" style="1" customWidth="1"/>
    <col min="14605" max="14605" width="0.85546875" style="1" customWidth="1"/>
    <col min="14606" max="14606" width="12.7109375" style="1" customWidth="1"/>
    <col min="14607" max="14848" width="9.140625" style="1"/>
    <col min="14849" max="14849" width="31.140625" style="1" customWidth="1"/>
    <col min="14850" max="14850" width="8.7109375" style="1" customWidth="1"/>
    <col min="14851" max="14851" width="0.85546875" style="1" customWidth="1"/>
    <col min="14852" max="14852" width="12.5703125" style="1" customWidth="1"/>
    <col min="14853" max="14853" width="0.85546875" style="1" customWidth="1"/>
    <col min="14854" max="14854" width="12.42578125" style="1" customWidth="1"/>
    <col min="14855" max="14855" width="0.85546875" style="1" customWidth="1"/>
    <col min="14856" max="14856" width="12.42578125" style="1" customWidth="1"/>
    <col min="14857" max="14857" width="0.85546875" style="1" customWidth="1"/>
    <col min="14858" max="14858" width="12.7109375" style="1" customWidth="1"/>
    <col min="14859" max="14859" width="0.85546875" style="1" customWidth="1"/>
    <col min="14860" max="14860" width="12.85546875" style="1" customWidth="1"/>
    <col min="14861" max="14861" width="0.85546875" style="1" customWidth="1"/>
    <col min="14862" max="14862" width="12.7109375" style="1" customWidth="1"/>
    <col min="14863" max="15104" width="9.140625" style="1"/>
    <col min="15105" max="15105" width="31.140625" style="1" customWidth="1"/>
    <col min="15106" max="15106" width="8.7109375" style="1" customWidth="1"/>
    <col min="15107" max="15107" width="0.85546875" style="1" customWidth="1"/>
    <col min="15108" max="15108" width="12.5703125" style="1" customWidth="1"/>
    <col min="15109" max="15109" width="0.85546875" style="1" customWidth="1"/>
    <col min="15110" max="15110" width="12.42578125" style="1" customWidth="1"/>
    <col min="15111" max="15111" width="0.85546875" style="1" customWidth="1"/>
    <col min="15112" max="15112" width="12.42578125" style="1" customWidth="1"/>
    <col min="15113" max="15113" width="0.85546875" style="1" customWidth="1"/>
    <col min="15114" max="15114" width="12.7109375" style="1" customWidth="1"/>
    <col min="15115" max="15115" width="0.85546875" style="1" customWidth="1"/>
    <col min="15116" max="15116" width="12.85546875" style="1" customWidth="1"/>
    <col min="15117" max="15117" width="0.85546875" style="1" customWidth="1"/>
    <col min="15118" max="15118" width="12.7109375" style="1" customWidth="1"/>
    <col min="15119" max="15360" width="9.140625" style="1"/>
    <col min="15361" max="15361" width="31.140625" style="1" customWidth="1"/>
    <col min="15362" max="15362" width="8.7109375" style="1" customWidth="1"/>
    <col min="15363" max="15363" width="0.85546875" style="1" customWidth="1"/>
    <col min="15364" max="15364" width="12.5703125" style="1" customWidth="1"/>
    <col min="15365" max="15365" width="0.85546875" style="1" customWidth="1"/>
    <col min="15366" max="15366" width="12.42578125" style="1" customWidth="1"/>
    <col min="15367" max="15367" width="0.85546875" style="1" customWidth="1"/>
    <col min="15368" max="15368" width="12.42578125" style="1" customWidth="1"/>
    <col min="15369" max="15369" width="0.85546875" style="1" customWidth="1"/>
    <col min="15370" max="15370" width="12.7109375" style="1" customWidth="1"/>
    <col min="15371" max="15371" width="0.85546875" style="1" customWidth="1"/>
    <col min="15372" max="15372" width="12.85546875" style="1" customWidth="1"/>
    <col min="15373" max="15373" width="0.85546875" style="1" customWidth="1"/>
    <col min="15374" max="15374" width="12.7109375" style="1" customWidth="1"/>
    <col min="15375" max="15616" width="9.140625" style="1"/>
    <col min="15617" max="15617" width="31.140625" style="1" customWidth="1"/>
    <col min="15618" max="15618" width="8.7109375" style="1" customWidth="1"/>
    <col min="15619" max="15619" width="0.85546875" style="1" customWidth="1"/>
    <col min="15620" max="15620" width="12.5703125" style="1" customWidth="1"/>
    <col min="15621" max="15621" width="0.85546875" style="1" customWidth="1"/>
    <col min="15622" max="15622" width="12.42578125" style="1" customWidth="1"/>
    <col min="15623" max="15623" width="0.85546875" style="1" customWidth="1"/>
    <col min="15624" max="15624" width="12.42578125" style="1" customWidth="1"/>
    <col min="15625" max="15625" width="0.85546875" style="1" customWidth="1"/>
    <col min="15626" max="15626" width="12.7109375" style="1" customWidth="1"/>
    <col min="15627" max="15627" width="0.85546875" style="1" customWidth="1"/>
    <col min="15628" max="15628" width="12.85546875" style="1" customWidth="1"/>
    <col min="15629" max="15629" width="0.85546875" style="1" customWidth="1"/>
    <col min="15630" max="15630" width="12.7109375" style="1" customWidth="1"/>
    <col min="15631" max="15872" width="9.140625" style="1"/>
    <col min="15873" max="15873" width="31.140625" style="1" customWidth="1"/>
    <col min="15874" max="15874" width="8.7109375" style="1" customWidth="1"/>
    <col min="15875" max="15875" width="0.85546875" style="1" customWidth="1"/>
    <col min="15876" max="15876" width="12.5703125" style="1" customWidth="1"/>
    <col min="15877" max="15877" width="0.85546875" style="1" customWidth="1"/>
    <col min="15878" max="15878" width="12.42578125" style="1" customWidth="1"/>
    <col min="15879" max="15879" width="0.85546875" style="1" customWidth="1"/>
    <col min="15880" max="15880" width="12.42578125" style="1" customWidth="1"/>
    <col min="15881" max="15881" width="0.85546875" style="1" customWidth="1"/>
    <col min="15882" max="15882" width="12.7109375" style="1" customWidth="1"/>
    <col min="15883" max="15883" width="0.85546875" style="1" customWidth="1"/>
    <col min="15884" max="15884" width="12.85546875" style="1" customWidth="1"/>
    <col min="15885" max="15885" width="0.85546875" style="1" customWidth="1"/>
    <col min="15886" max="15886" width="12.7109375" style="1" customWidth="1"/>
    <col min="15887" max="16128" width="9.140625" style="1"/>
    <col min="16129" max="16129" width="31.140625" style="1" customWidth="1"/>
    <col min="16130" max="16130" width="8.7109375" style="1" customWidth="1"/>
    <col min="16131" max="16131" width="0.85546875" style="1" customWidth="1"/>
    <col min="16132" max="16132" width="12.5703125" style="1" customWidth="1"/>
    <col min="16133" max="16133" width="0.85546875" style="1" customWidth="1"/>
    <col min="16134" max="16134" width="12.42578125" style="1" customWidth="1"/>
    <col min="16135" max="16135" width="0.85546875" style="1" customWidth="1"/>
    <col min="16136" max="16136" width="12.42578125" style="1" customWidth="1"/>
    <col min="16137" max="16137" width="0.85546875" style="1" customWidth="1"/>
    <col min="16138" max="16138" width="12.7109375" style="1" customWidth="1"/>
    <col min="16139" max="16139" width="0.85546875" style="1" customWidth="1"/>
    <col min="16140" max="16140" width="12.85546875" style="1" customWidth="1"/>
    <col min="16141" max="16141" width="0.85546875" style="1" customWidth="1"/>
    <col min="16142" max="16142" width="12.7109375" style="1" customWidth="1"/>
    <col min="16143" max="16384" width="9.140625" style="1"/>
  </cols>
  <sheetData>
    <row r="1" spans="1:14" ht="21" customHeight="1" x14ac:dyDescent="0.1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1" customHeight="1" x14ac:dyDescent="0.15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21" customHeight="1" x14ac:dyDescent="0.15">
      <c r="A3" s="179" t="s">
        <v>137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1" customHeight="1" x14ac:dyDescent="0.15">
      <c r="A4" s="180" t="s">
        <v>131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ht="6" customHeight="1" x14ac:dyDescent="0.1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9.5" customHeight="1" x14ac:dyDescent="0.15">
      <c r="A6" s="2"/>
      <c r="B6" s="169" t="s">
        <v>3</v>
      </c>
      <c r="C6" s="2"/>
      <c r="D6" s="178" t="s">
        <v>4</v>
      </c>
      <c r="E6" s="178"/>
      <c r="F6" s="178"/>
      <c r="G6" s="178"/>
      <c r="H6" s="178"/>
      <c r="I6" s="2"/>
      <c r="J6" s="178" t="s">
        <v>5</v>
      </c>
      <c r="K6" s="178"/>
      <c r="L6" s="178"/>
      <c r="M6" s="178"/>
      <c r="N6" s="178"/>
    </row>
    <row r="7" spans="1:14" ht="19.5" customHeight="1" x14ac:dyDescent="0.15">
      <c r="A7" s="2"/>
      <c r="C7" s="2"/>
      <c r="D7" s="178" t="s">
        <v>6</v>
      </c>
      <c r="E7" s="178"/>
      <c r="F7" s="178"/>
      <c r="G7" s="178"/>
      <c r="H7" s="178"/>
      <c r="I7" s="2"/>
      <c r="J7" s="178" t="s">
        <v>7</v>
      </c>
      <c r="K7" s="178"/>
      <c r="L7" s="178"/>
      <c r="M7" s="178"/>
      <c r="N7" s="178"/>
    </row>
    <row r="8" spans="1:14" ht="19.5" customHeight="1" x14ac:dyDescent="0.15">
      <c r="A8" s="2"/>
      <c r="B8" s="2"/>
      <c r="C8" s="2"/>
      <c r="D8" s="3" t="s">
        <v>133</v>
      </c>
      <c r="E8" s="168"/>
      <c r="F8" s="179" t="s">
        <v>8</v>
      </c>
      <c r="G8" s="179"/>
      <c r="H8" s="179"/>
      <c r="I8" s="2"/>
      <c r="J8" s="3" t="s">
        <v>133</v>
      </c>
      <c r="K8" s="168"/>
      <c r="L8" s="179" t="s">
        <v>8</v>
      </c>
      <c r="M8" s="179"/>
      <c r="N8" s="179"/>
    </row>
    <row r="9" spans="1:14" ht="19.5" customHeight="1" x14ac:dyDescent="0.15">
      <c r="B9" s="169"/>
      <c r="C9" s="169"/>
      <c r="D9" s="169" t="s">
        <v>9</v>
      </c>
      <c r="E9" s="169"/>
      <c r="F9" s="169" t="s">
        <v>9</v>
      </c>
      <c r="G9" s="169"/>
      <c r="H9" s="169" t="s">
        <v>9</v>
      </c>
      <c r="I9" s="169"/>
      <c r="J9" s="169" t="s">
        <v>9</v>
      </c>
      <c r="K9" s="169"/>
      <c r="L9" s="169" t="s">
        <v>9</v>
      </c>
      <c r="M9" s="169"/>
      <c r="N9" s="169" t="s">
        <v>9</v>
      </c>
    </row>
    <row r="10" spans="1:14" ht="19.5" customHeight="1" x14ac:dyDescent="0.15">
      <c r="B10" s="169"/>
      <c r="C10" s="169"/>
      <c r="D10" s="169" t="s">
        <v>128</v>
      </c>
      <c r="E10" s="5"/>
      <c r="F10" s="169" t="s">
        <v>10</v>
      </c>
      <c r="G10" s="5"/>
      <c r="H10" s="169" t="s">
        <v>11</v>
      </c>
      <c r="I10" s="169"/>
      <c r="J10" s="169" t="s">
        <v>128</v>
      </c>
      <c r="K10" s="5"/>
      <c r="L10" s="169" t="s">
        <v>10</v>
      </c>
      <c r="M10" s="5"/>
      <c r="N10" s="169" t="s">
        <v>11</v>
      </c>
    </row>
    <row r="11" spans="1:14" ht="19.5" customHeight="1" x14ac:dyDescent="0.15">
      <c r="C11" s="169"/>
      <c r="D11" s="169">
        <v>2016</v>
      </c>
      <c r="E11" s="9"/>
      <c r="F11" s="169">
        <v>2015</v>
      </c>
      <c r="G11" s="9"/>
      <c r="H11" s="169">
        <v>2015</v>
      </c>
      <c r="I11" s="169"/>
      <c r="J11" s="169">
        <v>2016</v>
      </c>
      <c r="K11" s="9"/>
      <c r="L11" s="169">
        <v>2015</v>
      </c>
      <c r="M11" s="9"/>
      <c r="N11" s="169">
        <v>2015</v>
      </c>
    </row>
    <row r="12" spans="1:14" ht="19.5" customHeight="1" x14ac:dyDescent="0.15">
      <c r="A12" s="132" t="s">
        <v>39</v>
      </c>
      <c r="B12" s="169"/>
      <c r="C12" s="169"/>
      <c r="D12" s="169"/>
      <c r="E12" s="169"/>
      <c r="F12" s="169"/>
      <c r="G12" s="169"/>
      <c r="H12" s="169"/>
      <c r="I12" s="169"/>
      <c r="J12" s="9"/>
      <c r="K12" s="9"/>
      <c r="L12" s="9"/>
      <c r="M12" s="9"/>
      <c r="N12" s="9"/>
    </row>
    <row r="13" spans="1:14" s="9" customFormat="1" ht="19.5" customHeight="1" x14ac:dyDescent="0.15">
      <c r="A13" s="12" t="s">
        <v>42</v>
      </c>
      <c r="B13" s="10" t="s">
        <v>127</v>
      </c>
      <c r="C13" s="169"/>
      <c r="D13" s="16">
        <v>705240</v>
      </c>
      <c r="F13" s="8">
        <v>654801</v>
      </c>
      <c r="G13" s="17"/>
      <c r="H13" s="8">
        <v>610616</v>
      </c>
      <c r="I13" s="10"/>
      <c r="J13" s="16">
        <v>705240</v>
      </c>
      <c r="K13" s="17"/>
      <c r="L13" s="8">
        <v>654801</v>
      </c>
      <c r="M13" s="17"/>
      <c r="N13" s="8">
        <v>610616</v>
      </c>
    </row>
    <row r="14" spans="1:14" s="9" customFormat="1" ht="19.5" customHeight="1" x14ac:dyDescent="0.15">
      <c r="A14" s="12" t="s">
        <v>41</v>
      </c>
      <c r="B14" s="10" t="s">
        <v>143</v>
      </c>
      <c r="C14" s="10"/>
      <c r="D14" s="8">
        <v>132842</v>
      </c>
      <c r="E14" s="17"/>
      <c r="F14" s="8">
        <v>95816</v>
      </c>
      <c r="G14" s="17"/>
      <c r="H14" s="8">
        <v>51049</v>
      </c>
      <c r="I14" s="10"/>
      <c r="J14" s="8">
        <v>132842</v>
      </c>
      <c r="K14" s="17"/>
      <c r="L14" s="8">
        <v>95816</v>
      </c>
      <c r="M14" s="17"/>
      <c r="N14" s="8">
        <v>51049</v>
      </c>
    </row>
    <row r="15" spans="1:14" s="9" customFormat="1" ht="19.5" customHeight="1" x14ac:dyDescent="0.15">
      <c r="A15" s="12" t="s">
        <v>40</v>
      </c>
      <c r="B15" s="10"/>
      <c r="C15" s="10"/>
      <c r="D15" s="164">
        <v>0</v>
      </c>
      <c r="E15" s="17"/>
      <c r="F15" s="16">
        <v>9868</v>
      </c>
      <c r="H15" s="16">
        <v>1576</v>
      </c>
      <c r="I15" s="169"/>
      <c r="J15" s="164">
        <v>0</v>
      </c>
      <c r="L15" s="16">
        <v>9868</v>
      </c>
      <c r="N15" s="16">
        <v>1576</v>
      </c>
    </row>
    <row r="16" spans="1:14" s="9" customFormat="1" ht="19.5" customHeight="1" x14ac:dyDescent="0.15">
      <c r="A16" s="12" t="s">
        <v>43</v>
      </c>
      <c r="B16" s="10"/>
      <c r="C16" s="10"/>
      <c r="D16" s="8">
        <v>9437</v>
      </c>
      <c r="F16" s="8">
        <v>22298</v>
      </c>
      <c r="H16" s="8">
        <v>18023</v>
      </c>
      <c r="I16" s="10"/>
      <c r="J16" s="8">
        <v>9437</v>
      </c>
      <c r="L16" s="8">
        <v>22298</v>
      </c>
      <c r="N16" s="8">
        <v>18023</v>
      </c>
    </row>
    <row r="17" spans="1:14" s="9" customFormat="1" ht="19.5" customHeight="1" x14ac:dyDescent="0.15">
      <c r="A17" s="6" t="s">
        <v>44</v>
      </c>
      <c r="B17" s="10"/>
      <c r="C17" s="10"/>
      <c r="D17" s="8">
        <v>41348</v>
      </c>
      <c r="E17" s="17"/>
      <c r="F17" s="8">
        <v>26162</v>
      </c>
      <c r="G17" s="17"/>
      <c r="H17" s="8">
        <v>19356</v>
      </c>
      <c r="I17" s="10"/>
      <c r="J17" s="8">
        <v>41348</v>
      </c>
      <c r="K17" s="17"/>
      <c r="L17" s="8">
        <v>26162</v>
      </c>
      <c r="M17" s="17"/>
      <c r="N17" s="8">
        <v>19356</v>
      </c>
    </row>
    <row r="18" spans="1:14" s="9" customFormat="1" ht="19.5" customHeight="1" x14ac:dyDescent="0.15">
      <c r="A18" s="9" t="s">
        <v>45</v>
      </c>
      <c r="B18" s="10"/>
      <c r="C18" s="10"/>
      <c r="D18" s="8">
        <v>35048</v>
      </c>
      <c r="E18" s="17"/>
      <c r="F18" s="8">
        <v>34783</v>
      </c>
      <c r="G18" s="17"/>
      <c r="H18" s="8">
        <v>26430</v>
      </c>
      <c r="I18" s="10"/>
      <c r="J18" s="8">
        <v>35048</v>
      </c>
      <c r="K18" s="17"/>
      <c r="L18" s="8">
        <v>34783</v>
      </c>
      <c r="M18" s="17"/>
      <c r="N18" s="8">
        <v>26430</v>
      </c>
    </row>
    <row r="19" spans="1:14" s="9" customFormat="1" ht="19.5" customHeight="1" x14ac:dyDescent="0.15">
      <c r="A19" s="9" t="s">
        <v>46</v>
      </c>
      <c r="B19" s="10" t="s">
        <v>132</v>
      </c>
      <c r="C19" s="10"/>
      <c r="D19" s="117">
        <v>47798</v>
      </c>
      <c r="E19" s="127"/>
      <c r="F19" s="117">
        <v>60160</v>
      </c>
      <c r="G19" s="17"/>
      <c r="H19" s="117">
        <v>63030</v>
      </c>
      <c r="I19" s="10"/>
      <c r="J19" s="117">
        <v>47798</v>
      </c>
      <c r="K19" s="17"/>
      <c r="L19" s="117">
        <v>60160</v>
      </c>
      <c r="M19" s="17"/>
      <c r="N19" s="117">
        <v>63030</v>
      </c>
    </row>
    <row r="20" spans="1:14" ht="19.5" customHeight="1" x14ac:dyDescent="0.15">
      <c r="A20" s="18" t="s">
        <v>47</v>
      </c>
      <c r="D20" s="117">
        <f>SUM(D12:D19)</f>
        <v>971713</v>
      </c>
      <c r="E20" s="115"/>
      <c r="F20" s="117">
        <f>SUM(F12:F19)</f>
        <v>903888</v>
      </c>
      <c r="G20" s="115"/>
      <c r="H20" s="117">
        <f>SUM(H12:H19)</f>
        <v>790080</v>
      </c>
      <c r="I20" s="115"/>
      <c r="J20" s="117">
        <f>SUM(J12:J19)</f>
        <v>971713</v>
      </c>
      <c r="K20" s="115"/>
      <c r="L20" s="117">
        <f>SUM(L12:L19)</f>
        <v>903888</v>
      </c>
      <c r="M20" s="115"/>
      <c r="N20" s="117">
        <f>SUM(N12:N19)</f>
        <v>790080</v>
      </c>
    </row>
    <row r="21" spans="1:14" ht="8.25" customHeight="1" x14ac:dyDescent="0.15">
      <c r="A21" s="19"/>
      <c r="E21" s="129"/>
      <c r="J21" s="20"/>
      <c r="K21" s="21"/>
      <c r="L21" s="20"/>
      <c r="M21" s="128"/>
      <c r="N21" s="20"/>
    </row>
    <row r="22" spans="1:14" ht="19.5" customHeight="1" x14ac:dyDescent="0.15">
      <c r="A22" s="22" t="s">
        <v>48</v>
      </c>
      <c r="B22" s="4"/>
      <c r="C22" s="4"/>
      <c r="D22" s="4"/>
      <c r="E22" s="4"/>
      <c r="F22" s="4"/>
      <c r="G22" s="4"/>
      <c r="H22" s="4"/>
      <c r="I22" s="4"/>
    </row>
    <row r="23" spans="1:14" s="9" customFormat="1" ht="19.5" customHeight="1" x14ac:dyDescent="0.15">
      <c r="A23" s="9" t="s">
        <v>49</v>
      </c>
      <c r="B23" s="10"/>
      <c r="C23" s="10"/>
      <c r="D23" s="10"/>
      <c r="E23" s="10"/>
      <c r="F23" s="10"/>
      <c r="G23" s="10"/>
      <c r="H23" s="10"/>
      <c r="I23" s="10"/>
      <c r="J23" s="23"/>
      <c r="K23" s="23"/>
      <c r="L23" s="23"/>
      <c r="M23" s="23"/>
      <c r="N23" s="23"/>
    </row>
    <row r="24" spans="1:14" s="9" customFormat="1" ht="19.5" customHeight="1" x14ac:dyDescent="0.15">
      <c r="A24" s="11" t="s">
        <v>50</v>
      </c>
      <c r="B24" s="10" t="s">
        <v>179</v>
      </c>
      <c r="C24" s="10"/>
      <c r="D24" s="10"/>
      <c r="E24" s="10"/>
      <c r="F24" s="10"/>
      <c r="G24" s="10"/>
      <c r="H24" s="10"/>
      <c r="I24" s="10"/>
      <c r="J24" s="23"/>
      <c r="K24" s="23"/>
      <c r="L24" s="23"/>
      <c r="M24" s="23"/>
      <c r="N24" s="23"/>
    </row>
    <row r="25" spans="1:14" s="9" customFormat="1" ht="19.5" customHeight="1" x14ac:dyDescent="0.15">
      <c r="A25" s="24" t="s">
        <v>51</v>
      </c>
      <c r="B25" s="10"/>
      <c r="C25" s="10"/>
      <c r="D25" s="10"/>
      <c r="E25" s="10"/>
      <c r="F25" s="10"/>
      <c r="G25" s="10"/>
      <c r="H25" s="10"/>
      <c r="I25" s="10"/>
      <c r="J25" s="23"/>
      <c r="K25" s="23"/>
      <c r="L25" s="23"/>
      <c r="M25" s="23"/>
      <c r="N25" s="23"/>
    </row>
    <row r="26" spans="1:14" s="9" customFormat="1" ht="19.5" customHeight="1" thickBot="1" x14ac:dyDescent="0.2">
      <c r="A26" s="24" t="s">
        <v>52</v>
      </c>
      <c r="B26" s="10"/>
      <c r="C26" s="10"/>
      <c r="D26" s="133"/>
      <c r="E26" s="26"/>
      <c r="F26" s="25">
        <v>200000</v>
      </c>
      <c r="G26" s="26"/>
      <c r="H26" s="25">
        <v>200000</v>
      </c>
      <c r="I26" s="10"/>
      <c r="J26" s="133"/>
      <c r="K26" s="26"/>
      <c r="L26" s="25">
        <v>200000</v>
      </c>
      <c r="M26" s="26"/>
      <c r="N26" s="25">
        <v>200000</v>
      </c>
    </row>
    <row r="27" spans="1:14" s="9" customFormat="1" ht="19.5" customHeight="1" thickTop="1" x14ac:dyDescent="0.15">
      <c r="A27" s="24" t="s">
        <v>144</v>
      </c>
      <c r="B27" s="10"/>
      <c r="C27" s="10"/>
      <c r="D27" s="133"/>
      <c r="E27" s="26"/>
      <c r="F27" s="133"/>
      <c r="G27" s="26"/>
      <c r="H27" s="133"/>
      <c r="I27" s="10"/>
      <c r="J27" s="133"/>
      <c r="K27" s="26"/>
      <c r="L27" s="133"/>
      <c r="M27" s="26"/>
      <c r="N27" s="133"/>
    </row>
    <row r="28" spans="1:14" s="9" customFormat="1" ht="19.5" customHeight="1" thickBot="1" x14ac:dyDescent="0.2">
      <c r="A28" s="24" t="s">
        <v>52</v>
      </c>
      <c r="B28" s="10"/>
      <c r="C28" s="10"/>
      <c r="D28" s="25">
        <v>300000</v>
      </c>
      <c r="E28" s="26"/>
      <c r="F28" s="133"/>
      <c r="G28" s="26"/>
      <c r="H28" s="133"/>
      <c r="I28" s="10"/>
      <c r="J28" s="25">
        <v>300000</v>
      </c>
      <c r="K28" s="26"/>
      <c r="L28" s="133"/>
      <c r="M28" s="26"/>
      <c r="N28" s="133"/>
    </row>
    <row r="29" spans="1:14" s="9" customFormat="1" ht="19.5" customHeight="1" thickTop="1" x14ac:dyDescent="0.15">
      <c r="A29" s="11" t="s">
        <v>53</v>
      </c>
      <c r="B29" s="10"/>
      <c r="C29" s="10"/>
      <c r="D29" s="8"/>
      <c r="E29" s="23"/>
      <c r="F29" s="8"/>
      <c r="G29" s="23"/>
      <c r="H29" s="8"/>
      <c r="I29" s="10"/>
      <c r="J29" s="8"/>
      <c r="K29" s="23"/>
      <c r="L29" s="8"/>
      <c r="M29" s="23"/>
      <c r="N29" s="8"/>
    </row>
    <row r="30" spans="1:14" s="9" customFormat="1" ht="19.5" customHeight="1" x14ac:dyDescent="0.15">
      <c r="A30" s="24" t="s">
        <v>51</v>
      </c>
      <c r="B30" s="10"/>
      <c r="C30" s="10"/>
      <c r="D30" s="8"/>
      <c r="E30" s="23"/>
      <c r="F30" s="8"/>
      <c r="G30" s="23"/>
      <c r="H30" s="8"/>
      <c r="I30" s="10"/>
      <c r="J30" s="8"/>
      <c r="K30" s="23"/>
      <c r="L30" s="8"/>
      <c r="M30" s="23"/>
      <c r="N30" s="8"/>
    </row>
    <row r="31" spans="1:14" s="9" customFormat="1" ht="19.5" customHeight="1" x14ac:dyDescent="0.15">
      <c r="A31" s="24" t="s">
        <v>52</v>
      </c>
      <c r="B31" s="10"/>
      <c r="C31" s="10"/>
      <c r="D31" s="27"/>
      <c r="E31" s="28"/>
      <c r="F31" s="27">
        <v>200000</v>
      </c>
      <c r="G31" s="23"/>
      <c r="H31" s="27">
        <v>200000</v>
      </c>
      <c r="I31" s="10"/>
      <c r="J31" s="27"/>
      <c r="K31" s="28"/>
      <c r="L31" s="27">
        <v>200000</v>
      </c>
      <c r="M31" s="23"/>
      <c r="N31" s="27">
        <v>200000</v>
      </c>
    </row>
    <row r="32" spans="1:14" s="9" customFormat="1" ht="19.5" customHeight="1" x14ac:dyDescent="0.15">
      <c r="A32" s="24" t="s">
        <v>145</v>
      </c>
      <c r="B32" s="10"/>
      <c r="C32" s="10"/>
      <c r="D32" s="27"/>
      <c r="E32" s="28"/>
      <c r="F32" s="27"/>
      <c r="G32" s="23"/>
      <c r="H32" s="27"/>
      <c r="I32" s="10"/>
      <c r="J32" s="27"/>
      <c r="K32" s="28"/>
      <c r="L32" s="27"/>
      <c r="M32" s="23"/>
      <c r="N32" s="27"/>
    </row>
    <row r="33" spans="1:14" s="9" customFormat="1" ht="19.5" customHeight="1" x14ac:dyDescent="0.15">
      <c r="A33" s="24" t="s">
        <v>52</v>
      </c>
      <c r="B33" s="10"/>
      <c r="C33" s="10"/>
      <c r="D33" s="27">
        <v>299998</v>
      </c>
      <c r="E33" s="28"/>
      <c r="F33" s="27"/>
      <c r="G33" s="23"/>
      <c r="H33" s="27"/>
      <c r="I33" s="10"/>
      <c r="J33" s="27">
        <v>299998</v>
      </c>
      <c r="K33" s="28"/>
      <c r="L33" s="27"/>
      <c r="M33" s="23"/>
      <c r="N33" s="27"/>
    </row>
    <row r="34" spans="1:14" s="9" customFormat="1" ht="19.5" customHeight="1" x14ac:dyDescent="0.15">
      <c r="A34" s="9" t="s">
        <v>54</v>
      </c>
      <c r="B34" s="10"/>
      <c r="C34" s="10"/>
      <c r="D34" s="27">
        <v>86593</v>
      </c>
      <c r="E34" s="28"/>
      <c r="F34" s="27">
        <v>86593</v>
      </c>
      <c r="G34" s="26"/>
      <c r="H34" s="27">
        <v>86593</v>
      </c>
      <c r="I34" s="10"/>
      <c r="J34" s="27">
        <v>86593</v>
      </c>
      <c r="K34" s="28"/>
      <c r="L34" s="27">
        <v>86593</v>
      </c>
      <c r="M34" s="26"/>
      <c r="N34" s="27">
        <v>86593</v>
      </c>
    </row>
    <row r="35" spans="1:14" s="9" customFormat="1" ht="19.5" customHeight="1" x14ac:dyDescent="0.15">
      <c r="A35" s="9" t="s">
        <v>55</v>
      </c>
      <c r="B35" s="10"/>
      <c r="C35" s="10"/>
      <c r="D35" s="10"/>
      <c r="E35" s="10"/>
      <c r="F35" s="10"/>
      <c r="G35" s="10"/>
      <c r="H35" s="10"/>
      <c r="I35" s="10"/>
      <c r="J35" s="29"/>
      <c r="K35" s="26"/>
      <c r="L35" s="29"/>
      <c r="M35" s="26"/>
      <c r="N35" s="29"/>
    </row>
    <row r="36" spans="1:14" s="9" customFormat="1" ht="19.5" customHeight="1" x14ac:dyDescent="0.15">
      <c r="A36" s="30" t="s">
        <v>56</v>
      </c>
      <c r="B36" s="10"/>
      <c r="C36" s="10"/>
      <c r="D36" s="10"/>
      <c r="E36" s="10"/>
      <c r="F36" s="10"/>
      <c r="G36" s="10"/>
      <c r="H36" s="10"/>
      <c r="I36" s="10"/>
      <c r="J36" s="29"/>
      <c r="K36" s="26"/>
      <c r="L36" s="29"/>
      <c r="M36" s="26"/>
      <c r="N36" s="29"/>
    </row>
    <row r="37" spans="1:14" s="9" customFormat="1" ht="19.5" customHeight="1" x14ac:dyDescent="0.15">
      <c r="A37" s="24" t="s">
        <v>57</v>
      </c>
      <c r="B37" s="10"/>
      <c r="C37" s="10"/>
      <c r="D37" s="29">
        <v>17113</v>
      </c>
      <c r="E37" s="26"/>
      <c r="F37" s="29">
        <v>17113</v>
      </c>
      <c r="G37" s="26"/>
      <c r="H37" s="29">
        <v>14894</v>
      </c>
      <c r="I37" s="10"/>
      <c r="J37" s="29">
        <v>17113</v>
      </c>
      <c r="K37" s="26"/>
      <c r="L37" s="29">
        <v>17113</v>
      </c>
      <c r="M37" s="26"/>
      <c r="N37" s="29">
        <v>14894</v>
      </c>
    </row>
    <row r="38" spans="1:14" s="9" customFormat="1" ht="19.5" customHeight="1" x14ac:dyDescent="0.15">
      <c r="A38" s="30" t="s">
        <v>58</v>
      </c>
      <c r="B38" s="10"/>
      <c r="C38" s="10"/>
      <c r="D38" s="29">
        <f>Equity!Q26</f>
        <v>25752</v>
      </c>
      <c r="E38" s="26"/>
      <c r="F38" s="29">
        <v>120363</v>
      </c>
      <c r="G38" s="26"/>
      <c r="H38" s="29">
        <v>109431</v>
      </c>
      <c r="I38" s="10"/>
      <c r="J38" s="29">
        <f>'SE '!Q23</f>
        <v>25795</v>
      </c>
      <c r="K38" s="26"/>
      <c r="L38" s="29">
        <v>117283</v>
      </c>
      <c r="M38" s="26"/>
      <c r="N38" s="29">
        <v>105430</v>
      </c>
    </row>
    <row r="39" spans="1:14" s="9" customFormat="1" ht="19.5" customHeight="1" x14ac:dyDescent="0.15">
      <c r="A39" s="9" t="s">
        <v>59</v>
      </c>
      <c r="B39" s="10"/>
      <c r="C39" s="10"/>
      <c r="D39" s="115"/>
      <c r="E39" s="26"/>
      <c r="F39" s="115"/>
      <c r="G39" s="26"/>
      <c r="H39" s="115"/>
      <c r="I39" s="116"/>
      <c r="J39" s="115"/>
      <c r="K39" s="26"/>
      <c r="L39" s="115"/>
      <c r="M39" s="26"/>
      <c r="N39" s="115"/>
    </row>
    <row r="40" spans="1:14" s="9" customFormat="1" ht="19.5" customHeight="1" x14ac:dyDescent="0.15">
      <c r="A40" s="30" t="s">
        <v>60</v>
      </c>
      <c r="B40" s="10"/>
      <c r="C40" s="10"/>
      <c r="D40" s="115">
        <v>204544</v>
      </c>
      <c r="E40" s="26"/>
      <c r="F40" s="115">
        <v>204544</v>
      </c>
      <c r="G40" s="26"/>
      <c r="H40" s="115">
        <v>174880</v>
      </c>
      <c r="I40" s="116"/>
      <c r="J40" s="115">
        <v>204544</v>
      </c>
      <c r="K40" s="26"/>
      <c r="L40" s="115">
        <v>204544</v>
      </c>
      <c r="M40" s="26"/>
      <c r="N40" s="115">
        <v>174880</v>
      </c>
    </row>
    <row r="41" spans="1:14" s="9" customFormat="1" ht="19.5" customHeight="1" x14ac:dyDescent="0.15">
      <c r="A41" s="30" t="s">
        <v>61</v>
      </c>
      <c r="B41" s="10"/>
      <c r="C41" s="10"/>
      <c r="D41" s="115"/>
      <c r="E41" s="26"/>
      <c r="F41" s="115"/>
      <c r="G41" s="26"/>
      <c r="H41" s="115"/>
      <c r="I41" s="116"/>
      <c r="J41" s="115"/>
      <c r="K41" s="26"/>
      <c r="L41" s="115"/>
      <c r="M41" s="26"/>
      <c r="N41" s="115"/>
    </row>
    <row r="42" spans="1:14" s="9" customFormat="1" ht="19.5" customHeight="1" x14ac:dyDescent="0.15">
      <c r="A42" s="24" t="s">
        <v>62</v>
      </c>
      <c r="B42" s="10"/>
      <c r="C42" s="10"/>
      <c r="D42" s="115">
        <v>44933</v>
      </c>
      <c r="E42" s="26"/>
      <c r="F42" s="115">
        <v>37491</v>
      </c>
      <c r="G42" s="26"/>
      <c r="H42" s="115">
        <v>19684</v>
      </c>
      <c r="I42" s="116"/>
      <c r="J42" s="115">
        <f>'SE '!U23</f>
        <v>44933</v>
      </c>
      <c r="K42" s="26"/>
      <c r="L42" s="115">
        <v>37491</v>
      </c>
      <c r="M42" s="26"/>
      <c r="N42" s="115">
        <v>19684</v>
      </c>
    </row>
    <row r="43" spans="1:14" s="9" customFormat="1" ht="19.5" customHeight="1" x14ac:dyDescent="0.15">
      <c r="A43" s="30" t="s">
        <v>162</v>
      </c>
      <c r="B43" s="10"/>
      <c r="C43" s="10"/>
      <c r="F43" s="115"/>
      <c r="H43" s="115"/>
      <c r="L43" s="115"/>
      <c r="N43" s="115"/>
    </row>
    <row r="44" spans="1:14" s="9" customFormat="1" ht="19.5" customHeight="1" x14ac:dyDescent="0.15">
      <c r="A44" s="24" t="s">
        <v>104</v>
      </c>
      <c r="B44" s="10"/>
      <c r="C44" s="10"/>
      <c r="D44" s="117">
        <v>708</v>
      </c>
      <c r="E44" s="26"/>
      <c r="F44" s="142">
        <v>-1590</v>
      </c>
      <c r="G44" s="26"/>
      <c r="H44" s="142">
        <v>-1023</v>
      </c>
      <c r="I44" s="116"/>
      <c r="J44" s="118">
        <v>0</v>
      </c>
      <c r="K44" s="26"/>
      <c r="L44" s="118">
        <v>0</v>
      </c>
      <c r="M44" s="26"/>
      <c r="N44" s="118">
        <v>0</v>
      </c>
    </row>
    <row r="45" spans="1:14" ht="19.5" customHeight="1" x14ac:dyDescent="0.15">
      <c r="A45" s="31" t="s">
        <v>63</v>
      </c>
      <c r="D45" s="32">
        <f>SUM(D31:D44)</f>
        <v>679641</v>
      </c>
      <c r="E45" s="26"/>
      <c r="F45" s="32">
        <f>SUM(F31:F44)</f>
        <v>664514</v>
      </c>
      <c r="G45" s="26"/>
      <c r="H45" s="32">
        <f>SUM(H31:H44)</f>
        <v>604459</v>
      </c>
      <c r="J45" s="32">
        <f>SUM(J31:J44)</f>
        <v>678976</v>
      </c>
      <c r="K45" s="26"/>
      <c r="L45" s="32">
        <f>SUM(L31:L44)</f>
        <v>663024</v>
      </c>
      <c r="M45" s="26"/>
      <c r="N45" s="32">
        <f>SUM(N31:N44)</f>
        <v>601481</v>
      </c>
    </row>
    <row r="46" spans="1:14" ht="19.5" customHeight="1" thickBot="1" x14ac:dyDescent="0.2">
      <c r="A46" s="33" t="s">
        <v>64</v>
      </c>
      <c r="D46" s="34">
        <f>SUM(D45,D20)</f>
        <v>1651354</v>
      </c>
      <c r="E46" s="26"/>
      <c r="F46" s="34">
        <f>SUM(F45,F20)</f>
        <v>1568402</v>
      </c>
      <c r="G46" s="26"/>
      <c r="H46" s="34">
        <f>SUM(H45,H20)</f>
        <v>1394539</v>
      </c>
      <c r="J46" s="34">
        <f>SUM(J45,J20)</f>
        <v>1650689</v>
      </c>
      <c r="K46" s="26"/>
      <c r="L46" s="34">
        <f>SUM(L45,L20)</f>
        <v>1566912</v>
      </c>
      <c r="M46" s="26"/>
      <c r="N46" s="34">
        <f>SUM(N45,N20)</f>
        <v>1391561</v>
      </c>
    </row>
    <row r="47" spans="1:14" ht="24" customHeight="1" thickTop="1" x14ac:dyDescent="0.15">
      <c r="A47" s="9" t="s">
        <v>130</v>
      </c>
      <c r="J47" s="35"/>
      <c r="K47" s="35"/>
      <c r="L47" s="35"/>
      <c r="M47" s="35"/>
      <c r="N47" s="35"/>
    </row>
    <row r="48" spans="1:14" ht="21" customHeight="1" x14ac:dyDescent="0.15">
      <c r="B48" s="1"/>
      <c r="C48" s="1"/>
      <c r="D48" s="1"/>
      <c r="E48" s="1"/>
      <c r="F48" s="1"/>
      <c r="G48" s="1"/>
      <c r="H48" s="1"/>
      <c r="I48" s="1"/>
      <c r="J48" s="35"/>
      <c r="K48" s="35"/>
      <c r="L48" s="35"/>
      <c r="M48" s="35"/>
      <c r="N48" s="35"/>
    </row>
    <row r="49" spans="2:14" ht="21" customHeight="1" x14ac:dyDescent="0.15">
      <c r="B49" s="1"/>
      <c r="C49" s="1"/>
      <c r="D49" s="1"/>
      <c r="E49" s="1"/>
      <c r="F49" s="1"/>
      <c r="G49" s="1"/>
      <c r="H49" s="1"/>
      <c r="I49" s="1"/>
      <c r="J49" s="35"/>
      <c r="K49" s="35"/>
      <c r="L49" s="35"/>
      <c r="M49" s="35"/>
      <c r="N49" s="35"/>
    </row>
    <row r="50" spans="2:14" ht="21" customHeight="1" x14ac:dyDescent="0.15">
      <c r="B50" s="1"/>
      <c r="C50" s="1"/>
      <c r="D50" s="1"/>
      <c r="E50" s="1"/>
      <c r="F50" s="1"/>
      <c r="G50" s="1"/>
      <c r="H50" s="1"/>
      <c r="I50" s="1"/>
      <c r="J50" s="35"/>
      <c r="K50" s="35"/>
      <c r="L50" s="35"/>
      <c r="M50" s="35"/>
      <c r="N50" s="35"/>
    </row>
  </sheetData>
  <mergeCells count="10">
    <mergeCell ref="D7:H7"/>
    <mergeCell ref="J7:N7"/>
    <mergeCell ref="L8:N8"/>
    <mergeCell ref="A1:N1"/>
    <mergeCell ref="A2:N2"/>
    <mergeCell ref="A3:N3"/>
    <mergeCell ref="A4:N4"/>
    <mergeCell ref="D6:H6"/>
    <mergeCell ref="J6:N6"/>
    <mergeCell ref="F8:H8"/>
  </mergeCells>
  <pageMargins left="0.9" right="0.4" top="1" bottom="0.8" header="0.5" footer="0.25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view="pageBreakPreview" topLeftCell="A4" zoomScaleNormal="100" zoomScaleSheetLayoutView="100" workbookViewId="0">
      <selection activeCell="E13" sqref="E13"/>
    </sheetView>
  </sheetViews>
  <sheetFormatPr defaultRowHeight="21" customHeight="1" x14ac:dyDescent="0.15"/>
  <cols>
    <col min="1" max="1" width="2.85546875" style="36" customWidth="1"/>
    <col min="2" max="2" width="4" style="36" customWidth="1"/>
    <col min="3" max="3" width="1.7109375" style="36" customWidth="1"/>
    <col min="4" max="4" width="1.42578125" style="36" customWidth="1"/>
    <col min="5" max="5" width="44.140625" style="36" customWidth="1"/>
    <col min="6" max="6" width="7.28515625" style="36" customWidth="1"/>
    <col min="7" max="8" width="2.7109375" style="36" customWidth="1"/>
    <col min="9" max="9" width="11.7109375" style="36" customWidth="1"/>
    <col min="10" max="10" width="2.7109375" style="36" customWidth="1"/>
    <col min="11" max="11" width="11.7109375" style="36" customWidth="1"/>
    <col min="12" max="12" width="2.7109375" style="36" customWidth="1"/>
    <col min="13" max="13" width="11.7109375" style="80" customWidth="1"/>
    <col min="14" max="14" width="2.7109375" style="80" customWidth="1"/>
    <col min="15" max="15" width="11.7109375" style="80" customWidth="1"/>
    <col min="16" max="16" width="12.7109375" style="36" bestFit="1" customWidth="1"/>
    <col min="17" max="17" width="9.140625" style="36"/>
    <col min="18" max="18" width="12.7109375" style="36" bestFit="1" customWidth="1"/>
    <col min="19" max="256" width="9.140625" style="36"/>
    <col min="257" max="257" width="2.85546875" style="36" customWidth="1"/>
    <col min="258" max="258" width="2.7109375" style="36" customWidth="1"/>
    <col min="259" max="259" width="1.7109375" style="36" customWidth="1"/>
    <col min="260" max="260" width="1.42578125" style="36" customWidth="1"/>
    <col min="261" max="261" width="44.28515625" style="36" customWidth="1"/>
    <col min="262" max="262" width="7.28515625" style="36" customWidth="1"/>
    <col min="263" max="263" width="5.5703125" style="36" customWidth="1"/>
    <col min="264" max="264" width="2.7109375" style="36" customWidth="1"/>
    <col min="265" max="265" width="11.7109375" style="36" customWidth="1"/>
    <col min="266" max="266" width="1.28515625" style="36" customWidth="1"/>
    <col min="267" max="267" width="11.7109375" style="36" customWidth="1"/>
    <col min="268" max="268" width="2.7109375" style="36" customWidth="1"/>
    <col min="269" max="269" width="12.42578125" style="36" customWidth="1"/>
    <col min="270" max="270" width="1.28515625" style="36" customWidth="1"/>
    <col min="271" max="271" width="12.140625" style="36" customWidth="1"/>
    <col min="272" max="272" width="12.7109375" style="36" bestFit="1" customWidth="1"/>
    <col min="273" max="273" width="9.140625" style="36"/>
    <col min="274" max="274" width="12.7109375" style="36" bestFit="1" customWidth="1"/>
    <col min="275" max="512" width="9.140625" style="36"/>
    <col min="513" max="513" width="2.85546875" style="36" customWidth="1"/>
    <col min="514" max="514" width="2.7109375" style="36" customWidth="1"/>
    <col min="515" max="515" width="1.7109375" style="36" customWidth="1"/>
    <col min="516" max="516" width="1.42578125" style="36" customWidth="1"/>
    <col min="517" max="517" width="44.28515625" style="36" customWidth="1"/>
    <col min="518" max="518" width="7.28515625" style="36" customWidth="1"/>
    <col min="519" max="519" width="5.5703125" style="36" customWidth="1"/>
    <col min="520" max="520" width="2.7109375" style="36" customWidth="1"/>
    <col min="521" max="521" width="11.7109375" style="36" customWidth="1"/>
    <col min="522" max="522" width="1.28515625" style="36" customWidth="1"/>
    <col min="523" max="523" width="11.7109375" style="36" customWidth="1"/>
    <col min="524" max="524" width="2.7109375" style="36" customWidth="1"/>
    <col min="525" max="525" width="12.42578125" style="36" customWidth="1"/>
    <col min="526" max="526" width="1.28515625" style="36" customWidth="1"/>
    <col min="527" max="527" width="12.140625" style="36" customWidth="1"/>
    <col min="528" max="528" width="12.7109375" style="36" bestFit="1" customWidth="1"/>
    <col min="529" max="529" width="9.140625" style="36"/>
    <col min="530" max="530" width="12.7109375" style="36" bestFit="1" customWidth="1"/>
    <col min="531" max="768" width="9.140625" style="36"/>
    <col min="769" max="769" width="2.85546875" style="36" customWidth="1"/>
    <col min="770" max="770" width="2.7109375" style="36" customWidth="1"/>
    <col min="771" max="771" width="1.7109375" style="36" customWidth="1"/>
    <col min="772" max="772" width="1.42578125" style="36" customWidth="1"/>
    <col min="773" max="773" width="44.28515625" style="36" customWidth="1"/>
    <col min="774" max="774" width="7.28515625" style="36" customWidth="1"/>
    <col min="775" max="775" width="5.5703125" style="36" customWidth="1"/>
    <col min="776" max="776" width="2.7109375" style="36" customWidth="1"/>
    <col min="777" max="777" width="11.7109375" style="36" customWidth="1"/>
    <col min="778" max="778" width="1.28515625" style="36" customWidth="1"/>
    <col min="779" max="779" width="11.7109375" style="36" customWidth="1"/>
    <col min="780" max="780" width="2.7109375" style="36" customWidth="1"/>
    <col min="781" max="781" width="12.42578125" style="36" customWidth="1"/>
    <col min="782" max="782" width="1.28515625" style="36" customWidth="1"/>
    <col min="783" max="783" width="12.140625" style="36" customWidth="1"/>
    <col min="784" max="784" width="12.7109375" style="36" bestFit="1" customWidth="1"/>
    <col min="785" max="785" width="9.140625" style="36"/>
    <col min="786" max="786" width="12.7109375" style="36" bestFit="1" customWidth="1"/>
    <col min="787" max="1024" width="9.140625" style="36"/>
    <col min="1025" max="1025" width="2.85546875" style="36" customWidth="1"/>
    <col min="1026" max="1026" width="2.7109375" style="36" customWidth="1"/>
    <col min="1027" max="1027" width="1.7109375" style="36" customWidth="1"/>
    <col min="1028" max="1028" width="1.42578125" style="36" customWidth="1"/>
    <col min="1029" max="1029" width="44.28515625" style="36" customWidth="1"/>
    <col min="1030" max="1030" width="7.28515625" style="36" customWidth="1"/>
    <col min="1031" max="1031" width="5.5703125" style="36" customWidth="1"/>
    <col min="1032" max="1032" width="2.7109375" style="36" customWidth="1"/>
    <col min="1033" max="1033" width="11.7109375" style="36" customWidth="1"/>
    <col min="1034" max="1034" width="1.28515625" style="36" customWidth="1"/>
    <col min="1035" max="1035" width="11.7109375" style="36" customWidth="1"/>
    <col min="1036" max="1036" width="2.7109375" style="36" customWidth="1"/>
    <col min="1037" max="1037" width="12.42578125" style="36" customWidth="1"/>
    <col min="1038" max="1038" width="1.28515625" style="36" customWidth="1"/>
    <col min="1039" max="1039" width="12.140625" style="36" customWidth="1"/>
    <col min="1040" max="1040" width="12.7109375" style="36" bestFit="1" customWidth="1"/>
    <col min="1041" max="1041" width="9.140625" style="36"/>
    <col min="1042" max="1042" width="12.7109375" style="36" bestFit="1" customWidth="1"/>
    <col min="1043" max="1280" width="9.140625" style="36"/>
    <col min="1281" max="1281" width="2.85546875" style="36" customWidth="1"/>
    <col min="1282" max="1282" width="2.7109375" style="36" customWidth="1"/>
    <col min="1283" max="1283" width="1.7109375" style="36" customWidth="1"/>
    <col min="1284" max="1284" width="1.42578125" style="36" customWidth="1"/>
    <col min="1285" max="1285" width="44.28515625" style="36" customWidth="1"/>
    <col min="1286" max="1286" width="7.28515625" style="36" customWidth="1"/>
    <col min="1287" max="1287" width="5.5703125" style="36" customWidth="1"/>
    <col min="1288" max="1288" width="2.7109375" style="36" customWidth="1"/>
    <col min="1289" max="1289" width="11.7109375" style="36" customWidth="1"/>
    <col min="1290" max="1290" width="1.28515625" style="36" customWidth="1"/>
    <col min="1291" max="1291" width="11.7109375" style="36" customWidth="1"/>
    <col min="1292" max="1292" width="2.7109375" style="36" customWidth="1"/>
    <col min="1293" max="1293" width="12.42578125" style="36" customWidth="1"/>
    <col min="1294" max="1294" width="1.28515625" style="36" customWidth="1"/>
    <col min="1295" max="1295" width="12.140625" style="36" customWidth="1"/>
    <col min="1296" max="1296" width="12.7109375" style="36" bestFit="1" customWidth="1"/>
    <col min="1297" max="1297" width="9.140625" style="36"/>
    <col min="1298" max="1298" width="12.7109375" style="36" bestFit="1" customWidth="1"/>
    <col min="1299" max="1536" width="9.140625" style="36"/>
    <col min="1537" max="1537" width="2.85546875" style="36" customWidth="1"/>
    <col min="1538" max="1538" width="2.7109375" style="36" customWidth="1"/>
    <col min="1539" max="1539" width="1.7109375" style="36" customWidth="1"/>
    <col min="1540" max="1540" width="1.42578125" style="36" customWidth="1"/>
    <col min="1541" max="1541" width="44.28515625" style="36" customWidth="1"/>
    <col min="1542" max="1542" width="7.28515625" style="36" customWidth="1"/>
    <col min="1543" max="1543" width="5.5703125" style="36" customWidth="1"/>
    <col min="1544" max="1544" width="2.7109375" style="36" customWidth="1"/>
    <col min="1545" max="1545" width="11.7109375" style="36" customWidth="1"/>
    <col min="1546" max="1546" width="1.28515625" style="36" customWidth="1"/>
    <col min="1547" max="1547" width="11.7109375" style="36" customWidth="1"/>
    <col min="1548" max="1548" width="2.7109375" style="36" customWidth="1"/>
    <col min="1549" max="1549" width="12.42578125" style="36" customWidth="1"/>
    <col min="1550" max="1550" width="1.28515625" style="36" customWidth="1"/>
    <col min="1551" max="1551" width="12.140625" style="36" customWidth="1"/>
    <col min="1552" max="1552" width="12.7109375" style="36" bestFit="1" customWidth="1"/>
    <col min="1553" max="1553" width="9.140625" style="36"/>
    <col min="1554" max="1554" width="12.7109375" style="36" bestFit="1" customWidth="1"/>
    <col min="1555" max="1792" width="9.140625" style="36"/>
    <col min="1793" max="1793" width="2.85546875" style="36" customWidth="1"/>
    <col min="1794" max="1794" width="2.7109375" style="36" customWidth="1"/>
    <col min="1795" max="1795" width="1.7109375" style="36" customWidth="1"/>
    <col min="1796" max="1796" width="1.42578125" style="36" customWidth="1"/>
    <col min="1797" max="1797" width="44.28515625" style="36" customWidth="1"/>
    <col min="1798" max="1798" width="7.28515625" style="36" customWidth="1"/>
    <col min="1799" max="1799" width="5.5703125" style="36" customWidth="1"/>
    <col min="1800" max="1800" width="2.7109375" style="36" customWidth="1"/>
    <col min="1801" max="1801" width="11.7109375" style="36" customWidth="1"/>
    <col min="1802" max="1802" width="1.28515625" style="36" customWidth="1"/>
    <col min="1803" max="1803" width="11.7109375" style="36" customWidth="1"/>
    <col min="1804" max="1804" width="2.7109375" style="36" customWidth="1"/>
    <col min="1805" max="1805" width="12.42578125" style="36" customWidth="1"/>
    <col min="1806" max="1806" width="1.28515625" style="36" customWidth="1"/>
    <col min="1807" max="1807" width="12.140625" style="36" customWidth="1"/>
    <col min="1808" max="1808" width="12.7109375" style="36" bestFit="1" customWidth="1"/>
    <col min="1809" max="1809" width="9.140625" style="36"/>
    <col min="1810" max="1810" width="12.7109375" style="36" bestFit="1" customWidth="1"/>
    <col min="1811" max="2048" width="9.140625" style="36"/>
    <col min="2049" max="2049" width="2.85546875" style="36" customWidth="1"/>
    <col min="2050" max="2050" width="2.7109375" style="36" customWidth="1"/>
    <col min="2051" max="2051" width="1.7109375" style="36" customWidth="1"/>
    <col min="2052" max="2052" width="1.42578125" style="36" customWidth="1"/>
    <col min="2053" max="2053" width="44.28515625" style="36" customWidth="1"/>
    <col min="2054" max="2054" width="7.28515625" style="36" customWidth="1"/>
    <col min="2055" max="2055" width="5.5703125" style="36" customWidth="1"/>
    <col min="2056" max="2056" width="2.7109375" style="36" customWidth="1"/>
    <col min="2057" max="2057" width="11.7109375" style="36" customWidth="1"/>
    <col min="2058" max="2058" width="1.28515625" style="36" customWidth="1"/>
    <col min="2059" max="2059" width="11.7109375" style="36" customWidth="1"/>
    <col min="2060" max="2060" width="2.7109375" style="36" customWidth="1"/>
    <col min="2061" max="2061" width="12.42578125" style="36" customWidth="1"/>
    <col min="2062" max="2062" width="1.28515625" style="36" customWidth="1"/>
    <col min="2063" max="2063" width="12.140625" style="36" customWidth="1"/>
    <col min="2064" max="2064" width="12.7109375" style="36" bestFit="1" customWidth="1"/>
    <col min="2065" max="2065" width="9.140625" style="36"/>
    <col min="2066" max="2066" width="12.7109375" style="36" bestFit="1" customWidth="1"/>
    <col min="2067" max="2304" width="9.140625" style="36"/>
    <col min="2305" max="2305" width="2.85546875" style="36" customWidth="1"/>
    <col min="2306" max="2306" width="2.7109375" style="36" customWidth="1"/>
    <col min="2307" max="2307" width="1.7109375" style="36" customWidth="1"/>
    <col min="2308" max="2308" width="1.42578125" style="36" customWidth="1"/>
    <col min="2309" max="2309" width="44.28515625" style="36" customWidth="1"/>
    <col min="2310" max="2310" width="7.28515625" style="36" customWidth="1"/>
    <col min="2311" max="2311" width="5.5703125" style="36" customWidth="1"/>
    <col min="2312" max="2312" width="2.7109375" style="36" customWidth="1"/>
    <col min="2313" max="2313" width="11.7109375" style="36" customWidth="1"/>
    <col min="2314" max="2314" width="1.28515625" style="36" customWidth="1"/>
    <col min="2315" max="2315" width="11.7109375" style="36" customWidth="1"/>
    <col min="2316" max="2316" width="2.7109375" style="36" customWidth="1"/>
    <col min="2317" max="2317" width="12.42578125" style="36" customWidth="1"/>
    <col min="2318" max="2318" width="1.28515625" style="36" customWidth="1"/>
    <col min="2319" max="2319" width="12.140625" style="36" customWidth="1"/>
    <col min="2320" max="2320" width="12.7109375" style="36" bestFit="1" customWidth="1"/>
    <col min="2321" max="2321" width="9.140625" style="36"/>
    <col min="2322" max="2322" width="12.7109375" style="36" bestFit="1" customWidth="1"/>
    <col min="2323" max="2560" width="9.140625" style="36"/>
    <col min="2561" max="2561" width="2.85546875" style="36" customWidth="1"/>
    <col min="2562" max="2562" width="2.7109375" style="36" customWidth="1"/>
    <col min="2563" max="2563" width="1.7109375" style="36" customWidth="1"/>
    <col min="2564" max="2564" width="1.42578125" style="36" customWidth="1"/>
    <col min="2565" max="2565" width="44.28515625" style="36" customWidth="1"/>
    <col min="2566" max="2566" width="7.28515625" style="36" customWidth="1"/>
    <col min="2567" max="2567" width="5.5703125" style="36" customWidth="1"/>
    <col min="2568" max="2568" width="2.7109375" style="36" customWidth="1"/>
    <col min="2569" max="2569" width="11.7109375" style="36" customWidth="1"/>
    <col min="2570" max="2570" width="1.28515625" style="36" customWidth="1"/>
    <col min="2571" max="2571" width="11.7109375" style="36" customWidth="1"/>
    <col min="2572" max="2572" width="2.7109375" style="36" customWidth="1"/>
    <col min="2573" max="2573" width="12.42578125" style="36" customWidth="1"/>
    <col min="2574" max="2574" width="1.28515625" style="36" customWidth="1"/>
    <col min="2575" max="2575" width="12.140625" style="36" customWidth="1"/>
    <col min="2576" max="2576" width="12.7109375" style="36" bestFit="1" customWidth="1"/>
    <col min="2577" max="2577" width="9.140625" style="36"/>
    <col min="2578" max="2578" width="12.7109375" style="36" bestFit="1" customWidth="1"/>
    <col min="2579" max="2816" width="9.140625" style="36"/>
    <col min="2817" max="2817" width="2.85546875" style="36" customWidth="1"/>
    <col min="2818" max="2818" width="2.7109375" style="36" customWidth="1"/>
    <col min="2819" max="2819" width="1.7109375" style="36" customWidth="1"/>
    <col min="2820" max="2820" width="1.42578125" style="36" customWidth="1"/>
    <col min="2821" max="2821" width="44.28515625" style="36" customWidth="1"/>
    <col min="2822" max="2822" width="7.28515625" style="36" customWidth="1"/>
    <col min="2823" max="2823" width="5.5703125" style="36" customWidth="1"/>
    <col min="2824" max="2824" width="2.7109375" style="36" customWidth="1"/>
    <col min="2825" max="2825" width="11.7109375" style="36" customWidth="1"/>
    <col min="2826" max="2826" width="1.28515625" style="36" customWidth="1"/>
    <col min="2827" max="2827" width="11.7109375" style="36" customWidth="1"/>
    <col min="2828" max="2828" width="2.7109375" style="36" customWidth="1"/>
    <col min="2829" max="2829" width="12.42578125" style="36" customWidth="1"/>
    <col min="2830" max="2830" width="1.28515625" style="36" customWidth="1"/>
    <col min="2831" max="2831" width="12.140625" style="36" customWidth="1"/>
    <col min="2832" max="2832" width="12.7109375" style="36" bestFit="1" customWidth="1"/>
    <col min="2833" max="2833" width="9.140625" style="36"/>
    <col min="2834" max="2834" width="12.7109375" style="36" bestFit="1" customWidth="1"/>
    <col min="2835" max="3072" width="9.140625" style="36"/>
    <col min="3073" max="3073" width="2.85546875" style="36" customWidth="1"/>
    <col min="3074" max="3074" width="2.7109375" style="36" customWidth="1"/>
    <col min="3075" max="3075" width="1.7109375" style="36" customWidth="1"/>
    <col min="3076" max="3076" width="1.42578125" style="36" customWidth="1"/>
    <col min="3077" max="3077" width="44.28515625" style="36" customWidth="1"/>
    <col min="3078" max="3078" width="7.28515625" style="36" customWidth="1"/>
    <col min="3079" max="3079" width="5.5703125" style="36" customWidth="1"/>
    <col min="3080" max="3080" width="2.7109375" style="36" customWidth="1"/>
    <col min="3081" max="3081" width="11.7109375" style="36" customWidth="1"/>
    <col min="3082" max="3082" width="1.28515625" style="36" customWidth="1"/>
    <col min="3083" max="3083" width="11.7109375" style="36" customWidth="1"/>
    <col min="3084" max="3084" width="2.7109375" style="36" customWidth="1"/>
    <col min="3085" max="3085" width="12.42578125" style="36" customWidth="1"/>
    <col min="3086" max="3086" width="1.28515625" style="36" customWidth="1"/>
    <col min="3087" max="3087" width="12.140625" style="36" customWidth="1"/>
    <col min="3088" max="3088" width="12.7109375" style="36" bestFit="1" customWidth="1"/>
    <col min="3089" max="3089" width="9.140625" style="36"/>
    <col min="3090" max="3090" width="12.7109375" style="36" bestFit="1" customWidth="1"/>
    <col min="3091" max="3328" width="9.140625" style="36"/>
    <col min="3329" max="3329" width="2.85546875" style="36" customWidth="1"/>
    <col min="3330" max="3330" width="2.7109375" style="36" customWidth="1"/>
    <col min="3331" max="3331" width="1.7109375" style="36" customWidth="1"/>
    <col min="3332" max="3332" width="1.42578125" style="36" customWidth="1"/>
    <col min="3333" max="3333" width="44.28515625" style="36" customWidth="1"/>
    <col min="3334" max="3334" width="7.28515625" style="36" customWidth="1"/>
    <col min="3335" max="3335" width="5.5703125" style="36" customWidth="1"/>
    <col min="3336" max="3336" width="2.7109375" style="36" customWidth="1"/>
    <col min="3337" max="3337" width="11.7109375" style="36" customWidth="1"/>
    <col min="3338" max="3338" width="1.28515625" style="36" customWidth="1"/>
    <col min="3339" max="3339" width="11.7109375" style="36" customWidth="1"/>
    <col min="3340" max="3340" width="2.7109375" style="36" customWidth="1"/>
    <col min="3341" max="3341" width="12.42578125" style="36" customWidth="1"/>
    <col min="3342" max="3342" width="1.28515625" style="36" customWidth="1"/>
    <col min="3343" max="3343" width="12.140625" style="36" customWidth="1"/>
    <col min="3344" max="3344" width="12.7109375" style="36" bestFit="1" customWidth="1"/>
    <col min="3345" max="3345" width="9.140625" style="36"/>
    <col min="3346" max="3346" width="12.7109375" style="36" bestFit="1" customWidth="1"/>
    <col min="3347" max="3584" width="9.140625" style="36"/>
    <col min="3585" max="3585" width="2.85546875" style="36" customWidth="1"/>
    <col min="3586" max="3586" width="2.7109375" style="36" customWidth="1"/>
    <col min="3587" max="3587" width="1.7109375" style="36" customWidth="1"/>
    <col min="3588" max="3588" width="1.42578125" style="36" customWidth="1"/>
    <col min="3589" max="3589" width="44.28515625" style="36" customWidth="1"/>
    <col min="3590" max="3590" width="7.28515625" style="36" customWidth="1"/>
    <col min="3591" max="3591" width="5.5703125" style="36" customWidth="1"/>
    <col min="3592" max="3592" width="2.7109375" style="36" customWidth="1"/>
    <col min="3593" max="3593" width="11.7109375" style="36" customWidth="1"/>
    <col min="3594" max="3594" width="1.28515625" style="36" customWidth="1"/>
    <col min="3595" max="3595" width="11.7109375" style="36" customWidth="1"/>
    <col min="3596" max="3596" width="2.7109375" style="36" customWidth="1"/>
    <col min="3597" max="3597" width="12.42578125" style="36" customWidth="1"/>
    <col min="3598" max="3598" width="1.28515625" style="36" customWidth="1"/>
    <col min="3599" max="3599" width="12.140625" style="36" customWidth="1"/>
    <col min="3600" max="3600" width="12.7109375" style="36" bestFit="1" customWidth="1"/>
    <col min="3601" max="3601" width="9.140625" style="36"/>
    <col min="3602" max="3602" width="12.7109375" style="36" bestFit="1" customWidth="1"/>
    <col min="3603" max="3840" width="9.140625" style="36"/>
    <col min="3841" max="3841" width="2.85546875" style="36" customWidth="1"/>
    <col min="3842" max="3842" width="2.7109375" style="36" customWidth="1"/>
    <col min="3843" max="3843" width="1.7109375" style="36" customWidth="1"/>
    <col min="3844" max="3844" width="1.42578125" style="36" customWidth="1"/>
    <col min="3845" max="3845" width="44.28515625" style="36" customWidth="1"/>
    <col min="3846" max="3846" width="7.28515625" style="36" customWidth="1"/>
    <col min="3847" max="3847" width="5.5703125" style="36" customWidth="1"/>
    <col min="3848" max="3848" width="2.7109375" style="36" customWidth="1"/>
    <col min="3849" max="3849" width="11.7109375" style="36" customWidth="1"/>
    <col min="3850" max="3850" width="1.28515625" style="36" customWidth="1"/>
    <col min="3851" max="3851" width="11.7109375" style="36" customWidth="1"/>
    <col min="3852" max="3852" width="2.7109375" style="36" customWidth="1"/>
    <col min="3853" max="3853" width="12.42578125" style="36" customWidth="1"/>
    <col min="3854" max="3854" width="1.28515625" style="36" customWidth="1"/>
    <col min="3855" max="3855" width="12.140625" style="36" customWidth="1"/>
    <col min="3856" max="3856" width="12.7109375" style="36" bestFit="1" customWidth="1"/>
    <col min="3857" max="3857" width="9.140625" style="36"/>
    <col min="3858" max="3858" width="12.7109375" style="36" bestFit="1" customWidth="1"/>
    <col min="3859" max="4096" width="9.140625" style="36"/>
    <col min="4097" max="4097" width="2.85546875" style="36" customWidth="1"/>
    <col min="4098" max="4098" width="2.7109375" style="36" customWidth="1"/>
    <col min="4099" max="4099" width="1.7109375" style="36" customWidth="1"/>
    <col min="4100" max="4100" width="1.42578125" style="36" customWidth="1"/>
    <col min="4101" max="4101" width="44.28515625" style="36" customWidth="1"/>
    <col min="4102" max="4102" width="7.28515625" style="36" customWidth="1"/>
    <col min="4103" max="4103" width="5.5703125" style="36" customWidth="1"/>
    <col min="4104" max="4104" width="2.7109375" style="36" customWidth="1"/>
    <col min="4105" max="4105" width="11.7109375" style="36" customWidth="1"/>
    <col min="4106" max="4106" width="1.28515625" style="36" customWidth="1"/>
    <col min="4107" max="4107" width="11.7109375" style="36" customWidth="1"/>
    <col min="4108" max="4108" width="2.7109375" style="36" customWidth="1"/>
    <col min="4109" max="4109" width="12.42578125" style="36" customWidth="1"/>
    <col min="4110" max="4110" width="1.28515625" style="36" customWidth="1"/>
    <col min="4111" max="4111" width="12.140625" style="36" customWidth="1"/>
    <col min="4112" max="4112" width="12.7109375" style="36" bestFit="1" customWidth="1"/>
    <col min="4113" max="4113" width="9.140625" style="36"/>
    <col min="4114" max="4114" width="12.7109375" style="36" bestFit="1" customWidth="1"/>
    <col min="4115" max="4352" width="9.140625" style="36"/>
    <col min="4353" max="4353" width="2.85546875" style="36" customWidth="1"/>
    <col min="4354" max="4354" width="2.7109375" style="36" customWidth="1"/>
    <col min="4355" max="4355" width="1.7109375" style="36" customWidth="1"/>
    <col min="4356" max="4356" width="1.42578125" style="36" customWidth="1"/>
    <col min="4357" max="4357" width="44.28515625" style="36" customWidth="1"/>
    <col min="4358" max="4358" width="7.28515625" style="36" customWidth="1"/>
    <col min="4359" max="4359" width="5.5703125" style="36" customWidth="1"/>
    <col min="4360" max="4360" width="2.7109375" style="36" customWidth="1"/>
    <col min="4361" max="4361" width="11.7109375" style="36" customWidth="1"/>
    <col min="4362" max="4362" width="1.28515625" style="36" customWidth="1"/>
    <col min="4363" max="4363" width="11.7109375" style="36" customWidth="1"/>
    <col min="4364" max="4364" width="2.7109375" style="36" customWidth="1"/>
    <col min="4365" max="4365" width="12.42578125" style="36" customWidth="1"/>
    <col min="4366" max="4366" width="1.28515625" style="36" customWidth="1"/>
    <col min="4367" max="4367" width="12.140625" style="36" customWidth="1"/>
    <col min="4368" max="4368" width="12.7109375" style="36" bestFit="1" customWidth="1"/>
    <col min="4369" max="4369" width="9.140625" style="36"/>
    <col min="4370" max="4370" width="12.7109375" style="36" bestFit="1" customWidth="1"/>
    <col min="4371" max="4608" width="9.140625" style="36"/>
    <col min="4609" max="4609" width="2.85546875" style="36" customWidth="1"/>
    <col min="4610" max="4610" width="2.7109375" style="36" customWidth="1"/>
    <col min="4611" max="4611" width="1.7109375" style="36" customWidth="1"/>
    <col min="4612" max="4612" width="1.42578125" style="36" customWidth="1"/>
    <col min="4613" max="4613" width="44.28515625" style="36" customWidth="1"/>
    <col min="4614" max="4614" width="7.28515625" style="36" customWidth="1"/>
    <col min="4615" max="4615" width="5.5703125" style="36" customWidth="1"/>
    <col min="4616" max="4616" width="2.7109375" style="36" customWidth="1"/>
    <col min="4617" max="4617" width="11.7109375" style="36" customWidth="1"/>
    <col min="4618" max="4618" width="1.28515625" style="36" customWidth="1"/>
    <col min="4619" max="4619" width="11.7109375" style="36" customWidth="1"/>
    <col min="4620" max="4620" width="2.7109375" style="36" customWidth="1"/>
    <col min="4621" max="4621" width="12.42578125" style="36" customWidth="1"/>
    <col min="4622" max="4622" width="1.28515625" style="36" customWidth="1"/>
    <col min="4623" max="4623" width="12.140625" style="36" customWidth="1"/>
    <col min="4624" max="4624" width="12.7109375" style="36" bestFit="1" customWidth="1"/>
    <col min="4625" max="4625" width="9.140625" style="36"/>
    <col min="4626" max="4626" width="12.7109375" style="36" bestFit="1" customWidth="1"/>
    <col min="4627" max="4864" width="9.140625" style="36"/>
    <col min="4865" max="4865" width="2.85546875" style="36" customWidth="1"/>
    <col min="4866" max="4866" width="2.7109375" style="36" customWidth="1"/>
    <col min="4867" max="4867" width="1.7109375" style="36" customWidth="1"/>
    <col min="4868" max="4868" width="1.42578125" style="36" customWidth="1"/>
    <col min="4869" max="4869" width="44.28515625" style="36" customWidth="1"/>
    <col min="4870" max="4870" width="7.28515625" style="36" customWidth="1"/>
    <col min="4871" max="4871" width="5.5703125" style="36" customWidth="1"/>
    <col min="4872" max="4872" width="2.7109375" style="36" customWidth="1"/>
    <col min="4873" max="4873" width="11.7109375" style="36" customWidth="1"/>
    <col min="4874" max="4874" width="1.28515625" style="36" customWidth="1"/>
    <col min="4875" max="4875" width="11.7109375" style="36" customWidth="1"/>
    <col min="4876" max="4876" width="2.7109375" style="36" customWidth="1"/>
    <col min="4877" max="4877" width="12.42578125" style="36" customWidth="1"/>
    <col min="4878" max="4878" width="1.28515625" style="36" customWidth="1"/>
    <col min="4879" max="4879" width="12.140625" style="36" customWidth="1"/>
    <col min="4880" max="4880" width="12.7109375" style="36" bestFit="1" customWidth="1"/>
    <col min="4881" max="4881" width="9.140625" style="36"/>
    <col min="4882" max="4882" width="12.7109375" style="36" bestFit="1" customWidth="1"/>
    <col min="4883" max="5120" width="9.140625" style="36"/>
    <col min="5121" max="5121" width="2.85546875" style="36" customWidth="1"/>
    <col min="5122" max="5122" width="2.7109375" style="36" customWidth="1"/>
    <col min="5123" max="5123" width="1.7109375" style="36" customWidth="1"/>
    <col min="5124" max="5124" width="1.42578125" style="36" customWidth="1"/>
    <col min="5125" max="5125" width="44.28515625" style="36" customWidth="1"/>
    <col min="5126" max="5126" width="7.28515625" style="36" customWidth="1"/>
    <col min="5127" max="5127" width="5.5703125" style="36" customWidth="1"/>
    <col min="5128" max="5128" width="2.7109375" style="36" customWidth="1"/>
    <col min="5129" max="5129" width="11.7109375" style="36" customWidth="1"/>
    <col min="5130" max="5130" width="1.28515625" style="36" customWidth="1"/>
    <col min="5131" max="5131" width="11.7109375" style="36" customWidth="1"/>
    <col min="5132" max="5132" width="2.7109375" style="36" customWidth="1"/>
    <col min="5133" max="5133" width="12.42578125" style="36" customWidth="1"/>
    <col min="5134" max="5134" width="1.28515625" style="36" customWidth="1"/>
    <col min="5135" max="5135" width="12.140625" style="36" customWidth="1"/>
    <col min="5136" max="5136" width="12.7109375" style="36" bestFit="1" customWidth="1"/>
    <col min="5137" max="5137" width="9.140625" style="36"/>
    <col min="5138" max="5138" width="12.7109375" style="36" bestFit="1" customWidth="1"/>
    <col min="5139" max="5376" width="9.140625" style="36"/>
    <col min="5377" max="5377" width="2.85546875" style="36" customWidth="1"/>
    <col min="5378" max="5378" width="2.7109375" style="36" customWidth="1"/>
    <col min="5379" max="5379" width="1.7109375" style="36" customWidth="1"/>
    <col min="5380" max="5380" width="1.42578125" style="36" customWidth="1"/>
    <col min="5381" max="5381" width="44.28515625" style="36" customWidth="1"/>
    <col min="5382" max="5382" width="7.28515625" style="36" customWidth="1"/>
    <col min="5383" max="5383" width="5.5703125" style="36" customWidth="1"/>
    <col min="5384" max="5384" width="2.7109375" style="36" customWidth="1"/>
    <col min="5385" max="5385" width="11.7109375" style="36" customWidth="1"/>
    <col min="5386" max="5386" width="1.28515625" style="36" customWidth="1"/>
    <col min="5387" max="5387" width="11.7109375" style="36" customWidth="1"/>
    <col min="5388" max="5388" width="2.7109375" style="36" customWidth="1"/>
    <col min="5389" max="5389" width="12.42578125" style="36" customWidth="1"/>
    <col min="5390" max="5390" width="1.28515625" style="36" customWidth="1"/>
    <col min="5391" max="5391" width="12.140625" style="36" customWidth="1"/>
    <col min="5392" max="5392" width="12.7109375" style="36" bestFit="1" customWidth="1"/>
    <col min="5393" max="5393" width="9.140625" style="36"/>
    <col min="5394" max="5394" width="12.7109375" style="36" bestFit="1" customWidth="1"/>
    <col min="5395" max="5632" width="9.140625" style="36"/>
    <col min="5633" max="5633" width="2.85546875" style="36" customWidth="1"/>
    <col min="5634" max="5634" width="2.7109375" style="36" customWidth="1"/>
    <col min="5635" max="5635" width="1.7109375" style="36" customWidth="1"/>
    <col min="5636" max="5636" width="1.42578125" style="36" customWidth="1"/>
    <col min="5637" max="5637" width="44.28515625" style="36" customWidth="1"/>
    <col min="5638" max="5638" width="7.28515625" style="36" customWidth="1"/>
    <col min="5639" max="5639" width="5.5703125" style="36" customWidth="1"/>
    <col min="5640" max="5640" width="2.7109375" style="36" customWidth="1"/>
    <col min="5641" max="5641" width="11.7109375" style="36" customWidth="1"/>
    <col min="5642" max="5642" width="1.28515625" style="36" customWidth="1"/>
    <col min="5643" max="5643" width="11.7109375" style="36" customWidth="1"/>
    <col min="5644" max="5644" width="2.7109375" style="36" customWidth="1"/>
    <col min="5645" max="5645" width="12.42578125" style="36" customWidth="1"/>
    <col min="5646" max="5646" width="1.28515625" style="36" customWidth="1"/>
    <col min="5647" max="5647" width="12.140625" style="36" customWidth="1"/>
    <col min="5648" max="5648" width="12.7109375" style="36" bestFit="1" customWidth="1"/>
    <col min="5649" max="5649" width="9.140625" style="36"/>
    <col min="5650" max="5650" width="12.7109375" style="36" bestFit="1" customWidth="1"/>
    <col min="5651" max="5888" width="9.140625" style="36"/>
    <col min="5889" max="5889" width="2.85546875" style="36" customWidth="1"/>
    <col min="5890" max="5890" width="2.7109375" style="36" customWidth="1"/>
    <col min="5891" max="5891" width="1.7109375" style="36" customWidth="1"/>
    <col min="5892" max="5892" width="1.42578125" style="36" customWidth="1"/>
    <col min="5893" max="5893" width="44.28515625" style="36" customWidth="1"/>
    <col min="5894" max="5894" width="7.28515625" style="36" customWidth="1"/>
    <col min="5895" max="5895" width="5.5703125" style="36" customWidth="1"/>
    <col min="5896" max="5896" width="2.7109375" style="36" customWidth="1"/>
    <col min="5897" max="5897" width="11.7109375" style="36" customWidth="1"/>
    <col min="5898" max="5898" width="1.28515625" style="36" customWidth="1"/>
    <col min="5899" max="5899" width="11.7109375" style="36" customWidth="1"/>
    <col min="5900" max="5900" width="2.7109375" style="36" customWidth="1"/>
    <col min="5901" max="5901" width="12.42578125" style="36" customWidth="1"/>
    <col min="5902" max="5902" width="1.28515625" style="36" customWidth="1"/>
    <col min="5903" max="5903" width="12.140625" style="36" customWidth="1"/>
    <col min="5904" max="5904" width="12.7109375" style="36" bestFit="1" customWidth="1"/>
    <col min="5905" max="5905" width="9.140625" style="36"/>
    <col min="5906" max="5906" width="12.7109375" style="36" bestFit="1" customWidth="1"/>
    <col min="5907" max="6144" width="9.140625" style="36"/>
    <col min="6145" max="6145" width="2.85546875" style="36" customWidth="1"/>
    <col min="6146" max="6146" width="2.7109375" style="36" customWidth="1"/>
    <col min="6147" max="6147" width="1.7109375" style="36" customWidth="1"/>
    <col min="6148" max="6148" width="1.42578125" style="36" customWidth="1"/>
    <col min="6149" max="6149" width="44.28515625" style="36" customWidth="1"/>
    <col min="6150" max="6150" width="7.28515625" style="36" customWidth="1"/>
    <col min="6151" max="6151" width="5.5703125" style="36" customWidth="1"/>
    <col min="6152" max="6152" width="2.7109375" style="36" customWidth="1"/>
    <col min="6153" max="6153" width="11.7109375" style="36" customWidth="1"/>
    <col min="6154" max="6154" width="1.28515625" style="36" customWidth="1"/>
    <col min="6155" max="6155" width="11.7109375" style="36" customWidth="1"/>
    <col min="6156" max="6156" width="2.7109375" style="36" customWidth="1"/>
    <col min="6157" max="6157" width="12.42578125" style="36" customWidth="1"/>
    <col min="6158" max="6158" width="1.28515625" style="36" customWidth="1"/>
    <col min="6159" max="6159" width="12.140625" style="36" customWidth="1"/>
    <col min="6160" max="6160" width="12.7109375" style="36" bestFit="1" customWidth="1"/>
    <col min="6161" max="6161" width="9.140625" style="36"/>
    <col min="6162" max="6162" width="12.7109375" style="36" bestFit="1" customWidth="1"/>
    <col min="6163" max="6400" width="9.140625" style="36"/>
    <col min="6401" max="6401" width="2.85546875" style="36" customWidth="1"/>
    <col min="6402" max="6402" width="2.7109375" style="36" customWidth="1"/>
    <col min="6403" max="6403" width="1.7109375" style="36" customWidth="1"/>
    <col min="6404" max="6404" width="1.42578125" style="36" customWidth="1"/>
    <col min="6405" max="6405" width="44.28515625" style="36" customWidth="1"/>
    <col min="6406" max="6406" width="7.28515625" style="36" customWidth="1"/>
    <col min="6407" max="6407" width="5.5703125" style="36" customWidth="1"/>
    <col min="6408" max="6408" width="2.7109375" style="36" customWidth="1"/>
    <col min="6409" max="6409" width="11.7109375" style="36" customWidth="1"/>
    <col min="6410" max="6410" width="1.28515625" style="36" customWidth="1"/>
    <col min="6411" max="6411" width="11.7109375" style="36" customWidth="1"/>
    <col min="6412" max="6412" width="2.7109375" style="36" customWidth="1"/>
    <col min="6413" max="6413" width="12.42578125" style="36" customWidth="1"/>
    <col min="6414" max="6414" width="1.28515625" style="36" customWidth="1"/>
    <col min="6415" max="6415" width="12.140625" style="36" customWidth="1"/>
    <col min="6416" max="6416" width="12.7109375" style="36" bestFit="1" customWidth="1"/>
    <col min="6417" max="6417" width="9.140625" style="36"/>
    <col min="6418" max="6418" width="12.7109375" style="36" bestFit="1" customWidth="1"/>
    <col min="6419" max="6656" width="9.140625" style="36"/>
    <col min="6657" max="6657" width="2.85546875" style="36" customWidth="1"/>
    <col min="6658" max="6658" width="2.7109375" style="36" customWidth="1"/>
    <col min="6659" max="6659" width="1.7109375" style="36" customWidth="1"/>
    <col min="6660" max="6660" width="1.42578125" style="36" customWidth="1"/>
    <col min="6661" max="6661" width="44.28515625" style="36" customWidth="1"/>
    <col min="6662" max="6662" width="7.28515625" style="36" customWidth="1"/>
    <col min="6663" max="6663" width="5.5703125" style="36" customWidth="1"/>
    <col min="6664" max="6664" width="2.7109375" style="36" customWidth="1"/>
    <col min="6665" max="6665" width="11.7109375" style="36" customWidth="1"/>
    <col min="6666" max="6666" width="1.28515625" style="36" customWidth="1"/>
    <col min="6667" max="6667" width="11.7109375" style="36" customWidth="1"/>
    <col min="6668" max="6668" width="2.7109375" style="36" customWidth="1"/>
    <col min="6669" max="6669" width="12.42578125" style="36" customWidth="1"/>
    <col min="6670" max="6670" width="1.28515625" style="36" customWidth="1"/>
    <col min="6671" max="6671" width="12.140625" style="36" customWidth="1"/>
    <col min="6672" max="6672" width="12.7109375" style="36" bestFit="1" customWidth="1"/>
    <col min="6673" max="6673" width="9.140625" style="36"/>
    <col min="6674" max="6674" width="12.7109375" style="36" bestFit="1" customWidth="1"/>
    <col min="6675" max="6912" width="9.140625" style="36"/>
    <col min="6913" max="6913" width="2.85546875" style="36" customWidth="1"/>
    <col min="6914" max="6914" width="2.7109375" style="36" customWidth="1"/>
    <col min="6915" max="6915" width="1.7109375" style="36" customWidth="1"/>
    <col min="6916" max="6916" width="1.42578125" style="36" customWidth="1"/>
    <col min="6917" max="6917" width="44.28515625" style="36" customWidth="1"/>
    <col min="6918" max="6918" width="7.28515625" style="36" customWidth="1"/>
    <col min="6919" max="6919" width="5.5703125" style="36" customWidth="1"/>
    <col min="6920" max="6920" width="2.7109375" style="36" customWidth="1"/>
    <col min="6921" max="6921" width="11.7109375" style="36" customWidth="1"/>
    <col min="6922" max="6922" width="1.28515625" style="36" customWidth="1"/>
    <col min="6923" max="6923" width="11.7109375" style="36" customWidth="1"/>
    <col min="6924" max="6924" width="2.7109375" style="36" customWidth="1"/>
    <col min="6925" max="6925" width="12.42578125" style="36" customWidth="1"/>
    <col min="6926" max="6926" width="1.28515625" style="36" customWidth="1"/>
    <col min="6927" max="6927" width="12.140625" style="36" customWidth="1"/>
    <col min="6928" max="6928" width="12.7109375" style="36" bestFit="1" customWidth="1"/>
    <col min="6929" max="6929" width="9.140625" style="36"/>
    <col min="6930" max="6930" width="12.7109375" style="36" bestFit="1" customWidth="1"/>
    <col min="6931" max="7168" width="9.140625" style="36"/>
    <col min="7169" max="7169" width="2.85546875" style="36" customWidth="1"/>
    <col min="7170" max="7170" width="2.7109375" style="36" customWidth="1"/>
    <col min="7171" max="7171" width="1.7109375" style="36" customWidth="1"/>
    <col min="7172" max="7172" width="1.42578125" style="36" customWidth="1"/>
    <col min="7173" max="7173" width="44.28515625" style="36" customWidth="1"/>
    <col min="7174" max="7174" width="7.28515625" style="36" customWidth="1"/>
    <col min="7175" max="7175" width="5.5703125" style="36" customWidth="1"/>
    <col min="7176" max="7176" width="2.7109375" style="36" customWidth="1"/>
    <col min="7177" max="7177" width="11.7109375" style="36" customWidth="1"/>
    <col min="7178" max="7178" width="1.28515625" style="36" customWidth="1"/>
    <col min="7179" max="7179" width="11.7109375" style="36" customWidth="1"/>
    <col min="7180" max="7180" width="2.7109375" style="36" customWidth="1"/>
    <col min="7181" max="7181" width="12.42578125" style="36" customWidth="1"/>
    <col min="7182" max="7182" width="1.28515625" style="36" customWidth="1"/>
    <col min="7183" max="7183" width="12.140625" style="36" customWidth="1"/>
    <col min="7184" max="7184" width="12.7109375" style="36" bestFit="1" customWidth="1"/>
    <col min="7185" max="7185" width="9.140625" style="36"/>
    <col min="7186" max="7186" width="12.7109375" style="36" bestFit="1" customWidth="1"/>
    <col min="7187" max="7424" width="9.140625" style="36"/>
    <col min="7425" max="7425" width="2.85546875" style="36" customWidth="1"/>
    <col min="7426" max="7426" width="2.7109375" style="36" customWidth="1"/>
    <col min="7427" max="7427" width="1.7109375" style="36" customWidth="1"/>
    <col min="7428" max="7428" width="1.42578125" style="36" customWidth="1"/>
    <col min="7429" max="7429" width="44.28515625" style="36" customWidth="1"/>
    <col min="7430" max="7430" width="7.28515625" style="36" customWidth="1"/>
    <col min="7431" max="7431" width="5.5703125" style="36" customWidth="1"/>
    <col min="7432" max="7432" width="2.7109375" style="36" customWidth="1"/>
    <col min="7433" max="7433" width="11.7109375" style="36" customWidth="1"/>
    <col min="7434" max="7434" width="1.28515625" style="36" customWidth="1"/>
    <col min="7435" max="7435" width="11.7109375" style="36" customWidth="1"/>
    <col min="7436" max="7436" width="2.7109375" style="36" customWidth="1"/>
    <col min="7437" max="7437" width="12.42578125" style="36" customWidth="1"/>
    <col min="7438" max="7438" width="1.28515625" style="36" customWidth="1"/>
    <col min="7439" max="7439" width="12.140625" style="36" customWidth="1"/>
    <col min="7440" max="7440" width="12.7109375" style="36" bestFit="1" customWidth="1"/>
    <col min="7441" max="7441" width="9.140625" style="36"/>
    <col min="7442" max="7442" width="12.7109375" style="36" bestFit="1" customWidth="1"/>
    <col min="7443" max="7680" width="9.140625" style="36"/>
    <col min="7681" max="7681" width="2.85546875" style="36" customWidth="1"/>
    <col min="7682" max="7682" width="2.7109375" style="36" customWidth="1"/>
    <col min="7683" max="7683" width="1.7109375" style="36" customWidth="1"/>
    <col min="7684" max="7684" width="1.42578125" style="36" customWidth="1"/>
    <col min="7685" max="7685" width="44.28515625" style="36" customWidth="1"/>
    <col min="7686" max="7686" width="7.28515625" style="36" customWidth="1"/>
    <col min="7687" max="7687" width="5.5703125" style="36" customWidth="1"/>
    <col min="7688" max="7688" width="2.7109375" style="36" customWidth="1"/>
    <col min="7689" max="7689" width="11.7109375" style="36" customWidth="1"/>
    <col min="7690" max="7690" width="1.28515625" style="36" customWidth="1"/>
    <col min="7691" max="7691" width="11.7109375" style="36" customWidth="1"/>
    <col min="7692" max="7692" width="2.7109375" style="36" customWidth="1"/>
    <col min="7693" max="7693" width="12.42578125" style="36" customWidth="1"/>
    <col min="7694" max="7694" width="1.28515625" style="36" customWidth="1"/>
    <col min="7695" max="7695" width="12.140625" style="36" customWidth="1"/>
    <col min="7696" max="7696" width="12.7109375" style="36" bestFit="1" customWidth="1"/>
    <col min="7697" max="7697" width="9.140625" style="36"/>
    <col min="7698" max="7698" width="12.7109375" style="36" bestFit="1" customWidth="1"/>
    <col min="7699" max="7936" width="9.140625" style="36"/>
    <col min="7937" max="7937" width="2.85546875" style="36" customWidth="1"/>
    <col min="7938" max="7938" width="2.7109375" style="36" customWidth="1"/>
    <col min="7939" max="7939" width="1.7109375" style="36" customWidth="1"/>
    <col min="7940" max="7940" width="1.42578125" style="36" customWidth="1"/>
    <col min="7941" max="7941" width="44.28515625" style="36" customWidth="1"/>
    <col min="7942" max="7942" width="7.28515625" style="36" customWidth="1"/>
    <col min="7943" max="7943" width="5.5703125" style="36" customWidth="1"/>
    <col min="7944" max="7944" width="2.7109375" style="36" customWidth="1"/>
    <col min="7945" max="7945" width="11.7109375" style="36" customWidth="1"/>
    <col min="7946" max="7946" width="1.28515625" style="36" customWidth="1"/>
    <col min="7947" max="7947" width="11.7109375" style="36" customWidth="1"/>
    <col min="7948" max="7948" width="2.7109375" style="36" customWidth="1"/>
    <col min="7949" max="7949" width="12.42578125" style="36" customWidth="1"/>
    <col min="7950" max="7950" width="1.28515625" style="36" customWidth="1"/>
    <col min="7951" max="7951" width="12.140625" style="36" customWidth="1"/>
    <col min="7952" max="7952" width="12.7109375" style="36" bestFit="1" customWidth="1"/>
    <col min="7953" max="7953" width="9.140625" style="36"/>
    <col min="7954" max="7954" width="12.7109375" style="36" bestFit="1" customWidth="1"/>
    <col min="7955" max="8192" width="9.140625" style="36"/>
    <col min="8193" max="8193" width="2.85546875" style="36" customWidth="1"/>
    <col min="8194" max="8194" width="2.7109375" style="36" customWidth="1"/>
    <col min="8195" max="8195" width="1.7109375" style="36" customWidth="1"/>
    <col min="8196" max="8196" width="1.42578125" style="36" customWidth="1"/>
    <col min="8197" max="8197" width="44.28515625" style="36" customWidth="1"/>
    <col min="8198" max="8198" width="7.28515625" style="36" customWidth="1"/>
    <col min="8199" max="8199" width="5.5703125" style="36" customWidth="1"/>
    <col min="8200" max="8200" width="2.7109375" style="36" customWidth="1"/>
    <col min="8201" max="8201" width="11.7109375" style="36" customWidth="1"/>
    <col min="8202" max="8202" width="1.28515625" style="36" customWidth="1"/>
    <col min="8203" max="8203" width="11.7109375" style="36" customWidth="1"/>
    <col min="8204" max="8204" width="2.7109375" style="36" customWidth="1"/>
    <col min="8205" max="8205" width="12.42578125" style="36" customWidth="1"/>
    <col min="8206" max="8206" width="1.28515625" style="36" customWidth="1"/>
    <col min="8207" max="8207" width="12.140625" style="36" customWidth="1"/>
    <col min="8208" max="8208" width="12.7109375" style="36" bestFit="1" customWidth="1"/>
    <col min="8209" max="8209" width="9.140625" style="36"/>
    <col min="8210" max="8210" width="12.7109375" style="36" bestFit="1" customWidth="1"/>
    <col min="8211" max="8448" width="9.140625" style="36"/>
    <col min="8449" max="8449" width="2.85546875" style="36" customWidth="1"/>
    <col min="8450" max="8450" width="2.7109375" style="36" customWidth="1"/>
    <col min="8451" max="8451" width="1.7109375" style="36" customWidth="1"/>
    <col min="8452" max="8452" width="1.42578125" style="36" customWidth="1"/>
    <col min="8453" max="8453" width="44.28515625" style="36" customWidth="1"/>
    <col min="8454" max="8454" width="7.28515625" style="36" customWidth="1"/>
    <col min="8455" max="8455" width="5.5703125" style="36" customWidth="1"/>
    <col min="8456" max="8456" width="2.7109375" style="36" customWidth="1"/>
    <col min="8457" max="8457" width="11.7109375" style="36" customWidth="1"/>
    <col min="8458" max="8458" width="1.28515625" style="36" customWidth="1"/>
    <col min="8459" max="8459" width="11.7109375" style="36" customWidth="1"/>
    <col min="8460" max="8460" width="2.7109375" style="36" customWidth="1"/>
    <col min="8461" max="8461" width="12.42578125" style="36" customWidth="1"/>
    <col min="8462" max="8462" width="1.28515625" style="36" customWidth="1"/>
    <col min="8463" max="8463" width="12.140625" style="36" customWidth="1"/>
    <col min="8464" max="8464" width="12.7109375" style="36" bestFit="1" customWidth="1"/>
    <col min="8465" max="8465" width="9.140625" style="36"/>
    <col min="8466" max="8466" width="12.7109375" style="36" bestFit="1" customWidth="1"/>
    <col min="8467" max="8704" width="9.140625" style="36"/>
    <col min="8705" max="8705" width="2.85546875" style="36" customWidth="1"/>
    <col min="8706" max="8706" width="2.7109375" style="36" customWidth="1"/>
    <col min="8707" max="8707" width="1.7109375" style="36" customWidth="1"/>
    <col min="8708" max="8708" width="1.42578125" style="36" customWidth="1"/>
    <col min="8709" max="8709" width="44.28515625" style="36" customWidth="1"/>
    <col min="8710" max="8710" width="7.28515625" style="36" customWidth="1"/>
    <col min="8711" max="8711" width="5.5703125" style="36" customWidth="1"/>
    <col min="8712" max="8712" width="2.7109375" style="36" customWidth="1"/>
    <col min="8713" max="8713" width="11.7109375" style="36" customWidth="1"/>
    <col min="8714" max="8714" width="1.28515625" style="36" customWidth="1"/>
    <col min="8715" max="8715" width="11.7109375" style="36" customWidth="1"/>
    <col min="8716" max="8716" width="2.7109375" style="36" customWidth="1"/>
    <col min="8717" max="8717" width="12.42578125" style="36" customWidth="1"/>
    <col min="8718" max="8718" width="1.28515625" style="36" customWidth="1"/>
    <col min="8719" max="8719" width="12.140625" style="36" customWidth="1"/>
    <col min="8720" max="8720" width="12.7109375" style="36" bestFit="1" customWidth="1"/>
    <col min="8721" max="8721" width="9.140625" style="36"/>
    <col min="8722" max="8722" width="12.7109375" style="36" bestFit="1" customWidth="1"/>
    <col min="8723" max="8960" width="9.140625" style="36"/>
    <col min="8961" max="8961" width="2.85546875" style="36" customWidth="1"/>
    <col min="8962" max="8962" width="2.7109375" style="36" customWidth="1"/>
    <col min="8963" max="8963" width="1.7109375" style="36" customWidth="1"/>
    <col min="8964" max="8964" width="1.42578125" style="36" customWidth="1"/>
    <col min="8965" max="8965" width="44.28515625" style="36" customWidth="1"/>
    <col min="8966" max="8966" width="7.28515625" style="36" customWidth="1"/>
    <col min="8967" max="8967" width="5.5703125" style="36" customWidth="1"/>
    <col min="8968" max="8968" width="2.7109375" style="36" customWidth="1"/>
    <col min="8969" max="8969" width="11.7109375" style="36" customWidth="1"/>
    <col min="8970" max="8970" width="1.28515625" style="36" customWidth="1"/>
    <col min="8971" max="8971" width="11.7109375" style="36" customWidth="1"/>
    <col min="8972" max="8972" width="2.7109375" style="36" customWidth="1"/>
    <col min="8973" max="8973" width="12.42578125" style="36" customWidth="1"/>
    <col min="8974" max="8974" width="1.28515625" style="36" customWidth="1"/>
    <col min="8975" max="8975" width="12.140625" style="36" customWidth="1"/>
    <col min="8976" max="8976" width="12.7109375" style="36" bestFit="1" customWidth="1"/>
    <col min="8977" max="8977" width="9.140625" style="36"/>
    <col min="8978" max="8978" width="12.7109375" style="36" bestFit="1" customWidth="1"/>
    <col min="8979" max="9216" width="9.140625" style="36"/>
    <col min="9217" max="9217" width="2.85546875" style="36" customWidth="1"/>
    <col min="9218" max="9218" width="2.7109375" style="36" customWidth="1"/>
    <col min="9219" max="9219" width="1.7109375" style="36" customWidth="1"/>
    <col min="9220" max="9220" width="1.42578125" style="36" customWidth="1"/>
    <col min="9221" max="9221" width="44.28515625" style="36" customWidth="1"/>
    <col min="9222" max="9222" width="7.28515625" style="36" customWidth="1"/>
    <col min="9223" max="9223" width="5.5703125" style="36" customWidth="1"/>
    <col min="9224" max="9224" width="2.7109375" style="36" customWidth="1"/>
    <col min="9225" max="9225" width="11.7109375" style="36" customWidth="1"/>
    <col min="9226" max="9226" width="1.28515625" style="36" customWidth="1"/>
    <col min="9227" max="9227" width="11.7109375" style="36" customWidth="1"/>
    <col min="9228" max="9228" width="2.7109375" style="36" customWidth="1"/>
    <col min="9229" max="9229" width="12.42578125" style="36" customWidth="1"/>
    <col min="9230" max="9230" width="1.28515625" style="36" customWidth="1"/>
    <col min="9231" max="9231" width="12.140625" style="36" customWidth="1"/>
    <col min="9232" max="9232" width="12.7109375" style="36" bestFit="1" customWidth="1"/>
    <col min="9233" max="9233" width="9.140625" style="36"/>
    <col min="9234" max="9234" width="12.7109375" style="36" bestFit="1" customWidth="1"/>
    <col min="9235" max="9472" width="9.140625" style="36"/>
    <col min="9473" max="9473" width="2.85546875" style="36" customWidth="1"/>
    <col min="9474" max="9474" width="2.7109375" style="36" customWidth="1"/>
    <col min="9475" max="9475" width="1.7109375" style="36" customWidth="1"/>
    <col min="9476" max="9476" width="1.42578125" style="36" customWidth="1"/>
    <col min="9477" max="9477" width="44.28515625" style="36" customWidth="1"/>
    <col min="9478" max="9478" width="7.28515625" style="36" customWidth="1"/>
    <col min="9479" max="9479" width="5.5703125" style="36" customWidth="1"/>
    <col min="9480" max="9480" width="2.7109375" style="36" customWidth="1"/>
    <col min="9481" max="9481" width="11.7109375" style="36" customWidth="1"/>
    <col min="9482" max="9482" width="1.28515625" style="36" customWidth="1"/>
    <col min="9483" max="9483" width="11.7109375" style="36" customWidth="1"/>
    <col min="9484" max="9484" width="2.7109375" style="36" customWidth="1"/>
    <col min="9485" max="9485" width="12.42578125" style="36" customWidth="1"/>
    <col min="9486" max="9486" width="1.28515625" style="36" customWidth="1"/>
    <col min="9487" max="9487" width="12.140625" style="36" customWidth="1"/>
    <col min="9488" max="9488" width="12.7109375" style="36" bestFit="1" customWidth="1"/>
    <col min="9489" max="9489" width="9.140625" style="36"/>
    <col min="9490" max="9490" width="12.7109375" style="36" bestFit="1" customWidth="1"/>
    <col min="9491" max="9728" width="9.140625" style="36"/>
    <col min="9729" max="9729" width="2.85546875" style="36" customWidth="1"/>
    <col min="9730" max="9730" width="2.7109375" style="36" customWidth="1"/>
    <col min="9731" max="9731" width="1.7109375" style="36" customWidth="1"/>
    <col min="9732" max="9732" width="1.42578125" style="36" customWidth="1"/>
    <col min="9733" max="9733" width="44.28515625" style="36" customWidth="1"/>
    <col min="9734" max="9734" width="7.28515625" style="36" customWidth="1"/>
    <col min="9735" max="9735" width="5.5703125" style="36" customWidth="1"/>
    <col min="9736" max="9736" width="2.7109375" style="36" customWidth="1"/>
    <col min="9737" max="9737" width="11.7109375" style="36" customWidth="1"/>
    <col min="9738" max="9738" width="1.28515625" style="36" customWidth="1"/>
    <col min="9739" max="9739" width="11.7109375" style="36" customWidth="1"/>
    <col min="9740" max="9740" width="2.7109375" style="36" customWidth="1"/>
    <col min="9741" max="9741" width="12.42578125" style="36" customWidth="1"/>
    <col min="9742" max="9742" width="1.28515625" style="36" customWidth="1"/>
    <col min="9743" max="9743" width="12.140625" style="36" customWidth="1"/>
    <col min="9744" max="9744" width="12.7109375" style="36" bestFit="1" customWidth="1"/>
    <col min="9745" max="9745" width="9.140625" style="36"/>
    <col min="9746" max="9746" width="12.7109375" style="36" bestFit="1" customWidth="1"/>
    <col min="9747" max="9984" width="9.140625" style="36"/>
    <col min="9985" max="9985" width="2.85546875" style="36" customWidth="1"/>
    <col min="9986" max="9986" width="2.7109375" style="36" customWidth="1"/>
    <col min="9987" max="9987" width="1.7109375" style="36" customWidth="1"/>
    <col min="9988" max="9988" width="1.42578125" style="36" customWidth="1"/>
    <col min="9989" max="9989" width="44.28515625" style="36" customWidth="1"/>
    <col min="9990" max="9990" width="7.28515625" style="36" customWidth="1"/>
    <col min="9991" max="9991" width="5.5703125" style="36" customWidth="1"/>
    <col min="9992" max="9992" width="2.7109375" style="36" customWidth="1"/>
    <col min="9993" max="9993" width="11.7109375" style="36" customWidth="1"/>
    <col min="9994" max="9994" width="1.28515625" style="36" customWidth="1"/>
    <col min="9995" max="9995" width="11.7109375" style="36" customWidth="1"/>
    <col min="9996" max="9996" width="2.7109375" style="36" customWidth="1"/>
    <col min="9997" max="9997" width="12.42578125" style="36" customWidth="1"/>
    <col min="9998" max="9998" width="1.28515625" style="36" customWidth="1"/>
    <col min="9999" max="9999" width="12.140625" style="36" customWidth="1"/>
    <col min="10000" max="10000" width="12.7109375" style="36" bestFit="1" customWidth="1"/>
    <col min="10001" max="10001" width="9.140625" style="36"/>
    <col min="10002" max="10002" width="12.7109375" style="36" bestFit="1" customWidth="1"/>
    <col min="10003" max="10240" width="9.140625" style="36"/>
    <col min="10241" max="10241" width="2.85546875" style="36" customWidth="1"/>
    <col min="10242" max="10242" width="2.7109375" style="36" customWidth="1"/>
    <col min="10243" max="10243" width="1.7109375" style="36" customWidth="1"/>
    <col min="10244" max="10244" width="1.42578125" style="36" customWidth="1"/>
    <col min="10245" max="10245" width="44.28515625" style="36" customWidth="1"/>
    <col min="10246" max="10246" width="7.28515625" style="36" customWidth="1"/>
    <col min="10247" max="10247" width="5.5703125" style="36" customWidth="1"/>
    <col min="10248" max="10248" width="2.7109375" style="36" customWidth="1"/>
    <col min="10249" max="10249" width="11.7109375" style="36" customWidth="1"/>
    <col min="10250" max="10250" width="1.28515625" style="36" customWidth="1"/>
    <col min="10251" max="10251" width="11.7109375" style="36" customWidth="1"/>
    <col min="10252" max="10252" width="2.7109375" style="36" customWidth="1"/>
    <col min="10253" max="10253" width="12.42578125" style="36" customWidth="1"/>
    <col min="10254" max="10254" width="1.28515625" style="36" customWidth="1"/>
    <col min="10255" max="10255" width="12.140625" style="36" customWidth="1"/>
    <col min="10256" max="10256" width="12.7109375" style="36" bestFit="1" customWidth="1"/>
    <col min="10257" max="10257" width="9.140625" style="36"/>
    <col min="10258" max="10258" width="12.7109375" style="36" bestFit="1" customWidth="1"/>
    <col min="10259" max="10496" width="9.140625" style="36"/>
    <col min="10497" max="10497" width="2.85546875" style="36" customWidth="1"/>
    <col min="10498" max="10498" width="2.7109375" style="36" customWidth="1"/>
    <col min="10499" max="10499" width="1.7109375" style="36" customWidth="1"/>
    <col min="10500" max="10500" width="1.42578125" style="36" customWidth="1"/>
    <col min="10501" max="10501" width="44.28515625" style="36" customWidth="1"/>
    <col min="10502" max="10502" width="7.28515625" style="36" customWidth="1"/>
    <col min="10503" max="10503" width="5.5703125" style="36" customWidth="1"/>
    <col min="10504" max="10504" width="2.7109375" style="36" customWidth="1"/>
    <col min="10505" max="10505" width="11.7109375" style="36" customWidth="1"/>
    <col min="10506" max="10506" width="1.28515625" style="36" customWidth="1"/>
    <col min="10507" max="10507" width="11.7109375" style="36" customWidth="1"/>
    <col min="10508" max="10508" width="2.7109375" style="36" customWidth="1"/>
    <col min="10509" max="10509" width="12.42578125" style="36" customWidth="1"/>
    <col min="10510" max="10510" width="1.28515625" style="36" customWidth="1"/>
    <col min="10511" max="10511" width="12.140625" style="36" customWidth="1"/>
    <col min="10512" max="10512" width="12.7109375" style="36" bestFit="1" customWidth="1"/>
    <col min="10513" max="10513" width="9.140625" style="36"/>
    <col min="10514" max="10514" width="12.7109375" style="36" bestFit="1" customWidth="1"/>
    <col min="10515" max="10752" width="9.140625" style="36"/>
    <col min="10753" max="10753" width="2.85546875" style="36" customWidth="1"/>
    <col min="10754" max="10754" width="2.7109375" style="36" customWidth="1"/>
    <col min="10755" max="10755" width="1.7109375" style="36" customWidth="1"/>
    <col min="10756" max="10756" width="1.42578125" style="36" customWidth="1"/>
    <col min="10757" max="10757" width="44.28515625" style="36" customWidth="1"/>
    <col min="10758" max="10758" width="7.28515625" style="36" customWidth="1"/>
    <col min="10759" max="10759" width="5.5703125" style="36" customWidth="1"/>
    <col min="10760" max="10760" width="2.7109375" style="36" customWidth="1"/>
    <col min="10761" max="10761" width="11.7109375" style="36" customWidth="1"/>
    <col min="10762" max="10762" width="1.28515625" style="36" customWidth="1"/>
    <col min="10763" max="10763" width="11.7109375" style="36" customWidth="1"/>
    <col min="10764" max="10764" width="2.7109375" style="36" customWidth="1"/>
    <col min="10765" max="10765" width="12.42578125" style="36" customWidth="1"/>
    <col min="10766" max="10766" width="1.28515625" style="36" customWidth="1"/>
    <col min="10767" max="10767" width="12.140625" style="36" customWidth="1"/>
    <col min="10768" max="10768" width="12.7109375" style="36" bestFit="1" customWidth="1"/>
    <col min="10769" max="10769" width="9.140625" style="36"/>
    <col min="10770" max="10770" width="12.7109375" style="36" bestFit="1" customWidth="1"/>
    <col min="10771" max="11008" width="9.140625" style="36"/>
    <col min="11009" max="11009" width="2.85546875" style="36" customWidth="1"/>
    <col min="11010" max="11010" width="2.7109375" style="36" customWidth="1"/>
    <col min="11011" max="11011" width="1.7109375" style="36" customWidth="1"/>
    <col min="11012" max="11012" width="1.42578125" style="36" customWidth="1"/>
    <col min="11013" max="11013" width="44.28515625" style="36" customWidth="1"/>
    <col min="11014" max="11014" width="7.28515625" style="36" customWidth="1"/>
    <col min="11015" max="11015" width="5.5703125" style="36" customWidth="1"/>
    <col min="11016" max="11016" width="2.7109375" style="36" customWidth="1"/>
    <col min="11017" max="11017" width="11.7109375" style="36" customWidth="1"/>
    <col min="11018" max="11018" width="1.28515625" style="36" customWidth="1"/>
    <col min="11019" max="11019" width="11.7109375" style="36" customWidth="1"/>
    <col min="11020" max="11020" width="2.7109375" style="36" customWidth="1"/>
    <col min="11021" max="11021" width="12.42578125" style="36" customWidth="1"/>
    <col min="11022" max="11022" width="1.28515625" style="36" customWidth="1"/>
    <col min="11023" max="11023" width="12.140625" style="36" customWidth="1"/>
    <col min="11024" max="11024" width="12.7109375" style="36" bestFit="1" customWidth="1"/>
    <col min="11025" max="11025" width="9.140625" style="36"/>
    <col min="11026" max="11026" width="12.7109375" style="36" bestFit="1" customWidth="1"/>
    <col min="11027" max="11264" width="9.140625" style="36"/>
    <col min="11265" max="11265" width="2.85546875" style="36" customWidth="1"/>
    <col min="11266" max="11266" width="2.7109375" style="36" customWidth="1"/>
    <col min="11267" max="11267" width="1.7109375" style="36" customWidth="1"/>
    <col min="11268" max="11268" width="1.42578125" style="36" customWidth="1"/>
    <col min="11269" max="11269" width="44.28515625" style="36" customWidth="1"/>
    <col min="11270" max="11270" width="7.28515625" style="36" customWidth="1"/>
    <col min="11271" max="11271" width="5.5703125" style="36" customWidth="1"/>
    <col min="11272" max="11272" width="2.7109375" style="36" customWidth="1"/>
    <col min="11273" max="11273" width="11.7109375" style="36" customWidth="1"/>
    <col min="11274" max="11274" width="1.28515625" style="36" customWidth="1"/>
    <col min="11275" max="11275" width="11.7109375" style="36" customWidth="1"/>
    <col min="11276" max="11276" width="2.7109375" style="36" customWidth="1"/>
    <col min="11277" max="11277" width="12.42578125" style="36" customWidth="1"/>
    <col min="11278" max="11278" width="1.28515625" style="36" customWidth="1"/>
    <col min="11279" max="11279" width="12.140625" style="36" customWidth="1"/>
    <col min="11280" max="11280" width="12.7109375" style="36" bestFit="1" customWidth="1"/>
    <col min="11281" max="11281" width="9.140625" style="36"/>
    <col min="11282" max="11282" width="12.7109375" style="36" bestFit="1" customWidth="1"/>
    <col min="11283" max="11520" width="9.140625" style="36"/>
    <col min="11521" max="11521" width="2.85546875" style="36" customWidth="1"/>
    <col min="11522" max="11522" width="2.7109375" style="36" customWidth="1"/>
    <col min="11523" max="11523" width="1.7109375" style="36" customWidth="1"/>
    <col min="11524" max="11524" width="1.42578125" style="36" customWidth="1"/>
    <col min="11525" max="11525" width="44.28515625" style="36" customWidth="1"/>
    <col min="11526" max="11526" width="7.28515625" style="36" customWidth="1"/>
    <col min="11527" max="11527" width="5.5703125" style="36" customWidth="1"/>
    <col min="11528" max="11528" width="2.7109375" style="36" customWidth="1"/>
    <col min="11529" max="11529" width="11.7109375" style="36" customWidth="1"/>
    <col min="11530" max="11530" width="1.28515625" style="36" customWidth="1"/>
    <col min="11531" max="11531" width="11.7109375" style="36" customWidth="1"/>
    <col min="11532" max="11532" width="2.7109375" style="36" customWidth="1"/>
    <col min="11533" max="11533" width="12.42578125" style="36" customWidth="1"/>
    <col min="11534" max="11534" width="1.28515625" style="36" customWidth="1"/>
    <col min="11535" max="11535" width="12.140625" style="36" customWidth="1"/>
    <col min="11536" max="11536" width="12.7109375" style="36" bestFit="1" customWidth="1"/>
    <col min="11537" max="11537" width="9.140625" style="36"/>
    <col min="11538" max="11538" width="12.7109375" style="36" bestFit="1" customWidth="1"/>
    <col min="11539" max="11776" width="9.140625" style="36"/>
    <col min="11777" max="11777" width="2.85546875" style="36" customWidth="1"/>
    <col min="11778" max="11778" width="2.7109375" style="36" customWidth="1"/>
    <col min="11779" max="11779" width="1.7109375" style="36" customWidth="1"/>
    <col min="11780" max="11780" width="1.42578125" style="36" customWidth="1"/>
    <col min="11781" max="11781" width="44.28515625" style="36" customWidth="1"/>
    <col min="11782" max="11782" width="7.28515625" style="36" customWidth="1"/>
    <col min="11783" max="11783" width="5.5703125" style="36" customWidth="1"/>
    <col min="11784" max="11784" width="2.7109375" style="36" customWidth="1"/>
    <col min="11785" max="11785" width="11.7109375" style="36" customWidth="1"/>
    <col min="11786" max="11786" width="1.28515625" style="36" customWidth="1"/>
    <col min="11787" max="11787" width="11.7109375" style="36" customWidth="1"/>
    <col min="11788" max="11788" width="2.7109375" style="36" customWidth="1"/>
    <col min="11789" max="11789" width="12.42578125" style="36" customWidth="1"/>
    <col min="11790" max="11790" width="1.28515625" style="36" customWidth="1"/>
    <col min="11791" max="11791" width="12.140625" style="36" customWidth="1"/>
    <col min="11792" max="11792" width="12.7109375" style="36" bestFit="1" customWidth="1"/>
    <col min="11793" max="11793" width="9.140625" style="36"/>
    <col min="11794" max="11794" width="12.7109375" style="36" bestFit="1" customWidth="1"/>
    <col min="11795" max="12032" width="9.140625" style="36"/>
    <col min="12033" max="12033" width="2.85546875" style="36" customWidth="1"/>
    <col min="12034" max="12034" width="2.7109375" style="36" customWidth="1"/>
    <col min="12035" max="12035" width="1.7109375" style="36" customWidth="1"/>
    <col min="12036" max="12036" width="1.42578125" style="36" customWidth="1"/>
    <col min="12037" max="12037" width="44.28515625" style="36" customWidth="1"/>
    <col min="12038" max="12038" width="7.28515625" style="36" customWidth="1"/>
    <col min="12039" max="12039" width="5.5703125" style="36" customWidth="1"/>
    <col min="12040" max="12040" width="2.7109375" style="36" customWidth="1"/>
    <col min="12041" max="12041" width="11.7109375" style="36" customWidth="1"/>
    <col min="12042" max="12042" width="1.28515625" style="36" customWidth="1"/>
    <col min="12043" max="12043" width="11.7109375" style="36" customWidth="1"/>
    <col min="12044" max="12044" width="2.7109375" style="36" customWidth="1"/>
    <col min="12045" max="12045" width="12.42578125" style="36" customWidth="1"/>
    <col min="12046" max="12046" width="1.28515625" style="36" customWidth="1"/>
    <col min="12047" max="12047" width="12.140625" style="36" customWidth="1"/>
    <col min="12048" max="12048" width="12.7109375" style="36" bestFit="1" customWidth="1"/>
    <col min="12049" max="12049" width="9.140625" style="36"/>
    <col min="12050" max="12050" width="12.7109375" style="36" bestFit="1" customWidth="1"/>
    <col min="12051" max="12288" width="9.140625" style="36"/>
    <col min="12289" max="12289" width="2.85546875" style="36" customWidth="1"/>
    <col min="12290" max="12290" width="2.7109375" style="36" customWidth="1"/>
    <col min="12291" max="12291" width="1.7109375" style="36" customWidth="1"/>
    <col min="12292" max="12292" width="1.42578125" style="36" customWidth="1"/>
    <col min="12293" max="12293" width="44.28515625" style="36" customWidth="1"/>
    <col min="12294" max="12294" width="7.28515625" style="36" customWidth="1"/>
    <col min="12295" max="12295" width="5.5703125" style="36" customWidth="1"/>
    <col min="12296" max="12296" width="2.7109375" style="36" customWidth="1"/>
    <col min="12297" max="12297" width="11.7109375" style="36" customWidth="1"/>
    <col min="12298" max="12298" width="1.28515625" style="36" customWidth="1"/>
    <col min="12299" max="12299" width="11.7109375" style="36" customWidth="1"/>
    <col min="12300" max="12300" width="2.7109375" style="36" customWidth="1"/>
    <col min="12301" max="12301" width="12.42578125" style="36" customWidth="1"/>
    <col min="12302" max="12302" width="1.28515625" style="36" customWidth="1"/>
    <col min="12303" max="12303" width="12.140625" style="36" customWidth="1"/>
    <col min="12304" max="12304" width="12.7109375" style="36" bestFit="1" customWidth="1"/>
    <col min="12305" max="12305" width="9.140625" style="36"/>
    <col min="12306" max="12306" width="12.7109375" style="36" bestFit="1" customWidth="1"/>
    <col min="12307" max="12544" width="9.140625" style="36"/>
    <col min="12545" max="12545" width="2.85546875" style="36" customWidth="1"/>
    <col min="12546" max="12546" width="2.7109375" style="36" customWidth="1"/>
    <col min="12547" max="12547" width="1.7109375" style="36" customWidth="1"/>
    <col min="12548" max="12548" width="1.42578125" style="36" customWidth="1"/>
    <col min="12549" max="12549" width="44.28515625" style="36" customWidth="1"/>
    <col min="12550" max="12550" width="7.28515625" style="36" customWidth="1"/>
    <col min="12551" max="12551" width="5.5703125" style="36" customWidth="1"/>
    <col min="12552" max="12552" width="2.7109375" style="36" customWidth="1"/>
    <col min="12553" max="12553" width="11.7109375" style="36" customWidth="1"/>
    <col min="12554" max="12554" width="1.28515625" style="36" customWidth="1"/>
    <col min="12555" max="12555" width="11.7109375" style="36" customWidth="1"/>
    <col min="12556" max="12556" width="2.7109375" style="36" customWidth="1"/>
    <col min="12557" max="12557" width="12.42578125" style="36" customWidth="1"/>
    <col min="12558" max="12558" width="1.28515625" style="36" customWidth="1"/>
    <col min="12559" max="12559" width="12.140625" style="36" customWidth="1"/>
    <col min="12560" max="12560" width="12.7109375" style="36" bestFit="1" customWidth="1"/>
    <col min="12561" max="12561" width="9.140625" style="36"/>
    <col min="12562" max="12562" width="12.7109375" style="36" bestFit="1" customWidth="1"/>
    <col min="12563" max="12800" width="9.140625" style="36"/>
    <col min="12801" max="12801" width="2.85546875" style="36" customWidth="1"/>
    <col min="12802" max="12802" width="2.7109375" style="36" customWidth="1"/>
    <col min="12803" max="12803" width="1.7109375" style="36" customWidth="1"/>
    <col min="12804" max="12804" width="1.42578125" style="36" customWidth="1"/>
    <col min="12805" max="12805" width="44.28515625" style="36" customWidth="1"/>
    <col min="12806" max="12806" width="7.28515625" style="36" customWidth="1"/>
    <col min="12807" max="12807" width="5.5703125" style="36" customWidth="1"/>
    <col min="12808" max="12808" width="2.7109375" style="36" customWidth="1"/>
    <col min="12809" max="12809" width="11.7109375" style="36" customWidth="1"/>
    <col min="12810" max="12810" width="1.28515625" style="36" customWidth="1"/>
    <col min="12811" max="12811" width="11.7109375" style="36" customWidth="1"/>
    <col min="12812" max="12812" width="2.7109375" style="36" customWidth="1"/>
    <col min="12813" max="12813" width="12.42578125" style="36" customWidth="1"/>
    <col min="12814" max="12814" width="1.28515625" style="36" customWidth="1"/>
    <col min="12815" max="12815" width="12.140625" style="36" customWidth="1"/>
    <col min="12816" max="12816" width="12.7109375" style="36" bestFit="1" customWidth="1"/>
    <col min="12817" max="12817" width="9.140625" style="36"/>
    <col min="12818" max="12818" width="12.7109375" style="36" bestFit="1" customWidth="1"/>
    <col min="12819" max="13056" width="9.140625" style="36"/>
    <col min="13057" max="13057" width="2.85546875" style="36" customWidth="1"/>
    <col min="13058" max="13058" width="2.7109375" style="36" customWidth="1"/>
    <col min="13059" max="13059" width="1.7109375" style="36" customWidth="1"/>
    <col min="13060" max="13060" width="1.42578125" style="36" customWidth="1"/>
    <col min="13061" max="13061" width="44.28515625" style="36" customWidth="1"/>
    <col min="13062" max="13062" width="7.28515625" style="36" customWidth="1"/>
    <col min="13063" max="13063" width="5.5703125" style="36" customWidth="1"/>
    <col min="13064" max="13064" width="2.7109375" style="36" customWidth="1"/>
    <col min="13065" max="13065" width="11.7109375" style="36" customWidth="1"/>
    <col min="13066" max="13066" width="1.28515625" style="36" customWidth="1"/>
    <col min="13067" max="13067" width="11.7109375" style="36" customWidth="1"/>
    <col min="13068" max="13068" width="2.7109375" style="36" customWidth="1"/>
    <col min="13069" max="13069" width="12.42578125" style="36" customWidth="1"/>
    <col min="13070" max="13070" width="1.28515625" style="36" customWidth="1"/>
    <col min="13071" max="13071" width="12.140625" style="36" customWidth="1"/>
    <col min="13072" max="13072" width="12.7109375" style="36" bestFit="1" customWidth="1"/>
    <col min="13073" max="13073" width="9.140625" style="36"/>
    <col min="13074" max="13074" width="12.7109375" style="36" bestFit="1" customWidth="1"/>
    <col min="13075" max="13312" width="9.140625" style="36"/>
    <col min="13313" max="13313" width="2.85546875" style="36" customWidth="1"/>
    <col min="13314" max="13314" width="2.7109375" style="36" customWidth="1"/>
    <col min="13315" max="13315" width="1.7109375" style="36" customWidth="1"/>
    <col min="13316" max="13316" width="1.42578125" style="36" customWidth="1"/>
    <col min="13317" max="13317" width="44.28515625" style="36" customWidth="1"/>
    <col min="13318" max="13318" width="7.28515625" style="36" customWidth="1"/>
    <col min="13319" max="13319" width="5.5703125" style="36" customWidth="1"/>
    <col min="13320" max="13320" width="2.7109375" style="36" customWidth="1"/>
    <col min="13321" max="13321" width="11.7109375" style="36" customWidth="1"/>
    <col min="13322" max="13322" width="1.28515625" style="36" customWidth="1"/>
    <col min="13323" max="13323" width="11.7109375" style="36" customWidth="1"/>
    <col min="13324" max="13324" width="2.7109375" style="36" customWidth="1"/>
    <col min="13325" max="13325" width="12.42578125" style="36" customWidth="1"/>
    <col min="13326" max="13326" width="1.28515625" style="36" customWidth="1"/>
    <col min="13327" max="13327" width="12.140625" style="36" customWidth="1"/>
    <col min="13328" max="13328" width="12.7109375" style="36" bestFit="1" customWidth="1"/>
    <col min="13329" max="13329" width="9.140625" style="36"/>
    <col min="13330" max="13330" width="12.7109375" style="36" bestFit="1" customWidth="1"/>
    <col min="13331" max="13568" width="9.140625" style="36"/>
    <col min="13569" max="13569" width="2.85546875" style="36" customWidth="1"/>
    <col min="13570" max="13570" width="2.7109375" style="36" customWidth="1"/>
    <col min="13571" max="13571" width="1.7109375" style="36" customWidth="1"/>
    <col min="13572" max="13572" width="1.42578125" style="36" customWidth="1"/>
    <col min="13573" max="13573" width="44.28515625" style="36" customWidth="1"/>
    <col min="13574" max="13574" width="7.28515625" style="36" customWidth="1"/>
    <col min="13575" max="13575" width="5.5703125" style="36" customWidth="1"/>
    <col min="13576" max="13576" width="2.7109375" style="36" customWidth="1"/>
    <col min="13577" max="13577" width="11.7109375" style="36" customWidth="1"/>
    <col min="13578" max="13578" width="1.28515625" style="36" customWidth="1"/>
    <col min="13579" max="13579" width="11.7109375" style="36" customWidth="1"/>
    <col min="13580" max="13580" width="2.7109375" style="36" customWidth="1"/>
    <col min="13581" max="13581" width="12.42578125" style="36" customWidth="1"/>
    <col min="13582" max="13582" width="1.28515625" style="36" customWidth="1"/>
    <col min="13583" max="13583" width="12.140625" style="36" customWidth="1"/>
    <col min="13584" max="13584" width="12.7109375" style="36" bestFit="1" customWidth="1"/>
    <col min="13585" max="13585" width="9.140625" style="36"/>
    <col min="13586" max="13586" width="12.7109375" style="36" bestFit="1" customWidth="1"/>
    <col min="13587" max="13824" width="9.140625" style="36"/>
    <col min="13825" max="13825" width="2.85546875" style="36" customWidth="1"/>
    <col min="13826" max="13826" width="2.7109375" style="36" customWidth="1"/>
    <col min="13827" max="13827" width="1.7109375" style="36" customWidth="1"/>
    <col min="13828" max="13828" width="1.42578125" style="36" customWidth="1"/>
    <col min="13829" max="13829" width="44.28515625" style="36" customWidth="1"/>
    <col min="13830" max="13830" width="7.28515625" style="36" customWidth="1"/>
    <col min="13831" max="13831" width="5.5703125" style="36" customWidth="1"/>
    <col min="13832" max="13832" width="2.7109375" style="36" customWidth="1"/>
    <col min="13833" max="13833" width="11.7109375" style="36" customWidth="1"/>
    <col min="13834" max="13834" width="1.28515625" style="36" customWidth="1"/>
    <col min="13835" max="13835" width="11.7109375" style="36" customWidth="1"/>
    <col min="13836" max="13836" width="2.7109375" style="36" customWidth="1"/>
    <col min="13837" max="13837" width="12.42578125" style="36" customWidth="1"/>
    <col min="13838" max="13838" width="1.28515625" style="36" customWidth="1"/>
    <col min="13839" max="13839" width="12.140625" style="36" customWidth="1"/>
    <col min="13840" max="13840" width="12.7109375" style="36" bestFit="1" customWidth="1"/>
    <col min="13841" max="13841" width="9.140625" style="36"/>
    <col min="13842" max="13842" width="12.7109375" style="36" bestFit="1" customWidth="1"/>
    <col min="13843" max="14080" width="9.140625" style="36"/>
    <col min="14081" max="14081" width="2.85546875" style="36" customWidth="1"/>
    <col min="14082" max="14082" width="2.7109375" style="36" customWidth="1"/>
    <col min="14083" max="14083" width="1.7109375" style="36" customWidth="1"/>
    <col min="14084" max="14084" width="1.42578125" style="36" customWidth="1"/>
    <col min="14085" max="14085" width="44.28515625" style="36" customWidth="1"/>
    <col min="14086" max="14086" width="7.28515625" style="36" customWidth="1"/>
    <col min="14087" max="14087" width="5.5703125" style="36" customWidth="1"/>
    <col min="14088" max="14088" width="2.7109375" style="36" customWidth="1"/>
    <col min="14089" max="14089" width="11.7109375" style="36" customWidth="1"/>
    <col min="14090" max="14090" width="1.28515625" style="36" customWidth="1"/>
    <col min="14091" max="14091" width="11.7109375" style="36" customWidth="1"/>
    <col min="14092" max="14092" width="2.7109375" style="36" customWidth="1"/>
    <col min="14093" max="14093" width="12.42578125" style="36" customWidth="1"/>
    <col min="14094" max="14094" width="1.28515625" style="36" customWidth="1"/>
    <col min="14095" max="14095" width="12.140625" style="36" customWidth="1"/>
    <col min="14096" max="14096" width="12.7109375" style="36" bestFit="1" customWidth="1"/>
    <col min="14097" max="14097" width="9.140625" style="36"/>
    <col min="14098" max="14098" width="12.7109375" style="36" bestFit="1" customWidth="1"/>
    <col min="14099" max="14336" width="9.140625" style="36"/>
    <col min="14337" max="14337" width="2.85546875" style="36" customWidth="1"/>
    <col min="14338" max="14338" width="2.7109375" style="36" customWidth="1"/>
    <col min="14339" max="14339" width="1.7109375" style="36" customWidth="1"/>
    <col min="14340" max="14340" width="1.42578125" style="36" customWidth="1"/>
    <col min="14341" max="14341" width="44.28515625" style="36" customWidth="1"/>
    <col min="14342" max="14342" width="7.28515625" style="36" customWidth="1"/>
    <col min="14343" max="14343" width="5.5703125" style="36" customWidth="1"/>
    <col min="14344" max="14344" width="2.7109375" style="36" customWidth="1"/>
    <col min="14345" max="14345" width="11.7109375" style="36" customWidth="1"/>
    <col min="14346" max="14346" width="1.28515625" style="36" customWidth="1"/>
    <col min="14347" max="14347" width="11.7109375" style="36" customWidth="1"/>
    <col min="14348" max="14348" width="2.7109375" style="36" customWidth="1"/>
    <col min="14349" max="14349" width="12.42578125" style="36" customWidth="1"/>
    <col min="14350" max="14350" width="1.28515625" style="36" customWidth="1"/>
    <col min="14351" max="14351" width="12.140625" style="36" customWidth="1"/>
    <col min="14352" max="14352" width="12.7109375" style="36" bestFit="1" customWidth="1"/>
    <col min="14353" max="14353" width="9.140625" style="36"/>
    <col min="14354" max="14354" width="12.7109375" style="36" bestFit="1" customWidth="1"/>
    <col min="14355" max="14592" width="9.140625" style="36"/>
    <col min="14593" max="14593" width="2.85546875" style="36" customWidth="1"/>
    <col min="14594" max="14594" width="2.7109375" style="36" customWidth="1"/>
    <col min="14595" max="14595" width="1.7109375" style="36" customWidth="1"/>
    <col min="14596" max="14596" width="1.42578125" style="36" customWidth="1"/>
    <col min="14597" max="14597" width="44.28515625" style="36" customWidth="1"/>
    <col min="14598" max="14598" width="7.28515625" style="36" customWidth="1"/>
    <col min="14599" max="14599" width="5.5703125" style="36" customWidth="1"/>
    <col min="14600" max="14600" width="2.7109375" style="36" customWidth="1"/>
    <col min="14601" max="14601" width="11.7109375" style="36" customWidth="1"/>
    <col min="14602" max="14602" width="1.28515625" style="36" customWidth="1"/>
    <col min="14603" max="14603" width="11.7109375" style="36" customWidth="1"/>
    <col min="14604" max="14604" width="2.7109375" style="36" customWidth="1"/>
    <col min="14605" max="14605" width="12.42578125" style="36" customWidth="1"/>
    <col min="14606" max="14606" width="1.28515625" style="36" customWidth="1"/>
    <col min="14607" max="14607" width="12.140625" style="36" customWidth="1"/>
    <col min="14608" max="14608" width="12.7109375" style="36" bestFit="1" customWidth="1"/>
    <col min="14609" max="14609" width="9.140625" style="36"/>
    <col min="14610" max="14610" width="12.7109375" style="36" bestFit="1" customWidth="1"/>
    <col min="14611" max="14848" width="9.140625" style="36"/>
    <col min="14849" max="14849" width="2.85546875" style="36" customWidth="1"/>
    <col min="14850" max="14850" width="2.7109375" style="36" customWidth="1"/>
    <col min="14851" max="14851" width="1.7109375" style="36" customWidth="1"/>
    <col min="14852" max="14852" width="1.42578125" style="36" customWidth="1"/>
    <col min="14853" max="14853" width="44.28515625" style="36" customWidth="1"/>
    <col min="14854" max="14854" width="7.28515625" style="36" customWidth="1"/>
    <col min="14855" max="14855" width="5.5703125" style="36" customWidth="1"/>
    <col min="14856" max="14856" width="2.7109375" style="36" customWidth="1"/>
    <col min="14857" max="14857" width="11.7109375" style="36" customWidth="1"/>
    <col min="14858" max="14858" width="1.28515625" style="36" customWidth="1"/>
    <col min="14859" max="14859" width="11.7109375" style="36" customWidth="1"/>
    <col min="14860" max="14860" width="2.7109375" style="36" customWidth="1"/>
    <col min="14861" max="14861" width="12.42578125" style="36" customWidth="1"/>
    <col min="14862" max="14862" width="1.28515625" style="36" customWidth="1"/>
    <col min="14863" max="14863" width="12.140625" style="36" customWidth="1"/>
    <col min="14864" max="14864" width="12.7109375" style="36" bestFit="1" customWidth="1"/>
    <col min="14865" max="14865" width="9.140625" style="36"/>
    <col min="14866" max="14866" width="12.7109375" style="36" bestFit="1" customWidth="1"/>
    <col min="14867" max="15104" width="9.140625" style="36"/>
    <col min="15105" max="15105" width="2.85546875" style="36" customWidth="1"/>
    <col min="15106" max="15106" width="2.7109375" style="36" customWidth="1"/>
    <col min="15107" max="15107" width="1.7109375" style="36" customWidth="1"/>
    <col min="15108" max="15108" width="1.42578125" style="36" customWidth="1"/>
    <col min="15109" max="15109" width="44.28515625" style="36" customWidth="1"/>
    <col min="15110" max="15110" width="7.28515625" style="36" customWidth="1"/>
    <col min="15111" max="15111" width="5.5703125" style="36" customWidth="1"/>
    <col min="15112" max="15112" width="2.7109375" style="36" customWidth="1"/>
    <col min="15113" max="15113" width="11.7109375" style="36" customWidth="1"/>
    <col min="15114" max="15114" width="1.28515625" style="36" customWidth="1"/>
    <col min="15115" max="15115" width="11.7109375" style="36" customWidth="1"/>
    <col min="15116" max="15116" width="2.7109375" style="36" customWidth="1"/>
    <col min="15117" max="15117" width="12.42578125" style="36" customWidth="1"/>
    <col min="15118" max="15118" width="1.28515625" style="36" customWidth="1"/>
    <col min="15119" max="15119" width="12.140625" style="36" customWidth="1"/>
    <col min="15120" max="15120" width="12.7109375" style="36" bestFit="1" customWidth="1"/>
    <col min="15121" max="15121" width="9.140625" style="36"/>
    <col min="15122" max="15122" width="12.7109375" style="36" bestFit="1" customWidth="1"/>
    <col min="15123" max="15360" width="9.140625" style="36"/>
    <col min="15361" max="15361" width="2.85546875" style="36" customWidth="1"/>
    <col min="15362" max="15362" width="2.7109375" style="36" customWidth="1"/>
    <col min="15363" max="15363" width="1.7109375" style="36" customWidth="1"/>
    <col min="15364" max="15364" width="1.42578125" style="36" customWidth="1"/>
    <col min="15365" max="15365" width="44.28515625" style="36" customWidth="1"/>
    <col min="15366" max="15366" width="7.28515625" style="36" customWidth="1"/>
    <col min="15367" max="15367" width="5.5703125" style="36" customWidth="1"/>
    <col min="15368" max="15368" width="2.7109375" style="36" customWidth="1"/>
    <col min="15369" max="15369" width="11.7109375" style="36" customWidth="1"/>
    <col min="15370" max="15370" width="1.28515625" style="36" customWidth="1"/>
    <col min="15371" max="15371" width="11.7109375" style="36" customWidth="1"/>
    <col min="15372" max="15372" width="2.7109375" style="36" customWidth="1"/>
    <col min="15373" max="15373" width="12.42578125" style="36" customWidth="1"/>
    <col min="15374" max="15374" width="1.28515625" style="36" customWidth="1"/>
    <col min="15375" max="15375" width="12.140625" style="36" customWidth="1"/>
    <col min="15376" max="15376" width="12.7109375" style="36" bestFit="1" customWidth="1"/>
    <col min="15377" max="15377" width="9.140625" style="36"/>
    <col min="15378" max="15378" width="12.7109375" style="36" bestFit="1" customWidth="1"/>
    <col min="15379" max="15616" width="9.140625" style="36"/>
    <col min="15617" max="15617" width="2.85546875" style="36" customWidth="1"/>
    <col min="15618" max="15618" width="2.7109375" style="36" customWidth="1"/>
    <col min="15619" max="15619" width="1.7109375" style="36" customWidth="1"/>
    <col min="15620" max="15620" width="1.42578125" style="36" customWidth="1"/>
    <col min="15621" max="15621" width="44.28515625" style="36" customWidth="1"/>
    <col min="15622" max="15622" width="7.28515625" style="36" customWidth="1"/>
    <col min="15623" max="15623" width="5.5703125" style="36" customWidth="1"/>
    <col min="15624" max="15624" width="2.7109375" style="36" customWidth="1"/>
    <col min="15625" max="15625" width="11.7109375" style="36" customWidth="1"/>
    <col min="15626" max="15626" width="1.28515625" style="36" customWidth="1"/>
    <col min="15627" max="15627" width="11.7109375" style="36" customWidth="1"/>
    <col min="15628" max="15628" width="2.7109375" style="36" customWidth="1"/>
    <col min="15629" max="15629" width="12.42578125" style="36" customWidth="1"/>
    <col min="15630" max="15630" width="1.28515625" style="36" customWidth="1"/>
    <col min="15631" max="15631" width="12.140625" style="36" customWidth="1"/>
    <col min="15632" max="15632" width="12.7109375" style="36" bestFit="1" customWidth="1"/>
    <col min="15633" max="15633" width="9.140625" style="36"/>
    <col min="15634" max="15634" width="12.7109375" style="36" bestFit="1" customWidth="1"/>
    <col min="15635" max="15872" width="9.140625" style="36"/>
    <col min="15873" max="15873" width="2.85546875" style="36" customWidth="1"/>
    <col min="15874" max="15874" width="2.7109375" style="36" customWidth="1"/>
    <col min="15875" max="15875" width="1.7109375" style="36" customWidth="1"/>
    <col min="15876" max="15876" width="1.42578125" style="36" customWidth="1"/>
    <col min="15877" max="15877" width="44.28515625" style="36" customWidth="1"/>
    <col min="15878" max="15878" width="7.28515625" style="36" customWidth="1"/>
    <col min="15879" max="15879" width="5.5703125" style="36" customWidth="1"/>
    <col min="15880" max="15880" width="2.7109375" style="36" customWidth="1"/>
    <col min="15881" max="15881" width="11.7109375" style="36" customWidth="1"/>
    <col min="15882" max="15882" width="1.28515625" style="36" customWidth="1"/>
    <col min="15883" max="15883" width="11.7109375" style="36" customWidth="1"/>
    <col min="15884" max="15884" width="2.7109375" style="36" customWidth="1"/>
    <col min="15885" max="15885" width="12.42578125" style="36" customWidth="1"/>
    <col min="15886" max="15886" width="1.28515625" style="36" customWidth="1"/>
    <col min="15887" max="15887" width="12.140625" style="36" customWidth="1"/>
    <col min="15888" max="15888" width="12.7109375" style="36" bestFit="1" customWidth="1"/>
    <col min="15889" max="15889" width="9.140625" style="36"/>
    <col min="15890" max="15890" width="12.7109375" style="36" bestFit="1" customWidth="1"/>
    <col min="15891" max="16128" width="9.140625" style="36"/>
    <col min="16129" max="16129" width="2.85546875" style="36" customWidth="1"/>
    <col min="16130" max="16130" width="2.7109375" style="36" customWidth="1"/>
    <col min="16131" max="16131" width="1.7109375" style="36" customWidth="1"/>
    <col min="16132" max="16132" width="1.42578125" style="36" customWidth="1"/>
    <col min="16133" max="16133" width="44.28515625" style="36" customWidth="1"/>
    <col min="16134" max="16134" width="7.28515625" style="36" customWidth="1"/>
    <col min="16135" max="16135" width="5.5703125" style="36" customWidth="1"/>
    <col min="16136" max="16136" width="2.7109375" style="36" customWidth="1"/>
    <col min="16137" max="16137" width="11.7109375" style="36" customWidth="1"/>
    <col min="16138" max="16138" width="1.28515625" style="36" customWidth="1"/>
    <col min="16139" max="16139" width="11.7109375" style="36" customWidth="1"/>
    <col min="16140" max="16140" width="2.7109375" style="36" customWidth="1"/>
    <col min="16141" max="16141" width="12.42578125" style="36" customWidth="1"/>
    <col min="16142" max="16142" width="1.28515625" style="36" customWidth="1"/>
    <col min="16143" max="16143" width="12.140625" style="36" customWidth="1"/>
    <col min="16144" max="16144" width="12.7109375" style="36" bestFit="1" customWidth="1"/>
    <col min="16145" max="16145" width="9.140625" style="36"/>
    <col min="16146" max="16146" width="12.7109375" style="36" bestFit="1" customWidth="1"/>
    <col min="16147" max="16384" width="9.140625" style="36"/>
  </cols>
  <sheetData>
    <row r="1" spans="1:21" ht="21" customHeight="1" x14ac:dyDescent="0.1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43"/>
      <c r="Q1" s="143"/>
      <c r="R1" s="143"/>
      <c r="S1" s="143"/>
      <c r="T1" s="143"/>
      <c r="U1" s="143"/>
    </row>
    <row r="2" spans="1:21" ht="21" customHeight="1" x14ac:dyDescent="0.15">
      <c r="A2" s="183" t="s">
        <v>65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43"/>
      <c r="Q2" s="143"/>
      <c r="R2" s="143"/>
      <c r="S2" s="143"/>
      <c r="T2" s="143"/>
      <c r="U2" s="143"/>
    </row>
    <row r="3" spans="1:21" ht="21" customHeight="1" x14ac:dyDescent="0.15">
      <c r="A3" s="183" t="s">
        <v>138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43"/>
      <c r="Q3" s="143"/>
      <c r="R3" s="143"/>
      <c r="S3" s="143"/>
      <c r="T3" s="143"/>
      <c r="U3" s="143"/>
    </row>
    <row r="4" spans="1:21" ht="21" customHeight="1" x14ac:dyDescent="0.15">
      <c r="A4" s="183" t="s">
        <v>134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43"/>
      <c r="Q4" s="143"/>
      <c r="R4" s="143"/>
      <c r="S4" s="143"/>
      <c r="T4" s="143"/>
      <c r="U4" s="143"/>
    </row>
    <row r="5" spans="1:21" s="37" customFormat="1" ht="21" customHeight="1" x14ac:dyDescent="0.15">
      <c r="A5" s="184" t="s">
        <v>131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44"/>
      <c r="Q5" s="144"/>
      <c r="R5" s="144"/>
      <c r="S5" s="144"/>
      <c r="T5" s="144"/>
      <c r="U5" s="144"/>
    </row>
    <row r="6" spans="1:21" s="37" customFormat="1" ht="6" customHeight="1" x14ac:dyDescent="0.15">
      <c r="A6" s="38"/>
      <c r="B6" s="38"/>
      <c r="C6" s="38"/>
      <c r="D6" s="38"/>
      <c r="E6" s="38"/>
      <c r="F6" s="39"/>
      <c r="G6" s="39"/>
      <c r="H6" s="39"/>
      <c r="I6" s="145"/>
      <c r="J6" s="145"/>
      <c r="K6" s="145"/>
      <c r="L6" s="39"/>
    </row>
    <row r="7" spans="1:21" s="40" customFormat="1" ht="21" customHeight="1" x14ac:dyDescent="0.15">
      <c r="E7" s="41"/>
      <c r="F7" s="41" t="s">
        <v>3</v>
      </c>
      <c r="G7" s="41"/>
      <c r="H7" s="181" t="s">
        <v>4</v>
      </c>
      <c r="I7" s="181"/>
      <c r="J7" s="181"/>
      <c r="K7" s="181"/>
      <c r="L7" s="181"/>
      <c r="M7" s="181" t="s">
        <v>5</v>
      </c>
      <c r="N7" s="181"/>
      <c r="O7" s="181"/>
    </row>
    <row r="8" spans="1:21" s="40" customFormat="1" ht="21" customHeight="1" x14ac:dyDescent="0.15">
      <c r="E8" s="41"/>
      <c r="F8" s="41"/>
      <c r="G8" s="41"/>
      <c r="H8" s="181" t="s">
        <v>6</v>
      </c>
      <c r="I8" s="181"/>
      <c r="J8" s="181"/>
      <c r="K8" s="181"/>
      <c r="L8" s="181"/>
      <c r="M8" s="181" t="s">
        <v>66</v>
      </c>
      <c r="N8" s="181"/>
      <c r="O8" s="181"/>
    </row>
    <row r="9" spans="1:21" s="40" customFormat="1" ht="21" customHeight="1" x14ac:dyDescent="0.15">
      <c r="E9" s="41"/>
      <c r="F9" s="41"/>
      <c r="G9" s="41"/>
      <c r="H9" s="41"/>
      <c r="I9" s="42"/>
      <c r="J9" s="42"/>
      <c r="K9" s="42" t="s">
        <v>8</v>
      </c>
      <c r="L9" s="41"/>
      <c r="M9" s="42"/>
      <c r="N9" s="42"/>
      <c r="O9" s="42" t="s">
        <v>8</v>
      </c>
    </row>
    <row r="10" spans="1:21" s="40" customFormat="1" ht="21" customHeight="1" x14ac:dyDescent="0.15">
      <c r="E10" s="41"/>
      <c r="F10" s="41"/>
      <c r="G10" s="41"/>
      <c r="H10" s="41"/>
      <c r="I10" s="42" t="s">
        <v>146</v>
      </c>
      <c r="K10" s="42" t="s">
        <v>12</v>
      </c>
      <c r="L10" s="41"/>
      <c r="M10" s="42" t="s">
        <v>146</v>
      </c>
      <c r="O10" s="42" t="s">
        <v>12</v>
      </c>
    </row>
    <row r="11" spans="1:21" s="40" customFormat="1" ht="21" customHeight="1" x14ac:dyDescent="0.15">
      <c r="A11" s="68" t="s">
        <v>67</v>
      </c>
      <c r="M11" s="146"/>
      <c r="N11" s="146"/>
      <c r="O11" s="146"/>
    </row>
    <row r="12" spans="1:21" s="174" customFormat="1" ht="21" customHeight="1" x14ac:dyDescent="0.15">
      <c r="B12" s="174" t="s">
        <v>147</v>
      </c>
      <c r="F12" s="7">
        <v>20</v>
      </c>
      <c r="G12" s="7"/>
      <c r="H12" s="7"/>
      <c r="I12" s="44">
        <v>209958</v>
      </c>
      <c r="J12" s="44"/>
      <c r="K12" s="44">
        <v>211307</v>
      </c>
      <c r="L12" s="7"/>
      <c r="M12" s="44">
        <v>209958</v>
      </c>
      <c r="N12" s="44"/>
      <c r="O12" s="44">
        <v>211307</v>
      </c>
    </row>
    <row r="13" spans="1:21" s="174" customFormat="1" ht="21" customHeight="1" x14ac:dyDescent="0.15">
      <c r="B13" s="147" t="s">
        <v>148</v>
      </c>
      <c r="D13" s="174" t="s">
        <v>149</v>
      </c>
      <c r="F13" s="45">
        <v>20</v>
      </c>
      <c r="G13" s="45"/>
      <c r="H13" s="45"/>
      <c r="I13" s="44">
        <v>65753</v>
      </c>
      <c r="J13" s="44"/>
      <c r="K13" s="44">
        <v>67186</v>
      </c>
      <c r="L13" s="45"/>
      <c r="M13" s="44">
        <v>65753</v>
      </c>
      <c r="N13" s="44"/>
      <c r="O13" s="44">
        <v>67186</v>
      </c>
    </row>
    <row r="14" spans="1:21" s="174" customFormat="1" ht="21" customHeight="1" x14ac:dyDescent="0.15">
      <c r="B14" s="174" t="s">
        <v>150</v>
      </c>
      <c r="F14" s="45"/>
      <c r="G14" s="45"/>
      <c r="H14" s="45"/>
      <c r="I14" s="148">
        <f>I12-I13</f>
        <v>144205</v>
      </c>
      <c r="J14" s="44"/>
      <c r="K14" s="148">
        <f>K12-K13</f>
        <v>144121</v>
      </c>
      <c r="L14" s="45"/>
      <c r="M14" s="148">
        <f>M12-M13</f>
        <v>144205</v>
      </c>
      <c r="N14" s="44"/>
      <c r="O14" s="148">
        <f>O12-O13</f>
        <v>144121</v>
      </c>
    </row>
    <row r="15" spans="1:21" s="174" customFormat="1" ht="21" customHeight="1" x14ac:dyDescent="0.15">
      <c r="B15" s="147" t="s">
        <v>184</v>
      </c>
      <c r="D15" s="174" t="s">
        <v>172</v>
      </c>
      <c r="F15" s="45">
        <v>20</v>
      </c>
      <c r="G15" s="45"/>
      <c r="H15" s="45"/>
      <c r="I15" s="44">
        <v>-31230</v>
      </c>
      <c r="J15" s="44"/>
      <c r="K15" s="44">
        <v>-6939</v>
      </c>
      <c r="L15" s="45"/>
      <c r="M15" s="44">
        <v>-31230</v>
      </c>
      <c r="N15" s="44"/>
      <c r="O15" s="44">
        <v>-6939</v>
      </c>
    </row>
    <row r="16" spans="1:21" s="174" customFormat="1" ht="21" customHeight="1" x14ac:dyDescent="0.15">
      <c r="B16" s="174" t="s">
        <v>68</v>
      </c>
      <c r="F16" s="45"/>
      <c r="G16" s="45"/>
      <c r="H16" s="45"/>
      <c r="I16" s="148">
        <f>I14-I15</f>
        <v>175435</v>
      </c>
      <c r="J16" s="44"/>
      <c r="K16" s="148">
        <f>K14-K15</f>
        <v>151060</v>
      </c>
      <c r="L16" s="45"/>
      <c r="M16" s="148">
        <f>M14-M15</f>
        <v>175435</v>
      </c>
      <c r="N16" s="44"/>
      <c r="O16" s="148">
        <f>O14-O15</f>
        <v>151060</v>
      </c>
    </row>
    <row r="17" spans="1:15" s="174" customFormat="1" ht="21" customHeight="1" x14ac:dyDescent="0.15">
      <c r="B17" s="174" t="s">
        <v>69</v>
      </c>
      <c r="F17" s="45">
        <v>20</v>
      </c>
      <c r="G17" s="45"/>
      <c r="H17" s="45"/>
      <c r="I17" s="44">
        <v>10934</v>
      </c>
      <c r="J17" s="44"/>
      <c r="K17" s="44">
        <v>14651</v>
      </c>
      <c r="L17" s="45"/>
      <c r="M17" s="44">
        <v>10934</v>
      </c>
      <c r="N17" s="44"/>
      <c r="O17" s="44">
        <v>14651</v>
      </c>
    </row>
    <row r="18" spans="1:15" s="174" customFormat="1" ht="21" customHeight="1" x14ac:dyDescent="0.15">
      <c r="B18" s="174" t="s">
        <v>76</v>
      </c>
      <c r="F18" s="45">
        <v>20</v>
      </c>
      <c r="G18" s="45"/>
      <c r="H18" s="45"/>
      <c r="I18" s="44">
        <v>2586</v>
      </c>
      <c r="J18" s="44"/>
      <c r="K18" s="44">
        <v>2518</v>
      </c>
      <c r="L18" s="45"/>
      <c r="M18" s="44">
        <v>2586</v>
      </c>
      <c r="N18" s="44"/>
      <c r="O18" s="44">
        <v>2518</v>
      </c>
    </row>
    <row r="19" spans="1:15" s="174" customFormat="1" ht="21" customHeight="1" x14ac:dyDescent="0.15">
      <c r="B19" s="53" t="s">
        <v>165</v>
      </c>
      <c r="F19" s="45">
        <v>20</v>
      </c>
      <c r="G19" s="45"/>
      <c r="H19" s="45"/>
      <c r="I19" s="44">
        <v>731</v>
      </c>
      <c r="J19" s="44"/>
      <c r="K19" s="44">
        <v>-11953</v>
      </c>
      <c r="L19" s="45"/>
      <c r="M19" s="44">
        <v>731</v>
      </c>
      <c r="N19" s="44"/>
      <c r="O19" s="44">
        <v>-11953</v>
      </c>
    </row>
    <row r="20" spans="1:15" s="174" customFormat="1" ht="21" customHeight="1" x14ac:dyDescent="0.15">
      <c r="B20" s="53" t="s">
        <v>77</v>
      </c>
      <c r="F20" s="45" t="s">
        <v>158</v>
      </c>
      <c r="G20" s="45"/>
      <c r="H20" s="45"/>
      <c r="I20" s="44">
        <v>235</v>
      </c>
      <c r="J20" s="44"/>
      <c r="K20" s="44">
        <v>-709</v>
      </c>
      <c r="L20" s="45"/>
      <c r="M20" s="156">
        <v>0</v>
      </c>
      <c r="N20" s="44"/>
      <c r="O20" s="156">
        <v>0</v>
      </c>
    </row>
    <row r="21" spans="1:15" s="174" customFormat="1" ht="21" customHeight="1" x14ac:dyDescent="0.15">
      <c r="B21" s="174" t="s">
        <v>78</v>
      </c>
      <c r="F21" s="45">
        <v>20</v>
      </c>
      <c r="G21" s="45"/>
      <c r="H21" s="45"/>
      <c r="I21" s="44">
        <v>1067</v>
      </c>
      <c r="J21" s="44"/>
      <c r="K21" s="44">
        <v>49</v>
      </c>
      <c r="L21" s="45"/>
      <c r="M21" s="44">
        <v>1067</v>
      </c>
      <c r="N21" s="44"/>
      <c r="O21" s="44">
        <v>49</v>
      </c>
    </row>
    <row r="22" spans="1:15" s="174" customFormat="1" ht="21" customHeight="1" x14ac:dyDescent="0.15">
      <c r="B22" s="174" t="s">
        <v>79</v>
      </c>
      <c r="F22" s="45">
        <v>20</v>
      </c>
      <c r="G22" s="45"/>
      <c r="H22" s="45"/>
      <c r="I22" s="44">
        <v>18361</v>
      </c>
      <c r="J22" s="44"/>
      <c r="K22" s="44">
        <v>16600</v>
      </c>
      <c r="L22" s="45"/>
      <c r="M22" s="44">
        <v>18361</v>
      </c>
      <c r="N22" s="44"/>
      <c r="O22" s="44">
        <v>16600</v>
      </c>
    </row>
    <row r="23" spans="1:15" s="46" customFormat="1" ht="21" customHeight="1" x14ac:dyDescent="0.15">
      <c r="C23" s="174" t="s">
        <v>70</v>
      </c>
      <c r="D23" s="174"/>
      <c r="E23" s="174"/>
      <c r="F23" s="174"/>
      <c r="G23" s="174"/>
      <c r="H23" s="174"/>
      <c r="I23" s="47">
        <f>SUM(I16:I22)</f>
        <v>209349</v>
      </c>
      <c r="J23" s="48"/>
      <c r="K23" s="47">
        <f>SUM(K16:K22)</f>
        <v>172216</v>
      </c>
      <c r="L23" s="174"/>
      <c r="M23" s="47">
        <f>SUM(M16:M22)</f>
        <v>209114</v>
      </c>
      <c r="N23" s="48"/>
      <c r="O23" s="47">
        <f>SUM(O16:O22)</f>
        <v>172925</v>
      </c>
    </row>
    <row r="24" spans="1:15" s="46" customFormat="1" ht="21" customHeight="1" x14ac:dyDescent="0.15"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48"/>
      <c r="N24" s="48"/>
      <c r="O24" s="48"/>
    </row>
    <row r="25" spans="1:15" s="46" customFormat="1" ht="21" customHeight="1" x14ac:dyDescent="0.15">
      <c r="A25" s="174" t="s">
        <v>71</v>
      </c>
      <c r="M25" s="64"/>
      <c r="N25" s="64"/>
      <c r="O25" s="64"/>
    </row>
    <row r="26" spans="1:15" s="174" customFormat="1" ht="21" customHeight="1" x14ac:dyDescent="0.15">
      <c r="B26" s="174" t="s">
        <v>72</v>
      </c>
      <c r="F26" s="7">
        <v>20</v>
      </c>
      <c r="G26" s="45"/>
      <c r="H26" s="45"/>
      <c r="I26" s="176">
        <v>113663</v>
      </c>
      <c r="J26" s="45"/>
      <c r="K26" s="44">
        <v>128118</v>
      </c>
      <c r="L26" s="45"/>
      <c r="M26" s="176">
        <v>113663</v>
      </c>
      <c r="N26" s="52"/>
      <c r="O26" s="44">
        <v>128118</v>
      </c>
    </row>
    <row r="27" spans="1:15" s="174" customFormat="1" ht="21" customHeight="1" x14ac:dyDescent="0.15">
      <c r="B27" s="147" t="s">
        <v>148</v>
      </c>
      <c r="D27" s="174" t="s">
        <v>151</v>
      </c>
      <c r="F27" s="7">
        <v>20</v>
      </c>
      <c r="G27" s="7"/>
      <c r="H27" s="7"/>
      <c r="I27" s="149">
        <v>30172</v>
      </c>
      <c r="J27" s="44"/>
      <c r="K27" s="44">
        <v>55147</v>
      </c>
      <c r="L27" s="7"/>
      <c r="M27" s="149">
        <v>30172</v>
      </c>
      <c r="N27" s="44"/>
      <c r="O27" s="44">
        <v>55147</v>
      </c>
    </row>
    <row r="28" spans="1:15" s="174" customFormat="1" ht="21" customHeight="1" x14ac:dyDescent="0.15">
      <c r="B28" s="174" t="s">
        <v>73</v>
      </c>
      <c r="F28" s="7">
        <v>20</v>
      </c>
      <c r="G28" s="7"/>
      <c r="H28" s="7"/>
      <c r="I28" s="149">
        <v>31453</v>
      </c>
      <c r="J28" s="44"/>
      <c r="K28" s="44">
        <v>30667</v>
      </c>
      <c r="L28" s="7"/>
      <c r="M28" s="149">
        <v>31453</v>
      </c>
      <c r="N28" s="44"/>
      <c r="O28" s="44">
        <v>30667</v>
      </c>
    </row>
    <row r="29" spans="1:15" s="174" customFormat="1" ht="21" customHeight="1" x14ac:dyDescent="0.15">
      <c r="B29" s="174" t="s">
        <v>74</v>
      </c>
      <c r="F29" s="7">
        <v>20</v>
      </c>
      <c r="G29" s="7"/>
      <c r="H29" s="7"/>
      <c r="I29" s="149">
        <v>50918</v>
      </c>
      <c r="J29" s="44"/>
      <c r="K29" s="44">
        <f>36829+632+526+99</f>
        <v>38086</v>
      </c>
      <c r="L29" s="7"/>
      <c r="M29" s="149">
        <v>50918</v>
      </c>
      <c r="N29" s="44"/>
      <c r="O29" s="44">
        <f>36829+632+526+99</f>
        <v>38086</v>
      </c>
    </row>
    <row r="30" spans="1:15" s="174" customFormat="1" ht="21" customHeight="1" x14ac:dyDescent="0.15">
      <c r="B30" s="174" t="s">
        <v>75</v>
      </c>
      <c r="F30" s="45">
        <v>20</v>
      </c>
      <c r="G30" s="45"/>
      <c r="H30" s="45"/>
      <c r="I30" s="149">
        <v>20936</v>
      </c>
      <c r="J30" s="44"/>
      <c r="K30" s="44">
        <v>17632</v>
      </c>
      <c r="L30" s="45"/>
      <c r="M30" s="149">
        <v>20936</v>
      </c>
      <c r="N30" s="44"/>
      <c r="O30" s="44">
        <v>17632</v>
      </c>
    </row>
    <row r="31" spans="1:15" s="174" customFormat="1" ht="21" customHeight="1" x14ac:dyDescent="0.15">
      <c r="B31" s="174" t="s">
        <v>80</v>
      </c>
      <c r="F31" s="45">
        <v>20</v>
      </c>
      <c r="G31" s="45"/>
      <c r="H31" s="45"/>
      <c r="I31" s="149">
        <v>13247</v>
      </c>
      <c r="J31" s="44"/>
      <c r="K31" s="44">
        <v>14978</v>
      </c>
      <c r="L31" s="45"/>
      <c r="M31" s="149">
        <v>13247</v>
      </c>
      <c r="N31" s="44"/>
      <c r="O31" s="44">
        <v>14978</v>
      </c>
    </row>
    <row r="32" spans="1:15" s="46" customFormat="1" ht="21" customHeight="1" x14ac:dyDescent="0.15">
      <c r="C32" s="174" t="s">
        <v>152</v>
      </c>
      <c r="D32" s="174"/>
      <c r="E32" s="174"/>
      <c r="F32" s="174"/>
      <c r="G32" s="174"/>
      <c r="H32" s="174"/>
      <c r="I32" s="47">
        <f>SUM(I28:I31)+I26-I27</f>
        <v>200045</v>
      </c>
      <c r="J32" s="48"/>
      <c r="K32" s="47">
        <f>SUM(K28:K31)+K26-K27</f>
        <v>174334</v>
      </c>
      <c r="L32" s="174"/>
      <c r="M32" s="47">
        <f>SUM(M28:M31)+M26-M27</f>
        <v>200045</v>
      </c>
      <c r="N32" s="48"/>
      <c r="O32" s="47">
        <f>SUM(O28:O31)+O26-O27</f>
        <v>174334</v>
      </c>
    </row>
    <row r="33" spans="1:15" s="174" customFormat="1" ht="21" customHeight="1" x14ac:dyDescent="0.15">
      <c r="A33" s="174" t="s">
        <v>166</v>
      </c>
      <c r="F33" s="7"/>
      <c r="I33" s="44">
        <f>I23-I32</f>
        <v>9304</v>
      </c>
      <c r="K33" s="44">
        <f>K23-K32</f>
        <v>-2118</v>
      </c>
      <c r="M33" s="44">
        <f>M23-M32</f>
        <v>9069</v>
      </c>
      <c r="N33" s="44"/>
      <c r="O33" s="44">
        <f>O23-O32</f>
        <v>-1409</v>
      </c>
    </row>
    <row r="34" spans="1:15" s="174" customFormat="1" ht="21" customHeight="1" x14ac:dyDescent="0.15">
      <c r="A34" s="59" t="s">
        <v>153</v>
      </c>
      <c r="I34" s="54">
        <v>1778</v>
      </c>
      <c r="J34" s="44"/>
      <c r="K34" s="54">
        <v>40</v>
      </c>
      <c r="M34" s="54">
        <v>1778</v>
      </c>
      <c r="N34" s="44"/>
      <c r="O34" s="54">
        <v>40</v>
      </c>
    </row>
    <row r="35" spans="1:15" s="46" customFormat="1" ht="21" customHeight="1" x14ac:dyDescent="0.15">
      <c r="A35" s="62" t="s">
        <v>173</v>
      </c>
      <c r="B35" s="55"/>
      <c r="C35" s="55"/>
      <c r="D35" s="55"/>
      <c r="E35" s="55"/>
      <c r="F35" s="7"/>
      <c r="G35" s="7"/>
      <c r="H35" s="7"/>
      <c r="I35" s="47">
        <f>I33-I34</f>
        <v>7526</v>
      </c>
      <c r="J35" s="44"/>
      <c r="K35" s="47">
        <f>K33-K34</f>
        <v>-2158</v>
      </c>
      <c r="L35" s="7"/>
      <c r="M35" s="47">
        <f>M33-M34</f>
        <v>7291</v>
      </c>
      <c r="N35" s="44"/>
      <c r="O35" s="47">
        <f>O33-O34</f>
        <v>-1449</v>
      </c>
    </row>
    <row r="36" spans="1:15" s="37" customFormat="1" ht="21" customHeight="1" x14ac:dyDescent="0.15">
      <c r="A36" s="150"/>
      <c r="B36" s="172"/>
      <c r="C36" s="172"/>
      <c r="D36" s="172"/>
      <c r="E36" s="172"/>
      <c r="F36" s="57"/>
      <c r="G36" s="57"/>
      <c r="H36" s="57"/>
      <c r="I36" s="57"/>
      <c r="J36" s="57"/>
      <c r="K36" s="57"/>
      <c r="L36" s="57"/>
      <c r="M36" s="49"/>
      <c r="N36" s="58"/>
      <c r="O36" s="49"/>
    </row>
    <row r="37" spans="1:15" s="37" customFormat="1" ht="21" customHeight="1" x14ac:dyDescent="0.15">
      <c r="B37" s="172"/>
      <c r="C37" s="172"/>
      <c r="D37" s="172"/>
      <c r="E37" s="172"/>
      <c r="F37" s="57"/>
      <c r="G37" s="57"/>
      <c r="H37" s="57"/>
      <c r="I37" s="57"/>
      <c r="J37" s="57"/>
      <c r="K37" s="57"/>
      <c r="L37" s="57"/>
      <c r="M37" s="49"/>
      <c r="N37" s="58"/>
      <c r="O37" s="49"/>
    </row>
    <row r="38" spans="1:15" s="37" customFormat="1" ht="21" customHeight="1" x14ac:dyDescent="0.15">
      <c r="B38" s="172"/>
      <c r="C38" s="172"/>
      <c r="D38" s="172"/>
      <c r="E38" s="172"/>
      <c r="F38" s="57"/>
      <c r="G38" s="57"/>
      <c r="H38" s="57"/>
      <c r="I38" s="57"/>
      <c r="J38" s="57"/>
      <c r="K38" s="57"/>
      <c r="L38" s="57"/>
      <c r="M38" s="49"/>
      <c r="N38" s="58"/>
      <c r="O38" s="49"/>
    </row>
    <row r="39" spans="1:15" s="37" customFormat="1" ht="21" customHeight="1" x14ac:dyDescent="0.15">
      <c r="B39" s="172"/>
      <c r="C39" s="172"/>
      <c r="D39" s="172"/>
      <c r="E39" s="172"/>
      <c r="F39" s="57"/>
      <c r="G39" s="57"/>
      <c r="H39" s="57"/>
      <c r="I39" s="57"/>
      <c r="J39" s="57"/>
      <c r="K39" s="57"/>
      <c r="L39" s="57"/>
      <c r="M39" s="49"/>
      <c r="N39" s="58"/>
      <c r="O39" s="49"/>
    </row>
    <row r="40" spans="1:15" s="37" customFormat="1" ht="21" customHeight="1" x14ac:dyDescent="0.15">
      <c r="B40" s="172"/>
      <c r="C40" s="172"/>
      <c r="D40" s="172"/>
      <c r="E40" s="172"/>
      <c r="F40" s="57"/>
      <c r="G40" s="57"/>
      <c r="H40" s="57"/>
      <c r="I40" s="57"/>
      <c r="J40" s="57"/>
      <c r="K40" s="57"/>
      <c r="L40" s="57"/>
      <c r="M40" s="49"/>
      <c r="N40" s="58"/>
      <c r="O40" s="49"/>
    </row>
    <row r="41" spans="1:15" s="37" customFormat="1" ht="21" customHeight="1" x14ac:dyDescent="0.15">
      <c r="B41" s="172"/>
      <c r="C41" s="172"/>
      <c r="D41" s="172"/>
      <c r="E41" s="172"/>
      <c r="F41" s="57"/>
      <c r="G41" s="57"/>
      <c r="H41" s="57"/>
      <c r="I41" s="57"/>
      <c r="J41" s="57"/>
      <c r="K41" s="57"/>
      <c r="L41" s="57"/>
      <c r="M41" s="49"/>
      <c r="N41" s="58"/>
      <c r="O41" s="49"/>
    </row>
    <row r="42" spans="1:15" s="37" customFormat="1" ht="21" customHeight="1" x14ac:dyDescent="0.15">
      <c r="B42" s="172"/>
      <c r="C42" s="172"/>
      <c r="D42" s="172"/>
      <c r="E42" s="172"/>
      <c r="F42" s="57"/>
      <c r="G42" s="57"/>
      <c r="H42" s="57"/>
      <c r="I42" s="57"/>
      <c r="J42" s="57"/>
      <c r="K42" s="57"/>
      <c r="L42" s="57"/>
      <c r="M42" s="49"/>
      <c r="N42" s="58"/>
      <c r="O42" s="49"/>
    </row>
    <row r="43" spans="1:15" s="37" customFormat="1" ht="21" customHeight="1" x14ac:dyDescent="0.15">
      <c r="A43" s="56"/>
      <c r="B43" s="172"/>
      <c r="C43" s="172"/>
      <c r="D43" s="172"/>
      <c r="E43" s="172"/>
      <c r="F43" s="57"/>
      <c r="G43" s="57"/>
      <c r="H43" s="57"/>
      <c r="I43" s="57"/>
      <c r="J43" s="57"/>
      <c r="K43" s="57"/>
      <c r="L43" s="57"/>
      <c r="M43" s="49"/>
      <c r="N43" s="58"/>
      <c r="O43" s="49"/>
    </row>
    <row r="44" spans="1:15" s="37" customFormat="1" ht="21" customHeight="1" x14ac:dyDescent="0.15">
      <c r="A44" s="36"/>
      <c r="B44" s="172"/>
      <c r="C44" s="172"/>
      <c r="D44" s="172"/>
      <c r="E44" s="172"/>
      <c r="F44" s="57"/>
      <c r="G44" s="57"/>
      <c r="H44" s="57"/>
      <c r="I44" s="57"/>
      <c r="J44" s="57"/>
      <c r="K44" s="57"/>
      <c r="L44" s="57"/>
      <c r="M44" s="49"/>
      <c r="N44" s="58"/>
      <c r="O44" s="49"/>
    </row>
    <row r="45" spans="1:15" ht="21" customHeight="1" x14ac:dyDescent="0.15">
      <c r="A45" s="183" t="s">
        <v>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</row>
    <row r="46" spans="1:15" ht="21" customHeight="1" x14ac:dyDescent="0.15">
      <c r="A46" s="183" t="s">
        <v>81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</row>
    <row r="47" spans="1:15" ht="21" customHeight="1" x14ac:dyDescent="0.15">
      <c r="A47" s="183" t="s">
        <v>138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</row>
    <row r="48" spans="1:15" ht="21" customHeight="1" x14ac:dyDescent="0.15">
      <c r="A48" s="183" t="s">
        <v>134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</row>
    <row r="49" spans="1:20" s="37" customFormat="1" ht="21" customHeight="1" x14ac:dyDescent="0.15">
      <c r="A49" s="184" t="s">
        <v>131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</row>
    <row r="50" spans="1:20" s="37" customFormat="1" ht="6" customHeight="1" x14ac:dyDescent="0.15">
      <c r="A50" s="38"/>
      <c r="B50" s="38"/>
      <c r="C50" s="38"/>
      <c r="D50" s="38"/>
      <c r="E50" s="38"/>
      <c r="F50" s="39"/>
      <c r="G50" s="39"/>
      <c r="H50" s="39"/>
      <c r="I50" s="39"/>
      <c r="J50" s="39"/>
      <c r="K50" s="39"/>
      <c r="L50" s="39"/>
    </row>
    <row r="51" spans="1:20" s="40" customFormat="1" ht="21" customHeight="1" x14ac:dyDescent="0.15">
      <c r="E51" s="41"/>
      <c r="F51" s="41" t="s">
        <v>3</v>
      </c>
      <c r="G51" s="41"/>
      <c r="H51" s="181" t="s">
        <v>4</v>
      </c>
      <c r="I51" s="181"/>
      <c r="J51" s="181"/>
      <c r="K51" s="181"/>
      <c r="L51" s="181"/>
      <c r="M51" s="181" t="s">
        <v>5</v>
      </c>
      <c r="N51" s="181"/>
      <c r="O51" s="181"/>
    </row>
    <row r="52" spans="1:20" s="40" customFormat="1" ht="21" customHeight="1" x14ac:dyDescent="0.15">
      <c r="E52" s="41"/>
      <c r="F52" s="41"/>
      <c r="G52" s="41"/>
      <c r="H52" s="181" t="s">
        <v>6</v>
      </c>
      <c r="I52" s="181"/>
      <c r="J52" s="181"/>
      <c r="K52" s="181"/>
      <c r="L52" s="181"/>
      <c r="M52" s="181" t="s">
        <v>66</v>
      </c>
      <c r="N52" s="181"/>
      <c r="O52" s="181"/>
    </row>
    <row r="53" spans="1:20" s="40" customFormat="1" ht="21" customHeight="1" x14ac:dyDescent="0.15">
      <c r="E53" s="41"/>
      <c r="F53" s="41"/>
      <c r="G53" s="41"/>
      <c r="H53" s="41"/>
      <c r="I53" s="42"/>
      <c r="J53" s="42"/>
      <c r="K53" s="42" t="s">
        <v>8</v>
      </c>
      <c r="L53" s="41"/>
      <c r="M53" s="42"/>
      <c r="N53" s="42"/>
      <c r="O53" s="42" t="s">
        <v>8</v>
      </c>
    </row>
    <row r="54" spans="1:20" s="40" customFormat="1" ht="21" customHeight="1" x14ac:dyDescent="0.15">
      <c r="E54" s="41"/>
      <c r="F54" s="41"/>
      <c r="G54" s="41"/>
      <c r="H54" s="41"/>
      <c r="I54" s="42" t="s">
        <v>146</v>
      </c>
      <c r="K54" s="42" t="s">
        <v>12</v>
      </c>
      <c r="L54" s="41"/>
      <c r="M54" s="42" t="s">
        <v>146</v>
      </c>
      <c r="O54" s="42" t="s">
        <v>12</v>
      </c>
    </row>
    <row r="55" spans="1:20" s="46" customFormat="1" ht="21" customHeight="1" x14ac:dyDescent="0.15">
      <c r="A55" s="174" t="s">
        <v>84</v>
      </c>
      <c r="B55" s="60"/>
      <c r="C55" s="60"/>
      <c r="D55" s="60"/>
      <c r="E55" s="60"/>
      <c r="M55" s="63"/>
      <c r="N55" s="64"/>
      <c r="O55" s="63"/>
    </row>
    <row r="56" spans="1:20" s="46" customFormat="1" ht="21" customHeight="1" x14ac:dyDescent="0.15">
      <c r="A56" s="174"/>
      <c r="B56" s="65" t="s">
        <v>160</v>
      </c>
      <c r="C56" s="60"/>
      <c r="D56" s="60"/>
      <c r="E56" s="60"/>
      <c r="M56" s="63"/>
      <c r="N56" s="64"/>
      <c r="O56" s="63"/>
    </row>
    <row r="57" spans="1:20" s="46" customFormat="1" ht="21" customHeight="1" x14ac:dyDescent="0.15">
      <c r="A57" s="174"/>
      <c r="B57" s="67" t="s">
        <v>60</v>
      </c>
      <c r="C57" s="60"/>
      <c r="D57" s="60"/>
      <c r="E57" s="60"/>
      <c r="I57" s="66">
        <v>0</v>
      </c>
      <c r="K57" s="48">
        <v>37080</v>
      </c>
      <c r="M57" s="66">
        <v>0</v>
      </c>
      <c r="N57" s="64"/>
      <c r="O57" s="48">
        <v>37080</v>
      </c>
    </row>
    <row r="58" spans="1:20" s="46" customFormat="1" ht="21" customHeight="1" x14ac:dyDescent="0.15">
      <c r="A58" s="174"/>
      <c r="B58" s="69" t="s">
        <v>161</v>
      </c>
      <c r="C58" s="60"/>
      <c r="D58" s="60"/>
      <c r="E58" s="60"/>
      <c r="I58" s="63"/>
      <c r="K58" s="63"/>
      <c r="M58" s="63"/>
      <c r="N58" s="64"/>
      <c r="O58" s="63"/>
    </row>
    <row r="59" spans="1:20" s="46" customFormat="1" ht="21" customHeight="1" x14ac:dyDescent="0.15">
      <c r="A59" s="174"/>
      <c r="B59" s="69" t="s">
        <v>85</v>
      </c>
      <c r="C59" s="55"/>
      <c r="D59" s="60"/>
      <c r="E59" s="60"/>
      <c r="I59" s="66">
        <v>0</v>
      </c>
      <c r="K59" s="48">
        <v>-7416</v>
      </c>
      <c r="M59" s="66">
        <v>0</v>
      </c>
      <c r="N59" s="64"/>
      <c r="O59" s="48">
        <v>-7416</v>
      </c>
    </row>
    <row r="60" spans="1:20" s="174" customFormat="1" ht="21" customHeight="1" x14ac:dyDescent="0.15">
      <c r="B60" s="65"/>
      <c r="C60" s="55"/>
      <c r="D60" s="55"/>
      <c r="E60" s="55"/>
      <c r="F60" s="7"/>
      <c r="I60" s="167">
        <f>SUM(I55:I59)</f>
        <v>0</v>
      </c>
      <c r="K60" s="71">
        <f>SUM(K55:K59)</f>
        <v>29664</v>
      </c>
      <c r="M60" s="167">
        <f>SUM(M55:M59)</f>
        <v>0</v>
      </c>
      <c r="N60" s="70"/>
      <c r="O60" s="71">
        <f>SUM(O55:O59)</f>
        <v>29664</v>
      </c>
    </row>
    <row r="61" spans="1:20" s="46" customFormat="1" ht="21" customHeight="1" x14ac:dyDescent="0.15">
      <c r="A61" s="174"/>
      <c r="B61" s="60"/>
      <c r="C61" s="60"/>
      <c r="D61" s="60"/>
      <c r="E61" s="60"/>
      <c r="M61" s="63"/>
      <c r="N61" s="64"/>
      <c r="O61" s="63"/>
    </row>
    <row r="62" spans="1:20" s="174" customFormat="1" ht="21" customHeight="1" x14ac:dyDescent="0.15">
      <c r="B62" s="65" t="s">
        <v>86</v>
      </c>
      <c r="C62" s="55"/>
      <c r="D62" s="55"/>
      <c r="E62" s="55"/>
      <c r="F62" s="7"/>
      <c r="M62" s="48"/>
      <c r="N62" s="70"/>
      <c r="O62" s="48"/>
      <c r="P62" s="68"/>
      <c r="Q62" s="68"/>
      <c r="R62" s="68"/>
      <c r="S62" s="68"/>
      <c r="T62" s="68"/>
    </row>
    <row r="63" spans="1:20" s="174" customFormat="1" ht="21" customHeight="1" x14ac:dyDescent="0.15">
      <c r="B63" s="67" t="s">
        <v>167</v>
      </c>
      <c r="C63" s="55"/>
      <c r="D63" s="55"/>
      <c r="F63" s="7"/>
      <c r="I63" s="48">
        <v>4643</v>
      </c>
      <c r="K63" s="48">
        <v>-25351</v>
      </c>
      <c r="M63" s="48">
        <v>4643</v>
      </c>
      <c r="N63" s="70"/>
      <c r="O63" s="48">
        <v>-25351</v>
      </c>
    </row>
    <row r="64" spans="1:20" s="174" customFormat="1" ht="21" customHeight="1" x14ac:dyDescent="0.15">
      <c r="B64" s="67" t="s">
        <v>168</v>
      </c>
      <c r="C64" s="55"/>
      <c r="D64" s="55"/>
      <c r="E64" s="55"/>
      <c r="F64" s="7">
        <v>13</v>
      </c>
      <c r="I64" s="48">
        <v>-229</v>
      </c>
      <c r="K64" s="48">
        <v>-1177</v>
      </c>
      <c r="M64" s="66">
        <v>0</v>
      </c>
      <c r="N64" s="64"/>
      <c r="O64" s="66">
        <v>0</v>
      </c>
    </row>
    <row r="65" spans="1:18" s="174" customFormat="1" ht="21" customHeight="1" x14ac:dyDescent="0.15">
      <c r="B65" s="69" t="s">
        <v>154</v>
      </c>
      <c r="C65" s="55"/>
      <c r="D65" s="55"/>
      <c r="E65" s="55"/>
      <c r="F65" s="7"/>
      <c r="I65" s="48"/>
      <c r="K65" s="48"/>
      <c r="M65" s="66"/>
      <c r="N65" s="64"/>
      <c r="O65" s="66"/>
    </row>
    <row r="66" spans="1:18" s="174" customFormat="1" ht="21" customHeight="1" x14ac:dyDescent="0.15">
      <c r="B66" s="69" t="s">
        <v>155</v>
      </c>
      <c r="C66" s="55"/>
      <c r="D66" s="55"/>
      <c r="E66" s="55"/>
      <c r="F66" s="7"/>
      <c r="M66" s="48"/>
      <c r="N66" s="70"/>
      <c r="O66" s="48"/>
    </row>
    <row r="67" spans="1:18" s="174" customFormat="1" ht="21" customHeight="1" x14ac:dyDescent="0.15">
      <c r="B67" s="69" t="s">
        <v>85</v>
      </c>
      <c r="C67" s="55"/>
      <c r="D67" s="55"/>
      <c r="E67" s="55"/>
      <c r="F67" s="7"/>
      <c r="I67" s="54">
        <v>-883</v>
      </c>
      <c r="J67" s="48"/>
      <c r="K67" s="54">
        <v>5305</v>
      </c>
      <c r="M67" s="48">
        <v>-929</v>
      </c>
      <c r="N67" s="70"/>
      <c r="O67" s="48">
        <v>5070</v>
      </c>
    </row>
    <row r="68" spans="1:18" s="174" customFormat="1" ht="21" customHeight="1" x14ac:dyDescent="0.15">
      <c r="B68" s="65"/>
      <c r="C68" s="55"/>
      <c r="D68" s="55"/>
      <c r="E68" s="55"/>
      <c r="F68" s="7"/>
      <c r="I68" s="71">
        <f>SUM(I63:I67)</f>
        <v>3531</v>
      </c>
      <c r="K68" s="71">
        <f>SUM(K63:K67)</f>
        <v>-21223</v>
      </c>
      <c r="M68" s="71">
        <f>SUM(M63:M67)</f>
        <v>3714</v>
      </c>
      <c r="N68" s="70"/>
      <c r="O68" s="71">
        <f>SUM(O63:O67)</f>
        <v>-20281</v>
      </c>
    </row>
    <row r="69" spans="1:18" s="174" customFormat="1" ht="21" customHeight="1" thickBot="1" x14ac:dyDescent="0.2">
      <c r="A69" s="62" t="s">
        <v>135</v>
      </c>
      <c r="B69" s="55"/>
      <c r="C69" s="55"/>
      <c r="D69" s="55"/>
      <c r="E69" s="55"/>
      <c r="F69" s="7"/>
      <c r="I69" s="72">
        <f>I35+I60+I68</f>
        <v>11057</v>
      </c>
      <c r="K69" s="72">
        <f>K35+K60+K68</f>
        <v>6283</v>
      </c>
      <c r="M69" s="72">
        <f>M35+M60+M68</f>
        <v>11005</v>
      </c>
      <c r="N69" s="44"/>
      <c r="O69" s="72">
        <f>O35+O60+O68</f>
        <v>7934</v>
      </c>
    </row>
    <row r="70" spans="1:18" s="174" customFormat="1" ht="9.75" customHeight="1" thickTop="1" x14ac:dyDescent="0.15">
      <c r="A70" s="62"/>
      <c r="B70" s="55"/>
      <c r="C70" s="55"/>
      <c r="D70" s="55"/>
      <c r="E70" s="55"/>
      <c r="F70" s="7"/>
      <c r="M70" s="48"/>
      <c r="N70" s="44"/>
      <c r="O70" s="48"/>
    </row>
    <row r="71" spans="1:18" s="46" customFormat="1" ht="21" customHeight="1" x14ac:dyDescent="0.15">
      <c r="A71" s="73" t="s">
        <v>174</v>
      </c>
      <c r="F71" s="7">
        <v>21</v>
      </c>
      <c r="G71" s="182" t="s">
        <v>2</v>
      </c>
      <c r="H71" s="182"/>
      <c r="I71" s="151">
        <f>I35/29999</f>
        <v>0.25087502916763893</v>
      </c>
      <c r="J71" s="151"/>
      <c r="K71" s="151">
        <f>K35/29999</f>
        <v>-7.1935731191039701E-2</v>
      </c>
      <c r="L71" s="152"/>
      <c r="M71" s="151">
        <f>M35/29999</f>
        <v>0.2430414347144905</v>
      </c>
      <c r="N71" s="151"/>
      <c r="O71" s="151">
        <f>O35/29999</f>
        <v>-4.8301610053668453E-2</v>
      </c>
    </row>
    <row r="72" spans="1:18" s="174" customFormat="1" ht="9.75" customHeight="1" x14ac:dyDescent="0.15">
      <c r="H72" s="50"/>
      <c r="M72" s="74"/>
      <c r="N72" s="74"/>
      <c r="O72" s="74"/>
      <c r="R72" s="44"/>
    </row>
    <row r="74" spans="1:18" s="75" customFormat="1" ht="21" customHeight="1" x14ac:dyDescent="0.15">
      <c r="H74" s="153"/>
      <c r="M74" s="76"/>
      <c r="N74" s="76"/>
      <c r="O74" s="76"/>
    </row>
    <row r="75" spans="1:18" s="75" customFormat="1" ht="21" customHeight="1" x14ac:dyDescent="0.15">
      <c r="M75" s="76"/>
      <c r="N75" s="76"/>
      <c r="O75" s="76"/>
    </row>
    <row r="76" spans="1:18" s="154" customFormat="1" ht="21" customHeight="1" x14ac:dyDescent="0.15">
      <c r="M76" s="155"/>
      <c r="N76" s="155"/>
      <c r="O76" s="155"/>
    </row>
    <row r="77" spans="1:18" s="154" customFormat="1" ht="21" customHeight="1" x14ac:dyDescent="0.15">
      <c r="M77" s="155"/>
      <c r="N77" s="155"/>
      <c r="O77" s="155"/>
    </row>
    <row r="78" spans="1:18" ht="21" customHeight="1" x14ac:dyDescent="0.15">
      <c r="E78" s="57"/>
      <c r="M78" s="78"/>
      <c r="N78" s="78"/>
      <c r="O78" s="78"/>
    </row>
    <row r="79" spans="1:18" ht="21" customHeight="1" x14ac:dyDescent="0.15">
      <c r="E79" s="57"/>
      <c r="M79" s="78"/>
      <c r="N79" s="78"/>
      <c r="O79" s="78"/>
    </row>
    <row r="80" spans="1:18" ht="21" customHeight="1" x14ac:dyDescent="0.15">
      <c r="E80" s="57"/>
      <c r="M80" s="78"/>
      <c r="N80" s="78"/>
      <c r="O80" s="78"/>
    </row>
    <row r="81" spans="1:15" ht="21" customHeight="1" x14ac:dyDescent="0.15">
      <c r="E81" s="57"/>
      <c r="M81" s="78"/>
      <c r="N81" s="78"/>
      <c r="O81" s="78"/>
    </row>
    <row r="82" spans="1:15" ht="21" customHeight="1" x14ac:dyDescent="0.15">
      <c r="E82" s="57"/>
      <c r="M82" s="78"/>
      <c r="N82" s="78"/>
      <c r="O82" s="78"/>
    </row>
    <row r="83" spans="1:15" ht="21" customHeight="1" x14ac:dyDescent="0.15">
      <c r="E83" s="57"/>
      <c r="M83" s="78"/>
      <c r="N83" s="78"/>
      <c r="O83" s="78"/>
    </row>
    <row r="84" spans="1:15" ht="21" customHeight="1" x14ac:dyDescent="0.15">
      <c r="M84" s="79"/>
    </row>
    <row r="89" spans="1:15" ht="21" customHeight="1" x14ac:dyDescent="0.15">
      <c r="A89" s="77" t="s">
        <v>130</v>
      </c>
    </row>
  </sheetData>
  <mergeCells count="19">
    <mergeCell ref="M8:O8"/>
    <mergeCell ref="A45:O45"/>
    <mergeCell ref="M51:O51"/>
    <mergeCell ref="H52:L52"/>
    <mergeCell ref="M52:O52"/>
    <mergeCell ref="G71:H71"/>
    <mergeCell ref="A48:O48"/>
    <mergeCell ref="A1:O1"/>
    <mergeCell ref="A2:O2"/>
    <mergeCell ref="A3:O3"/>
    <mergeCell ref="A4:O4"/>
    <mergeCell ref="A5:O5"/>
    <mergeCell ref="A46:O46"/>
    <mergeCell ref="A47:O47"/>
    <mergeCell ref="A49:O49"/>
    <mergeCell ref="H51:L51"/>
    <mergeCell ref="H7:L7"/>
    <mergeCell ref="M7:O7"/>
    <mergeCell ref="H8:L8"/>
  </mergeCells>
  <pageMargins left="0.9" right="0.4" top="0.8" bottom="0.7" header="0.5" footer="0.25"/>
  <pageSetup paperSize="9" scale="76" fitToHeight="0" orientation="portrait" r:id="rId1"/>
  <headerFooter alignWithMargins="0"/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view="pageBreakPreview" topLeftCell="A37" zoomScaleNormal="100" zoomScaleSheetLayoutView="100" workbookViewId="0">
      <selection activeCell="A19" sqref="A19"/>
    </sheetView>
  </sheetViews>
  <sheetFormatPr defaultRowHeight="21" customHeight="1" x14ac:dyDescent="0.15"/>
  <cols>
    <col min="1" max="1" width="2.85546875" style="36" customWidth="1"/>
    <col min="2" max="2" width="2.7109375" style="36" customWidth="1"/>
    <col min="3" max="3" width="1.7109375" style="36" customWidth="1"/>
    <col min="4" max="4" width="1.42578125" style="36" customWidth="1"/>
    <col min="5" max="5" width="45.28515625" style="36" customWidth="1"/>
    <col min="6" max="6" width="7.28515625" style="36" customWidth="1"/>
    <col min="7" max="8" width="2.7109375" style="36" customWidth="1"/>
    <col min="9" max="9" width="11.7109375" style="36" customWidth="1"/>
    <col min="10" max="10" width="2.7109375" style="36" customWidth="1"/>
    <col min="11" max="11" width="11.7109375" style="36" customWidth="1"/>
    <col min="12" max="12" width="2.7109375" style="36" customWidth="1"/>
    <col min="13" max="13" width="11.7109375" style="80" customWidth="1"/>
    <col min="14" max="14" width="2.7109375" style="80" customWidth="1"/>
    <col min="15" max="15" width="11.7109375" style="80" customWidth="1"/>
    <col min="16" max="16" width="12.7109375" style="36" bestFit="1" customWidth="1"/>
    <col min="17" max="17" width="9.140625" style="36"/>
    <col min="18" max="18" width="12.7109375" style="36" bestFit="1" customWidth="1"/>
    <col min="19" max="256" width="9.140625" style="36"/>
    <col min="257" max="257" width="2.85546875" style="36" customWidth="1"/>
    <col min="258" max="258" width="2.7109375" style="36" customWidth="1"/>
    <col min="259" max="259" width="1.7109375" style="36" customWidth="1"/>
    <col min="260" max="260" width="1.42578125" style="36" customWidth="1"/>
    <col min="261" max="261" width="44.28515625" style="36" customWidth="1"/>
    <col min="262" max="262" width="7.28515625" style="36" customWidth="1"/>
    <col min="263" max="263" width="5.5703125" style="36" customWidth="1"/>
    <col min="264" max="264" width="2.7109375" style="36" customWidth="1"/>
    <col min="265" max="265" width="11.7109375" style="36" customWidth="1"/>
    <col min="266" max="266" width="1.28515625" style="36" customWidth="1"/>
    <col min="267" max="267" width="11.7109375" style="36" customWidth="1"/>
    <col min="268" max="268" width="2.7109375" style="36" customWidth="1"/>
    <col min="269" max="269" width="12.42578125" style="36" customWidth="1"/>
    <col min="270" max="270" width="1.28515625" style="36" customWidth="1"/>
    <col min="271" max="271" width="12.140625" style="36" customWidth="1"/>
    <col min="272" max="272" width="12.7109375" style="36" bestFit="1" customWidth="1"/>
    <col min="273" max="273" width="9.140625" style="36"/>
    <col min="274" max="274" width="12.7109375" style="36" bestFit="1" customWidth="1"/>
    <col min="275" max="512" width="9.140625" style="36"/>
    <col min="513" max="513" width="2.85546875" style="36" customWidth="1"/>
    <col min="514" max="514" width="2.7109375" style="36" customWidth="1"/>
    <col min="515" max="515" width="1.7109375" style="36" customWidth="1"/>
    <col min="516" max="516" width="1.42578125" style="36" customWidth="1"/>
    <col min="517" max="517" width="44.28515625" style="36" customWidth="1"/>
    <col min="518" max="518" width="7.28515625" style="36" customWidth="1"/>
    <col min="519" max="519" width="5.5703125" style="36" customWidth="1"/>
    <col min="520" max="520" width="2.7109375" style="36" customWidth="1"/>
    <col min="521" max="521" width="11.7109375" style="36" customWidth="1"/>
    <col min="522" max="522" width="1.28515625" style="36" customWidth="1"/>
    <col min="523" max="523" width="11.7109375" style="36" customWidth="1"/>
    <col min="524" max="524" width="2.7109375" style="36" customWidth="1"/>
    <col min="525" max="525" width="12.42578125" style="36" customWidth="1"/>
    <col min="526" max="526" width="1.28515625" style="36" customWidth="1"/>
    <col min="527" max="527" width="12.140625" style="36" customWidth="1"/>
    <col min="528" max="528" width="12.7109375" style="36" bestFit="1" customWidth="1"/>
    <col min="529" max="529" width="9.140625" style="36"/>
    <col min="530" max="530" width="12.7109375" style="36" bestFit="1" customWidth="1"/>
    <col min="531" max="768" width="9.140625" style="36"/>
    <col min="769" max="769" width="2.85546875" style="36" customWidth="1"/>
    <col min="770" max="770" width="2.7109375" style="36" customWidth="1"/>
    <col min="771" max="771" width="1.7109375" style="36" customWidth="1"/>
    <col min="772" max="772" width="1.42578125" style="36" customWidth="1"/>
    <col min="773" max="773" width="44.28515625" style="36" customWidth="1"/>
    <col min="774" max="774" width="7.28515625" style="36" customWidth="1"/>
    <col min="775" max="775" width="5.5703125" style="36" customWidth="1"/>
    <col min="776" max="776" width="2.7109375" style="36" customWidth="1"/>
    <col min="777" max="777" width="11.7109375" style="36" customWidth="1"/>
    <col min="778" max="778" width="1.28515625" style="36" customWidth="1"/>
    <col min="779" max="779" width="11.7109375" style="36" customWidth="1"/>
    <col min="780" max="780" width="2.7109375" style="36" customWidth="1"/>
    <col min="781" max="781" width="12.42578125" style="36" customWidth="1"/>
    <col min="782" max="782" width="1.28515625" style="36" customWidth="1"/>
    <col min="783" max="783" width="12.140625" style="36" customWidth="1"/>
    <col min="784" max="784" width="12.7109375" style="36" bestFit="1" customWidth="1"/>
    <col min="785" max="785" width="9.140625" style="36"/>
    <col min="786" max="786" width="12.7109375" style="36" bestFit="1" customWidth="1"/>
    <col min="787" max="1024" width="9.140625" style="36"/>
    <col min="1025" max="1025" width="2.85546875" style="36" customWidth="1"/>
    <col min="1026" max="1026" width="2.7109375" style="36" customWidth="1"/>
    <col min="1027" max="1027" width="1.7109375" style="36" customWidth="1"/>
    <col min="1028" max="1028" width="1.42578125" style="36" customWidth="1"/>
    <col min="1029" max="1029" width="44.28515625" style="36" customWidth="1"/>
    <col min="1030" max="1030" width="7.28515625" style="36" customWidth="1"/>
    <col min="1031" max="1031" width="5.5703125" style="36" customWidth="1"/>
    <col min="1032" max="1032" width="2.7109375" style="36" customWidth="1"/>
    <col min="1033" max="1033" width="11.7109375" style="36" customWidth="1"/>
    <col min="1034" max="1034" width="1.28515625" style="36" customWidth="1"/>
    <col min="1035" max="1035" width="11.7109375" style="36" customWidth="1"/>
    <col min="1036" max="1036" width="2.7109375" style="36" customWidth="1"/>
    <col min="1037" max="1037" width="12.42578125" style="36" customWidth="1"/>
    <col min="1038" max="1038" width="1.28515625" style="36" customWidth="1"/>
    <col min="1039" max="1039" width="12.140625" style="36" customWidth="1"/>
    <col min="1040" max="1040" width="12.7109375" style="36" bestFit="1" customWidth="1"/>
    <col min="1041" max="1041" width="9.140625" style="36"/>
    <col min="1042" max="1042" width="12.7109375" style="36" bestFit="1" customWidth="1"/>
    <col min="1043" max="1280" width="9.140625" style="36"/>
    <col min="1281" max="1281" width="2.85546875" style="36" customWidth="1"/>
    <col min="1282" max="1282" width="2.7109375" style="36" customWidth="1"/>
    <col min="1283" max="1283" width="1.7109375" style="36" customWidth="1"/>
    <col min="1284" max="1284" width="1.42578125" style="36" customWidth="1"/>
    <col min="1285" max="1285" width="44.28515625" style="36" customWidth="1"/>
    <col min="1286" max="1286" width="7.28515625" style="36" customWidth="1"/>
    <col min="1287" max="1287" width="5.5703125" style="36" customWidth="1"/>
    <col min="1288" max="1288" width="2.7109375" style="36" customWidth="1"/>
    <col min="1289" max="1289" width="11.7109375" style="36" customWidth="1"/>
    <col min="1290" max="1290" width="1.28515625" style="36" customWidth="1"/>
    <col min="1291" max="1291" width="11.7109375" style="36" customWidth="1"/>
    <col min="1292" max="1292" width="2.7109375" style="36" customWidth="1"/>
    <col min="1293" max="1293" width="12.42578125" style="36" customWidth="1"/>
    <col min="1294" max="1294" width="1.28515625" style="36" customWidth="1"/>
    <col min="1295" max="1295" width="12.140625" style="36" customWidth="1"/>
    <col min="1296" max="1296" width="12.7109375" style="36" bestFit="1" customWidth="1"/>
    <col min="1297" max="1297" width="9.140625" style="36"/>
    <col min="1298" max="1298" width="12.7109375" style="36" bestFit="1" customWidth="1"/>
    <col min="1299" max="1536" width="9.140625" style="36"/>
    <col min="1537" max="1537" width="2.85546875" style="36" customWidth="1"/>
    <col min="1538" max="1538" width="2.7109375" style="36" customWidth="1"/>
    <col min="1539" max="1539" width="1.7109375" style="36" customWidth="1"/>
    <col min="1540" max="1540" width="1.42578125" style="36" customWidth="1"/>
    <col min="1541" max="1541" width="44.28515625" style="36" customWidth="1"/>
    <col min="1542" max="1542" width="7.28515625" style="36" customWidth="1"/>
    <col min="1543" max="1543" width="5.5703125" style="36" customWidth="1"/>
    <col min="1544" max="1544" width="2.7109375" style="36" customWidth="1"/>
    <col min="1545" max="1545" width="11.7109375" style="36" customWidth="1"/>
    <col min="1546" max="1546" width="1.28515625" style="36" customWidth="1"/>
    <col min="1547" max="1547" width="11.7109375" style="36" customWidth="1"/>
    <col min="1548" max="1548" width="2.7109375" style="36" customWidth="1"/>
    <col min="1549" max="1549" width="12.42578125" style="36" customWidth="1"/>
    <col min="1550" max="1550" width="1.28515625" style="36" customWidth="1"/>
    <col min="1551" max="1551" width="12.140625" style="36" customWidth="1"/>
    <col min="1552" max="1552" width="12.7109375" style="36" bestFit="1" customWidth="1"/>
    <col min="1553" max="1553" width="9.140625" style="36"/>
    <col min="1554" max="1554" width="12.7109375" style="36" bestFit="1" customWidth="1"/>
    <col min="1555" max="1792" width="9.140625" style="36"/>
    <col min="1793" max="1793" width="2.85546875" style="36" customWidth="1"/>
    <col min="1794" max="1794" width="2.7109375" style="36" customWidth="1"/>
    <col min="1795" max="1795" width="1.7109375" style="36" customWidth="1"/>
    <col min="1796" max="1796" width="1.42578125" style="36" customWidth="1"/>
    <col min="1797" max="1797" width="44.28515625" style="36" customWidth="1"/>
    <col min="1798" max="1798" width="7.28515625" style="36" customWidth="1"/>
    <col min="1799" max="1799" width="5.5703125" style="36" customWidth="1"/>
    <col min="1800" max="1800" width="2.7109375" style="36" customWidth="1"/>
    <col min="1801" max="1801" width="11.7109375" style="36" customWidth="1"/>
    <col min="1802" max="1802" width="1.28515625" style="36" customWidth="1"/>
    <col min="1803" max="1803" width="11.7109375" style="36" customWidth="1"/>
    <col min="1804" max="1804" width="2.7109375" style="36" customWidth="1"/>
    <col min="1805" max="1805" width="12.42578125" style="36" customWidth="1"/>
    <col min="1806" max="1806" width="1.28515625" style="36" customWidth="1"/>
    <col min="1807" max="1807" width="12.140625" style="36" customWidth="1"/>
    <col min="1808" max="1808" width="12.7109375" style="36" bestFit="1" customWidth="1"/>
    <col min="1809" max="1809" width="9.140625" style="36"/>
    <col min="1810" max="1810" width="12.7109375" style="36" bestFit="1" customWidth="1"/>
    <col min="1811" max="2048" width="9.140625" style="36"/>
    <col min="2049" max="2049" width="2.85546875" style="36" customWidth="1"/>
    <col min="2050" max="2050" width="2.7109375" style="36" customWidth="1"/>
    <col min="2051" max="2051" width="1.7109375" style="36" customWidth="1"/>
    <col min="2052" max="2052" width="1.42578125" style="36" customWidth="1"/>
    <col min="2053" max="2053" width="44.28515625" style="36" customWidth="1"/>
    <col min="2054" max="2054" width="7.28515625" style="36" customWidth="1"/>
    <col min="2055" max="2055" width="5.5703125" style="36" customWidth="1"/>
    <col min="2056" max="2056" width="2.7109375" style="36" customWidth="1"/>
    <col min="2057" max="2057" width="11.7109375" style="36" customWidth="1"/>
    <col min="2058" max="2058" width="1.28515625" style="36" customWidth="1"/>
    <col min="2059" max="2059" width="11.7109375" style="36" customWidth="1"/>
    <col min="2060" max="2060" width="2.7109375" style="36" customWidth="1"/>
    <col min="2061" max="2061" width="12.42578125" style="36" customWidth="1"/>
    <col min="2062" max="2062" width="1.28515625" style="36" customWidth="1"/>
    <col min="2063" max="2063" width="12.140625" style="36" customWidth="1"/>
    <col min="2064" max="2064" width="12.7109375" style="36" bestFit="1" customWidth="1"/>
    <col min="2065" max="2065" width="9.140625" style="36"/>
    <col min="2066" max="2066" width="12.7109375" style="36" bestFit="1" customWidth="1"/>
    <col min="2067" max="2304" width="9.140625" style="36"/>
    <col min="2305" max="2305" width="2.85546875" style="36" customWidth="1"/>
    <col min="2306" max="2306" width="2.7109375" style="36" customWidth="1"/>
    <col min="2307" max="2307" width="1.7109375" style="36" customWidth="1"/>
    <col min="2308" max="2308" width="1.42578125" style="36" customWidth="1"/>
    <col min="2309" max="2309" width="44.28515625" style="36" customWidth="1"/>
    <col min="2310" max="2310" width="7.28515625" style="36" customWidth="1"/>
    <col min="2311" max="2311" width="5.5703125" style="36" customWidth="1"/>
    <col min="2312" max="2312" width="2.7109375" style="36" customWidth="1"/>
    <col min="2313" max="2313" width="11.7109375" style="36" customWidth="1"/>
    <col min="2314" max="2314" width="1.28515625" style="36" customWidth="1"/>
    <col min="2315" max="2315" width="11.7109375" style="36" customWidth="1"/>
    <col min="2316" max="2316" width="2.7109375" style="36" customWidth="1"/>
    <col min="2317" max="2317" width="12.42578125" style="36" customWidth="1"/>
    <col min="2318" max="2318" width="1.28515625" style="36" customWidth="1"/>
    <col min="2319" max="2319" width="12.140625" style="36" customWidth="1"/>
    <col min="2320" max="2320" width="12.7109375" style="36" bestFit="1" customWidth="1"/>
    <col min="2321" max="2321" width="9.140625" style="36"/>
    <col min="2322" max="2322" width="12.7109375" style="36" bestFit="1" customWidth="1"/>
    <col min="2323" max="2560" width="9.140625" style="36"/>
    <col min="2561" max="2561" width="2.85546875" style="36" customWidth="1"/>
    <col min="2562" max="2562" width="2.7109375" style="36" customWidth="1"/>
    <col min="2563" max="2563" width="1.7109375" style="36" customWidth="1"/>
    <col min="2564" max="2564" width="1.42578125" style="36" customWidth="1"/>
    <col min="2565" max="2565" width="44.28515625" style="36" customWidth="1"/>
    <col min="2566" max="2566" width="7.28515625" style="36" customWidth="1"/>
    <col min="2567" max="2567" width="5.5703125" style="36" customWidth="1"/>
    <col min="2568" max="2568" width="2.7109375" style="36" customWidth="1"/>
    <col min="2569" max="2569" width="11.7109375" style="36" customWidth="1"/>
    <col min="2570" max="2570" width="1.28515625" style="36" customWidth="1"/>
    <col min="2571" max="2571" width="11.7109375" style="36" customWidth="1"/>
    <col min="2572" max="2572" width="2.7109375" style="36" customWidth="1"/>
    <col min="2573" max="2573" width="12.42578125" style="36" customWidth="1"/>
    <col min="2574" max="2574" width="1.28515625" style="36" customWidth="1"/>
    <col min="2575" max="2575" width="12.140625" style="36" customWidth="1"/>
    <col min="2576" max="2576" width="12.7109375" style="36" bestFit="1" customWidth="1"/>
    <col min="2577" max="2577" width="9.140625" style="36"/>
    <col min="2578" max="2578" width="12.7109375" style="36" bestFit="1" customWidth="1"/>
    <col min="2579" max="2816" width="9.140625" style="36"/>
    <col min="2817" max="2817" width="2.85546875" style="36" customWidth="1"/>
    <col min="2818" max="2818" width="2.7109375" style="36" customWidth="1"/>
    <col min="2819" max="2819" width="1.7109375" style="36" customWidth="1"/>
    <col min="2820" max="2820" width="1.42578125" style="36" customWidth="1"/>
    <col min="2821" max="2821" width="44.28515625" style="36" customWidth="1"/>
    <col min="2822" max="2822" width="7.28515625" style="36" customWidth="1"/>
    <col min="2823" max="2823" width="5.5703125" style="36" customWidth="1"/>
    <col min="2824" max="2824" width="2.7109375" style="36" customWidth="1"/>
    <col min="2825" max="2825" width="11.7109375" style="36" customWidth="1"/>
    <col min="2826" max="2826" width="1.28515625" style="36" customWidth="1"/>
    <col min="2827" max="2827" width="11.7109375" style="36" customWidth="1"/>
    <col min="2828" max="2828" width="2.7109375" style="36" customWidth="1"/>
    <col min="2829" max="2829" width="12.42578125" style="36" customWidth="1"/>
    <col min="2830" max="2830" width="1.28515625" style="36" customWidth="1"/>
    <col min="2831" max="2831" width="12.140625" style="36" customWidth="1"/>
    <col min="2832" max="2832" width="12.7109375" style="36" bestFit="1" customWidth="1"/>
    <col min="2833" max="2833" width="9.140625" style="36"/>
    <col min="2834" max="2834" width="12.7109375" style="36" bestFit="1" customWidth="1"/>
    <col min="2835" max="3072" width="9.140625" style="36"/>
    <col min="3073" max="3073" width="2.85546875" style="36" customWidth="1"/>
    <col min="3074" max="3074" width="2.7109375" style="36" customWidth="1"/>
    <col min="3075" max="3075" width="1.7109375" style="36" customWidth="1"/>
    <col min="3076" max="3076" width="1.42578125" style="36" customWidth="1"/>
    <col min="3077" max="3077" width="44.28515625" style="36" customWidth="1"/>
    <col min="3078" max="3078" width="7.28515625" style="36" customWidth="1"/>
    <col min="3079" max="3079" width="5.5703125" style="36" customWidth="1"/>
    <col min="3080" max="3080" width="2.7109375" style="36" customWidth="1"/>
    <col min="3081" max="3081" width="11.7109375" style="36" customWidth="1"/>
    <col min="3082" max="3082" width="1.28515625" style="36" customWidth="1"/>
    <col min="3083" max="3083" width="11.7109375" style="36" customWidth="1"/>
    <col min="3084" max="3084" width="2.7109375" style="36" customWidth="1"/>
    <col min="3085" max="3085" width="12.42578125" style="36" customWidth="1"/>
    <col min="3086" max="3086" width="1.28515625" style="36" customWidth="1"/>
    <col min="3087" max="3087" width="12.140625" style="36" customWidth="1"/>
    <col min="3088" max="3088" width="12.7109375" style="36" bestFit="1" customWidth="1"/>
    <col min="3089" max="3089" width="9.140625" style="36"/>
    <col min="3090" max="3090" width="12.7109375" style="36" bestFit="1" customWidth="1"/>
    <col min="3091" max="3328" width="9.140625" style="36"/>
    <col min="3329" max="3329" width="2.85546875" style="36" customWidth="1"/>
    <col min="3330" max="3330" width="2.7109375" style="36" customWidth="1"/>
    <col min="3331" max="3331" width="1.7109375" style="36" customWidth="1"/>
    <col min="3332" max="3332" width="1.42578125" style="36" customWidth="1"/>
    <col min="3333" max="3333" width="44.28515625" style="36" customWidth="1"/>
    <col min="3334" max="3334" width="7.28515625" style="36" customWidth="1"/>
    <col min="3335" max="3335" width="5.5703125" style="36" customWidth="1"/>
    <col min="3336" max="3336" width="2.7109375" style="36" customWidth="1"/>
    <col min="3337" max="3337" width="11.7109375" style="36" customWidth="1"/>
    <col min="3338" max="3338" width="1.28515625" style="36" customWidth="1"/>
    <col min="3339" max="3339" width="11.7109375" style="36" customWidth="1"/>
    <col min="3340" max="3340" width="2.7109375" style="36" customWidth="1"/>
    <col min="3341" max="3341" width="12.42578125" style="36" customWidth="1"/>
    <col min="3342" max="3342" width="1.28515625" style="36" customWidth="1"/>
    <col min="3343" max="3343" width="12.140625" style="36" customWidth="1"/>
    <col min="3344" max="3344" width="12.7109375" style="36" bestFit="1" customWidth="1"/>
    <col min="3345" max="3345" width="9.140625" style="36"/>
    <col min="3346" max="3346" width="12.7109375" style="36" bestFit="1" customWidth="1"/>
    <col min="3347" max="3584" width="9.140625" style="36"/>
    <col min="3585" max="3585" width="2.85546875" style="36" customWidth="1"/>
    <col min="3586" max="3586" width="2.7109375" style="36" customWidth="1"/>
    <col min="3587" max="3587" width="1.7109375" style="36" customWidth="1"/>
    <col min="3588" max="3588" width="1.42578125" style="36" customWidth="1"/>
    <col min="3589" max="3589" width="44.28515625" style="36" customWidth="1"/>
    <col min="3590" max="3590" width="7.28515625" style="36" customWidth="1"/>
    <col min="3591" max="3591" width="5.5703125" style="36" customWidth="1"/>
    <col min="3592" max="3592" width="2.7109375" style="36" customWidth="1"/>
    <col min="3593" max="3593" width="11.7109375" style="36" customWidth="1"/>
    <col min="3594" max="3594" width="1.28515625" style="36" customWidth="1"/>
    <col min="3595" max="3595" width="11.7109375" style="36" customWidth="1"/>
    <col min="3596" max="3596" width="2.7109375" style="36" customWidth="1"/>
    <col min="3597" max="3597" width="12.42578125" style="36" customWidth="1"/>
    <col min="3598" max="3598" width="1.28515625" style="36" customWidth="1"/>
    <col min="3599" max="3599" width="12.140625" style="36" customWidth="1"/>
    <col min="3600" max="3600" width="12.7109375" style="36" bestFit="1" customWidth="1"/>
    <col min="3601" max="3601" width="9.140625" style="36"/>
    <col min="3602" max="3602" width="12.7109375" style="36" bestFit="1" customWidth="1"/>
    <col min="3603" max="3840" width="9.140625" style="36"/>
    <col min="3841" max="3841" width="2.85546875" style="36" customWidth="1"/>
    <col min="3842" max="3842" width="2.7109375" style="36" customWidth="1"/>
    <col min="3843" max="3843" width="1.7109375" style="36" customWidth="1"/>
    <col min="3844" max="3844" width="1.42578125" style="36" customWidth="1"/>
    <col min="3845" max="3845" width="44.28515625" style="36" customWidth="1"/>
    <col min="3846" max="3846" width="7.28515625" style="36" customWidth="1"/>
    <col min="3847" max="3847" width="5.5703125" style="36" customWidth="1"/>
    <col min="3848" max="3848" width="2.7109375" style="36" customWidth="1"/>
    <col min="3849" max="3849" width="11.7109375" style="36" customWidth="1"/>
    <col min="3850" max="3850" width="1.28515625" style="36" customWidth="1"/>
    <col min="3851" max="3851" width="11.7109375" style="36" customWidth="1"/>
    <col min="3852" max="3852" width="2.7109375" style="36" customWidth="1"/>
    <col min="3853" max="3853" width="12.42578125" style="36" customWidth="1"/>
    <col min="3854" max="3854" width="1.28515625" style="36" customWidth="1"/>
    <col min="3855" max="3855" width="12.140625" style="36" customWidth="1"/>
    <col min="3856" max="3856" width="12.7109375" style="36" bestFit="1" customWidth="1"/>
    <col min="3857" max="3857" width="9.140625" style="36"/>
    <col min="3858" max="3858" width="12.7109375" style="36" bestFit="1" customWidth="1"/>
    <col min="3859" max="4096" width="9.140625" style="36"/>
    <col min="4097" max="4097" width="2.85546875" style="36" customWidth="1"/>
    <col min="4098" max="4098" width="2.7109375" style="36" customWidth="1"/>
    <col min="4099" max="4099" width="1.7109375" style="36" customWidth="1"/>
    <col min="4100" max="4100" width="1.42578125" style="36" customWidth="1"/>
    <col min="4101" max="4101" width="44.28515625" style="36" customWidth="1"/>
    <col min="4102" max="4102" width="7.28515625" style="36" customWidth="1"/>
    <col min="4103" max="4103" width="5.5703125" style="36" customWidth="1"/>
    <col min="4104" max="4104" width="2.7109375" style="36" customWidth="1"/>
    <col min="4105" max="4105" width="11.7109375" style="36" customWidth="1"/>
    <col min="4106" max="4106" width="1.28515625" style="36" customWidth="1"/>
    <col min="4107" max="4107" width="11.7109375" style="36" customWidth="1"/>
    <col min="4108" max="4108" width="2.7109375" style="36" customWidth="1"/>
    <col min="4109" max="4109" width="12.42578125" style="36" customWidth="1"/>
    <col min="4110" max="4110" width="1.28515625" style="36" customWidth="1"/>
    <col min="4111" max="4111" width="12.140625" style="36" customWidth="1"/>
    <col min="4112" max="4112" width="12.7109375" style="36" bestFit="1" customWidth="1"/>
    <col min="4113" max="4113" width="9.140625" style="36"/>
    <col min="4114" max="4114" width="12.7109375" style="36" bestFit="1" customWidth="1"/>
    <col min="4115" max="4352" width="9.140625" style="36"/>
    <col min="4353" max="4353" width="2.85546875" style="36" customWidth="1"/>
    <col min="4354" max="4354" width="2.7109375" style="36" customWidth="1"/>
    <col min="4355" max="4355" width="1.7109375" style="36" customWidth="1"/>
    <col min="4356" max="4356" width="1.42578125" style="36" customWidth="1"/>
    <col min="4357" max="4357" width="44.28515625" style="36" customWidth="1"/>
    <col min="4358" max="4358" width="7.28515625" style="36" customWidth="1"/>
    <col min="4359" max="4359" width="5.5703125" style="36" customWidth="1"/>
    <col min="4360" max="4360" width="2.7109375" style="36" customWidth="1"/>
    <col min="4361" max="4361" width="11.7109375" style="36" customWidth="1"/>
    <col min="4362" max="4362" width="1.28515625" style="36" customWidth="1"/>
    <col min="4363" max="4363" width="11.7109375" style="36" customWidth="1"/>
    <col min="4364" max="4364" width="2.7109375" style="36" customWidth="1"/>
    <col min="4365" max="4365" width="12.42578125" style="36" customWidth="1"/>
    <col min="4366" max="4366" width="1.28515625" style="36" customWidth="1"/>
    <col min="4367" max="4367" width="12.140625" style="36" customWidth="1"/>
    <col min="4368" max="4368" width="12.7109375" style="36" bestFit="1" customWidth="1"/>
    <col min="4369" max="4369" width="9.140625" style="36"/>
    <col min="4370" max="4370" width="12.7109375" style="36" bestFit="1" customWidth="1"/>
    <col min="4371" max="4608" width="9.140625" style="36"/>
    <col min="4609" max="4609" width="2.85546875" style="36" customWidth="1"/>
    <col min="4610" max="4610" width="2.7109375" style="36" customWidth="1"/>
    <col min="4611" max="4611" width="1.7109375" style="36" customWidth="1"/>
    <col min="4612" max="4612" width="1.42578125" style="36" customWidth="1"/>
    <col min="4613" max="4613" width="44.28515625" style="36" customWidth="1"/>
    <col min="4614" max="4614" width="7.28515625" style="36" customWidth="1"/>
    <col min="4615" max="4615" width="5.5703125" style="36" customWidth="1"/>
    <col min="4616" max="4616" width="2.7109375" style="36" customWidth="1"/>
    <col min="4617" max="4617" width="11.7109375" style="36" customWidth="1"/>
    <col min="4618" max="4618" width="1.28515625" style="36" customWidth="1"/>
    <col min="4619" max="4619" width="11.7109375" style="36" customWidth="1"/>
    <col min="4620" max="4620" width="2.7109375" style="36" customWidth="1"/>
    <col min="4621" max="4621" width="12.42578125" style="36" customWidth="1"/>
    <col min="4622" max="4622" width="1.28515625" style="36" customWidth="1"/>
    <col min="4623" max="4623" width="12.140625" style="36" customWidth="1"/>
    <col min="4624" max="4624" width="12.7109375" style="36" bestFit="1" customWidth="1"/>
    <col min="4625" max="4625" width="9.140625" style="36"/>
    <col min="4626" max="4626" width="12.7109375" style="36" bestFit="1" customWidth="1"/>
    <col min="4627" max="4864" width="9.140625" style="36"/>
    <col min="4865" max="4865" width="2.85546875" style="36" customWidth="1"/>
    <col min="4866" max="4866" width="2.7109375" style="36" customWidth="1"/>
    <col min="4867" max="4867" width="1.7109375" style="36" customWidth="1"/>
    <col min="4868" max="4868" width="1.42578125" style="36" customWidth="1"/>
    <col min="4869" max="4869" width="44.28515625" style="36" customWidth="1"/>
    <col min="4870" max="4870" width="7.28515625" style="36" customWidth="1"/>
    <col min="4871" max="4871" width="5.5703125" style="36" customWidth="1"/>
    <col min="4872" max="4872" width="2.7109375" style="36" customWidth="1"/>
    <col min="4873" max="4873" width="11.7109375" style="36" customWidth="1"/>
    <col min="4874" max="4874" width="1.28515625" style="36" customWidth="1"/>
    <col min="4875" max="4875" width="11.7109375" style="36" customWidth="1"/>
    <col min="4876" max="4876" width="2.7109375" style="36" customWidth="1"/>
    <col min="4877" max="4877" width="12.42578125" style="36" customWidth="1"/>
    <col min="4878" max="4878" width="1.28515625" style="36" customWidth="1"/>
    <col min="4879" max="4879" width="12.140625" style="36" customWidth="1"/>
    <col min="4880" max="4880" width="12.7109375" style="36" bestFit="1" customWidth="1"/>
    <col min="4881" max="4881" width="9.140625" style="36"/>
    <col min="4882" max="4882" width="12.7109375" style="36" bestFit="1" customWidth="1"/>
    <col min="4883" max="5120" width="9.140625" style="36"/>
    <col min="5121" max="5121" width="2.85546875" style="36" customWidth="1"/>
    <col min="5122" max="5122" width="2.7109375" style="36" customWidth="1"/>
    <col min="5123" max="5123" width="1.7109375" style="36" customWidth="1"/>
    <col min="5124" max="5124" width="1.42578125" style="36" customWidth="1"/>
    <col min="5125" max="5125" width="44.28515625" style="36" customWidth="1"/>
    <col min="5126" max="5126" width="7.28515625" style="36" customWidth="1"/>
    <col min="5127" max="5127" width="5.5703125" style="36" customWidth="1"/>
    <col min="5128" max="5128" width="2.7109375" style="36" customWidth="1"/>
    <col min="5129" max="5129" width="11.7109375" style="36" customWidth="1"/>
    <col min="5130" max="5130" width="1.28515625" style="36" customWidth="1"/>
    <col min="5131" max="5131" width="11.7109375" style="36" customWidth="1"/>
    <col min="5132" max="5132" width="2.7109375" style="36" customWidth="1"/>
    <col min="5133" max="5133" width="12.42578125" style="36" customWidth="1"/>
    <col min="5134" max="5134" width="1.28515625" style="36" customWidth="1"/>
    <col min="5135" max="5135" width="12.140625" style="36" customWidth="1"/>
    <col min="5136" max="5136" width="12.7109375" style="36" bestFit="1" customWidth="1"/>
    <col min="5137" max="5137" width="9.140625" style="36"/>
    <col min="5138" max="5138" width="12.7109375" style="36" bestFit="1" customWidth="1"/>
    <col min="5139" max="5376" width="9.140625" style="36"/>
    <col min="5377" max="5377" width="2.85546875" style="36" customWidth="1"/>
    <col min="5378" max="5378" width="2.7109375" style="36" customWidth="1"/>
    <col min="5379" max="5379" width="1.7109375" style="36" customWidth="1"/>
    <col min="5380" max="5380" width="1.42578125" style="36" customWidth="1"/>
    <col min="5381" max="5381" width="44.28515625" style="36" customWidth="1"/>
    <col min="5382" max="5382" width="7.28515625" style="36" customWidth="1"/>
    <col min="5383" max="5383" width="5.5703125" style="36" customWidth="1"/>
    <col min="5384" max="5384" width="2.7109375" style="36" customWidth="1"/>
    <col min="5385" max="5385" width="11.7109375" style="36" customWidth="1"/>
    <col min="5386" max="5386" width="1.28515625" style="36" customWidth="1"/>
    <col min="5387" max="5387" width="11.7109375" style="36" customWidth="1"/>
    <col min="5388" max="5388" width="2.7109375" style="36" customWidth="1"/>
    <col min="5389" max="5389" width="12.42578125" style="36" customWidth="1"/>
    <col min="5390" max="5390" width="1.28515625" style="36" customWidth="1"/>
    <col min="5391" max="5391" width="12.140625" style="36" customWidth="1"/>
    <col min="5392" max="5392" width="12.7109375" style="36" bestFit="1" customWidth="1"/>
    <col min="5393" max="5393" width="9.140625" style="36"/>
    <col min="5394" max="5394" width="12.7109375" style="36" bestFit="1" customWidth="1"/>
    <col min="5395" max="5632" width="9.140625" style="36"/>
    <col min="5633" max="5633" width="2.85546875" style="36" customWidth="1"/>
    <col min="5634" max="5634" width="2.7109375" style="36" customWidth="1"/>
    <col min="5635" max="5635" width="1.7109375" style="36" customWidth="1"/>
    <col min="5636" max="5636" width="1.42578125" style="36" customWidth="1"/>
    <col min="5637" max="5637" width="44.28515625" style="36" customWidth="1"/>
    <col min="5638" max="5638" width="7.28515625" style="36" customWidth="1"/>
    <col min="5639" max="5639" width="5.5703125" style="36" customWidth="1"/>
    <col min="5640" max="5640" width="2.7109375" style="36" customWidth="1"/>
    <col min="5641" max="5641" width="11.7109375" style="36" customWidth="1"/>
    <col min="5642" max="5642" width="1.28515625" style="36" customWidth="1"/>
    <col min="5643" max="5643" width="11.7109375" style="36" customWidth="1"/>
    <col min="5644" max="5644" width="2.7109375" style="36" customWidth="1"/>
    <col min="5645" max="5645" width="12.42578125" style="36" customWidth="1"/>
    <col min="5646" max="5646" width="1.28515625" style="36" customWidth="1"/>
    <col min="5647" max="5647" width="12.140625" style="36" customWidth="1"/>
    <col min="5648" max="5648" width="12.7109375" style="36" bestFit="1" customWidth="1"/>
    <col min="5649" max="5649" width="9.140625" style="36"/>
    <col min="5650" max="5650" width="12.7109375" style="36" bestFit="1" customWidth="1"/>
    <col min="5651" max="5888" width="9.140625" style="36"/>
    <col min="5889" max="5889" width="2.85546875" style="36" customWidth="1"/>
    <col min="5890" max="5890" width="2.7109375" style="36" customWidth="1"/>
    <col min="5891" max="5891" width="1.7109375" style="36" customWidth="1"/>
    <col min="5892" max="5892" width="1.42578125" style="36" customWidth="1"/>
    <col min="5893" max="5893" width="44.28515625" style="36" customWidth="1"/>
    <col min="5894" max="5894" width="7.28515625" style="36" customWidth="1"/>
    <col min="5895" max="5895" width="5.5703125" style="36" customWidth="1"/>
    <col min="5896" max="5896" width="2.7109375" style="36" customWidth="1"/>
    <col min="5897" max="5897" width="11.7109375" style="36" customWidth="1"/>
    <col min="5898" max="5898" width="1.28515625" style="36" customWidth="1"/>
    <col min="5899" max="5899" width="11.7109375" style="36" customWidth="1"/>
    <col min="5900" max="5900" width="2.7109375" style="36" customWidth="1"/>
    <col min="5901" max="5901" width="12.42578125" style="36" customWidth="1"/>
    <col min="5902" max="5902" width="1.28515625" style="36" customWidth="1"/>
    <col min="5903" max="5903" width="12.140625" style="36" customWidth="1"/>
    <col min="5904" max="5904" width="12.7109375" style="36" bestFit="1" customWidth="1"/>
    <col min="5905" max="5905" width="9.140625" style="36"/>
    <col min="5906" max="5906" width="12.7109375" style="36" bestFit="1" customWidth="1"/>
    <col min="5907" max="6144" width="9.140625" style="36"/>
    <col min="6145" max="6145" width="2.85546875" style="36" customWidth="1"/>
    <col min="6146" max="6146" width="2.7109375" style="36" customWidth="1"/>
    <col min="6147" max="6147" width="1.7109375" style="36" customWidth="1"/>
    <col min="6148" max="6148" width="1.42578125" style="36" customWidth="1"/>
    <col min="6149" max="6149" width="44.28515625" style="36" customWidth="1"/>
    <col min="6150" max="6150" width="7.28515625" style="36" customWidth="1"/>
    <col min="6151" max="6151" width="5.5703125" style="36" customWidth="1"/>
    <col min="6152" max="6152" width="2.7109375" style="36" customWidth="1"/>
    <col min="6153" max="6153" width="11.7109375" style="36" customWidth="1"/>
    <col min="6154" max="6154" width="1.28515625" style="36" customWidth="1"/>
    <col min="6155" max="6155" width="11.7109375" style="36" customWidth="1"/>
    <col min="6156" max="6156" width="2.7109375" style="36" customWidth="1"/>
    <col min="6157" max="6157" width="12.42578125" style="36" customWidth="1"/>
    <col min="6158" max="6158" width="1.28515625" style="36" customWidth="1"/>
    <col min="6159" max="6159" width="12.140625" style="36" customWidth="1"/>
    <col min="6160" max="6160" width="12.7109375" style="36" bestFit="1" customWidth="1"/>
    <col min="6161" max="6161" width="9.140625" style="36"/>
    <col min="6162" max="6162" width="12.7109375" style="36" bestFit="1" customWidth="1"/>
    <col min="6163" max="6400" width="9.140625" style="36"/>
    <col min="6401" max="6401" width="2.85546875" style="36" customWidth="1"/>
    <col min="6402" max="6402" width="2.7109375" style="36" customWidth="1"/>
    <col min="6403" max="6403" width="1.7109375" style="36" customWidth="1"/>
    <col min="6404" max="6404" width="1.42578125" style="36" customWidth="1"/>
    <col min="6405" max="6405" width="44.28515625" style="36" customWidth="1"/>
    <col min="6406" max="6406" width="7.28515625" style="36" customWidth="1"/>
    <col min="6407" max="6407" width="5.5703125" style="36" customWidth="1"/>
    <col min="6408" max="6408" width="2.7109375" style="36" customWidth="1"/>
    <col min="6409" max="6409" width="11.7109375" style="36" customWidth="1"/>
    <col min="6410" max="6410" width="1.28515625" style="36" customWidth="1"/>
    <col min="6411" max="6411" width="11.7109375" style="36" customWidth="1"/>
    <col min="6412" max="6412" width="2.7109375" style="36" customWidth="1"/>
    <col min="6413" max="6413" width="12.42578125" style="36" customWidth="1"/>
    <col min="6414" max="6414" width="1.28515625" style="36" customWidth="1"/>
    <col min="6415" max="6415" width="12.140625" style="36" customWidth="1"/>
    <col min="6416" max="6416" width="12.7109375" style="36" bestFit="1" customWidth="1"/>
    <col min="6417" max="6417" width="9.140625" style="36"/>
    <col min="6418" max="6418" width="12.7109375" style="36" bestFit="1" customWidth="1"/>
    <col min="6419" max="6656" width="9.140625" style="36"/>
    <col min="6657" max="6657" width="2.85546875" style="36" customWidth="1"/>
    <col min="6658" max="6658" width="2.7109375" style="36" customWidth="1"/>
    <col min="6659" max="6659" width="1.7109375" style="36" customWidth="1"/>
    <col min="6660" max="6660" width="1.42578125" style="36" customWidth="1"/>
    <col min="6661" max="6661" width="44.28515625" style="36" customWidth="1"/>
    <col min="6662" max="6662" width="7.28515625" style="36" customWidth="1"/>
    <col min="6663" max="6663" width="5.5703125" style="36" customWidth="1"/>
    <col min="6664" max="6664" width="2.7109375" style="36" customWidth="1"/>
    <col min="6665" max="6665" width="11.7109375" style="36" customWidth="1"/>
    <col min="6666" max="6666" width="1.28515625" style="36" customWidth="1"/>
    <col min="6667" max="6667" width="11.7109375" style="36" customWidth="1"/>
    <col min="6668" max="6668" width="2.7109375" style="36" customWidth="1"/>
    <col min="6669" max="6669" width="12.42578125" style="36" customWidth="1"/>
    <col min="6670" max="6670" width="1.28515625" style="36" customWidth="1"/>
    <col min="6671" max="6671" width="12.140625" style="36" customWidth="1"/>
    <col min="6672" max="6672" width="12.7109375" style="36" bestFit="1" customWidth="1"/>
    <col min="6673" max="6673" width="9.140625" style="36"/>
    <col min="6674" max="6674" width="12.7109375" style="36" bestFit="1" customWidth="1"/>
    <col min="6675" max="6912" width="9.140625" style="36"/>
    <col min="6913" max="6913" width="2.85546875" style="36" customWidth="1"/>
    <col min="6914" max="6914" width="2.7109375" style="36" customWidth="1"/>
    <col min="6915" max="6915" width="1.7109375" style="36" customWidth="1"/>
    <col min="6916" max="6916" width="1.42578125" style="36" customWidth="1"/>
    <col min="6917" max="6917" width="44.28515625" style="36" customWidth="1"/>
    <col min="6918" max="6918" width="7.28515625" style="36" customWidth="1"/>
    <col min="6919" max="6919" width="5.5703125" style="36" customWidth="1"/>
    <col min="6920" max="6920" width="2.7109375" style="36" customWidth="1"/>
    <col min="6921" max="6921" width="11.7109375" style="36" customWidth="1"/>
    <col min="6922" max="6922" width="1.28515625" style="36" customWidth="1"/>
    <col min="6923" max="6923" width="11.7109375" style="36" customWidth="1"/>
    <col min="6924" max="6924" width="2.7109375" style="36" customWidth="1"/>
    <col min="6925" max="6925" width="12.42578125" style="36" customWidth="1"/>
    <col min="6926" max="6926" width="1.28515625" style="36" customWidth="1"/>
    <col min="6927" max="6927" width="12.140625" style="36" customWidth="1"/>
    <col min="6928" max="6928" width="12.7109375" style="36" bestFit="1" customWidth="1"/>
    <col min="6929" max="6929" width="9.140625" style="36"/>
    <col min="6930" max="6930" width="12.7109375" style="36" bestFit="1" customWidth="1"/>
    <col min="6931" max="7168" width="9.140625" style="36"/>
    <col min="7169" max="7169" width="2.85546875" style="36" customWidth="1"/>
    <col min="7170" max="7170" width="2.7109375" style="36" customWidth="1"/>
    <col min="7171" max="7171" width="1.7109375" style="36" customWidth="1"/>
    <col min="7172" max="7172" width="1.42578125" style="36" customWidth="1"/>
    <col min="7173" max="7173" width="44.28515625" style="36" customWidth="1"/>
    <col min="7174" max="7174" width="7.28515625" style="36" customWidth="1"/>
    <col min="7175" max="7175" width="5.5703125" style="36" customWidth="1"/>
    <col min="7176" max="7176" width="2.7109375" style="36" customWidth="1"/>
    <col min="7177" max="7177" width="11.7109375" style="36" customWidth="1"/>
    <col min="7178" max="7178" width="1.28515625" style="36" customWidth="1"/>
    <col min="7179" max="7179" width="11.7109375" style="36" customWidth="1"/>
    <col min="7180" max="7180" width="2.7109375" style="36" customWidth="1"/>
    <col min="7181" max="7181" width="12.42578125" style="36" customWidth="1"/>
    <col min="7182" max="7182" width="1.28515625" style="36" customWidth="1"/>
    <col min="7183" max="7183" width="12.140625" style="36" customWidth="1"/>
    <col min="7184" max="7184" width="12.7109375" style="36" bestFit="1" customWidth="1"/>
    <col min="7185" max="7185" width="9.140625" style="36"/>
    <col min="7186" max="7186" width="12.7109375" style="36" bestFit="1" customWidth="1"/>
    <col min="7187" max="7424" width="9.140625" style="36"/>
    <col min="7425" max="7425" width="2.85546875" style="36" customWidth="1"/>
    <col min="7426" max="7426" width="2.7109375" style="36" customWidth="1"/>
    <col min="7427" max="7427" width="1.7109375" style="36" customWidth="1"/>
    <col min="7428" max="7428" width="1.42578125" style="36" customWidth="1"/>
    <col min="7429" max="7429" width="44.28515625" style="36" customWidth="1"/>
    <col min="7430" max="7430" width="7.28515625" style="36" customWidth="1"/>
    <col min="7431" max="7431" width="5.5703125" style="36" customWidth="1"/>
    <col min="7432" max="7432" width="2.7109375" style="36" customWidth="1"/>
    <col min="7433" max="7433" width="11.7109375" style="36" customWidth="1"/>
    <col min="7434" max="7434" width="1.28515625" style="36" customWidth="1"/>
    <col min="7435" max="7435" width="11.7109375" style="36" customWidth="1"/>
    <col min="7436" max="7436" width="2.7109375" style="36" customWidth="1"/>
    <col min="7437" max="7437" width="12.42578125" style="36" customWidth="1"/>
    <col min="7438" max="7438" width="1.28515625" style="36" customWidth="1"/>
    <col min="7439" max="7439" width="12.140625" style="36" customWidth="1"/>
    <col min="7440" max="7440" width="12.7109375" style="36" bestFit="1" customWidth="1"/>
    <col min="7441" max="7441" width="9.140625" style="36"/>
    <col min="7442" max="7442" width="12.7109375" style="36" bestFit="1" customWidth="1"/>
    <col min="7443" max="7680" width="9.140625" style="36"/>
    <col min="7681" max="7681" width="2.85546875" style="36" customWidth="1"/>
    <col min="7682" max="7682" width="2.7109375" style="36" customWidth="1"/>
    <col min="7683" max="7683" width="1.7109375" style="36" customWidth="1"/>
    <col min="7684" max="7684" width="1.42578125" style="36" customWidth="1"/>
    <col min="7685" max="7685" width="44.28515625" style="36" customWidth="1"/>
    <col min="7686" max="7686" width="7.28515625" style="36" customWidth="1"/>
    <col min="7687" max="7687" width="5.5703125" style="36" customWidth="1"/>
    <col min="7688" max="7688" width="2.7109375" style="36" customWidth="1"/>
    <col min="7689" max="7689" width="11.7109375" style="36" customWidth="1"/>
    <col min="7690" max="7690" width="1.28515625" style="36" customWidth="1"/>
    <col min="7691" max="7691" width="11.7109375" style="36" customWidth="1"/>
    <col min="7692" max="7692" width="2.7109375" style="36" customWidth="1"/>
    <col min="7693" max="7693" width="12.42578125" style="36" customWidth="1"/>
    <col min="7694" max="7694" width="1.28515625" style="36" customWidth="1"/>
    <col min="7695" max="7695" width="12.140625" style="36" customWidth="1"/>
    <col min="7696" max="7696" width="12.7109375" style="36" bestFit="1" customWidth="1"/>
    <col min="7697" max="7697" width="9.140625" style="36"/>
    <col min="7698" max="7698" width="12.7109375" style="36" bestFit="1" customWidth="1"/>
    <col min="7699" max="7936" width="9.140625" style="36"/>
    <col min="7937" max="7937" width="2.85546875" style="36" customWidth="1"/>
    <col min="7938" max="7938" width="2.7109375" style="36" customWidth="1"/>
    <col min="7939" max="7939" width="1.7109375" style="36" customWidth="1"/>
    <col min="7940" max="7940" width="1.42578125" style="36" customWidth="1"/>
    <col min="7941" max="7941" width="44.28515625" style="36" customWidth="1"/>
    <col min="7942" max="7942" width="7.28515625" style="36" customWidth="1"/>
    <col min="7943" max="7943" width="5.5703125" style="36" customWidth="1"/>
    <col min="7944" max="7944" width="2.7109375" style="36" customWidth="1"/>
    <col min="7945" max="7945" width="11.7109375" style="36" customWidth="1"/>
    <col min="7946" max="7946" width="1.28515625" style="36" customWidth="1"/>
    <col min="7947" max="7947" width="11.7109375" style="36" customWidth="1"/>
    <col min="7948" max="7948" width="2.7109375" style="36" customWidth="1"/>
    <col min="7949" max="7949" width="12.42578125" style="36" customWidth="1"/>
    <col min="7950" max="7950" width="1.28515625" style="36" customWidth="1"/>
    <col min="7951" max="7951" width="12.140625" style="36" customWidth="1"/>
    <col min="7952" max="7952" width="12.7109375" style="36" bestFit="1" customWidth="1"/>
    <col min="7953" max="7953" width="9.140625" style="36"/>
    <col min="7954" max="7954" width="12.7109375" style="36" bestFit="1" customWidth="1"/>
    <col min="7955" max="8192" width="9.140625" style="36"/>
    <col min="8193" max="8193" width="2.85546875" style="36" customWidth="1"/>
    <col min="8194" max="8194" width="2.7109375" style="36" customWidth="1"/>
    <col min="8195" max="8195" width="1.7109375" style="36" customWidth="1"/>
    <col min="8196" max="8196" width="1.42578125" style="36" customWidth="1"/>
    <col min="8197" max="8197" width="44.28515625" style="36" customWidth="1"/>
    <col min="8198" max="8198" width="7.28515625" style="36" customWidth="1"/>
    <col min="8199" max="8199" width="5.5703125" style="36" customWidth="1"/>
    <col min="8200" max="8200" width="2.7109375" style="36" customWidth="1"/>
    <col min="8201" max="8201" width="11.7109375" style="36" customWidth="1"/>
    <col min="8202" max="8202" width="1.28515625" style="36" customWidth="1"/>
    <col min="8203" max="8203" width="11.7109375" style="36" customWidth="1"/>
    <col min="8204" max="8204" width="2.7109375" style="36" customWidth="1"/>
    <col min="8205" max="8205" width="12.42578125" style="36" customWidth="1"/>
    <col min="8206" max="8206" width="1.28515625" style="36" customWidth="1"/>
    <col min="8207" max="8207" width="12.140625" style="36" customWidth="1"/>
    <col min="8208" max="8208" width="12.7109375" style="36" bestFit="1" customWidth="1"/>
    <col min="8209" max="8209" width="9.140625" style="36"/>
    <col min="8210" max="8210" width="12.7109375" style="36" bestFit="1" customWidth="1"/>
    <col min="8211" max="8448" width="9.140625" style="36"/>
    <col min="8449" max="8449" width="2.85546875" style="36" customWidth="1"/>
    <col min="8450" max="8450" width="2.7109375" style="36" customWidth="1"/>
    <col min="8451" max="8451" width="1.7109375" style="36" customWidth="1"/>
    <col min="8452" max="8452" width="1.42578125" style="36" customWidth="1"/>
    <col min="8453" max="8453" width="44.28515625" style="36" customWidth="1"/>
    <col min="8454" max="8454" width="7.28515625" style="36" customWidth="1"/>
    <col min="8455" max="8455" width="5.5703125" style="36" customWidth="1"/>
    <col min="8456" max="8456" width="2.7109375" style="36" customWidth="1"/>
    <col min="8457" max="8457" width="11.7109375" style="36" customWidth="1"/>
    <col min="8458" max="8458" width="1.28515625" style="36" customWidth="1"/>
    <col min="8459" max="8459" width="11.7109375" style="36" customWidth="1"/>
    <col min="8460" max="8460" width="2.7109375" style="36" customWidth="1"/>
    <col min="8461" max="8461" width="12.42578125" style="36" customWidth="1"/>
    <col min="8462" max="8462" width="1.28515625" style="36" customWidth="1"/>
    <col min="8463" max="8463" width="12.140625" style="36" customWidth="1"/>
    <col min="8464" max="8464" width="12.7109375" style="36" bestFit="1" customWidth="1"/>
    <col min="8465" max="8465" width="9.140625" style="36"/>
    <col min="8466" max="8466" width="12.7109375" style="36" bestFit="1" customWidth="1"/>
    <col min="8467" max="8704" width="9.140625" style="36"/>
    <col min="8705" max="8705" width="2.85546875" style="36" customWidth="1"/>
    <col min="8706" max="8706" width="2.7109375" style="36" customWidth="1"/>
    <col min="8707" max="8707" width="1.7109375" style="36" customWidth="1"/>
    <col min="8708" max="8708" width="1.42578125" style="36" customWidth="1"/>
    <col min="8709" max="8709" width="44.28515625" style="36" customWidth="1"/>
    <col min="8710" max="8710" width="7.28515625" style="36" customWidth="1"/>
    <col min="8711" max="8711" width="5.5703125" style="36" customWidth="1"/>
    <col min="8712" max="8712" width="2.7109375" style="36" customWidth="1"/>
    <col min="8713" max="8713" width="11.7109375" style="36" customWidth="1"/>
    <col min="8714" max="8714" width="1.28515625" style="36" customWidth="1"/>
    <col min="8715" max="8715" width="11.7109375" style="36" customWidth="1"/>
    <col min="8716" max="8716" width="2.7109375" style="36" customWidth="1"/>
    <col min="8717" max="8717" width="12.42578125" style="36" customWidth="1"/>
    <col min="8718" max="8718" width="1.28515625" style="36" customWidth="1"/>
    <col min="8719" max="8719" width="12.140625" style="36" customWidth="1"/>
    <col min="8720" max="8720" width="12.7109375" style="36" bestFit="1" customWidth="1"/>
    <col min="8721" max="8721" width="9.140625" style="36"/>
    <col min="8722" max="8722" width="12.7109375" style="36" bestFit="1" customWidth="1"/>
    <col min="8723" max="8960" width="9.140625" style="36"/>
    <col min="8961" max="8961" width="2.85546875" style="36" customWidth="1"/>
    <col min="8962" max="8962" width="2.7109375" style="36" customWidth="1"/>
    <col min="8963" max="8963" width="1.7109375" style="36" customWidth="1"/>
    <col min="8964" max="8964" width="1.42578125" style="36" customWidth="1"/>
    <col min="8965" max="8965" width="44.28515625" style="36" customWidth="1"/>
    <col min="8966" max="8966" width="7.28515625" style="36" customWidth="1"/>
    <col min="8967" max="8967" width="5.5703125" style="36" customWidth="1"/>
    <col min="8968" max="8968" width="2.7109375" style="36" customWidth="1"/>
    <col min="8969" max="8969" width="11.7109375" style="36" customWidth="1"/>
    <col min="8970" max="8970" width="1.28515625" style="36" customWidth="1"/>
    <col min="8971" max="8971" width="11.7109375" style="36" customWidth="1"/>
    <col min="8972" max="8972" width="2.7109375" style="36" customWidth="1"/>
    <col min="8973" max="8973" width="12.42578125" style="36" customWidth="1"/>
    <col min="8974" max="8974" width="1.28515625" style="36" customWidth="1"/>
    <col min="8975" max="8975" width="12.140625" style="36" customWidth="1"/>
    <col min="8976" max="8976" width="12.7109375" style="36" bestFit="1" customWidth="1"/>
    <col min="8977" max="8977" width="9.140625" style="36"/>
    <col min="8978" max="8978" width="12.7109375" style="36" bestFit="1" customWidth="1"/>
    <col min="8979" max="9216" width="9.140625" style="36"/>
    <col min="9217" max="9217" width="2.85546875" style="36" customWidth="1"/>
    <col min="9218" max="9218" width="2.7109375" style="36" customWidth="1"/>
    <col min="9219" max="9219" width="1.7109375" style="36" customWidth="1"/>
    <col min="9220" max="9220" width="1.42578125" style="36" customWidth="1"/>
    <col min="9221" max="9221" width="44.28515625" style="36" customWidth="1"/>
    <col min="9222" max="9222" width="7.28515625" style="36" customWidth="1"/>
    <col min="9223" max="9223" width="5.5703125" style="36" customWidth="1"/>
    <col min="9224" max="9224" width="2.7109375" style="36" customWidth="1"/>
    <col min="9225" max="9225" width="11.7109375" style="36" customWidth="1"/>
    <col min="9226" max="9226" width="1.28515625" style="36" customWidth="1"/>
    <col min="9227" max="9227" width="11.7109375" style="36" customWidth="1"/>
    <col min="9228" max="9228" width="2.7109375" style="36" customWidth="1"/>
    <col min="9229" max="9229" width="12.42578125" style="36" customWidth="1"/>
    <col min="9230" max="9230" width="1.28515625" style="36" customWidth="1"/>
    <col min="9231" max="9231" width="12.140625" style="36" customWidth="1"/>
    <col min="9232" max="9232" width="12.7109375" style="36" bestFit="1" customWidth="1"/>
    <col min="9233" max="9233" width="9.140625" style="36"/>
    <col min="9234" max="9234" width="12.7109375" style="36" bestFit="1" customWidth="1"/>
    <col min="9235" max="9472" width="9.140625" style="36"/>
    <col min="9473" max="9473" width="2.85546875" style="36" customWidth="1"/>
    <col min="9474" max="9474" width="2.7109375" style="36" customWidth="1"/>
    <col min="9475" max="9475" width="1.7109375" style="36" customWidth="1"/>
    <col min="9476" max="9476" width="1.42578125" style="36" customWidth="1"/>
    <col min="9477" max="9477" width="44.28515625" style="36" customWidth="1"/>
    <col min="9478" max="9478" width="7.28515625" style="36" customWidth="1"/>
    <col min="9479" max="9479" width="5.5703125" style="36" customWidth="1"/>
    <col min="9480" max="9480" width="2.7109375" style="36" customWidth="1"/>
    <col min="9481" max="9481" width="11.7109375" style="36" customWidth="1"/>
    <col min="9482" max="9482" width="1.28515625" style="36" customWidth="1"/>
    <col min="9483" max="9483" width="11.7109375" style="36" customWidth="1"/>
    <col min="9484" max="9484" width="2.7109375" style="36" customWidth="1"/>
    <col min="9485" max="9485" width="12.42578125" style="36" customWidth="1"/>
    <col min="9486" max="9486" width="1.28515625" style="36" customWidth="1"/>
    <col min="9487" max="9487" width="12.140625" style="36" customWidth="1"/>
    <col min="9488" max="9488" width="12.7109375" style="36" bestFit="1" customWidth="1"/>
    <col min="9489" max="9489" width="9.140625" style="36"/>
    <col min="9490" max="9490" width="12.7109375" style="36" bestFit="1" customWidth="1"/>
    <col min="9491" max="9728" width="9.140625" style="36"/>
    <col min="9729" max="9729" width="2.85546875" style="36" customWidth="1"/>
    <col min="9730" max="9730" width="2.7109375" style="36" customWidth="1"/>
    <col min="9731" max="9731" width="1.7109375" style="36" customWidth="1"/>
    <col min="9732" max="9732" width="1.42578125" style="36" customWidth="1"/>
    <col min="9733" max="9733" width="44.28515625" style="36" customWidth="1"/>
    <col min="9734" max="9734" width="7.28515625" style="36" customWidth="1"/>
    <col min="9735" max="9735" width="5.5703125" style="36" customWidth="1"/>
    <col min="9736" max="9736" width="2.7109375" style="36" customWidth="1"/>
    <col min="9737" max="9737" width="11.7109375" style="36" customWidth="1"/>
    <col min="9738" max="9738" width="1.28515625" style="36" customWidth="1"/>
    <col min="9739" max="9739" width="11.7109375" style="36" customWidth="1"/>
    <col min="9740" max="9740" width="2.7109375" style="36" customWidth="1"/>
    <col min="9741" max="9741" width="12.42578125" style="36" customWidth="1"/>
    <col min="9742" max="9742" width="1.28515625" style="36" customWidth="1"/>
    <col min="9743" max="9743" width="12.140625" style="36" customWidth="1"/>
    <col min="9744" max="9744" width="12.7109375" style="36" bestFit="1" customWidth="1"/>
    <col min="9745" max="9745" width="9.140625" style="36"/>
    <col min="9746" max="9746" width="12.7109375" style="36" bestFit="1" customWidth="1"/>
    <col min="9747" max="9984" width="9.140625" style="36"/>
    <col min="9985" max="9985" width="2.85546875" style="36" customWidth="1"/>
    <col min="9986" max="9986" width="2.7109375" style="36" customWidth="1"/>
    <col min="9987" max="9987" width="1.7109375" style="36" customWidth="1"/>
    <col min="9988" max="9988" width="1.42578125" style="36" customWidth="1"/>
    <col min="9989" max="9989" width="44.28515625" style="36" customWidth="1"/>
    <col min="9990" max="9990" width="7.28515625" style="36" customWidth="1"/>
    <col min="9991" max="9991" width="5.5703125" style="36" customWidth="1"/>
    <col min="9992" max="9992" width="2.7109375" style="36" customWidth="1"/>
    <col min="9993" max="9993" width="11.7109375" style="36" customWidth="1"/>
    <col min="9994" max="9994" width="1.28515625" style="36" customWidth="1"/>
    <col min="9995" max="9995" width="11.7109375" style="36" customWidth="1"/>
    <col min="9996" max="9996" width="2.7109375" style="36" customWidth="1"/>
    <col min="9997" max="9997" width="12.42578125" style="36" customWidth="1"/>
    <col min="9998" max="9998" width="1.28515625" style="36" customWidth="1"/>
    <col min="9999" max="9999" width="12.140625" style="36" customWidth="1"/>
    <col min="10000" max="10000" width="12.7109375" style="36" bestFit="1" customWidth="1"/>
    <col min="10001" max="10001" width="9.140625" style="36"/>
    <col min="10002" max="10002" width="12.7109375" style="36" bestFit="1" customWidth="1"/>
    <col min="10003" max="10240" width="9.140625" style="36"/>
    <col min="10241" max="10241" width="2.85546875" style="36" customWidth="1"/>
    <col min="10242" max="10242" width="2.7109375" style="36" customWidth="1"/>
    <col min="10243" max="10243" width="1.7109375" style="36" customWidth="1"/>
    <col min="10244" max="10244" width="1.42578125" style="36" customWidth="1"/>
    <col min="10245" max="10245" width="44.28515625" style="36" customWidth="1"/>
    <col min="10246" max="10246" width="7.28515625" style="36" customWidth="1"/>
    <col min="10247" max="10247" width="5.5703125" style="36" customWidth="1"/>
    <col min="10248" max="10248" width="2.7109375" style="36" customWidth="1"/>
    <col min="10249" max="10249" width="11.7109375" style="36" customWidth="1"/>
    <col min="10250" max="10250" width="1.28515625" style="36" customWidth="1"/>
    <col min="10251" max="10251" width="11.7109375" style="36" customWidth="1"/>
    <col min="10252" max="10252" width="2.7109375" style="36" customWidth="1"/>
    <col min="10253" max="10253" width="12.42578125" style="36" customWidth="1"/>
    <col min="10254" max="10254" width="1.28515625" style="36" customWidth="1"/>
    <col min="10255" max="10255" width="12.140625" style="36" customWidth="1"/>
    <col min="10256" max="10256" width="12.7109375" style="36" bestFit="1" customWidth="1"/>
    <col min="10257" max="10257" width="9.140625" style="36"/>
    <col min="10258" max="10258" width="12.7109375" style="36" bestFit="1" customWidth="1"/>
    <col min="10259" max="10496" width="9.140625" style="36"/>
    <col min="10497" max="10497" width="2.85546875" style="36" customWidth="1"/>
    <col min="10498" max="10498" width="2.7109375" style="36" customWidth="1"/>
    <col min="10499" max="10499" width="1.7109375" style="36" customWidth="1"/>
    <col min="10500" max="10500" width="1.42578125" style="36" customWidth="1"/>
    <col min="10501" max="10501" width="44.28515625" style="36" customWidth="1"/>
    <col min="10502" max="10502" width="7.28515625" style="36" customWidth="1"/>
    <col min="10503" max="10503" width="5.5703125" style="36" customWidth="1"/>
    <col min="10504" max="10504" width="2.7109375" style="36" customWidth="1"/>
    <col min="10505" max="10505" width="11.7109375" style="36" customWidth="1"/>
    <col min="10506" max="10506" width="1.28515625" style="36" customWidth="1"/>
    <col min="10507" max="10507" width="11.7109375" style="36" customWidth="1"/>
    <col min="10508" max="10508" width="2.7109375" style="36" customWidth="1"/>
    <col min="10509" max="10509" width="12.42578125" style="36" customWidth="1"/>
    <col min="10510" max="10510" width="1.28515625" style="36" customWidth="1"/>
    <col min="10511" max="10511" width="12.140625" style="36" customWidth="1"/>
    <col min="10512" max="10512" width="12.7109375" style="36" bestFit="1" customWidth="1"/>
    <col min="10513" max="10513" width="9.140625" style="36"/>
    <col min="10514" max="10514" width="12.7109375" style="36" bestFit="1" customWidth="1"/>
    <col min="10515" max="10752" width="9.140625" style="36"/>
    <col min="10753" max="10753" width="2.85546875" style="36" customWidth="1"/>
    <col min="10754" max="10754" width="2.7109375" style="36" customWidth="1"/>
    <col min="10755" max="10755" width="1.7109375" style="36" customWidth="1"/>
    <col min="10756" max="10756" width="1.42578125" style="36" customWidth="1"/>
    <col min="10757" max="10757" width="44.28515625" style="36" customWidth="1"/>
    <col min="10758" max="10758" width="7.28515625" style="36" customWidth="1"/>
    <col min="10759" max="10759" width="5.5703125" style="36" customWidth="1"/>
    <col min="10760" max="10760" width="2.7109375" style="36" customWidth="1"/>
    <col min="10761" max="10761" width="11.7109375" style="36" customWidth="1"/>
    <col min="10762" max="10762" width="1.28515625" style="36" customWidth="1"/>
    <col min="10763" max="10763" width="11.7109375" style="36" customWidth="1"/>
    <col min="10764" max="10764" width="2.7109375" style="36" customWidth="1"/>
    <col min="10765" max="10765" width="12.42578125" style="36" customWidth="1"/>
    <col min="10766" max="10766" width="1.28515625" style="36" customWidth="1"/>
    <col min="10767" max="10767" width="12.140625" style="36" customWidth="1"/>
    <col min="10768" max="10768" width="12.7109375" style="36" bestFit="1" customWidth="1"/>
    <col min="10769" max="10769" width="9.140625" style="36"/>
    <col min="10770" max="10770" width="12.7109375" style="36" bestFit="1" customWidth="1"/>
    <col min="10771" max="11008" width="9.140625" style="36"/>
    <col min="11009" max="11009" width="2.85546875" style="36" customWidth="1"/>
    <col min="11010" max="11010" width="2.7109375" style="36" customWidth="1"/>
    <col min="11011" max="11011" width="1.7109375" style="36" customWidth="1"/>
    <col min="11012" max="11012" width="1.42578125" style="36" customWidth="1"/>
    <col min="11013" max="11013" width="44.28515625" style="36" customWidth="1"/>
    <col min="11014" max="11014" width="7.28515625" style="36" customWidth="1"/>
    <col min="11015" max="11015" width="5.5703125" style="36" customWidth="1"/>
    <col min="11016" max="11016" width="2.7109375" style="36" customWidth="1"/>
    <col min="11017" max="11017" width="11.7109375" style="36" customWidth="1"/>
    <col min="11018" max="11018" width="1.28515625" style="36" customWidth="1"/>
    <col min="11019" max="11019" width="11.7109375" style="36" customWidth="1"/>
    <col min="11020" max="11020" width="2.7109375" style="36" customWidth="1"/>
    <col min="11021" max="11021" width="12.42578125" style="36" customWidth="1"/>
    <col min="11022" max="11022" width="1.28515625" style="36" customWidth="1"/>
    <col min="11023" max="11023" width="12.140625" style="36" customWidth="1"/>
    <col min="11024" max="11024" width="12.7109375" style="36" bestFit="1" customWidth="1"/>
    <col min="11025" max="11025" width="9.140625" style="36"/>
    <col min="11026" max="11026" width="12.7109375" style="36" bestFit="1" customWidth="1"/>
    <col min="11027" max="11264" width="9.140625" style="36"/>
    <col min="11265" max="11265" width="2.85546875" style="36" customWidth="1"/>
    <col min="11266" max="11266" width="2.7109375" style="36" customWidth="1"/>
    <col min="11267" max="11267" width="1.7109375" style="36" customWidth="1"/>
    <col min="11268" max="11268" width="1.42578125" style="36" customWidth="1"/>
    <col min="11269" max="11269" width="44.28515625" style="36" customWidth="1"/>
    <col min="11270" max="11270" width="7.28515625" style="36" customWidth="1"/>
    <col min="11271" max="11271" width="5.5703125" style="36" customWidth="1"/>
    <col min="11272" max="11272" width="2.7109375" style="36" customWidth="1"/>
    <col min="11273" max="11273" width="11.7109375" style="36" customWidth="1"/>
    <col min="11274" max="11274" width="1.28515625" style="36" customWidth="1"/>
    <col min="11275" max="11275" width="11.7109375" style="36" customWidth="1"/>
    <col min="11276" max="11276" width="2.7109375" style="36" customWidth="1"/>
    <col min="11277" max="11277" width="12.42578125" style="36" customWidth="1"/>
    <col min="11278" max="11278" width="1.28515625" style="36" customWidth="1"/>
    <col min="11279" max="11279" width="12.140625" style="36" customWidth="1"/>
    <col min="11280" max="11280" width="12.7109375" style="36" bestFit="1" customWidth="1"/>
    <col min="11281" max="11281" width="9.140625" style="36"/>
    <col min="11282" max="11282" width="12.7109375" style="36" bestFit="1" customWidth="1"/>
    <col min="11283" max="11520" width="9.140625" style="36"/>
    <col min="11521" max="11521" width="2.85546875" style="36" customWidth="1"/>
    <col min="11522" max="11522" width="2.7109375" style="36" customWidth="1"/>
    <col min="11523" max="11523" width="1.7109375" style="36" customWidth="1"/>
    <col min="11524" max="11524" width="1.42578125" style="36" customWidth="1"/>
    <col min="11525" max="11525" width="44.28515625" style="36" customWidth="1"/>
    <col min="11526" max="11526" width="7.28515625" style="36" customWidth="1"/>
    <col min="11527" max="11527" width="5.5703125" style="36" customWidth="1"/>
    <col min="11528" max="11528" width="2.7109375" style="36" customWidth="1"/>
    <col min="11529" max="11529" width="11.7109375" style="36" customWidth="1"/>
    <col min="11530" max="11530" width="1.28515625" style="36" customWidth="1"/>
    <col min="11531" max="11531" width="11.7109375" style="36" customWidth="1"/>
    <col min="11532" max="11532" width="2.7109375" style="36" customWidth="1"/>
    <col min="11533" max="11533" width="12.42578125" style="36" customWidth="1"/>
    <col min="11534" max="11534" width="1.28515625" style="36" customWidth="1"/>
    <col min="11535" max="11535" width="12.140625" style="36" customWidth="1"/>
    <col min="11536" max="11536" width="12.7109375" style="36" bestFit="1" customWidth="1"/>
    <col min="11537" max="11537" width="9.140625" style="36"/>
    <col min="11538" max="11538" width="12.7109375" style="36" bestFit="1" customWidth="1"/>
    <col min="11539" max="11776" width="9.140625" style="36"/>
    <col min="11777" max="11777" width="2.85546875" style="36" customWidth="1"/>
    <col min="11778" max="11778" width="2.7109375" style="36" customWidth="1"/>
    <col min="11779" max="11779" width="1.7109375" style="36" customWidth="1"/>
    <col min="11780" max="11780" width="1.42578125" style="36" customWidth="1"/>
    <col min="11781" max="11781" width="44.28515625" style="36" customWidth="1"/>
    <col min="11782" max="11782" width="7.28515625" style="36" customWidth="1"/>
    <col min="11783" max="11783" width="5.5703125" style="36" customWidth="1"/>
    <col min="11784" max="11784" width="2.7109375" style="36" customWidth="1"/>
    <col min="11785" max="11785" width="11.7109375" style="36" customWidth="1"/>
    <col min="11786" max="11786" width="1.28515625" style="36" customWidth="1"/>
    <col min="11787" max="11787" width="11.7109375" style="36" customWidth="1"/>
    <col min="11788" max="11788" width="2.7109375" style="36" customWidth="1"/>
    <col min="11789" max="11789" width="12.42578125" style="36" customWidth="1"/>
    <col min="11790" max="11790" width="1.28515625" style="36" customWidth="1"/>
    <col min="11791" max="11791" width="12.140625" style="36" customWidth="1"/>
    <col min="11792" max="11792" width="12.7109375" style="36" bestFit="1" customWidth="1"/>
    <col min="11793" max="11793" width="9.140625" style="36"/>
    <col min="11794" max="11794" width="12.7109375" style="36" bestFit="1" customWidth="1"/>
    <col min="11795" max="12032" width="9.140625" style="36"/>
    <col min="12033" max="12033" width="2.85546875" style="36" customWidth="1"/>
    <col min="12034" max="12034" width="2.7109375" style="36" customWidth="1"/>
    <col min="12035" max="12035" width="1.7109375" style="36" customWidth="1"/>
    <col min="12036" max="12036" width="1.42578125" style="36" customWidth="1"/>
    <col min="12037" max="12037" width="44.28515625" style="36" customWidth="1"/>
    <col min="12038" max="12038" width="7.28515625" style="36" customWidth="1"/>
    <col min="12039" max="12039" width="5.5703125" style="36" customWidth="1"/>
    <col min="12040" max="12040" width="2.7109375" style="36" customWidth="1"/>
    <col min="12041" max="12041" width="11.7109375" style="36" customWidth="1"/>
    <col min="12042" max="12042" width="1.28515625" style="36" customWidth="1"/>
    <col min="12043" max="12043" width="11.7109375" style="36" customWidth="1"/>
    <col min="12044" max="12044" width="2.7109375" style="36" customWidth="1"/>
    <col min="12045" max="12045" width="12.42578125" style="36" customWidth="1"/>
    <col min="12046" max="12046" width="1.28515625" style="36" customWidth="1"/>
    <col min="12047" max="12047" width="12.140625" style="36" customWidth="1"/>
    <col min="12048" max="12048" width="12.7109375" style="36" bestFit="1" customWidth="1"/>
    <col min="12049" max="12049" width="9.140625" style="36"/>
    <col min="12050" max="12050" width="12.7109375" style="36" bestFit="1" customWidth="1"/>
    <col min="12051" max="12288" width="9.140625" style="36"/>
    <col min="12289" max="12289" width="2.85546875" style="36" customWidth="1"/>
    <col min="12290" max="12290" width="2.7109375" style="36" customWidth="1"/>
    <col min="12291" max="12291" width="1.7109375" style="36" customWidth="1"/>
    <col min="12292" max="12292" width="1.42578125" style="36" customWidth="1"/>
    <col min="12293" max="12293" width="44.28515625" style="36" customWidth="1"/>
    <col min="12294" max="12294" width="7.28515625" style="36" customWidth="1"/>
    <col min="12295" max="12295" width="5.5703125" style="36" customWidth="1"/>
    <col min="12296" max="12296" width="2.7109375" style="36" customWidth="1"/>
    <col min="12297" max="12297" width="11.7109375" style="36" customWidth="1"/>
    <col min="12298" max="12298" width="1.28515625" style="36" customWidth="1"/>
    <col min="12299" max="12299" width="11.7109375" style="36" customWidth="1"/>
    <col min="12300" max="12300" width="2.7109375" style="36" customWidth="1"/>
    <col min="12301" max="12301" width="12.42578125" style="36" customWidth="1"/>
    <col min="12302" max="12302" width="1.28515625" style="36" customWidth="1"/>
    <col min="12303" max="12303" width="12.140625" style="36" customWidth="1"/>
    <col min="12304" max="12304" width="12.7109375" style="36" bestFit="1" customWidth="1"/>
    <col min="12305" max="12305" width="9.140625" style="36"/>
    <col min="12306" max="12306" width="12.7109375" style="36" bestFit="1" customWidth="1"/>
    <col min="12307" max="12544" width="9.140625" style="36"/>
    <col min="12545" max="12545" width="2.85546875" style="36" customWidth="1"/>
    <col min="12546" max="12546" width="2.7109375" style="36" customWidth="1"/>
    <col min="12547" max="12547" width="1.7109375" style="36" customWidth="1"/>
    <col min="12548" max="12548" width="1.42578125" style="36" customWidth="1"/>
    <col min="12549" max="12549" width="44.28515625" style="36" customWidth="1"/>
    <col min="12550" max="12550" width="7.28515625" style="36" customWidth="1"/>
    <col min="12551" max="12551" width="5.5703125" style="36" customWidth="1"/>
    <col min="12552" max="12552" width="2.7109375" style="36" customWidth="1"/>
    <col min="12553" max="12553" width="11.7109375" style="36" customWidth="1"/>
    <col min="12554" max="12554" width="1.28515625" style="36" customWidth="1"/>
    <col min="12555" max="12555" width="11.7109375" style="36" customWidth="1"/>
    <col min="12556" max="12556" width="2.7109375" style="36" customWidth="1"/>
    <col min="12557" max="12557" width="12.42578125" style="36" customWidth="1"/>
    <col min="12558" max="12558" width="1.28515625" style="36" customWidth="1"/>
    <col min="12559" max="12559" width="12.140625" style="36" customWidth="1"/>
    <col min="12560" max="12560" width="12.7109375" style="36" bestFit="1" customWidth="1"/>
    <col min="12561" max="12561" width="9.140625" style="36"/>
    <col min="12562" max="12562" width="12.7109375" style="36" bestFit="1" customWidth="1"/>
    <col min="12563" max="12800" width="9.140625" style="36"/>
    <col min="12801" max="12801" width="2.85546875" style="36" customWidth="1"/>
    <col min="12802" max="12802" width="2.7109375" style="36" customWidth="1"/>
    <col min="12803" max="12803" width="1.7109375" style="36" customWidth="1"/>
    <col min="12804" max="12804" width="1.42578125" style="36" customWidth="1"/>
    <col min="12805" max="12805" width="44.28515625" style="36" customWidth="1"/>
    <col min="12806" max="12806" width="7.28515625" style="36" customWidth="1"/>
    <col min="12807" max="12807" width="5.5703125" style="36" customWidth="1"/>
    <col min="12808" max="12808" width="2.7109375" style="36" customWidth="1"/>
    <col min="12809" max="12809" width="11.7109375" style="36" customWidth="1"/>
    <col min="12810" max="12810" width="1.28515625" style="36" customWidth="1"/>
    <col min="12811" max="12811" width="11.7109375" style="36" customWidth="1"/>
    <col min="12812" max="12812" width="2.7109375" style="36" customWidth="1"/>
    <col min="12813" max="12813" width="12.42578125" style="36" customWidth="1"/>
    <col min="12814" max="12814" width="1.28515625" style="36" customWidth="1"/>
    <col min="12815" max="12815" width="12.140625" style="36" customWidth="1"/>
    <col min="12816" max="12816" width="12.7109375" style="36" bestFit="1" customWidth="1"/>
    <col min="12817" max="12817" width="9.140625" style="36"/>
    <col min="12818" max="12818" width="12.7109375" style="36" bestFit="1" customWidth="1"/>
    <col min="12819" max="13056" width="9.140625" style="36"/>
    <col min="13057" max="13057" width="2.85546875" style="36" customWidth="1"/>
    <col min="13058" max="13058" width="2.7109375" style="36" customWidth="1"/>
    <col min="13059" max="13059" width="1.7109375" style="36" customWidth="1"/>
    <col min="13060" max="13060" width="1.42578125" style="36" customWidth="1"/>
    <col min="13061" max="13061" width="44.28515625" style="36" customWidth="1"/>
    <col min="13062" max="13062" width="7.28515625" style="36" customWidth="1"/>
    <col min="13063" max="13063" width="5.5703125" style="36" customWidth="1"/>
    <col min="13064" max="13064" width="2.7109375" style="36" customWidth="1"/>
    <col min="13065" max="13065" width="11.7109375" style="36" customWidth="1"/>
    <col min="13066" max="13066" width="1.28515625" style="36" customWidth="1"/>
    <col min="13067" max="13067" width="11.7109375" style="36" customWidth="1"/>
    <col min="13068" max="13068" width="2.7109375" style="36" customWidth="1"/>
    <col min="13069" max="13069" width="12.42578125" style="36" customWidth="1"/>
    <col min="13070" max="13070" width="1.28515625" style="36" customWidth="1"/>
    <col min="13071" max="13071" width="12.140625" style="36" customWidth="1"/>
    <col min="13072" max="13072" width="12.7109375" style="36" bestFit="1" customWidth="1"/>
    <col min="13073" max="13073" width="9.140625" style="36"/>
    <col min="13074" max="13074" width="12.7109375" style="36" bestFit="1" customWidth="1"/>
    <col min="13075" max="13312" width="9.140625" style="36"/>
    <col min="13313" max="13313" width="2.85546875" style="36" customWidth="1"/>
    <col min="13314" max="13314" width="2.7109375" style="36" customWidth="1"/>
    <col min="13315" max="13315" width="1.7109375" style="36" customWidth="1"/>
    <col min="13316" max="13316" width="1.42578125" style="36" customWidth="1"/>
    <col min="13317" max="13317" width="44.28515625" style="36" customWidth="1"/>
    <col min="13318" max="13318" width="7.28515625" style="36" customWidth="1"/>
    <col min="13319" max="13319" width="5.5703125" style="36" customWidth="1"/>
    <col min="13320" max="13320" width="2.7109375" style="36" customWidth="1"/>
    <col min="13321" max="13321" width="11.7109375" style="36" customWidth="1"/>
    <col min="13322" max="13322" width="1.28515625" style="36" customWidth="1"/>
    <col min="13323" max="13323" width="11.7109375" style="36" customWidth="1"/>
    <col min="13324" max="13324" width="2.7109375" style="36" customWidth="1"/>
    <col min="13325" max="13325" width="12.42578125" style="36" customWidth="1"/>
    <col min="13326" max="13326" width="1.28515625" style="36" customWidth="1"/>
    <col min="13327" max="13327" width="12.140625" style="36" customWidth="1"/>
    <col min="13328" max="13328" width="12.7109375" style="36" bestFit="1" customWidth="1"/>
    <col min="13329" max="13329" width="9.140625" style="36"/>
    <col min="13330" max="13330" width="12.7109375" style="36" bestFit="1" customWidth="1"/>
    <col min="13331" max="13568" width="9.140625" style="36"/>
    <col min="13569" max="13569" width="2.85546875" style="36" customWidth="1"/>
    <col min="13570" max="13570" width="2.7109375" style="36" customWidth="1"/>
    <col min="13571" max="13571" width="1.7109375" style="36" customWidth="1"/>
    <col min="13572" max="13572" width="1.42578125" style="36" customWidth="1"/>
    <col min="13573" max="13573" width="44.28515625" style="36" customWidth="1"/>
    <col min="13574" max="13574" width="7.28515625" style="36" customWidth="1"/>
    <col min="13575" max="13575" width="5.5703125" style="36" customWidth="1"/>
    <col min="13576" max="13576" width="2.7109375" style="36" customWidth="1"/>
    <col min="13577" max="13577" width="11.7109375" style="36" customWidth="1"/>
    <col min="13578" max="13578" width="1.28515625" style="36" customWidth="1"/>
    <col min="13579" max="13579" width="11.7109375" style="36" customWidth="1"/>
    <col min="13580" max="13580" width="2.7109375" style="36" customWidth="1"/>
    <col min="13581" max="13581" width="12.42578125" style="36" customWidth="1"/>
    <col min="13582" max="13582" width="1.28515625" style="36" customWidth="1"/>
    <col min="13583" max="13583" width="12.140625" style="36" customWidth="1"/>
    <col min="13584" max="13584" width="12.7109375" style="36" bestFit="1" customWidth="1"/>
    <col min="13585" max="13585" width="9.140625" style="36"/>
    <col min="13586" max="13586" width="12.7109375" style="36" bestFit="1" customWidth="1"/>
    <col min="13587" max="13824" width="9.140625" style="36"/>
    <col min="13825" max="13825" width="2.85546875" style="36" customWidth="1"/>
    <col min="13826" max="13826" width="2.7109375" style="36" customWidth="1"/>
    <col min="13827" max="13827" width="1.7109375" style="36" customWidth="1"/>
    <col min="13828" max="13828" width="1.42578125" style="36" customWidth="1"/>
    <col min="13829" max="13829" width="44.28515625" style="36" customWidth="1"/>
    <col min="13830" max="13830" width="7.28515625" style="36" customWidth="1"/>
    <col min="13831" max="13831" width="5.5703125" style="36" customWidth="1"/>
    <col min="13832" max="13832" width="2.7109375" style="36" customWidth="1"/>
    <col min="13833" max="13833" width="11.7109375" style="36" customWidth="1"/>
    <col min="13834" max="13834" width="1.28515625" style="36" customWidth="1"/>
    <col min="13835" max="13835" width="11.7109375" style="36" customWidth="1"/>
    <col min="13836" max="13836" width="2.7109375" style="36" customWidth="1"/>
    <col min="13837" max="13837" width="12.42578125" style="36" customWidth="1"/>
    <col min="13838" max="13838" width="1.28515625" style="36" customWidth="1"/>
    <col min="13839" max="13839" width="12.140625" style="36" customWidth="1"/>
    <col min="13840" max="13840" width="12.7109375" style="36" bestFit="1" customWidth="1"/>
    <col min="13841" max="13841" width="9.140625" style="36"/>
    <col min="13842" max="13842" width="12.7109375" style="36" bestFit="1" customWidth="1"/>
    <col min="13843" max="14080" width="9.140625" style="36"/>
    <col min="14081" max="14081" width="2.85546875" style="36" customWidth="1"/>
    <col min="14082" max="14082" width="2.7109375" style="36" customWidth="1"/>
    <col min="14083" max="14083" width="1.7109375" style="36" customWidth="1"/>
    <col min="14084" max="14084" width="1.42578125" style="36" customWidth="1"/>
    <col min="14085" max="14085" width="44.28515625" style="36" customWidth="1"/>
    <col min="14086" max="14086" width="7.28515625" style="36" customWidth="1"/>
    <col min="14087" max="14087" width="5.5703125" style="36" customWidth="1"/>
    <col min="14088" max="14088" width="2.7109375" style="36" customWidth="1"/>
    <col min="14089" max="14089" width="11.7109375" style="36" customWidth="1"/>
    <col min="14090" max="14090" width="1.28515625" style="36" customWidth="1"/>
    <col min="14091" max="14091" width="11.7109375" style="36" customWidth="1"/>
    <col min="14092" max="14092" width="2.7109375" style="36" customWidth="1"/>
    <col min="14093" max="14093" width="12.42578125" style="36" customWidth="1"/>
    <col min="14094" max="14094" width="1.28515625" style="36" customWidth="1"/>
    <col min="14095" max="14095" width="12.140625" style="36" customWidth="1"/>
    <col min="14096" max="14096" width="12.7109375" style="36" bestFit="1" customWidth="1"/>
    <col min="14097" max="14097" width="9.140625" style="36"/>
    <col min="14098" max="14098" width="12.7109375" style="36" bestFit="1" customWidth="1"/>
    <col min="14099" max="14336" width="9.140625" style="36"/>
    <col min="14337" max="14337" width="2.85546875" style="36" customWidth="1"/>
    <col min="14338" max="14338" width="2.7109375" style="36" customWidth="1"/>
    <col min="14339" max="14339" width="1.7109375" style="36" customWidth="1"/>
    <col min="14340" max="14340" width="1.42578125" style="36" customWidth="1"/>
    <col min="14341" max="14341" width="44.28515625" style="36" customWidth="1"/>
    <col min="14342" max="14342" width="7.28515625" style="36" customWidth="1"/>
    <col min="14343" max="14343" width="5.5703125" style="36" customWidth="1"/>
    <col min="14344" max="14344" width="2.7109375" style="36" customWidth="1"/>
    <col min="14345" max="14345" width="11.7109375" style="36" customWidth="1"/>
    <col min="14346" max="14346" width="1.28515625" style="36" customWidth="1"/>
    <col min="14347" max="14347" width="11.7109375" style="36" customWidth="1"/>
    <col min="14348" max="14348" width="2.7109375" style="36" customWidth="1"/>
    <col min="14349" max="14349" width="12.42578125" style="36" customWidth="1"/>
    <col min="14350" max="14350" width="1.28515625" style="36" customWidth="1"/>
    <col min="14351" max="14351" width="12.140625" style="36" customWidth="1"/>
    <col min="14352" max="14352" width="12.7109375" style="36" bestFit="1" customWidth="1"/>
    <col min="14353" max="14353" width="9.140625" style="36"/>
    <col min="14354" max="14354" width="12.7109375" style="36" bestFit="1" customWidth="1"/>
    <col min="14355" max="14592" width="9.140625" style="36"/>
    <col min="14593" max="14593" width="2.85546875" style="36" customWidth="1"/>
    <col min="14594" max="14594" width="2.7109375" style="36" customWidth="1"/>
    <col min="14595" max="14595" width="1.7109375" style="36" customWidth="1"/>
    <col min="14596" max="14596" width="1.42578125" style="36" customWidth="1"/>
    <col min="14597" max="14597" width="44.28515625" style="36" customWidth="1"/>
    <col min="14598" max="14598" width="7.28515625" style="36" customWidth="1"/>
    <col min="14599" max="14599" width="5.5703125" style="36" customWidth="1"/>
    <col min="14600" max="14600" width="2.7109375" style="36" customWidth="1"/>
    <col min="14601" max="14601" width="11.7109375" style="36" customWidth="1"/>
    <col min="14602" max="14602" width="1.28515625" style="36" customWidth="1"/>
    <col min="14603" max="14603" width="11.7109375" style="36" customWidth="1"/>
    <col min="14604" max="14604" width="2.7109375" style="36" customWidth="1"/>
    <col min="14605" max="14605" width="12.42578125" style="36" customWidth="1"/>
    <col min="14606" max="14606" width="1.28515625" style="36" customWidth="1"/>
    <col min="14607" max="14607" width="12.140625" style="36" customWidth="1"/>
    <col min="14608" max="14608" width="12.7109375" style="36" bestFit="1" customWidth="1"/>
    <col min="14609" max="14609" width="9.140625" style="36"/>
    <col min="14610" max="14610" width="12.7109375" style="36" bestFit="1" customWidth="1"/>
    <col min="14611" max="14848" width="9.140625" style="36"/>
    <col min="14849" max="14849" width="2.85546875" style="36" customWidth="1"/>
    <col min="14850" max="14850" width="2.7109375" style="36" customWidth="1"/>
    <col min="14851" max="14851" width="1.7109375" style="36" customWidth="1"/>
    <col min="14852" max="14852" width="1.42578125" style="36" customWidth="1"/>
    <col min="14853" max="14853" width="44.28515625" style="36" customWidth="1"/>
    <col min="14854" max="14854" width="7.28515625" style="36" customWidth="1"/>
    <col min="14855" max="14855" width="5.5703125" style="36" customWidth="1"/>
    <col min="14856" max="14856" width="2.7109375" style="36" customWidth="1"/>
    <col min="14857" max="14857" width="11.7109375" style="36" customWidth="1"/>
    <col min="14858" max="14858" width="1.28515625" style="36" customWidth="1"/>
    <col min="14859" max="14859" width="11.7109375" style="36" customWidth="1"/>
    <col min="14860" max="14860" width="2.7109375" style="36" customWidth="1"/>
    <col min="14861" max="14861" width="12.42578125" style="36" customWidth="1"/>
    <col min="14862" max="14862" width="1.28515625" style="36" customWidth="1"/>
    <col min="14863" max="14863" width="12.140625" style="36" customWidth="1"/>
    <col min="14864" max="14864" width="12.7109375" style="36" bestFit="1" customWidth="1"/>
    <col min="14865" max="14865" width="9.140625" style="36"/>
    <col min="14866" max="14866" width="12.7109375" style="36" bestFit="1" customWidth="1"/>
    <col min="14867" max="15104" width="9.140625" style="36"/>
    <col min="15105" max="15105" width="2.85546875" style="36" customWidth="1"/>
    <col min="15106" max="15106" width="2.7109375" style="36" customWidth="1"/>
    <col min="15107" max="15107" width="1.7109375" style="36" customWidth="1"/>
    <col min="15108" max="15108" width="1.42578125" style="36" customWidth="1"/>
    <col min="15109" max="15109" width="44.28515625" style="36" customWidth="1"/>
    <col min="15110" max="15110" width="7.28515625" style="36" customWidth="1"/>
    <col min="15111" max="15111" width="5.5703125" style="36" customWidth="1"/>
    <col min="15112" max="15112" width="2.7109375" style="36" customWidth="1"/>
    <col min="15113" max="15113" width="11.7109375" style="36" customWidth="1"/>
    <col min="15114" max="15114" width="1.28515625" style="36" customWidth="1"/>
    <col min="15115" max="15115" width="11.7109375" style="36" customWidth="1"/>
    <col min="15116" max="15116" width="2.7109375" style="36" customWidth="1"/>
    <col min="15117" max="15117" width="12.42578125" style="36" customWidth="1"/>
    <col min="15118" max="15118" width="1.28515625" style="36" customWidth="1"/>
    <col min="15119" max="15119" width="12.140625" style="36" customWidth="1"/>
    <col min="15120" max="15120" width="12.7109375" style="36" bestFit="1" customWidth="1"/>
    <col min="15121" max="15121" width="9.140625" style="36"/>
    <col min="15122" max="15122" width="12.7109375" style="36" bestFit="1" customWidth="1"/>
    <col min="15123" max="15360" width="9.140625" style="36"/>
    <col min="15361" max="15361" width="2.85546875" style="36" customWidth="1"/>
    <col min="15362" max="15362" width="2.7109375" style="36" customWidth="1"/>
    <col min="15363" max="15363" width="1.7109375" style="36" customWidth="1"/>
    <col min="15364" max="15364" width="1.42578125" style="36" customWidth="1"/>
    <col min="15365" max="15365" width="44.28515625" style="36" customWidth="1"/>
    <col min="15366" max="15366" width="7.28515625" style="36" customWidth="1"/>
    <col min="15367" max="15367" width="5.5703125" style="36" customWidth="1"/>
    <col min="15368" max="15368" width="2.7109375" style="36" customWidth="1"/>
    <col min="15369" max="15369" width="11.7109375" style="36" customWidth="1"/>
    <col min="15370" max="15370" width="1.28515625" style="36" customWidth="1"/>
    <col min="15371" max="15371" width="11.7109375" style="36" customWidth="1"/>
    <col min="15372" max="15372" width="2.7109375" style="36" customWidth="1"/>
    <col min="15373" max="15373" width="12.42578125" style="36" customWidth="1"/>
    <col min="15374" max="15374" width="1.28515625" style="36" customWidth="1"/>
    <col min="15375" max="15375" width="12.140625" style="36" customWidth="1"/>
    <col min="15376" max="15376" width="12.7109375" style="36" bestFit="1" customWidth="1"/>
    <col min="15377" max="15377" width="9.140625" style="36"/>
    <col min="15378" max="15378" width="12.7109375" style="36" bestFit="1" customWidth="1"/>
    <col min="15379" max="15616" width="9.140625" style="36"/>
    <col min="15617" max="15617" width="2.85546875" style="36" customWidth="1"/>
    <col min="15618" max="15618" width="2.7109375" style="36" customWidth="1"/>
    <col min="15619" max="15619" width="1.7109375" style="36" customWidth="1"/>
    <col min="15620" max="15620" width="1.42578125" style="36" customWidth="1"/>
    <col min="15621" max="15621" width="44.28515625" style="36" customWidth="1"/>
    <col min="15622" max="15622" width="7.28515625" style="36" customWidth="1"/>
    <col min="15623" max="15623" width="5.5703125" style="36" customWidth="1"/>
    <col min="15624" max="15624" width="2.7109375" style="36" customWidth="1"/>
    <col min="15625" max="15625" width="11.7109375" style="36" customWidth="1"/>
    <col min="15626" max="15626" width="1.28515625" style="36" customWidth="1"/>
    <col min="15627" max="15627" width="11.7109375" style="36" customWidth="1"/>
    <col min="15628" max="15628" width="2.7109375" style="36" customWidth="1"/>
    <col min="15629" max="15629" width="12.42578125" style="36" customWidth="1"/>
    <col min="15630" max="15630" width="1.28515625" style="36" customWidth="1"/>
    <col min="15631" max="15631" width="12.140625" style="36" customWidth="1"/>
    <col min="15632" max="15632" width="12.7109375" style="36" bestFit="1" customWidth="1"/>
    <col min="15633" max="15633" width="9.140625" style="36"/>
    <col min="15634" max="15634" width="12.7109375" style="36" bestFit="1" customWidth="1"/>
    <col min="15635" max="15872" width="9.140625" style="36"/>
    <col min="15873" max="15873" width="2.85546875" style="36" customWidth="1"/>
    <col min="15874" max="15874" width="2.7109375" style="36" customWidth="1"/>
    <col min="15875" max="15875" width="1.7109375" style="36" customWidth="1"/>
    <col min="15876" max="15876" width="1.42578125" style="36" customWidth="1"/>
    <col min="15877" max="15877" width="44.28515625" style="36" customWidth="1"/>
    <col min="15878" max="15878" width="7.28515625" style="36" customWidth="1"/>
    <col min="15879" max="15879" width="5.5703125" style="36" customWidth="1"/>
    <col min="15880" max="15880" width="2.7109375" style="36" customWidth="1"/>
    <col min="15881" max="15881" width="11.7109375" style="36" customWidth="1"/>
    <col min="15882" max="15882" width="1.28515625" style="36" customWidth="1"/>
    <col min="15883" max="15883" width="11.7109375" style="36" customWidth="1"/>
    <col min="15884" max="15884" width="2.7109375" style="36" customWidth="1"/>
    <col min="15885" max="15885" width="12.42578125" style="36" customWidth="1"/>
    <col min="15886" max="15886" width="1.28515625" style="36" customWidth="1"/>
    <col min="15887" max="15887" width="12.140625" style="36" customWidth="1"/>
    <col min="15888" max="15888" width="12.7109375" style="36" bestFit="1" customWidth="1"/>
    <col min="15889" max="15889" width="9.140625" style="36"/>
    <col min="15890" max="15890" width="12.7109375" style="36" bestFit="1" customWidth="1"/>
    <col min="15891" max="16128" width="9.140625" style="36"/>
    <col min="16129" max="16129" width="2.85546875" style="36" customWidth="1"/>
    <col min="16130" max="16130" width="2.7109375" style="36" customWidth="1"/>
    <col min="16131" max="16131" width="1.7109375" style="36" customWidth="1"/>
    <col min="16132" max="16132" width="1.42578125" style="36" customWidth="1"/>
    <col min="16133" max="16133" width="44.28515625" style="36" customWidth="1"/>
    <col min="16134" max="16134" width="7.28515625" style="36" customWidth="1"/>
    <col min="16135" max="16135" width="5.5703125" style="36" customWidth="1"/>
    <col min="16136" max="16136" width="2.7109375" style="36" customWidth="1"/>
    <col min="16137" max="16137" width="11.7109375" style="36" customWidth="1"/>
    <col min="16138" max="16138" width="1.28515625" style="36" customWidth="1"/>
    <col min="16139" max="16139" width="11.7109375" style="36" customWidth="1"/>
    <col min="16140" max="16140" width="2.7109375" style="36" customWidth="1"/>
    <col min="16141" max="16141" width="12.42578125" style="36" customWidth="1"/>
    <col min="16142" max="16142" width="1.28515625" style="36" customWidth="1"/>
    <col min="16143" max="16143" width="12.140625" style="36" customWidth="1"/>
    <col min="16144" max="16144" width="12.7109375" style="36" bestFit="1" customWidth="1"/>
    <col min="16145" max="16145" width="9.140625" style="36"/>
    <col min="16146" max="16146" width="12.7109375" style="36" bestFit="1" customWidth="1"/>
    <col min="16147" max="16384" width="9.140625" style="36"/>
  </cols>
  <sheetData>
    <row r="1" spans="1:21" ht="21" customHeight="1" x14ac:dyDescent="0.1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43"/>
      <c r="Q1" s="143"/>
      <c r="R1" s="143"/>
      <c r="S1" s="143"/>
      <c r="T1" s="143"/>
      <c r="U1" s="143"/>
    </row>
    <row r="2" spans="1:21" ht="21" customHeight="1" x14ac:dyDescent="0.15">
      <c r="A2" s="183" t="s">
        <v>65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43"/>
      <c r="Q2" s="143"/>
      <c r="R2" s="143"/>
      <c r="S2" s="143"/>
      <c r="T2" s="143"/>
      <c r="U2" s="143"/>
    </row>
    <row r="3" spans="1:21" ht="21" customHeight="1" x14ac:dyDescent="0.15">
      <c r="A3" s="183" t="s">
        <v>139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43"/>
      <c r="Q3" s="143"/>
      <c r="R3" s="143"/>
      <c r="S3" s="143"/>
      <c r="T3" s="143"/>
      <c r="U3" s="143"/>
    </row>
    <row r="4" spans="1:21" ht="21" customHeight="1" x14ac:dyDescent="0.15">
      <c r="A4" s="183" t="s">
        <v>134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43"/>
      <c r="Q4" s="143"/>
      <c r="R4" s="143"/>
      <c r="S4" s="143"/>
      <c r="T4" s="143"/>
      <c r="U4" s="143"/>
    </row>
    <row r="5" spans="1:21" s="37" customFormat="1" ht="21" customHeight="1" x14ac:dyDescent="0.15">
      <c r="A5" s="184" t="s">
        <v>131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44"/>
      <c r="Q5" s="144"/>
      <c r="R5" s="144"/>
      <c r="S5" s="144"/>
      <c r="T5" s="144"/>
      <c r="U5" s="144"/>
    </row>
    <row r="6" spans="1:21" s="37" customFormat="1" ht="6" customHeight="1" x14ac:dyDescent="0.15">
      <c r="A6" s="38"/>
      <c r="B6" s="38"/>
      <c r="C6" s="38"/>
      <c r="D6" s="38"/>
      <c r="E6" s="38"/>
      <c r="F6" s="39"/>
      <c r="G6" s="39"/>
      <c r="H6" s="39"/>
      <c r="I6" s="145"/>
      <c r="J6" s="145"/>
      <c r="K6" s="145"/>
      <c r="L6" s="39"/>
    </row>
    <row r="7" spans="1:21" s="40" customFormat="1" ht="21" customHeight="1" x14ac:dyDescent="0.15">
      <c r="E7" s="41"/>
      <c r="F7" s="41" t="s">
        <v>3</v>
      </c>
      <c r="G7" s="41"/>
      <c r="H7" s="181" t="s">
        <v>4</v>
      </c>
      <c r="I7" s="181"/>
      <c r="J7" s="181"/>
      <c r="K7" s="181"/>
      <c r="L7" s="181"/>
      <c r="M7" s="181" t="s">
        <v>5</v>
      </c>
      <c r="N7" s="181"/>
      <c r="O7" s="181"/>
    </row>
    <row r="8" spans="1:21" s="40" customFormat="1" ht="21" customHeight="1" x14ac:dyDescent="0.15">
      <c r="E8" s="41"/>
      <c r="F8" s="41"/>
      <c r="G8" s="41"/>
      <c r="H8" s="181" t="s">
        <v>6</v>
      </c>
      <c r="I8" s="181"/>
      <c r="J8" s="181"/>
      <c r="K8" s="181"/>
      <c r="L8" s="181"/>
      <c r="M8" s="181" t="s">
        <v>66</v>
      </c>
      <c r="N8" s="181"/>
      <c r="O8" s="181"/>
    </row>
    <row r="9" spans="1:21" s="40" customFormat="1" ht="21" customHeight="1" x14ac:dyDescent="0.15">
      <c r="E9" s="41"/>
      <c r="F9" s="41"/>
      <c r="G9" s="41"/>
      <c r="H9" s="41"/>
      <c r="I9" s="42"/>
      <c r="J9" s="42"/>
      <c r="K9" s="42" t="s">
        <v>8</v>
      </c>
      <c r="L9" s="41"/>
      <c r="M9" s="42"/>
      <c r="N9" s="42"/>
      <c r="O9" s="42" t="s">
        <v>8</v>
      </c>
    </row>
    <row r="10" spans="1:21" s="40" customFormat="1" ht="21" customHeight="1" x14ac:dyDescent="0.15">
      <c r="E10" s="41"/>
      <c r="F10" s="41"/>
      <c r="G10" s="41"/>
      <c r="H10" s="41"/>
      <c r="I10" s="42" t="s">
        <v>146</v>
      </c>
      <c r="K10" s="42" t="s">
        <v>12</v>
      </c>
      <c r="L10" s="41"/>
      <c r="M10" s="42" t="s">
        <v>146</v>
      </c>
      <c r="O10" s="42" t="s">
        <v>12</v>
      </c>
    </row>
    <row r="11" spans="1:21" s="40" customFormat="1" ht="21" customHeight="1" x14ac:dyDescent="0.15">
      <c r="A11" s="68" t="s">
        <v>67</v>
      </c>
      <c r="M11" s="146"/>
      <c r="N11" s="146"/>
      <c r="O11" s="146"/>
    </row>
    <row r="12" spans="1:21" s="174" customFormat="1" ht="21" customHeight="1" x14ac:dyDescent="0.15">
      <c r="B12" s="174" t="s">
        <v>147</v>
      </c>
      <c r="F12" s="7">
        <v>20</v>
      </c>
      <c r="G12" s="7"/>
      <c r="H12" s="7"/>
      <c r="I12" s="44">
        <v>787451</v>
      </c>
      <c r="J12" s="44"/>
      <c r="K12" s="44">
        <v>631284</v>
      </c>
      <c r="L12" s="7"/>
      <c r="M12" s="44">
        <v>787451</v>
      </c>
      <c r="N12" s="44"/>
      <c r="O12" s="44">
        <v>631284</v>
      </c>
    </row>
    <row r="13" spans="1:21" s="174" customFormat="1" ht="21" customHeight="1" x14ac:dyDescent="0.15">
      <c r="B13" s="147" t="s">
        <v>148</v>
      </c>
      <c r="D13" s="174" t="s">
        <v>149</v>
      </c>
      <c r="F13" s="45">
        <v>20</v>
      </c>
      <c r="G13" s="45"/>
      <c r="H13" s="45"/>
      <c r="I13" s="44">
        <v>268171</v>
      </c>
      <c r="J13" s="44"/>
      <c r="K13" s="44">
        <v>224277</v>
      </c>
      <c r="L13" s="45"/>
      <c r="M13" s="44">
        <v>268171</v>
      </c>
      <c r="N13" s="44"/>
      <c r="O13" s="44">
        <v>224277</v>
      </c>
    </row>
    <row r="14" spans="1:21" s="174" customFormat="1" ht="21" customHeight="1" x14ac:dyDescent="0.15">
      <c r="B14" s="174" t="s">
        <v>150</v>
      </c>
      <c r="F14" s="45"/>
      <c r="G14" s="45"/>
      <c r="H14" s="45"/>
      <c r="I14" s="148">
        <f>I12-I13</f>
        <v>519280</v>
      </c>
      <c r="J14" s="44"/>
      <c r="K14" s="148">
        <f>K12-K13</f>
        <v>407007</v>
      </c>
      <c r="L14" s="45"/>
      <c r="M14" s="148">
        <f>M12-M13</f>
        <v>519280</v>
      </c>
      <c r="N14" s="44"/>
      <c r="O14" s="148">
        <f>O12-O13</f>
        <v>407007</v>
      </c>
    </row>
    <row r="15" spans="1:21" s="174" customFormat="1" ht="21" customHeight="1" x14ac:dyDescent="0.15">
      <c r="B15" s="147" t="s">
        <v>148</v>
      </c>
      <c r="D15" s="174" t="s">
        <v>175</v>
      </c>
      <c r="F15" s="45">
        <v>20</v>
      </c>
      <c r="G15" s="45"/>
      <c r="H15" s="45"/>
      <c r="I15" s="44">
        <v>12056</v>
      </c>
      <c r="J15" s="44"/>
      <c r="K15" s="44">
        <v>14493</v>
      </c>
      <c r="L15" s="45"/>
      <c r="M15" s="44">
        <v>12056</v>
      </c>
      <c r="N15" s="44"/>
      <c r="O15" s="44">
        <v>14493</v>
      </c>
    </row>
    <row r="16" spans="1:21" s="174" customFormat="1" ht="21" customHeight="1" x14ac:dyDescent="0.15">
      <c r="B16" s="174" t="s">
        <v>68</v>
      </c>
      <c r="F16" s="45"/>
      <c r="G16" s="45"/>
      <c r="H16" s="45"/>
      <c r="I16" s="148">
        <f>I14-I15</f>
        <v>507224</v>
      </c>
      <c r="J16" s="44"/>
      <c r="K16" s="148">
        <f>K14-K15</f>
        <v>392514</v>
      </c>
      <c r="L16" s="45"/>
      <c r="M16" s="148">
        <f>M14-M15</f>
        <v>507224</v>
      </c>
      <c r="N16" s="44"/>
      <c r="O16" s="148">
        <f>O14-O15</f>
        <v>392514</v>
      </c>
    </row>
    <row r="17" spans="1:15" s="174" customFormat="1" ht="21" customHeight="1" x14ac:dyDescent="0.15">
      <c r="B17" s="174" t="s">
        <v>69</v>
      </c>
      <c r="F17" s="45">
        <v>20</v>
      </c>
      <c r="G17" s="45"/>
      <c r="H17" s="45"/>
      <c r="I17" s="44">
        <v>44019</v>
      </c>
      <c r="J17" s="44"/>
      <c r="K17" s="44">
        <v>29257</v>
      </c>
      <c r="L17" s="45"/>
      <c r="M17" s="44">
        <v>44019</v>
      </c>
      <c r="N17" s="44"/>
      <c r="O17" s="44">
        <v>29257</v>
      </c>
    </row>
    <row r="18" spans="1:15" s="174" customFormat="1" ht="21" customHeight="1" x14ac:dyDescent="0.15">
      <c r="B18" s="174" t="s">
        <v>76</v>
      </c>
      <c r="F18" s="45">
        <v>20</v>
      </c>
      <c r="G18" s="45"/>
      <c r="H18" s="45"/>
      <c r="I18" s="44">
        <v>8634</v>
      </c>
      <c r="J18" s="44"/>
      <c r="K18" s="44">
        <v>9482</v>
      </c>
      <c r="L18" s="45"/>
      <c r="M18" s="44">
        <v>8634</v>
      </c>
      <c r="N18" s="44"/>
      <c r="O18" s="44">
        <v>9482</v>
      </c>
    </row>
    <row r="19" spans="1:15" s="174" customFormat="1" ht="21" customHeight="1" x14ac:dyDescent="0.15">
      <c r="B19" s="53" t="s">
        <v>165</v>
      </c>
      <c r="F19" s="45">
        <v>20</v>
      </c>
      <c r="G19" s="45"/>
      <c r="H19" s="45"/>
      <c r="I19" s="44">
        <v>2793</v>
      </c>
      <c r="J19" s="44"/>
      <c r="K19" s="44">
        <v>-8561</v>
      </c>
      <c r="L19" s="45"/>
      <c r="M19" s="44">
        <v>2793</v>
      </c>
      <c r="N19" s="44"/>
      <c r="O19" s="44">
        <v>-8561</v>
      </c>
    </row>
    <row r="20" spans="1:15" s="174" customFormat="1" ht="21" customHeight="1" x14ac:dyDescent="0.15">
      <c r="B20" s="53" t="s">
        <v>163</v>
      </c>
      <c r="F20" s="45" t="s">
        <v>158</v>
      </c>
      <c r="G20" s="45"/>
      <c r="H20" s="45"/>
      <c r="I20" s="44">
        <v>-3123</v>
      </c>
      <c r="J20" s="44"/>
      <c r="K20" s="44">
        <v>-1154</v>
      </c>
      <c r="L20" s="45"/>
      <c r="M20" s="44">
        <v>0</v>
      </c>
      <c r="N20" s="44"/>
      <c r="O20" s="156">
        <v>0</v>
      </c>
    </row>
    <row r="21" spans="1:15" s="174" customFormat="1" ht="21" customHeight="1" x14ac:dyDescent="0.15">
      <c r="B21" s="174" t="s">
        <v>78</v>
      </c>
      <c r="F21" s="45">
        <v>20</v>
      </c>
      <c r="G21" s="45"/>
      <c r="H21" s="45"/>
      <c r="I21" s="44">
        <v>1207</v>
      </c>
      <c r="J21" s="44"/>
      <c r="K21" s="44">
        <v>499</v>
      </c>
      <c r="L21" s="45"/>
      <c r="M21" s="44">
        <v>1207</v>
      </c>
      <c r="N21" s="44"/>
      <c r="O21" s="44">
        <v>499</v>
      </c>
    </row>
    <row r="22" spans="1:15" s="174" customFormat="1" ht="21" customHeight="1" x14ac:dyDescent="0.15">
      <c r="B22" s="174" t="s">
        <v>79</v>
      </c>
      <c r="F22" s="45">
        <v>20</v>
      </c>
      <c r="G22" s="45"/>
      <c r="H22" s="45"/>
      <c r="I22" s="44">
        <v>54120</v>
      </c>
      <c r="J22" s="44"/>
      <c r="K22" s="44">
        <v>49663</v>
      </c>
      <c r="L22" s="45"/>
      <c r="M22" s="44">
        <v>54120</v>
      </c>
      <c r="N22" s="44"/>
      <c r="O22" s="44">
        <v>49663</v>
      </c>
    </row>
    <row r="23" spans="1:15" s="46" customFormat="1" ht="21" customHeight="1" x14ac:dyDescent="0.15">
      <c r="C23" s="174" t="s">
        <v>70</v>
      </c>
      <c r="D23" s="174"/>
      <c r="E23" s="174"/>
      <c r="F23" s="174"/>
      <c r="G23" s="174"/>
      <c r="H23" s="174"/>
      <c r="I23" s="47">
        <f>SUM(I16:I22)</f>
        <v>614874</v>
      </c>
      <c r="J23" s="48"/>
      <c r="K23" s="47">
        <f>SUM(K16:K22)</f>
        <v>471700</v>
      </c>
      <c r="L23" s="174"/>
      <c r="M23" s="47">
        <f>SUM(M16:M22)</f>
        <v>617997</v>
      </c>
      <c r="N23" s="48"/>
      <c r="O23" s="47">
        <f>SUM(O16:O22)</f>
        <v>472854</v>
      </c>
    </row>
    <row r="24" spans="1:15" s="46" customFormat="1" ht="21" customHeight="1" x14ac:dyDescent="0.15"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48"/>
      <c r="N24" s="48"/>
      <c r="O24" s="48"/>
    </row>
    <row r="25" spans="1:15" s="46" customFormat="1" ht="21" customHeight="1" x14ac:dyDescent="0.15">
      <c r="A25" s="174" t="s">
        <v>71</v>
      </c>
      <c r="M25" s="64"/>
      <c r="N25" s="64"/>
      <c r="O25" s="64"/>
    </row>
    <row r="26" spans="1:15" s="174" customFormat="1" ht="21" customHeight="1" x14ac:dyDescent="0.15">
      <c r="B26" s="174" t="s">
        <v>72</v>
      </c>
      <c r="F26" s="7">
        <v>20</v>
      </c>
      <c r="G26" s="45"/>
      <c r="H26" s="45"/>
      <c r="I26" s="177">
        <v>300178</v>
      </c>
      <c r="J26" s="45"/>
      <c r="K26" s="44">
        <v>194130</v>
      </c>
      <c r="L26" s="45"/>
      <c r="M26" s="177">
        <v>300178</v>
      </c>
      <c r="N26" s="52"/>
      <c r="O26" s="44">
        <v>194130</v>
      </c>
    </row>
    <row r="27" spans="1:15" s="174" customFormat="1" ht="21" customHeight="1" x14ac:dyDescent="0.15">
      <c r="B27" s="147" t="s">
        <v>148</v>
      </c>
      <c r="D27" s="174" t="s">
        <v>151</v>
      </c>
      <c r="F27" s="7">
        <v>20</v>
      </c>
      <c r="G27" s="7"/>
      <c r="H27" s="7"/>
      <c r="I27" s="149">
        <v>50115</v>
      </c>
      <c r="J27" s="44"/>
      <c r="K27" s="44">
        <v>25252</v>
      </c>
      <c r="L27" s="7"/>
      <c r="M27" s="149">
        <v>50115</v>
      </c>
      <c r="N27" s="44"/>
      <c r="O27" s="44">
        <v>25252</v>
      </c>
    </row>
    <row r="28" spans="1:15" s="174" customFormat="1" ht="21" customHeight="1" x14ac:dyDescent="0.15">
      <c r="B28" s="174" t="s">
        <v>73</v>
      </c>
      <c r="F28" s="7">
        <v>20</v>
      </c>
      <c r="G28" s="7"/>
      <c r="H28" s="7"/>
      <c r="I28" s="149">
        <v>103431</v>
      </c>
      <c r="J28" s="44"/>
      <c r="K28" s="44">
        <v>74347</v>
      </c>
      <c r="L28" s="7"/>
      <c r="M28" s="149">
        <v>103431</v>
      </c>
      <c r="N28" s="44"/>
      <c r="O28" s="44">
        <v>74347</v>
      </c>
    </row>
    <row r="29" spans="1:15" s="174" customFormat="1" ht="21" customHeight="1" x14ac:dyDescent="0.15">
      <c r="B29" s="174" t="s">
        <v>74</v>
      </c>
      <c r="F29" s="7">
        <v>20</v>
      </c>
      <c r="G29" s="7"/>
      <c r="H29" s="7"/>
      <c r="I29" s="149">
        <v>143604</v>
      </c>
      <c r="J29" s="44"/>
      <c r="K29" s="44">
        <f>93811+1841+1534+363</f>
        <v>97549</v>
      </c>
      <c r="L29" s="7"/>
      <c r="M29" s="149">
        <v>143604</v>
      </c>
      <c r="N29" s="44"/>
      <c r="O29" s="44">
        <f>93811+1841+1534+363</f>
        <v>97549</v>
      </c>
    </row>
    <row r="30" spans="1:15" s="174" customFormat="1" ht="21" customHeight="1" x14ac:dyDescent="0.15">
      <c r="B30" s="174" t="s">
        <v>75</v>
      </c>
      <c r="F30" s="45">
        <v>20</v>
      </c>
      <c r="G30" s="45"/>
      <c r="H30" s="45"/>
      <c r="I30" s="149">
        <v>44580</v>
      </c>
      <c r="J30" s="44"/>
      <c r="K30" s="44">
        <v>60922</v>
      </c>
      <c r="L30" s="45"/>
      <c r="M30" s="149">
        <v>44580</v>
      </c>
      <c r="N30" s="44"/>
      <c r="O30" s="44">
        <v>60922</v>
      </c>
    </row>
    <row r="31" spans="1:15" s="174" customFormat="1" ht="21" customHeight="1" x14ac:dyDescent="0.15">
      <c r="B31" s="174" t="s">
        <v>80</v>
      </c>
      <c r="F31" s="45">
        <v>20</v>
      </c>
      <c r="G31" s="45"/>
      <c r="H31" s="45"/>
      <c r="I31" s="149">
        <v>41171</v>
      </c>
      <c r="J31" s="44"/>
      <c r="K31" s="44">
        <v>45560</v>
      </c>
      <c r="L31" s="45"/>
      <c r="M31" s="149">
        <v>41171</v>
      </c>
      <c r="N31" s="44"/>
      <c r="O31" s="44">
        <v>45560</v>
      </c>
    </row>
    <row r="32" spans="1:15" s="46" customFormat="1" ht="21" customHeight="1" x14ac:dyDescent="0.15">
      <c r="C32" s="174" t="s">
        <v>152</v>
      </c>
      <c r="D32" s="174"/>
      <c r="E32" s="174"/>
      <c r="F32" s="174"/>
      <c r="G32" s="174"/>
      <c r="H32" s="174"/>
      <c r="I32" s="47">
        <f>SUM(I28:I31)+I26-I27</f>
        <v>582849</v>
      </c>
      <c r="J32" s="48"/>
      <c r="K32" s="47">
        <f>SUM(K28:K31)+K26-K27</f>
        <v>447256</v>
      </c>
      <c r="L32" s="174"/>
      <c r="M32" s="47">
        <f>SUM(M28:M31)+M26-M27</f>
        <v>582849</v>
      </c>
      <c r="N32" s="48"/>
      <c r="O32" s="47">
        <f>SUM(O28:O31)+O26-O27</f>
        <v>447256</v>
      </c>
    </row>
    <row r="33" spans="1:15" s="174" customFormat="1" ht="21" customHeight="1" x14ac:dyDescent="0.15">
      <c r="A33" s="174" t="s">
        <v>82</v>
      </c>
      <c r="F33" s="7"/>
      <c r="I33" s="44">
        <f>I23-I32</f>
        <v>32025</v>
      </c>
      <c r="K33" s="44">
        <f>K23-K32</f>
        <v>24444</v>
      </c>
      <c r="M33" s="44">
        <f>M23-M32</f>
        <v>35148</v>
      </c>
      <c r="N33" s="44"/>
      <c r="O33" s="44">
        <f>O23-O32</f>
        <v>25598</v>
      </c>
    </row>
    <row r="34" spans="1:15" s="174" customFormat="1" ht="21" customHeight="1" x14ac:dyDescent="0.15">
      <c r="A34" s="59" t="s">
        <v>153</v>
      </c>
      <c r="I34" s="54">
        <v>6636</v>
      </c>
      <c r="J34" s="44"/>
      <c r="K34" s="54">
        <v>3827</v>
      </c>
      <c r="M34" s="54">
        <v>6636</v>
      </c>
      <c r="N34" s="44"/>
      <c r="O34" s="54">
        <v>3827</v>
      </c>
    </row>
    <row r="35" spans="1:15" s="46" customFormat="1" ht="21" customHeight="1" x14ac:dyDescent="0.15">
      <c r="A35" s="62" t="s">
        <v>83</v>
      </c>
      <c r="B35" s="55"/>
      <c r="C35" s="55"/>
      <c r="D35" s="55"/>
      <c r="E35" s="55"/>
      <c r="F35" s="7"/>
      <c r="G35" s="7"/>
      <c r="H35" s="7"/>
      <c r="I35" s="47">
        <f>I33-I34</f>
        <v>25389</v>
      </c>
      <c r="J35" s="44"/>
      <c r="K35" s="47">
        <f>K33-K34</f>
        <v>20617</v>
      </c>
      <c r="L35" s="7"/>
      <c r="M35" s="47">
        <f>M33-M34</f>
        <v>28512</v>
      </c>
      <c r="N35" s="44"/>
      <c r="O35" s="47">
        <f>O33-O34</f>
        <v>21771</v>
      </c>
    </row>
    <row r="36" spans="1:15" s="37" customFormat="1" ht="21" customHeight="1" x14ac:dyDescent="0.15">
      <c r="A36" s="150"/>
      <c r="B36" s="172"/>
      <c r="C36" s="172"/>
      <c r="D36" s="172"/>
      <c r="E36" s="172"/>
      <c r="F36" s="57"/>
      <c r="G36" s="57"/>
      <c r="H36" s="57"/>
      <c r="I36" s="57"/>
      <c r="J36" s="57"/>
      <c r="K36" s="57"/>
      <c r="L36" s="57"/>
      <c r="M36" s="49"/>
      <c r="N36" s="58"/>
      <c r="O36" s="49"/>
    </row>
    <row r="37" spans="1:15" s="37" customFormat="1" ht="21" customHeight="1" x14ac:dyDescent="0.15">
      <c r="B37" s="172"/>
      <c r="C37" s="172"/>
      <c r="D37" s="172"/>
      <c r="E37" s="172"/>
      <c r="F37" s="57"/>
      <c r="G37" s="57"/>
      <c r="H37" s="57"/>
      <c r="I37" s="57"/>
      <c r="J37" s="57"/>
      <c r="K37" s="57"/>
      <c r="L37" s="57"/>
      <c r="M37" s="49"/>
      <c r="N37" s="58"/>
      <c r="O37" s="49"/>
    </row>
    <row r="38" spans="1:15" s="37" customFormat="1" ht="21" customHeight="1" x14ac:dyDescent="0.15">
      <c r="B38" s="172"/>
      <c r="C38" s="172"/>
      <c r="D38" s="172"/>
      <c r="E38" s="172"/>
      <c r="F38" s="57"/>
      <c r="G38" s="57"/>
      <c r="H38" s="57"/>
      <c r="I38" s="57"/>
      <c r="J38" s="57"/>
      <c r="K38" s="57"/>
      <c r="L38" s="57"/>
      <c r="M38" s="49"/>
      <c r="N38" s="58"/>
      <c r="O38" s="49"/>
    </row>
    <row r="39" spans="1:15" s="37" customFormat="1" ht="21" customHeight="1" x14ac:dyDescent="0.15">
      <c r="B39" s="172"/>
      <c r="C39" s="172"/>
      <c r="D39" s="172"/>
      <c r="E39" s="172"/>
      <c r="F39" s="57"/>
      <c r="G39" s="57"/>
      <c r="H39" s="57"/>
      <c r="I39" s="57"/>
      <c r="J39" s="57"/>
      <c r="K39" s="57"/>
      <c r="L39" s="57"/>
      <c r="M39" s="49"/>
      <c r="N39" s="58"/>
      <c r="O39" s="49"/>
    </row>
    <row r="40" spans="1:15" s="37" customFormat="1" ht="21" customHeight="1" x14ac:dyDescent="0.15">
      <c r="B40" s="172"/>
      <c r="C40" s="172"/>
      <c r="D40" s="172"/>
      <c r="E40" s="172"/>
      <c r="F40" s="57"/>
      <c r="G40" s="57"/>
      <c r="H40" s="57"/>
      <c r="I40" s="57"/>
      <c r="J40" s="57"/>
      <c r="K40" s="57"/>
      <c r="L40" s="57"/>
      <c r="M40" s="49"/>
      <c r="N40" s="58"/>
      <c r="O40" s="49"/>
    </row>
    <row r="41" spans="1:15" s="37" customFormat="1" ht="21" customHeight="1" x14ac:dyDescent="0.15">
      <c r="B41" s="172"/>
      <c r="C41" s="172"/>
      <c r="D41" s="172"/>
      <c r="E41" s="172"/>
      <c r="F41" s="57"/>
      <c r="G41" s="57"/>
      <c r="H41" s="57"/>
      <c r="I41" s="57"/>
      <c r="J41" s="57"/>
      <c r="K41" s="57"/>
      <c r="L41" s="57"/>
      <c r="M41" s="49"/>
      <c r="N41" s="58"/>
      <c r="O41" s="49"/>
    </row>
    <row r="42" spans="1:15" s="37" customFormat="1" ht="21" customHeight="1" x14ac:dyDescent="0.15">
      <c r="B42" s="172"/>
      <c r="C42" s="172"/>
      <c r="D42" s="172"/>
      <c r="E42" s="172"/>
      <c r="F42" s="57"/>
      <c r="G42" s="57"/>
      <c r="H42" s="57"/>
      <c r="I42" s="57"/>
      <c r="J42" s="57"/>
      <c r="K42" s="57"/>
      <c r="L42" s="57"/>
      <c r="M42" s="49"/>
      <c r="N42" s="58"/>
      <c r="O42" s="49"/>
    </row>
    <row r="43" spans="1:15" s="37" customFormat="1" ht="21" customHeight="1" x14ac:dyDescent="0.15">
      <c r="A43" s="56"/>
      <c r="B43" s="172"/>
      <c r="C43" s="172"/>
      <c r="D43" s="172"/>
      <c r="E43" s="172"/>
      <c r="F43" s="57"/>
      <c r="G43" s="57"/>
      <c r="H43" s="57"/>
      <c r="I43" s="57"/>
      <c r="J43" s="57"/>
      <c r="K43" s="57"/>
      <c r="L43" s="57"/>
      <c r="M43" s="49"/>
      <c r="N43" s="58"/>
      <c r="O43" s="49"/>
    </row>
    <row r="44" spans="1:15" s="37" customFormat="1" ht="21" customHeight="1" x14ac:dyDescent="0.15">
      <c r="A44" s="36"/>
      <c r="B44" s="172"/>
      <c r="C44" s="172"/>
      <c r="D44" s="172"/>
      <c r="E44" s="172"/>
      <c r="F44" s="57"/>
      <c r="G44" s="57"/>
      <c r="H44" s="57"/>
      <c r="I44" s="57"/>
      <c r="J44" s="57"/>
      <c r="K44" s="57"/>
      <c r="L44" s="57"/>
      <c r="M44" s="49"/>
      <c r="N44" s="58"/>
      <c r="O44" s="49"/>
    </row>
    <row r="45" spans="1:15" ht="21" customHeight="1" x14ac:dyDescent="0.15">
      <c r="A45" s="183" t="s">
        <v>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</row>
    <row r="46" spans="1:15" ht="21" customHeight="1" x14ac:dyDescent="0.15">
      <c r="A46" s="183" t="s">
        <v>81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</row>
    <row r="47" spans="1:15" ht="21" customHeight="1" x14ac:dyDescent="0.15">
      <c r="A47" s="183" t="s">
        <v>139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</row>
    <row r="48" spans="1:15" ht="21" customHeight="1" x14ac:dyDescent="0.15">
      <c r="A48" s="183" t="s">
        <v>134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</row>
    <row r="49" spans="1:20" s="37" customFormat="1" ht="21" customHeight="1" x14ac:dyDescent="0.15">
      <c r="A49" s="184" t="s">
        <v>131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</row>
    <row r="50" spans="1:20" s="37" customFormat="1" ht="6" customHeight="1" x14ac:dyDescent="0.15">
      <c r="A50" s="38"/>
      <c r="B50" s="38"/>
      <c r="C50" s="38"/>
      <c r="D50" s="38"/>
      <c r="E50" s="38"/>
      <c r="F50" s="39"/>
      <c r="G50" s="39"/>
      <c r="H50" s="39"/>
      <c r="I50" s="39"/>
      <c r="J50" s="39"/>
      <c r="K50" s="39"/>
      <c r="L50" s="39"/>
    </row>
    <row r="51" spans="1:20" s="40" customFormat="1" ht="21" customHeight="1" x14ac:dyDescent="0.15">
      <c r="E51" s="41"/>
      <c r="F51" s="41" t="s">
        <v>3</v>
      </c>
      <c r="G51" s="41"/>
      <c r="H51" s="181" t="s">
        <v>4</v>
      </c>
      <c r="I51" s="181"/>
      <c r="J51" s="181"/>
      <c r="K51" s="181"/>
      <c r="L51" s="181"/>
      <c r="M51" s="181" t="s">
        <v>5</v>
      </c>
      <c r="N51" s="181"/>
      <c r="O51" s="181"/>
    </row>
    <row r="52" spans="1:20" s="40" customFormat="1" ht="21" customHeight="1" x14ac:dyDescent="0.15">
      <c r="E52" s="41"/>
      <c r="F52" s="41"/>
      <c r="G52" s="41"/>
      <c r="H52" s="181" t="s">
        <v>6</v>
      </c>
      <c r="I52" s="181"/>
      <c r="J52" s="181"/>
      <c r="K52" s="181"/>
      <c r="L52" s="181"/>
      <c r="M52" s="181" t="s">
        <v>66</v>
      </c>
      <c r="N52" s="181"/>
      <c r="O52" s="181"/>
    </row>
    <row r="53" spans="1:20" s="40" customFormat="1" ht="21" customHeight="1" x14ac:dyDescent="0.15">
      <c r="E53" s="41"/>
      <c r="F53" s="41"/>
      <c r="G53" s="41"/>
      <c r="H53" s="41"/>
      <c r="I53" s="42"/>
      <c r="J53" s="42"/>
      <c r="K53" s="42" t="s">
        <v>8</v>
      </c>
      <c r="L53" s="41"/>
      <c r="M53" s="42"/>
      <c r="N53" s="42"/>
      <c r="O53" s="42" t="s">
        <v>8</v>
      </c>
    </row>
    <row r="54" spans="1:20" s="40" customFormat="1" ht="21" customHeight="1" x14ac:dyDescent="0.15">
      <c r="E54" s="41"/>
      <c r="F54" s="41"/>
      <c r="G54" s="41"/>
      <c r="H54" s="41"/>
      <c r="I54" s="42" t="s">
        <v>146</v>
      </c>
      <c r="K54" s="42" t="s">
        <v>12</v>
      </c>
      <c r="L54" s="41"/>
      <c r="M54" s="42" t="s">
        <v>146</v>
      </c>
      <c r="O54" s="42" t="s">
        <v>12</v>
      </c>
    </row>
    <row r="55" spans="1:20" s="46" customFormat="1" ht="21" customHeight="1" x14ac:dyDescent="0.15">
      <c r="A55" s="174" t="s">
        <v>84</v>
      </c>
      <c r="B55" s="60"/>
      <c r="C55" s="60"/>
      <c r="D55" s="60"/>
      <c r="E55" s="60"/>
      <c r="M55" s="63"/>
      <c r="N55" s="64"/>
      <c r="O55" s="63"/>
    </row>
    <row r="56" spans="1:20" s="46" customFormat="1" ht="21" customHeight="1" x14ac:dyDescent="0.15">
      <c r="A56" s="174"/>
      <c r="B56" s="65" t="s">
        <v>160</v>
      </c>
      <c r="C56" s="60"/>
      <c r="D56" s="60"/>
      <c r="E56" s="60"/>
      <c r="M56" s="63"/>
      <c r="N56" s="64"/>
      <c r="O56" s="63"/>
    </row>
    <row r="57" spans="1:20" s="46" customFormat="1" ht="21" customHeight="1" x14ac:dyDescent="0.15">
      <c r="A57" s="174"/>
      <c r="B57" s="67" t="s">
        <v>60</v>
      </c>
      <c r="C57" s="60"/>
      <c r="D57" s="60"/>
      <c r="E57" s="60"/>
      <c r="I57" s="66">
        <v>0</v>
      </c>
      <c r="K57" s="48">
        <v>37080</v>
      </c>
      <c r="M57" s="66">
        <v>0</v>
      </c>
      <c r="N57" s="64"/>
      <c r="O57" s="48">
        <v>37080</v>
      </c>
    </row>
    <row r="58" spans="1:20" s="46" customFormat="1" ht="21" customHeight="1" x14ac:dyDescent="0.15">
      <c r="A58" s="174"/>
      <c r="B58" s="69" t="s">
        <v>161</v>
      </c>
      <c r="C58" s="60"/>
      <c r="D58" s="60"/>
      <c r="E58" s="60"/>
      <c r="I58" s="63"/>
      <c r="K58" s="63"/>
      <c r="M58" s="63"/>
      <c r="N58" s="64"/>
      <c r="O58" s="63"/>
    </row>
    <row r="59" spans="1:20" s="46" customFormat="1" ht="21" customHeight="1" x14ac:dyDescent="0.15">
      <c r="A59" s="174"/>
      <c r="B59" s="69" t="s">
        <v>85</v>
      </c>
      <c r="C59" s="55"/>
      <c r="D59" s="60"/>
      <c r="E59" s="60"/>
      <c r="I59" s="66">
        <v>0</v>
      </c>
      <c r="K59" s="48">
        <v>-7416</v>
      </c>
      <c r="M59" s="66">
        <v>0</v>
      </c>
      <c r="N59" s="64"/>
      <c r="O59" s="48">
        <v>-7416</v>
      </c>
    </row>
    <row r="60" spans="1:20" s="174" customFormat="1" ht="21" customHeight="1" x14ac:dyDescent="0.15">
      <c r="B60" s="65"/>
      <c r="C60" s="55"/>
      <c r="D60" s="55"/>
      <c r="E60" s="55"/>
      <c r="F60" s="7"/>
      <c r="I60" s="167">
        <f>SUM(I55:I59)</f>
        <v>0</v>
      </c>
      <c r="K60" s="71">
        <f>SUM(K55:K59)</f>
        <v>29664</v>
      </c>
      <c r="M60" s="167">
        <f>SUM(M55:M59)</f>
        <v>0</v>
      </c>
      <c r="N60" s="70"/>
      <c r="O60" s="71">
        <f>SUM(O55:O59)</f>
        <v>29664</v>
      </c>
    </row>
    <row r="61" spans="1:20" s="46" customFormat="1" ht="21" customHeight="1" x14ac:dyDescent="0.15">
      <c r="A61" s="174"/>
      <c r="B61" s="60"/>
      <c r="C61" s="60"/>
      <c r="D61" s="60"/>
      <c r="E61" s="60"/>
      <c r="M61" s="63"/>
      <c r="N61" s="64"/>
      <c r="O61" s="63"/>
    </row>
    <row r="62" spans="1:20" s="174" customFormat="1" ht="21" customHeight="1" x14ac:dyDescent="0.15">
      <c r="B62" s="65" t="s">
        <v>86</v>
      </c>
      <c r="C62" s="55"/>
      <c r="D62" s="55"/>
      <c r="E62" s="55"/>
      <c r="F62" s="7"/>
      <c r="M62" s="48"/>
      <c r="N62" s="70"/>
      <c r="O62" s="48"/>
      <c r="P62" s="68"/>
      <c r="Q62" s="68"/>
      <c r="R62" s="68"/>
      <c r="S62" s="68"/>
      <c r="T62" s="68"/>
    </row>
    <row r="63" spans="1:20" s="174" customFormat="1" ht="21" customHeight="1" x14ac:dyDescent="0.15">
      <c r="B63" s="67" t="s">
        <v>180</v>
      </c>
      <c r="C63" s="55"/>
      <c r="D63" s="55"/>
      <c r="F63" s="7"/>
      <c r="I63" s="48">
        <v>9302</v>
      </c>
      <c r="K63" s="48">
        <v>28438</v>
      </c>
      <c r="M63" s="48">
        <v>9302</v>
      </c>
      <c r="N63" s="70"/>
      <c r="O63" s="48">
        <v>28438</v>
      </c>
    </row>
    <row r="64" spans="1:20" s="174" customFormat="1" ht="21" customHeight="1" x14ac:dyDescent="0.15">
      <c r="B64" s="67" t="s">
        <v>181</v>
      </c>
      <c r="C64" s="55"/>
      <c r="D64" s="55"/>
      <c r="E64" s="55"/>
      <c r="F64" s="7">
        <v>13</v>
      </c>
      <c r="I64" s="48">
        <v>2873</v>
      </c>
      <c r="K64" s="48">
        <v>-336</v>
      </c>
      <c r="M64" s="66">
        <v>0</v>
      </c>
      <c r="N64" s="64"/>
      <c r="O64" s="66">
        <v>0</v>
      </c>
    </row>
    <row r="65" spans="1:18" s="174" customFormat="1" ht="21" customHeight="1" x14ac:dyDescent="0.15">
      <c r="B65" s="69" t="s">
        <v>154</v>
      </c>
      <c r="C65" s="55"/>
      <c r="D65" s="55"/>
      <c r="E65" s="55"/>
      <c r="F65" s="7"/>
      <c r="I65" s="48"/>
      <c r="K65" s="48"/>
      <c r="M65" s="66"/>
      <c r="N65" s="64"/>
      <c r="O65" s="66"/>
    </row>
    <row r="66" spans="1:18" s="174" customFormat="1" ht="21" customHeight="1" x14ac:dyDescent="0.15">
      <c r="B66" s="69" t="s">
        <v>155</v>
      </c>
      <c r="C66" s="55"/>
      <c r="D66" s="55"/>
      <c r="E66" s="55"/>
      <c r="F66" s="7"/>
      <c r="M66" s="48"/>
      <c r="N66" s="70"/>
      <c r="O66" s="48"/>
    </row>
    <row r="67" spans="1:18" s="174" customFormat="1" ht="21" customHeight="1" x14ac:dyDescent="0.15">
      <c r="B67" s="69" t="s">
        <v>85</v>
      </c>
      <c r="C67" s="55"/>
      <c r="D67" s="55"/>
      <c r="E67" s="55"/>
      <c r="F67" s="7"/>
      <c r="I67" s="54">
        <v>-2435</v>
      </c>
      <c r="J67" s="48"/>
      <c r="K67" s="54">
        <v>-5993</v>
      </c>
      <c r="M67" s="48">
        <v>-1860</v>
      </c>
      <c r="N67" s="70"/>
      <c r="O67" s="48">
        <v>-6060</v>
      </c>
    </row>
    <row r="68" spans="1:18" s="174" customFormat="1" ht="21" customHeight="1" x14ac:dyDescent="0.15">
      <c r="B68" s="65"/>
      <c r="C68" s="55"/>
      <c r="D68" s="55"/>
      <c r="E68" s="55"/>
      <c r="F68" s="7"/>
      <c r="I68" s="71">
        <f>SUM(I63:I67)</f>
        <v>9740</v>
      </c>
      <c r="K68" s="71">
        <f>SUM(K63:K67)</f>
        <v>22109</v>
      </c>
      <c r="M68" s="71">
        <f>SUM(M63:M67)</f>
        <v>7442</v>
      </c>
      <c r="N68" s="70"/>
      <c r="O68" s="71">
        <f>SUM(O63:O67)</f>
        <v>22378</v>
      </c>
    </row>
    <row r="69" spans="1:18" s="174" customFormat="1" ht="21" customHeight="1" thickBot="1" x14ac:dyDescent="0.2">
      <c r="A69" s="62" t="s">
        <v>135</v>
      </c>
      <c r="B69" s="55"/>
      <c r="C69" s="55"/>
      <c r="D69" s="55"/>
      <c r="E69" s="55"/>
      <c r="F69" s="7"/>
      <c r="I69" s="72">
        <f>I35+I60+I68</f>
        <v>35129</v>
      </c>
      <c r="K69" s="72">
        <f>K35+K60+K68</f>
        <v>72390</v>
      </c>
      <c r="M69" s="72">
        <f>M35+M60+M68</f>
        <v>35954</v>
      </c>
      <c r="N69" s="44"/>
      <c r="O69" s="72">
        <f>O35+O60+O68</f>
        <v>73813</v>
      </c>
    </row>
    <row r="70" spans="1:18" s="174" customFormat="1" ht="9.75" customHeight="1" thickTop="1" x14ac:dyDescent="0.15">
      <c r="A70" s="62"/>
      <c r="B70" s="55"/>
      <c r="C70" s="55"/>
      <c r="D70" s="55"/>
      <c r="E70" s="55"/>
      <c r="F70" s="7"/>
      <c r="M70" s="48"/>
      <c r="N70" s="44"/>
      <c r="O70" s="48"/>
    </row>
    <row r="71" spans="1:18" s="46" customFormat="1" ht="21" customHeight="1" x14ac:dyDescent="0.15">
      <c r="A71" s="73" t="s">
        <v>87</v>
      </c>
      <c r="F71" s="7">
        <v>21</v>
      </c>
      <c r="G71" s="182" t="s">
        <v>2</v>
      </c>
      <c r="H71" s="182"/>
      <c r="I71" s="151">
        <f>I35/29999</f>
        <v>0.8463282109403647</v>
      </c>
      <c r="J71" s="151"/>
      <c r="K71" s="151">
        <f>K35/29999</f>
        <v>0.68725624187472911</v>
      </c>
      <c r="L71" s="152"/>
      <c r="M71" s="151">
        <f>M35/29999</f>
        <v>0.95043168105603515</v>
      </c>
      <c r="N71" s="151"/>
      <c r="O71" s="151">
        <f>O35/29999</f>
        <v>0.72572419080636019</v>
      </c>
    </row>
    <row r="72" spans="1:18" s="174" customFormat="1" ht="9.75" customHeight="1" x14ac:dyDescent="0.15">
      <c r="H72" s="50"/>
      <c r="M72" s="74"/>
      <c r="N72" s="74"/>
      <c r="O72" s="74"/>
      <c r="R72" s="44"/>
    </row>
    <row r="74" spans="1:18" s="75" customFormat="1" ht="21" customHeight="1" x14ac:dyDescent="0.15">
      <c r="H74" s="153"/>
      <c r="M74" s="76"/>
      <c r="N74" s="76"/>
      <c r="O74" s="76"/>
    </row>
    <row r="75" spans="1:18" s="75" customFormat="1" ht="21" customHeight="1" x14ac:dyDescent="0.15">
      <c r="M75" s="76"/>
      <c r="N75" s="76"/>
      <c r="O75" s="76"/>
    </row>
    <row r="77" spans="1:18" ht="21" customHeight="1" x14ac:dyDescent="0.15">
      <c r="E77" s="57"/>
      <c r="M77" s="78"/>
      <c r="N77" s="78"/>
      <c r="O77" s="78"/>
    </row>
    <row r="78" spans="1:18" ht="21" customHeight="1" x14ac:dyDescent="0.15">
      <c r="E78" s="57"/>
      <c r="M78" s="78"/>
      <c r="N78" s="78"/>
      <c r="O78" s="78"/>
    </row>
    <row r="79" spans="1:18" ht="21" customHeight="1" x14ac:dyDescent="0.15">
      <c r="E79" s="57"/>
      <c r="M79" s="78"/>
      <c r="N79" s="78"/>
      <c r="O79" s="78"/>
    </row>
    <row r="80" spans="1:18" ht="21" customHeight="1" x14ac:dyDescent="0.15">
      <c r="E80" s="57"/>
      <c r="M80" s="78"/>
      <c r="N80" s="78"/>
      <c r="O80" s="78"/>
    </row>
    <row r="81" spans="1:15" ht="21" customHeight="1" x14ac:dyDescent="0.15">
      <c r="E81" s="57"/>
      <c r="M81" s="78"/>
      <c r="N81" s="78"/>
      <c r="O81" s="78"/>
    </row>
    <row r="82" spans="1:15" ht="21" customHeight="1" x14ac:dyDescent="0.15">
      <c r="E82" s="57"/>
      <c r="M82" s="78"/>
      <c r="N82" s="78"/>
      <c r="O82" s="78"/>
    </row>
    <row r="83" spans="1:15" ht="21" customHeight="1" x14ac:dyDescent="0.15">
      <c r="E83" s="57"/>
      <c r="M83" s="78"/>
      <c r="N83" s="78"/>
      <c r="O83" s="78"/>
    </row>
    <row r="84" spans="1:15" ht="21" customHeight="1" x14ac:dyDescent="0.15">
      <c r="E84" s="57"/>
      <c r="M84" s="78"/>
      <c r="N84" s="78"/>
      <c r="O84" s="78"/>
    </row>
    <row r="85" spans="1:15" ht="21" customHeight="1" x14ac:dyDescent="0.15">
      <c r="E85" s="57"/>
      <c r="M85" s="78"/>
      <c r="N85" s="78"/>
      <c r="O85" s="78"/>
    </row>
    <row r="86" spans="1:15" ht="21" customHeight="1" x14ac:dyDescent="0.15">
      <c r="M86" s="79"/>
    </row>
    <row r="89" spans="1:15" ht="21" customHeight="1" x14ac:dyDescent="0.15">
      <c r="A89" s="77" t="s">
        <v>130</v>
      </c>
    </row>
  </sheetData>
  <mergeCells count="19">
    <mergeCell ref="M8:O8"/>
    <mergeCell ref="A45:O45"/>
    <mergeCell ref="M51:O51"/>
    <mergeCell ref="H52:L52"/>
    <mergeCell ref="M52:O52"/>
    <mergeCell ref="G71:H71"/>
    <mergeCell ref="A48:O48"/>
    <mergeCell ref="A1:O1"/>
    <mergeCell ref="A2:O2"/>
    <mergeCell ref="A3:O3"/>
    <mergeCell ref="A4:O4"/>
    <mergeCell ref="A5:O5"/>
    <mergeCell ref="A46:O46"/>
    <mergeCell ref="A47:O47"/>
    <mergeCell ref="A49:O49"/>
    <mergeCell ref="H51:L51"/>
    <mergeCell ref="H7:L7"/>
    <mergeCell ref="M7:O7"/>
    <mergeCell ref="H8:L8"/>
  </mergeCells>
  <pageMargins left="0.9" right="0.4" top="0.8" bottom="0.7" header="0.5" footer="0.25"/>
  <pageSetup paperSize="9" scale="76" fitToHeight="0" orientation="portrait" r:id="rId1"/>
  <headerFooter alignWithMargins="0"/>
  <rowBreaks count="1" manualBreakCount="1">
    <brk id="4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Y113"/>
  <sheetViews>
    <sheetView view="pageBreakPreview" topLeftCell="D1" zoomScale="90" zoomScaleNormal="90" zoomScaleSheetLayoutView="90" workbookViewId="0">
      <selection activeCell="I26" sqref="I26"/>
    </sheetView>
  </sheetViews>
  <sheetFormatPr defaultRowHeight="21" customHeight="1" x14ac:dyDescent="0.15"/>
  <cols>
    <col min="1" max="3" width="9.140625" style="36"/>
    <col min="4" max="7" width="1.5703125" style="36" customWidth="1"/>
    <col min="8" max="8" width="41.85546875" style="36" customWidth="1"/>
    <col min="9" max="9" width="6.28515625" style="36" customWidth="1"/>
    <col min="10" max="10" width="1.85546875" style="36" customWidth="1"/>
    <col min="11" max="11" width="12.7109375" style="36" bestFit="1" customWidth="1"/>
    <col min="12" max="12" width="1" style="36" customWidth="1"/>
    <col min="13" max="13" width="12.7109375" style="36" bestFit="1" customWidth="1"/>
    <col min="14" max="14" width="1" style="36" customWidth="1"/>
    <col min="15" max="15" width="13.42578125" style="36" bestFit="1" customWidth="1"/>
    <col min="16" max="16" width="1" style="36" customWidth="1"/>
    <col min="17" max="17" width="15.7109375" style="36" customWidth="1"/>
    <col min="18" max="18" width="1" style="36" customWidth="1"/>
    <col min="19" max="19" width="12.85546875" style="36" bestFit="1" customWidth="1"/>
    <col min="20" max="20" width="1" style="36" customWidth="1"/>
    <col min="21" max="21" width="20.42578125" style="36" bestFit="1" customWidth="1"/>
    <col min="22" max="22" width="1" style="36" customWidth="1"/>
    <col min="23" max="23" width="15.42578125" style="36" customWidth="1"/>
    <col min="24" max="24" width="1" style="36" customWidth="1"/>
    <col min="25" max="25" width="23.7109375" style="36" customWidth="1"/>
    <col min="26" max="259" width="9.140625" style="36"/>
    <col min="260" max="263" width="1.5703125" style="36" customWidth="1"/>
    <col min="264" max="264" width="41.85546875" style="36" customWidth="1"/>
    <col min="265" max="265" width="6.28515625" style="36" customWidth="1"/>
    <col min="266" max="266" width="1.85546875" style="36" customWidth="1"/>
    <col min="267" max="267" width="12.7109375" style="36" bestFit="1" customWidth="1"/>
    <col min="268" max="268" width="1" style="36" customWidth="1"/>
    <col min="269" max="269" width="12.7109375" style="36" bestFit="1" customWidth="1"/>
    <col min="270" max="270" width="1" style="36" customWidth="1"/>
    <col min="271" max="271" width="13.42578125" style="36" bestFit="1" customWidth="1"/>
    <col min="272" max="272" width="1" style="36" customWidth="1"/>
    <col min="273" max="273" width="15.7109375" style="36" customWidth="1"/>
    <col min="274" max="274" width="1" style="36" customWidth="1"/>
    <col min="275" max="275" width="12.85546875" style="36" bestFit="1" customWidth="1"/>
    <col min="276" max="276" width="1" style="36" customWidth="1"/>
    <col min="277" max="277" width="20.42578125" style="36" bestFit="1" customWidth="1"/>
    <col min="278" max="278" width="1" style="36" customWidth="1"/>
    <col min="279" max="279" width="15.42578125" style="36" bestFit="1" customWidth="1"/>
    <col min="280" max="280" width="1" style="36" customWidth="1"/>
    <col min="281" max="281" width="12.85546875" style="36" customWidth="1"/>
    <col min="282" max="515" width="9.140625" style="36"/>
    <col min="516" max="519" width="1.5703125" style="36" customWidth="1"/>
    <col min="520" max="520" width="41.85546875" style="36" customWidth="1"/>
    <col min="521" max="521" width="6.28515625" style="36" customWidth="1"/>
    <col min="522" max="522" width="1.85546875" style="36" customWidth="1"/>
    <col min="523" max="523" width="12.7109375" style="36" bestFit="1" customWidth="1"/>
    <col min="524" max="524" width="1" style="36" customWidth="1"/>
    <col min="525" max="525" width="12.7109375" style="36" bestFit="1" customWidth="1"/>
    <col min="526" max="526" width="1" style="36" customWidth="1"/>
    <col min="527" max="527" width="13.42578125" style="36" bestFit="1" customWidth="1"/>
    <col min="528" max="528" width="1" style="36" customWidth="1"/>
    <col min="529" max="529" width="15.7109375" style="36" customWidth="1"/>
    <col min="530" max="530" width="1" style="36" customWidth="1"/>
    <col min="531" max="531" width="12.85546875" style="36" bestFit="1" customWidth="1"/>
    <col min="532" max="532" width="1" style="36" customWidth="1"/>
    <col min="533" max="533" width="20.42578125" style="36" bestFit="1" customWidth="1"/>
    <col min="534" max="534" width="1" style="36" customWidth="1"/>
    <col min="535" max="535" width="15.42578125" style="36" bestFit="1" customWidth="1"/>
    <col min="536" max="536" width="1" style="36" customWidth="1"/>
    <col min="537" max="537" width="12.85546875" style="36" customWidth="1"/>
    <col min="538" max="771" width="9.140625" style="36"/>
    <col min="772" max="775" width="1.5703125" style="36" customWidth="1"/>
    <col min="776" max="776" width="41.85546875" style="36" customWidth="1"/>
    <col min="777" max="777" width="6.28515625" style="36" customWidth="1"/>
    <col min="778" max="778" width="1.85546875" style="36" customWidth="1"/>
    <col min="779" max="779" width="12.7109375" style="36" bestFit="1" customWidth="1"/>
    <col min="780" max="780" width="1" style="36" customWidth="1"/>
    <col min="781" max="781" width="12.7109375" style="36" bestFit="1" customWidth="1"/>
    <col min="782" max="782" width="1" style="36" customWidth="1"/>
    <col min="783" max="783" width="13.42578125" style="36" bestFit="1" customWidth="1"/>
    <col min="784" max="784" width="1" style="36" customWidth="1"/>
    <col min="785" max="785" width="15.7109375" style="36" customWidth="1"/>
    <col min="786" max="786" width="1" style="36" customWidth="1"/>
    <col min="787" max="787" width="12.85546875" style="36" bestFit="1" customWidth="1"/>
    <col min="788" max="788" width="1" style="36" customWidth="1"/>
    <col min="789" max="789" width="20.42578125" style="36" bestFit="1" customWidth="1"/>
    <col min="790" max="790" width="1" style="36" customWidth="1"/>
    <col min="791" max="791" width="15.42578125" style="36" bestFit="1" customWidth="1"/>
    <col min="792" max="792" width="1" style="36" customWidth="1"/>
    <col min="793" max="793" width="12.85546875" style="36" customWidth="1"/>
    <col min="794" max="1027" width="9.140625" style="36"/>
    <col min="1028" max="1031" width="1.5703125" style="36" customWidth="1"/>
    <col min="1032" max="1032" width="41.85546875" style="36" customWidth="1"/>
    <col min="1033" max="1033" width="6.28515625" style="36" customWidth="1"/>
    <col min="1034" max="1034" width="1.85546875" style="36" customWidth="1"/>
    <col min="1035" max="1035" width="12.7109375" style="36" bestFit="1" customWidth="1"/>
    <col min="1036" max="1036" width="1" style="36" customWidth="1"/>
    <col min="1037" max="1037" width="12.7109375" style="36" bestFit="1" customWidth="1"/>
    <col min="1038" max="1038" width="1" style="36" customWidth="1"/>
    <col min="1039" max="1039" width="13.42578125" style="36" bestFit="1" customWidth="1"/>
    <col min="1040" max="1040" width="1" style="36" customWidth="1"/>
    <col min="1041" max="1041" width="15.7109375" style="36" customWidth="1"/>
    <col min="1042" max="1042" width="1" style="36" customWidth="1"/>
    <col min="1043" max="1043" width="12.85546875" style="36" bestFit="1" customWidth="1"/>
    <col min="1044" max="1044" width="1" style="36" customWidth="1"/>
    <col min="1045" max="1045" width="20.42578125" style="36" bestFit="1" customWidth="1"/>
    <col min="1046" max="1046" width="1" style="36" customWidth="1"/>
    <col min="1047" max="1047" width="15.42578125" style="36" bestFit="1" customWidth="1"/>
    <col min="1048" max="1048" width="1" style="36" customWidth="1"/>
    <col min="1049" max="1049" width="12.85546875" style="36" customWidth="1"/>
    <col min="1050" max="1283" width="9.140625" style="36"/>
    <col min="1284" max="1287" width="1.5703125" style="36" customWidth="1"/>
    <col min="1288" max="1288" width="41.85546875" style="36" customWidth="1"/>
    <col min="1289" max="1289" width="6.28515625" style="36" customWidth="1"/>
    <col min="1290" max="1290" width="1.85546875" style="36" customWidth="1"/>
    <col min="1291" max="1291" width="12.7109375" style="36" bestFit="1" customWidth="1"/>
    <col min="1292" max="1292" width="1" style="36" customWidth="1"/>
    <col min="1293" max="1293" width="12.7109375" style="36" bestFit="1" customWidth="1"/>
    <col min="1294" max="1294" width="1" style="36" customWidth="1"/>
    <col min="1295" max="1295" width="13.42578125" style="36" bestFit="1" customWidth="1"/>
    <col min="1296" max="1296" width="1" style="36" customWidth="1"/>
    <col min="1297" max="1297" width="15.7109375" style="36" customWidth="1"/>
    <col min="1298" max="1298" width="1" style="36" customWidth="1"/>
    <col min="1299" max="1299" width="12.85546875" style="36" bestFit="1" customWidth="1"/>
    <col min="1300" max="1300" width="1" style="36" customWidth="1"/>
    <col min="1301" max="1301" width="20.42578125" style="36" bestFit="1" customWidth="1"/>
    <col min="1302" max="1302" width="1" style="36" customWidth="1"/>
    <col min="1303" max="1303" width="15.42578125" style="36" bestFit="1" customWidth="1"/>
    <col min="1304" max="1304" width="1" style="36" customWidth="1"/>
    <col min="1305" max="1305" width="12.85546875" style="36" customWidth="1"/>
    <col min="1306" max="1539" width="9.140625" style="36"/>
    <col min="1540" max="1543" width="1.5703125" style="36" customWidth="1"/>
    <col min="1544" max="1544" width="41.85546875" style="36" customWidth="1"/>
    <col min="1545" max="1545" width="6.28515625" style="36" customWidth="1"/>
    <col min="1546" max="1546" width="1.85546875" style="36" customWidth="1"/>
    <col min="1547" max="1547" width="12.7109375" style="36" bestFit="1" customWidth="1"/>
    <col min="1548" max="1548" width="1" style="36" customWidth="1"/>
    <col min="1549" max="1549" width="12.7109375" style="36" bestFit="1" customWidth="1"/>
    <col min="1550" max="1550" width="1" style="36" customWidth="1"/>
    <col min="1551" max="1551" width="13.42578125" style="36" bestFit="1" customWidth="1"/>
    <col min="1552" max="1552" width="1" style="36" customWidth="1"/>
    <col min="1553" max="1553" width="15.7109375" style="36" customWidth="1"/>
    <col min="1554" max="1554" width="1" style="36" customWidth="1"/>
    <col min="1555" max="1555" width="12.85546875" style="36" bestFit="1" customWidth="1"/>
    <col min="1556" max="1556" width="1" style="36" customWidth="1"/>
    <col min="1557" max="1557" width="20.42578125" style="36" bestFit="1" customWidth="1"/>
    <col min="1558" max="1558" width="1" style="36" customWidth="1"/>
    <col min="1559" max="1559" width="15.42578125" style="36" bestFit="1" customWidth="1"/>
    <col min="1560" max="1560" width="1" style="36" customWidth="1"/>
    <col min="1561" max="1561" width="12.85546875" style="36" customWidth="1"/>
    <col min="1562" max="1795" width="9.140625" style="36"/>
    <col min="1796" max="1799" width="1.5703125" style="36" customWidth="1"/>
    <col min="1800" max="1800" width="41.85546875" style="36" customWidth="1"/>
    <col min="1801" max="1801" width="6.28515625" style="36" customWidth="1"/>
    <col min="1802" max="1802" width="1.85546875" style="36" customWidth="1"/>
    <col min="1803" max="1803" width="12.7109375" style="36" bestFit="1" customWidth="1"/>
    <col min="1804" max="1804" width="1" style="36" customWidth="1"/>
    <col min="1805" max="1805" width="12.7109375" style="36" bestFit="1" customWidth="1"/>
    <col min="1806" max="1806" width="1" style="36" customWidth="1"/>
    <col min="1807" max="1807" width="13.42578125" style="36" bestFit="1" customWidth="1"/>
    <col min="1808" max="1808" width="1" style="36" customWidth="1"/>
    <col min="1809" max="1809" width="15.7109375" style="36" customWidth="1"/>
    <col min="1810" max="1810" width="1" style="36" customWidth="1"/>
    <col min="1811" max="1811" width="12.85546875" style="36" bestFit="1" customWidth="1"/>
    <col min="1812" max="1812" width="1" style="36" customWidth="1"/>
    <col min="1813" max="1813" width="20.42578125" style="36" bestFit="1" customWidth="1"/>
    <col min="1814" max="1814" width="1" style="36" customWidth="1"/>
    <col min="1815" max="1815" width="15.42578125" style="36" bestFit="1" customWidth="1"/>
    <col min="1816" max="1816" width="1" style="36" customWidth="1"/>
    <col min="1817" max="1817" width="12.85546875" style="36" customWidth="1"/>
    <col min="1818" max="2051" width="9.140625" style="36"/>
    <col min="2052" max="2055" width="1.5703125" style="36" customWidth="1"/>
    <col min="2056" max="2056" width="41.85546875" style="36" customWidth="1"/>
    <col min="2057" max="2057" width="6.28515625" style="36" customWidth="1"/>
    <col min="2058" max="2058" width="1.85546875" style="36" customWidth="1"/>
    <col min="2059" max="2059" width="12.7109375" style="36" bestFit="1" customWidth="1"/>
    <col min="2060" max="2060" width="1" style="36" customWidth="1"/>
    <col min="2061" max="2061" width="12.7109375" style="36" bestFit="1" customWidth="1"/>
    <col min="2062" max="2062" width="1" style="36" customWidth="1"/>
    <col min="2063" max="2063" width="13.42578125" style="36" bestFit="1" customWidth="1"/>
    <col min="2064" max="2064" width="1" style="36" customWidth="1"/>
    <col min="2065" max="2065" width="15.7109375" style="36" customWidth="1"/>
    <col min="2066" max="2066" width="1" style="36" customWidth="1"/>
    <col min="2067" max="2067" width="12.85546875" style="36" bestFit="1" customWidth="1"/>
    <col min="2068" max="2068" width="1" style="36" customWidth="1"/>
    <col min="2069" max="2069" width="20.42578125" style="36" bestFit="1" customWidth="1"/>
    <col min="2070" max="2070" width="1" style="36" customWidth="1"/>
    <col min="2071" max="2071" width="15.42578125" style="36" bestFit="1" customWidth="1"/>
    <col min="2072" max="2072" width="1" style="36" customWidth="1"/>
    <col min="2073" max="2073" width="12.85546875" style="36" customWidth="1"/>
    <col min="2074" max="2307" width="9.140625" style="36"/>
    <col min="2308" max="2311" width="1.5703125" style="36" customWidth="1"/>
    <col min="2312" max="2312" width="41.85546875" style="36" customWidth="1"/>
    <col min="2313" max="2313" width="6.28515625" style="36" customWidth="1"/>
    <col min="2314" max="2314" width="1.85546875" style="36" customWidth="1"/>
    <col min="2315" max="2315" width="12.7109375" style="36" bestFit="1" customWidth="1"/>
    <col min="2316" max="2316" width="1" style="36" customWidth="1"/>
    <col min="2317" max="2317" width="12.7109375" style="36" bestFit="1" customWidth="1"/>
    <col min="2318" max="2318" width="1" style="36" customWidth="1"/>
    <col min="2319" max="2319" width="13.42578125" style="36" bestFit="1" customWidth="1"/>
    <col min="2320" max="2320" width="1" style="36" customWidth="1"/>
    <col min="2321" max="2321" width="15.7109375" style="36" customWidth="1"/>
    <col min="2322" max="2322" width="1" style="36" customWidth="1"/>
    <col min="2323" max="2323" width="12.85546875" style="36" bestFit="1" customWidth="1"/>
    <col min="2324" max="2324" width="1" style="36" customWidth="1"/>
    <col min="2325" max="2325" width="20.42578125" style="36" bestFit="1" customWidth="1"/>
    <col min="2326" max="2326" width="1" style="36" customWidth="1"/>
    <col min="2327" max="2327" width="15.42578125" style="36" bestFit="1" customWidth="1"/>
    <col min="2328" max="2328" width="1" style="36" customWidth="1"/>
    <col min="2329" max="2329" width="12.85546875" style="36" customWidth="1"/>
    <col min="2330" max="2563" width="9.140625" style="36"/>
    <col min="2564" max="2567" width="1.5703125" style="36" customWidth="1"/>
    <col min="2568" max="2568" width="41.85546875" style="36" customWidth="1"/>
    <col min="2569" max="2569" width="6.28515625" style="36" customWidth="1"/>
    <col min="2570" max="2570" width="1.85546875" style="36" customWidth="1"/>
    <col min="2571" max="2571" width="12.7109375" style="36" bestFit="1" customWidth="1"/>
    <col min="2572" max="2572" width="1" style="36" customWidth="1"/>
    <col min="2573" max="2573" width="12.7109375" style="36" bestFit="1" customWidth="1"/>
    <col min="2574" max="2574" width="1" style="36" customWidth="1"/>
    <col min="2575" max="2575" width="13.42578125" style="36" bestFit="1" customWidth="1"/>
    <col min="2576" max="2576" width="1" style="36" customWidth="1"/>
    <col min="2577" max="2577" width="15.7109375" style="36" customWidth="1"/>
    <col min="2578" max="2578" width="1" style="36" customWidth="1"/>
    <col min="2579" max="2579" width="12.85546875" style="36" bestFit="1" customWidth="1"/>
    <col min="2580" max="2580" width="1" style="36" customWidth="1"/>
    <col min="2581" max="2581" width="20.42578125" style="36" bestFit="1" customWidth="1"/>
    <col min="2582" max="2582" width="1" style="36" customWidth="1"/>
    <col min="2583" max="2583" width="15.42578125" style="36" bestFit="1" customWidth="1"/>
    <col min="2584" max="2584" width="1" style="36" customWidth="1"/>
    <col min="2585" max="2585" width="12.85546875" style="36" customWidth="1"/>
    <col min="2586" max="2819" width="9.140625" style="36"/>
    <col min="2820" max="2823" width="1.5703125" style="36" customWidth="1"/>
    <col min="2824" max="2824" width="41.85546875" style="36" customWidth="1"/>
    <col min="2825" max="2825" width="6.28515625" style="36" customWidth="1"/>
    <col min="2826" max="2826" width="1.85546875" style="36" customWidth="1"/>
    <col min="2827" max="2827" width="12.7109375" style="36" bestFit="1" customWidth="1"/>
    <col min="2828" max="2828" width="1" style="36" customWidth="1"/>
    <col min="2829" max="2829" width="12.7109375" style="36" bestFit="1" customWidth="1"/>
    <col min="2830" max="2830" width="1" style="36" customWidth="1"/>
    <col min="2831" max="2831" width="13.42578125" style="36" bestFit="1" customWidth="1"/>
    <col min="2832" max="2832" width="1" style="36" customWidth="1"/>
    <col min="2833" max="2833" width="15.7109375" style="36" customWidth="1"/>
    <col min="2834" max="2834" width="1" style="36" customWidth="1"/>
    <col min="2835" max="2835" width="12.85546875" style="36" bestFit="1" customWidth="1"/>
    <col min="2836" max="2836" width="1" style="36" customWidth="1"/>
    <col min="2837" max="2837" width="20.42578125" style="36" bestFit="1" customWidth="1"/>
    <col min="2838" max="2838" width="1" style="36" customWidth="1"/>
    <col min="2839" max="2839" width="15.42578125" style="36" bestFit="1" customWidth="1"/>
    <col min="2840" max="2840" width="1" style="36" customWidth="1"/>
    <col min="2841" max="2841" width="12.85546875" style="36" customWidth="1"/>
    <col min="2842" max="3075" width="9.140625" style="36"/>
    <col min="3076" max="3079" width="1.5703125" style="36" customWidth="1"/>
    <col min="3080" max="3080" width="41.85546875" style="36" customWidth="1"/>
    <col min="3081" max="3081" width="6.28515625" style="36" customWidth="1"/>
    <col min="3082" max="3082" width="1.85546875" style="36" customWidth="1"/>
    <col min="3083" max="3083" width="12.7109375" style="36" bestFit="1" customWidth="1"/>
    <col min="3084" max="3084" width="1" style="36" customWidth="1"/>
    <col min="3085" max="3085" width="12.7109375" style="36" bestFit="1" customWidth="1"/>
    <col min="3086" max="3086" width="1" style="36" customWidth="1"/>
    <col min="3087" max="3087" width="13.42578125" style="36" bestFit="1" customWidth="1"/>
    <col min="3088" max="3088" width="1" style="36" customWidth="1"/>
    <col min="3089" max="3089" width="15.7109375" style="36" customWidth="1"/>
    <col min="3090" max="3090" width="1" style="36" customWidth="1"/>
    <col min="3091" max="3091" width="12.85546875" style="36" bestFit="1" customWidth="1"/>
    <col min="3092" max="3092" width="1" style="36" customWidth="1"/>
    <col min="3093" max="3093" width="20.42578125" style="36" bestFit="1" customWidth="1"/>
    <col min="3094" max="3094" width="1" style="36" customWidth="1"/>
    <col min="3095" max="3095" width="15.42578125" style="36" bestFit="1" customWidth="1"/>
    <col min="3096" max="3096" width="1" style="36" customWidth="1"/>
    <col min="3097" max="3097" width="12.85546875" style="36" customWidth="1"/>
    <col min="3098" max="3331" width="9.140625" style="36"/>
    <col min="3332" max="3335" width="1.5703125" style="36" customWidth="1"/>
    <col min="3336" max="3336" width="41.85546875" style="36" customWidth="1"/>
    <col min="3337" max="3337" width="6.28515625" style="36" customWidth="1"/>
    <col min="3338" max="3338" width="1.85546875" style="36" customWidth="1"/>
    <col min="3339" max="3339" width="12.7109375" style="36" bestFit="1" customWidth="1"/>
    <col min="3340" max="3340" width="1" style="36" customWidth="1"/>
    <col min="3341" max="3341" width="12.7109375" style="36" bestFit="1" customWidth="1"/>
    <col min="3342" max="3342" width="1" style="36" customWidth="1"/>
    <col min="3343" max="3343" width="13.42578125" style="36" bestFit="1" customWidth="1"/>
    <col min="3344" max="3344" width="1" style="36" customWidth="1"/>
    <col min="3345" max="3345" width="15.7109375" style="36" customWidth="1"/>
    <col min="3346" max="3346" width="1" style="36" customWidth="1"/>
    <col min="3347" max="3347" width="12.85546875" style="36" bestFit="1" customWidth="1"/>
    <col min="3348" max="3348" width="1" style="36" customWidth="1"/>
    <col min="3349" max="3349" width="20.42578125" style="36" bestFit="1" customWidth="1"/>
    <col min="3350" max="3350" width="1" style="36" customWidth="1"/>
    <col min="3351" max="3351" width="15.42578125" style="36" bestFit="1" customWidth="1"/>
    <col min="3352" max="3352" width="1" style="36" customWidth="1"/>
    <col min="3353" max="3353" width="12.85546875" style="36" customWidth="1"/>
    <col min="3354" max="3587" width="9.140625" style="36"/>
    <col min="3588" max="3591" width="1.5703125" style="36" customWidth="1"/>
    <col min="3592" max="3592" width="41.85546875" style="36" customWidth="1"/>
    <col min="3593" max="3593" width="6.28515625" style="36" customWidth="1"/>
    <col min="3594" max="3594" width="1.85546875" style="36" customWidth="1"/>
    <col min="3595" max="3595" width="12.7109375" style="36" bestFit="1" customWidth="1"/>
    <col min="3596" max="3596" width="1" style="36" customWidth="1"/>
    <col min="3597" max="3597" width="12.7109375" style="36" bestFit="1" customWidth="1"/>
    <col min="3598" max="3598" width="1" style="36" customWidth="1"/>
    <col min="3599" max="3599" width="13.42578125" style="36" bestFit="1" customWidth="1"/>
    <col min="3600" max="3600" width="1" style="36" customWidth="1"/>
    <col min="3601" max="3601" width="15.7109375" style="36" customWidth="1"/>
    <col min="3602" max="3602" width="1" style="36" customWidth="1"/>
    <col min="3603" max="3603" width="12.85546875" style="36" bestFit="1" customWidth="1"/>
    <col min="3604" max="3604" width="1" style="36" customWidth="1"/>
    <col min="3605" max="3605" width="20.42578125" style="36" bestFit="1" customWidth="1"/>
    <col min="3606" max="3606" width="1" style="36" customWidth="1"/>
    <col min="3607" max="3607" width="15.42578125" style="36" bestFit="1" customWidth="1"/>
    <col min="3608" max="3608" width="1" style="36" customWidth="1"/>
    <col min="3609" max="3609" width="12.85546875" style="36" customWidth="1"/>
    <col min="3610" max="3843" width="9.140625" style="36"/>
    <col min="3844" max="3847" width="1.5703125" style="36" customWidth="1"/>
    <col min="3848" max="3848" width="41.85546875" style="36" customWidth="1"/>
    <col min="3849" max="3849" width="6.28515625" style="36" customWidth="1"/>
    <col min="3850" max="3850" width="1.85546875" style="36" customWidth="1"/>
    <col min="3851" max="3851" width="12.7109375" style="36" bestFit="1" customWidth="1"/>
    <col min="3852" max="3852" width="1" style="36" customWidth="1"/>
    <col min="3853" max="3853" width="12.7109375" style="36" bestFit="1" customWidth="1"/>
    <col min="3854" max="3854" width="1" style="36" customWidth="1"/>
    <col min="3855" max="3855" width="13.42578125" style="36" bestFit="1" customWidth="1"/>
    <col min="3856" max="3856" width="1" style="36" customWidth="1"/>
    <col min="3857" max="3857" width="15.7109375" style="36" customWidth="1"/>
    <col min="3858" max="3858" width="1" style="36" customWidth="1"/>
    <col min="3859" max="3859" width="12.85546875" style="36" bestFit="1" customWidth="1"/>
    <col min="3860" max="3860" width="1" style="36" customWidth="1"/>
    <col min="3861" max="3861" width="20.42578125" style="36" bestFit="1" customWidth="1"/>
    <col min="3862" max="3862" width="1" style="36" customWidth="1"/>
    <col min="3863" max="3863" width="15.42578125" style="36" bestFit="1" customWidth="1"/>
    <col min="3864" max="3864" width="1" style="36" customWidth="1"/>
    <col min="3865" max="3865" width="12.85546875" style="36" customWidth="1"/>
    <col min="3866" max="4099" width="9.140625" style="36"/>
    <col min="4100" max="4103" width="1.5703125" style="36" customWidth="1"/>
    <col min="4104" max="4104" width="41.85546875" style="36" customWidth="1"/>
    <col min="4105" max="4105" width="6.28515625" style="36" customWidth="1"/>
    <col min="4106" max="4106" width="1.85546875" style="36" customWidth="1"/>
    <col min="4107" max="4107" width="12.7109375" style="36" bestFit="1" customWidth="1"/>
    <col min="4108" max="4108" width="1" style="36" customWidth="1"/>
    <col min="4109" max="4109" width="12.7109375" style="36" bestFit="1" customWidth="1"/>
    <col min="4110" max="4110" width="1" style="36" customWidth="1"/>
    <col min="4111" max="4111" width="13.42578125" style="36" bestFit="1" customWidth="1"/>
    <col min="4112" max="4112" width="1" style="36" customWidth="1"/>
    <col min="4113" max="4113" width="15.7109375" style="36" customWidth="1"/>
    <col min="4114" max="4114" width="1" style="36" customWidth="1"/>
    <col min="4115" max="4115" width="12.85546875" style="36" bestFit="1" customWidth="1"/>
    <col min="4116" max="4116" width="1" style="36" customWidth="1"/>
    <col min="4117" max="4117" width="20.42578125" style="36" bestFit="1" customWidth="1"/>
    <col min="4118" max="4118" width="1" style="36" customWidth="1"/>
    <col min="4119" max="4119" width="15.42578125" style="36" bestFit="1" customWidth="1"/>
    <col min="4120" max="4120" width="1" style="36" customWidth="1"/>
    <col min="4121" max="4121" width="12.85546875" style="36" customWidth="1"/>
    <col min="4122" max="4355" width="9.140625" style="36"/>
    <col min="4356" max="4359" width="1.5703125" style="36" customWidth="1"/>
    <col min="4360" max="4360" width="41.85546875" style="36" customWidth="1"/>
    <col min="4361" max="4361" width="6.28515625" style="36" customWidth="1"/>
    <col min="4362" max="4362" width="1.85546875" style="36" customWidth="1"/>
    <col min="4363" max="4363" width="12.7109375" style="36" bestFit="1" customWidth="1"/>
    <col min="4364" max="4364" width="1" style="36" customWidth="1"/>
    <col min="4365" max="4365" width="12.7109375" style="36" bestFit="1" customWidth="1"/>
    <col min="4366" max="4366" width="1" style="36" customWidth="1"/>
    <col min="4367" max="4367" width="13.42578125" style="36" bestFit="1" customWidth="1"/>
    <col min="4368" max="4368" width="1" style="36" customWidth="1"/>
    <col min="4369" max="4369" width="15.7109375" style="36" customWidth="1"/>
    <col min="4370" max="4370" width="1" style="36" customWidth="1"/>
    <col min="4371" max="4371" width="12.85546875" style="36" bestFit="1" customWidth="1"/>
    <col min="4372" max="4372" width="1" style="36" customWidth="1"/>
    <col min="4373" max="4373" width="20.42578125" style="36" bestFit="1" customWidth="1"/>
    <col min="4374" max="4374" width="1" style="36" customWidth="1"/>
    <col min="4375" max="4375" width="15.42578125" style="36" bestFit="1" customWidth="1"/>
    <col min="4376" max="4376" width="1" style="36" customWidth="1"/>
    <col min="4377" max="4377" width="12.85546875" style="36" customWidth="1"/>
    <col min="4378" max="4611" width="9.140625" style="36"/>
    <col min="4612" max="4615" width="1.5703125" style="36" customWidth="1"/>
    <col min="4616" max="4616" width="41.85546875" style="36" customWidth="1"/>
    <col min="4617" max="4617" width="6.28515625" style="36" customWidth="1"/>
    <col min="4618" max="4618" width="1.85546875" style="36" customWidth="1"/>
    <col min="4619" max="4619" width="12.7109375" style="36" bestFit="1" customWidth="1"/>
    <col min="4620" max="4620" width="1" style="36" customWidth="1"/>
    <col min="4621" max="4621" width="12.7109375" style="36" bestFit="1" customWidth="1"/>
    <col min="4622" max="4622" width="1" style="36" customWidth="1"/>
    <col min="4623" max="4623" width="13.42578125" style="36" bestFit="1" customWidth="1"/>
    <col min="4624" max="4624" width="1" style="36" customWidth="1"/>
    <col min="4625" max="4625" width="15.7109375" style="36" customWidth="1"/>
    <col min="4626" max="4626" width="1" style="36" customWidth="1"/>
    <col min="4627" max="4627" width="12.85546875" style="36" bestFit="1" customWidth="1"/>
    <col min="4628" max="4628" width="1" style="36" customWidth="1"/>
    <col min="4629" max="4629" width="20.42578125" style="36" bestFit="1" customWidth="1"/>
    <col min="4630" max="4630" width="1" style="36" customWidth="1"/>
    <col min="4631" max="4631" width="15.42578125" style="36" bestFit="1" customWidth="1"/>
    <col min="4632" max="4632" width="1" style="36" customWidth="1"/>
    <col min="4633" max="4633" width="12.85546875" style="36" customWidth="1"/>
    <col min="4634" max="4867" width="9.140625" style="36"/>
    <col min="4868" max="4871" width="1.5703125" style="36" customWidth="1"/>
    <col min="4872" max="4872" width="41.85546875" style="36" customWidth="1"/>
    <col min="4873" max="4873" width="6.28515625" style="36" customWidth="1"/>
    <col min="4874" max="4874" width="1.85546875" style="36" customWidth="1"/>
    <col min="4875" max="4875" width="12.7109375" style="36" bestFit="1" customWidth="1"/>
    <col min="4876" max="4876" width="1" style="36" customWidth="1"/>
    <col min="4877" max="4877" width="12.7109375" style="36" bestFit="1" customWidth="1"/>
    <col min="4878" max="4878" width="1" style="36" customWidth="1"/>
    <col min="4879" max="4879" width="13.42578125" style="36" bestFit="1" customWidth="1"/>
    <col min="4880" max="4880" width="1" style="36" customWidth="1"/>
    <col min="4881" max="4881" width="15.7109375" style="36" customWidth="1"/>
    <col min="4882" max="4882" width="1" style="36" customWidth="1"/>
    <col min="4883" max="4883" width="12.85546875" style="36" bestFit="1" customWidth="1"/>
    <col min="4884" max="4884" width="1" style="36" customWidth="1"/>
    <col min="4885" max="4885" width="20.42578125" style="36" bestFit="1" customWidth="1"/>
    <col min="4886" max="4886" width="1" style="36" customWidth="1"/>
    <col min="4887" max="4887" width="15.42578125" style="36" bestFit="1" customWidth="1"/>
    <col min="4888" max="4888" width="1" style="36" customWidth="1"/>
    <col min="4889" max="4889" width="12.85546875" style="36" customWidth="1"/>
    <col min="4890" max="5123" width="9.140625" style="36"/>
    <col min="5124" max="5127" width="1.5703125" style="36" customWidth="1"/>
    <col min="5128" max="5128" width="41.85546875" style="36" customWidth="1"/>
    <col min="5129" max="5129" width="6.28515625" style="36" customWidth="1"/>
    <col min="5130" max="5130" width="1.85546875" style="36" customWidth="1"/>
    <col min="5131" max="5131" width="12.7109375" style="36" bestFit="1" customWidth="1"/>
    <col min="5132" max="5132" width="1" style="36" customWidth="1"/>
    <col min="5133" max="5133" width="12.7109375" style="36" bestFit="1" customWidth="1"/>
    <col min="5134" max="5134" width="1" style="36" customWidth="1"/>
    <col min="5135" max="5135" width="13.42578125" style="36" bestFit="1" customWidth="1"/>
    <col min="5136" max="5136" width="1" style="36" customWidth="1"/>
    <col min="5137" max="5137" width="15.7109375" style="36" customWidth="1"/>
    <col min="5138" max="5138" width="1" style="36" customWidth="1"/>
    <col min="5139" max="5139" width="12.85546875" style="36" bestFit="1" customWidth="1"/>
    <col min="5140" max="5140" width="1" style="36" customWidth="1"/>
    <col min="5141" max="5141" width="20.42578125" style="36" bestFit="1" customWidth="1"/>
    <col min="5142" max="5142" width="1" style="36" customWidth="1"/>
    <col min="5143" max="5143" width="15.42578125" style="36" bestFit="1" customWidth="1"/>
    <col min="5144" max="5144" width="1" style="36" customWidth="1"/>
    <col min="5145" max="5145" width="12.85546875" style="36" customWidth="1"/>
    <col min="5146" max="5379" width="9.140625" style="36"/>
    <col min="5380" max="5383" width="1.5703125" style="36" customWidth="1"/>
    <col min="5384" max="5384" width="41.85546875" style="36" customWidth="1"/>
    <col min="5385" max="5385" width="6.28515625" style="36" customWidth="1"/>
    <col min="5386" max="5386" width="1.85546875" style="36" customWidth="1"/>
    <col min="5387" max="5387" width="12.7109375" style="36" bestFit="1" customWidth="1"/>
    <col min="5388" max="5388" width="1" style="36" customWidth="1"/>
    <col min="5389" max="5389" width="12.7109375" style="36" bestFit="1" customWidth="1"/>
    <col min="5390" max="5390" width="1" style="36" customWidth="1"/>
    <col min="5391" max="5391" width="13.42578125" style="36" bestFit="1" customWidth="1"/>
    <col min="5392" max="5392" width="1" style="36" customWidth="1"/>
    <col min="5393" max="5393" width="15.7109375" style="36" customWidth="1"/>
    <col min="5394" max="5394" width="1" style="36" customWidth="1"/>
    <col min="5395" max="5395" width="12.85546875" style="36" bestFit="1" customWidth="1"/>
    <col min="5396" max="5396" width="1" style="36" customWidth="1"/>
    <col min="5397" max="5397" width="20.42578125" style="36" bestFit="1" customWidth="1"/>
    <col min="5398" max="5398" width="1" style="36" customWidth="1"/>
    <col min="5399" max="5399" width="15.42578125" style="36" bestFit="1" customWidth="1"/>
    <col min="5400" max="5400" width="1" style="36" customWidth="1"/>
    <col min="5401" max="5401" width="12.85546875" style="36" customWidth="1"/>
    <col min="5402" max="5635" width="9.140625" style="36"/>
    <col min="5636" max="5639" width="1.5703125" style="36" customWidth="1"/>
    <col min="5640" max="5640" width="41.85546875" style="36" customWidth="1"/>
    <col min="5641" max="5641" width="6.28515625" style="36" customWidth="1"/>
    <col min="5642" max="5642" width="1.85546875" style="36" customWidth="1"/>
    <col min="5643" max="5643" width="12.7109375" style="36" bestFit="1" customWidth="1"/>
    <col min="5644" max="5644" width="1" style="36" customWidth="1"/>
    <col min="5645" max="5645" width="12.7109375" style="36" bestFit="1" customWidth="1"/>
    <col min="5646" max="5646" width="1" style="36" customWidth="1"/>
    <col min="5647" max="5647" width="13.42578125" style="36" bestFit="1" customWidth="1"/>
    <col min="5648" max="5648" width="1" style="36" customWidth="1"/>
    <col min="5649" max="5649" width="15.7109375" style="36" customWidth="1"/>
    <col min="5650" max="5650" width="1" style="36" customWidth="1"/>
    <col min="5651" max="5651" width="12.85546875" style="36" bestFit="1" customWidth="1"/>
    <col min="5652" max="5652" width="1" style="36" customWidth="1"/>
    <col min="5653" max="5653" width="20.42578125" style="36" bestFit="1" customWidth="1"/>
    <col min="5654" max="5654" width="1" style="36" customWidth="1"/>
    <col min="5655" max="5655" width="15.42578125" style="36" bestFit="1" customWidth="1"/>
    <col min="5656" max="5656" width="1" style="36" customWidth="1"/>
    <col min="5657" max="5657" width="12.85546875" style="36" customWidth="1"/>
    <col min="5658" max="5891" width="9.140625" style="36"/>
    <col min="5892" max="5895" width="1.5703125" style="36" customWidth="1"/>
    <col min="5896" max="5896" width="41.85546875" style="36" customWidth="1"/>
    <col min="5897" max="5897" width="6.28515625" style="36" customWidth="1"/>
    <col min="5898" max="5898" width="1.85546875" style="36" customWidth="1"/>
    <col min="5899" max="5899" width="12.7109375" style="36" bestFit="1" customWidth="1"/>
    <col min="5900" max="5900" width="1" style="36" customWidth="1"/>
    <col min="5901" max="5901" width="12.7109375" style="36" bestFit="1" customWidth="1"/>
    <col min="5902" max="5902" width="1" style="36" customWidth="1"/>
    <col min="5903" max="5903" width="13.42578125" style="36" bestFit="1" customWidth="1"/>
    <col min="5904" max="5904" width="1" style="36" customWidth="1"/>
    <col min="5905" max="5905" width="15.7109375" style="36" customWidth="1"/>
    <col min="5906" max="5906" width="1" style="36" customWidth="1"/>
    <col min="5907" max="5907" width="12.85546875" style="36" bestFit="1" customWidth="1"/>
    <col min="5908" max="5908" width="1" style="36" customWidth="1"/>
    <col min="5909" max="5909" width="20.42578125" style="36" bestFit="1" customWidth="1"/>
    <col min="5910" max="5910" width="1" style="36" customWidth="1"/>
    <col min="5911" max="5911" width="15.42578125" style="36" bestFit="1" customWidth="1"/>
    <col min="5912" max="5912" width="1" style="36" customWidth="1"/>
    <col min="5913" max="5913" width="12.85546875" style="36" customWidth="1"/>
    <col min="5914" max="6147" width="9.140625" style="36"/>
    <col min="6148" max="6151" width="1.5703125" style="36" customWidth="1"/>
    <col min="6152" max="6152" width="41.85546875" style="36" customWidth="1"/>
    <col min="6153" max="6153" width="6.28515625" style="36" customWidth="1"/>
    <col min="6154" max="6154" width="1.85546875" style="36" customWidth="1"/>
    <col min="6155" max="6155" width="12.7109375" style="36" bestFit="1" customWidth="1"/>
    <col min="6156" max="6156" width="1" style="36" customWidth="1"/>
    <col min="6157" max="6157" width="12.7109375" style="36" bestFit="1" customWidth="1"/>
    <col min="6158" max="6158" width="1" style="36" customWidth="1"/>
    <col min="6159" max="6159" width="13.42578125" style="36" bestFit="1" customWidth="1"/>
    <col min="6160" max="6160" width="1" style="36" customWidth="1"/>
    <col min="6161" max="6161" width="15.7109375" style="36" customWidth="1"/>
    <col min="6162" max="6162" width="1" style="36" customWidth="1"/>
    <col min="6163" max="6163" width="12.85546875" style="36" bestFit="1" customWidth="1"/>
    <col min="6164" max="6164" width="1" style="36" customWidth="1"/>
    <col min="6165" max="6165" width="20.42578125" style="36" bestFit="1" customWidth="1"/>
    <col min="6166" max="6166" width="1" style="36" customWidth="1"/>
    <col min="6167" max="6167" width="15.42578125" style="36" bestFit="1" customWidth="1"/>
    <col min="6168" max="6168" width="1" style="36" customWidth="1"/>
    <col min="6169" max="6169" width="12.85546875" style="36" customWidth="1"/>
    <col min="6170" max="6403" width="9.140625" style="36"/>
    <col min="6404" max="6407" width="1.5703125" style="36" customWidth="1"/>
    <col min="6408" max="6408" width="41.85546875" style="36" customWidth="1"/>
    <col min="6409" max="6409" width="6.28515625" style="36" customWidth="1"/>
    <col min="6410" max="6410" width="1.85546875" style="36" customWidth="1"/>
    <col min="6411" max="6411" width="12.7109375" style="36" bestFit="1" customWidth="1"/>
    <col min="6412" max="6412" width="1" style="36" customWidth="1"/>
    <col min="6413" max="6413" width="12.7109375" style="36" bestFit="1" customWidth="1"/>
    <col min="6414" max="6414" width="1" style="36" customWidth="1"/>
    <col min="6415" max="6415" width="13.42578125" style="36" bestFit="1" customWidth="1"/>
    <col min="6416" max="6416" width="1" style="36" customWidth="1"/>
    <col min="6417" max="6417" width="15.7109375" style="36" customWidth="1"/>
    <col min="6418" max="6418" width="1" style="36" customWidth="1"/>
    <col min="6419" max="6419" width="12.85546875" style="36" bestFit="1" customWidth="1"/>
    <col min="6420" max="6420" width="1" style="36" customWidth="1"/>
    <col min="6421" max="6421" width="20.42578125" style="36" bestFit="1" customWidth="1"/>
    <col min="6422" max="6422" width="1" style="36" customWidth="1"/>
    <col min="6423" max="6423" width="15.42578125" style="36" bestFit="1" customWidth="1"/>
    <col min="6424" max="6424" width="1" style="36" customWidth="1"/>
    <col min="6425" max="6425" width="12.85546875" style="36" customWidth="1"/>
    <col min="6426" max="6659" width="9.140625" style="36"/>
    <col min="6660" max="6663" width="1.5703125" style="36" customWidth="1"/>
    <col min="6664" max="6664" width="41.85546875" style="36" customWidth="1"/>
    <col min="6665" max="6665" width="6.28515625" style="36" customWidth="1"/>
    <col min="6666" max="6666" width="1.85546875" style="36" customWidth="1"/>
    <col min="6667" max="6667" width="12.7109375" style="36" bestFit="1" customWidth="1"/>
    <col min="6668" max="6668" width="1" style="36" customWidth="1"/>
    <col min="6669" max="6669" width="12.7109375" style="36" bestFit="1" customWidth="1"/>
    <col min="6670" max="6670" width="1" style="36" customWidth="1"/>
    <col min="6671" max="6671" width="13.42578125" style="36" bestFit="1" customWidth="1"/>
    <col min="6672" max="6672" width="1" style="36" customWidth="1"/>
    <col min="6673" max="6673" width="15.7109375" style="36" customWidth="1"/>
    <col min="6674" max="6674" width="1" style="36" customWidth="1"/>
    <col min="6675" max="6675" width="12.85546875" style="36" bestFit="1" customWidth="1"/>
    <col min="6676" max="6676" width="1" style="36" customWidth="1"/>
    <col min="6677" max="6677" width="20.42578125" style="36" bestFit="1" customWidth="1"/>
    <col min="6678" max="6678" width="1" style="36" customWidth="1"/>
    <col min="6679" max="6679" width="15.42578125" style="36" bestFit="1" customWidth="1"/>
    <col min="6680" max="6680" width="1" style="36" customWidth="1"/>
    <col min="6681" max="6681" width="12.85546875" style="36" customWidth="1"/>
    <col min="6682" max="6915" width="9.140625" style="36"/>
    <col min="6916" max="6919" width="1.5703125" style="36" customWidth="1"/>
    <col min="6920" max="6920" width="41.85546875" style="36" customWidth="1"/>
    <col min="6921" max="6921" width="6.28515625" style="36" customWidth="1"/>
    <col min="6922" max="6922" width="1.85546875" style="36" customWidth="1"/>
    <col min="6923" max="6923" width="12.7109375" style="36" bestFit="1" customWidth="1"/>
    <col min="6924" max="6924" width="1" style="36" customWidth="1"/>
    <col min="6925" max="6925" width="12.7109375" style="36" bestFit="1" customWidth="1"/>
    <col min="6926" max="6926" width="1" style="36" customWidth="1"/>
    <col min="6927" max="6927" width="13.42578125" style="36" bestFit="1" customWidth="1"/>
    <col min="6928" max="6928" width="1" style="36" customWidth="1"/>
    <col min="6929" max="6929" width="15.7109375" style="36" customWidth="1"/>
    <col min="6930" max="6930" width="1" style="36" customWidth="1"/>
    <col min="6931" max="6931" width="12.85546875" style="36" bestFit="1" customWidth="1"/>
    <col min="6932" max="6932" width="1" style="36" customWidth="1"/>
    <col min="6933" max="6933" width="20.42578125" style="36" bestFit="1" customWidth="1"/>
    <col min="6934" max="6934" width="1" style="36" customWidth="1"/>
    <col min="6935" max="6935" width="15.42578125" style="36" bestFit="1" customWidth="1"/>
    <col min="6936" max="6936" width="1" style="36" customWidth="1"/>
    <col min="6937" max="6937" width="12.85546875" style="36" customWidth="1"/>
    <col min="6938" max="7171" width="9.140625" style="36"/>
    <col min="7172" max="7175" width="1.5703125" style="36" customWidth="1"/>
    <col min="7176" max="7176" width="41.85546875" style="36" customWidth="1"/>
    <col min="7177" max="7177" width="6.28515625" style="36" customWidth="1"/>
    <col min="7178" max="7178" width="1.85546875" style="36" customWidth="1"/>
    <col min="7179" max="7179" width="12.7109375" style="36" bestFit="1" customWidth="1"/>
    <col min="7180" max="7180" width="1" style="36" customWidth="1"/>
    <col min="7181" max="7181" width="12.7109375" style="36" bestFit="1" customWidth="1"/>
    <col min="7182" max="7182" width="1" style="36" customWidth="1"/>
    <col min="7183" max="7183" width="13.42578125" style="36" bestFit="1" customWidth="1"/>
    <col min="7184" max="7184" width="1" style="36" customWidth="1"/>
    <col min="7185" max="7185" width="15.7109375" style="36" customWidth="1"/>
    <col min="7186" max="7186" width="1" style="36" customWidth="1"/>
    <col min="7187" max="7187" width="12.85546875" style="36" bestFit="1" customWidth="1"/>
    <col min="7188" max="7188" width="1" style="36" customWidth="1"/>
    <col min="7189" max="7189" width="20.42578125" style="36" bestFit="1" customWidth="1"/>
    <col min="7190" max="7190" width="1" style="36" customWidth="1"/>
    <col min="7191" max="7191" width="15.42578125" style="36" bestFit="1" customWidth="1"/>
    <col min="7192" max="7192" width="1" style="36" customWidth="1"/>
    <col min="7193" max="7193" width="12.85546875" style="36" customWidth="1"/>
    <col min="7194" max="7427" width="9.140625" style="36"/>
    <col min="7428" max="7431" width="1.5703125" style="36" customWidth="1"/>
    <col min="7432" max="7432" width="41.85546875" style="36" customWidth="1"/>
    <col min="7433" max="7433" width="6.28515625" style="36" customWidth="1"/>
    <col min="7434" max="7434" width="1.85546875" style="36" customWidth="1"/>
    <col min="7435" max="7435" width="12.7109375" style="36" bestFit="1" customWidth="1"/>
    <col min="7436" max="7436" width="1" style="36" customWidth="1"/>
    <col min="7437" max="7437" width="12.7109375" style="36" bestFit="1" customWidth="1"/>
    <col min="7438" max="7438" width="1" style="36" customWidth="1"/>
    <col min="7439" max="7439" width="13.42578125" style="36" bestFit="1" customWidth="1"/>
    <col min="7440" max="7440" width="1" style="36" customWidth="1"/>
    <col min="7441" max="7441" width="15.7109375" style="36" customWidth="1"/>
    <col min="7442" max="7442" width="1" style="36" customWidth="1"/>
    <col min="7443" max="7443" width="12.85546875" style="36" bestFit="1" customWidth="1"/>
    <col min="7444" max="7444" width="1" style="36" customWidth="1"/>
    <col min="7445" max="7445" width="20.42578125" style="36" bestFit="1" customWidth="1"/>
    <col min="7446" max="7446" width="1" style="36" customWidth="1"/>
    <col min="7447" max="7447" width="15.42578125" style="36" bestFit="1" customWidth="1"/>
    <col min="7448" max="7448" width="1" style="36" customWidth="1"/>
    <col min="7449" max="7449" width="12.85546875" style="36" customWidth="1"/>
    <col min="7450" max="7683" width="9.140625" style="36"/>
    <col min="7684" max="7687" width="1.5703125" style="36" customWidth="1"/>
    <col min="7688" max="7688" width="41.85546875" style="36" customWidth="1"/>
    <col min="7689" max="7689" width="6.28515625" style="36" customWidth="1"/>
    <col min="7690" max="7690" width="1.85546875" style="36" customWidth="1"/>
    <col min="7691" max="7691" width="12.7109375" style="36" bestFit="1" customWidth="1"/>
    <col min="7692" max="7692" width="1" style="36" customWidth="1"/>
    <col min="7693" max="7693" width="12.7109375" style="36" bestFit="1" customWidth="1"/>
    <col min="7694" max="7694" width="1" style="36" customWidth="1"/>
    <col min="7695" max="7695" width="13.42578125" style="36" bestFit="1" customWidth="1"/>
    <col min="7696" max="7696" width="1" style="36" customWidth="1"/>
    <col min="7697" max="7697" width="15.7109375" style="36" customWidth="1"/>
    <col min="7698" max="7698" width="1" style="36" customWidth="1"/>
    <col min="7699" max="7699" width="12.85546875" style="36" bestFit="1" customWidth="1"/>
    <col min="7700" max="7700" width="1" style="36" customWidth="1"/>
    <col min="7701" max="7701" width="20.42578125" style="36" bestFit="1" customWidth="1"/>
    <col min="7702" max="7702" width="1" style="36" customWidth="1"/>
    <col min="7703" max="7703" width="15.42578125" style="36" bestFit="1" customWidth="1"/>
    <col min="7704" max="7704" width="1" style="36" customWidth="1"/>
    <col min="7705" max="7705" width="12.85546875" style="36" customWidth="1"/>
    <col min="7706" max="7939" width="9.140625" style="36"/>
    <col min="7940" max="7943" width="1.5703125" style="36" customWidth="1"/>
    <col min="7944" max="7944" width="41.85546875" style="36" customWidth="1"/>
    <col min="7945" max="7945" width="6.28515625" style="36" customWidth="1"/>
    <col min="7946" max="7946" width="1.85546875" style="36" customWidth="1"/>
    <col min="7947" max="7947" width="12.7109375" style="36" bestFit="1" customWidth="1"/>
    <col min="7948" max="7948" width="1" style="36" customWidth="1"/>
    <col min="7949" max="7949" width="12.7109375" style="36" bestFit="1" customWidth="1"/>
    <col min="7950" max="7950" width="1" style="36" customWidth="1"/>
    <col min="7951" max="7951" width="13.42578125" style="36" bestFit="1" customWidth="1"/>
    <col min="7952" max="7952" width="1" style="36" customWidth="1"/>
    <col min="7953" max="7953" width="15.7109375" style="36" customWidth="1"/>
    <col min="7954" max="7954" width="1" style="36" customWidth="1"/>
    <col min="7955" max="7955" width="12.85546875" style="36" bestFit="1" customWidth="1"/>
    <col min="7956" max="7956" width="1" style="36" customWidth="1"/>
    <col min="7957" max="7957" width="20.42578125" style="36" bestFit="1" customWidth="1"/>
    <col min="7958" max="7958" width="1" style="36" customWidth="1"/>
    <col min="7959" max="7959" width="15.42578125" style="36" bestFit="1" customWidth="1"/>
    <col min="7960" max="7960" width="1" style="36" customWidth="1"/>
    <col min="7961" max="7961" width="12.85546875" style="36" customWidth="1"/>
    <col min="7962" max="8195" width="9.140625" style="36"/>
    <col min="8196" max="8199" width="1.5703125" style="36" customWidth="1"/>
    <col min="8200" max="8200" width="41.85546875" style="36" customWidth="1"/>
    <col min="8201" max="8201" width="6.28515625" style="36" customWidth="1"/>
    <col min="8202" max="8202" width="1.85546875" style="36" customWidth="1"/>
    <col min="8203" max="8203" width="12.7109375" style="36" bestFit="1" customWidth="1"/>
    <col min="8204" max="8204" width="1" style="36" customWidth="1"/>
    <col min="8205" max="8205" width="12.7109375" style="36" bestFit="1" customWidth="1"/>
    <col min="8206" max="8206" width="1" style="36" customWidth="1"/>
    <col min="8207" max="8207" width="13.42578125" style="36" bestFit="1" customWidth="1"/>
    <col min="8208" max="8208" width="1" style="36" customWidth="1"/>
    <col min="8209" max="8209" width="15.7109375" style="36" customWidth="1"/>
    <col min="8210" max="8210" width="1" style="36" customWidth="1"/>
    <col min="8211" max="8211" width="12.85546875" style="36" bestFit="1" customWidth="1"/>
    <col min="8212" max="8212" width="1" style="36" customWidth="1"/>
    <col min="8213" max="8213" width="20.42578125" style="36" bestFit="1" customWidth="1"/>
    <col min="8214" max="8214" width="1" style="36" customWidth="1"/>
    <col min="8215" max="8215" width="15.42578125" style="36" bestFit="1" customWidth="1"/>
    <col min="8216" max="8216" width="1" style="36" customWidth="1"/>
    <col min="8217" max="8217" width="12.85546875" style="36" customWidth="1"/>
    <col min="8218" max="8451" width="9.140625" style="36"/>
    <col min="8452" max="8455" width="1.5703125" style="36" customWidth="1"/>
    <col min="8456" max="8456" width="41.85546875" style="36" customWidth="1"/>
    <col min="8457" max="8457" width="6.28515625" style="36" customWidth="1"/>
    <col min="8458" max="8458" width="1.85546875" style="36" customWidth="1"/>
    <col min="8459" max="8459" width="12.7109375" style="36" bestFit="1" customWidth="1"/>
    <col min="8460" max="8460" width="1" style="36" customWidth="1"/>
    <col min="8461" max="8461" width="12.7109375" style="36" bestFit="1" customWidth="1"/>
    <col min="8462" max="8462" width="1" style="36" customWidth="1"/>
    <col min="8463" max="8463" width="13.42578125" style="36" bestFit="1" customWidth="1"/>
    <col min="8464" max="8464" width="1" style="36" customWidth="1"/>
    <col min="8465" max="8465" width="15.7109375" style="36" customWidth="1"/>
    <col min="8466" max="8466" width="1" style="36" customWidth="1"/>
    <col min="8467" max="8467" width="12.85546875" style="36" bestFit="1" customWidth="1"/>
    <col min="8468" max="8468" width="1" style="36" customWidth="1"/>
    <col min="8469" max="8469" width="20.42578125" style="36" bestFit="1" customWidth="1"/>
    <col min="8470" max="8470" width="1" style="36" customWidth="1"/>
    <col min="8471" max="8471" width="15.42578125" style="36" bestFit="1" customWidth="1"/>
    <col min="8472" max="8472" width="1" style="36" customWidth="1"/>
    <col min="8473" max="8473" width="12.85546875" style="36" customWidth="1"/>
    <col min="8474" max="8707" width="9.140625" style="36"/>
    <col min="8708" max="8711" width="1.5703125" style="36" customWidth="1"/>
    <col min="8712" max="8712" width="41.85546875" style="36" customWidth="1"/>
    <col min="8713" max="8713" width="6.28515625" style="36" customWidth="1"/>
    <col min="8714" max="8714" width="1.85546875" style="36" customWidth="1"/>
    <col min="8715" max="8715" width="12.7109375" style="36" bestFit="1" customWidth="1"/>
    <col min="8716" max="8716" width="1" style="36" customWidth="1"/>
    <col min="8717" max="8717" width="12.7109375" style="36" bestFit="1" customWidth="1"/>
    <col min="8718" max="8718" width="1" style="36" customWidth="1"/>
    <col min="8719" max="8719" width="13.42578125" style="36" bestFit="1" customWidth="1"/>
    <col min="8720" max="8720" width="1" style="36" customWidth="1"/>
    <col min="8721" max="8721" width="15.7109375" style="36" customWidth="1"/>
    <col min="8722" max="8722" width="1" style="36" customWidth="1"/>
    <col min="8723" max="8723" width="12.85546875" style="36" bestFit="1" customWidth="1"/>
    <col min="8724" max="8724" width="1" style="36" customWidth="1"/>
    <col min="8725" max="8725" width="20.42578125" style="36" bestFit="1" customWidth="1"/>
    <col min="8726" max="8726" width="1" style="36" customWidth="1"/>
    <col min="8727" max="8727" width="15.42578125" style="36" bestFit="1" customWidth="1"/>
    <col min="8728" max="8728" width="1" style="36" customWidth="1"/>
    <col min="8729" max="8729" width="12.85546875" style="36" customWidth="1"/>
    <col min="8730" max="8963" width="9.140625" style="36"/>
    <col min="8964" max="8967" width="1.5703125" style="36" customWidth="1"/>
    <col min="8968" max="8968" width="41.85546875" style="36" customWidth="1"/>
    <col min="8969" max="8969" width="6.28515625" style="36" customWidth="1"/>
    <col min="8970" max="8970" width="1.85546875" style="36" customWidth="1"/>
    <col min="8971" max="8971" width="12.7109375" style="36" bestFit="1" customWidth="1"/>
    <col min="8972" max="8972" width="1" style="36" customWidth="1"/>
    <col min="8973" max="8973" width="12.7109375" style="36" bestFit="1" customWidth="1"/>
    <col min="8974" max="8974" width="1" style="36" customWidth="1"/>
    <col min="8975" max="8975" width="13.42578125" style="36" bestFit="1" customWidth="1"/>
    <col min="8976" max="8976" width="1" style="36" customWidth="1"/>
    <col min="8977" max="8977" width="15.7109375" style="36" customWidth="1"/>
    <col min="8978" max="8978" width="1" style="36" customWidth="1"/>
    <col min="8979" max="8979" width="12.85546875" style="36" bestFit="1" customWidth="1"/>
    <col min="8980" max="8980" width="1" style="36" customWidth="1"/>
    <col min="8981" max="8981" width="20.42578125" style="36" bestFit="1" customWidth="1"/>
    <col min="8982" max="8982" width="1" style="36" customWidth="1"/>
    <col min="8983" max="8983" width="15.42578125" style="36" bestFit="1" customWidth="1"/>
    <col min="8984" max="8984" width="1" style="36" customWidth="1"/>
    <col min="8985" max="8985" width="12.85546875" style="36" customWidth="1"/>
    <col min="8986" max="9219" width="9.140625" style="36"/>
    <col min="9220" max="9223" width="1.5703125" style="36" customWidth="1"/>
    <col min="9224" max="9224" width="41.85546875" style="36" customWidth="1"/>
    <col min="9225" max="9225" width="6.28515625" style="36" customWidth="1"/>
    <col min="9226" max="9226" width="1.85546875" style="36" customWidth="1"/>
    <col min="9227" max="9227" width="12.7109375" style="36" bestFit="1" customWidth="1"/>
    <col min="9228" max="9228" width="1" style="36" customWidth="1"/>
    <col min="9229" max="9229" width="12.7109375" style="36" bestFit="1" customWidth="1"/>
    <col min="9230" max="9230" width="1" style="36" customWidth="1"/>
    <col min="9231" max="9231" width="13.42578125" style="36" bestFit="1" customWidth="1"/>
    <col min="9232" max="9232" width="1" style="36" customWidth="1"/>
    <col min="9233" max="9233" width="15.7109375" style="36" customWidth="1"/>
    <col min="9234" max="9234" width="1" style="36" customWidth="1"/>
    <col min="9235" max="9235" width="12.85546875" style="36" bestFit="1" customWidth="1"/>
    <col min="9236" max="9236" width="1" style="36" customWidth="1"/>
    <col min="9237" max="9237" width="20.42578125" style="36" bestFit="1" customWidth="1"/>
    <col min="9238" max="9238" width="1" style="36" customWidth="1"/>
    <col min="9239" max="9239" width="15.42578125" style="36" bestFit="1" customWidth="1"/>
    <col min="9240" max="9240" width="1" style="36" customWidth="1"/>
    <col min="9241" max="9241" width="12.85546875" style="36" customWidth="1"/>
    <col min="9242" max="9475" width="9.140625" style="36"/>
    <col min="9476" max="9479" width="1.5703125" style="36" customWidth="1"/>
    <col min="9480" max="9480" width="41.85546875" style="36" customWidth="1"/>
    <col min="9481" max="9481" width="6.28515625" style="36" customWidth="1"/>
    <col min="9482" max="9482" width="1.85546875" style="36" customWidth="1"/>
    <col min="9483" max="9483" width="12.7109375" style="36" bestFit="1" customWidth="1"/>
    <col min="9484" max="9484" width="1" style="36" customWidth="1"/>
    <col min="9485" max="9485" width="12.7109375" style="36" bestFit="1" customWidth="1"/>
    <col min="9486" max="9486" width="1" style="36" customWidth="1"/>
    <col min="9487" max="9487" width="13.42578125" style="36" bestFit="1" customWidth="1"/>
    <col min="9488" max="9488" width="1" style="36" customWidth="1"/>
    <col min="9489" max="9489" width="15.7109375" style="36" customWidth="1"/>
    <col min="9490" max="9490" width="1" style="36" customWidth="1"/>
    <col min="9491" max="9491" width="12.85546875" style="36" bestFit="1" customWidth="1"/>
    <col min="9492" max="9492" width="1" style="36" customWidth="1"/>
    <col min="9493" max="9493" width="20.42578125" style="36" bestFit="1" customWidth="1"/>
    <col min="9494" max="9494" width="1" style="36" customWidth="1"/>
    <col min="9495" max="9495" width="15.42578125" style="36" bestFit="1" customWidth="1"/>
    <col min="9496" max="9496" width="1" style="36" customWidth="1"/>
    <col min="9497" max="9497" width="12.85546875" style="36" customWidth="1"/>
    <col min="9498" max="9731" width="9.140625" style="36"/>
    <col min="9732" max="9735" width="1.5703125" style="36" customWidth="1"/>
    <col min="9736" max="9736" width="41.85546875" style="36" customWidth="1"/>
    <col min="9737" max="9737" width="6.28515625" style="36" customWidth="1"/>
    <col min="9738" max="9738" width="1.85546875" style="36" customWidth="1"/>
    <col min="9739" max="9739" width="12.7109375" style="36" bestFit="1" customWidth="1"/>
    <col min="9740" max="9740" width="1" style="36" customWidth="1"/>
    <col min="9741" max="9741" width="12.7109375" style="36" bestFit="1" customWidth="1"/>
    <col min="9742" max="9742" width="1" style="36" customWidth="1"/>
    <col min="9743" max="9743" width="13.42578125" style="36" bestFit="1" customWidth="1"/>
    <col min="9744" max="9744" width="1" style="36" customWidth="1"/>
    <col min="9745" max="9745" width="15.7109375" style="36" customWidth="1"/>
    <col min="9746" max="9746" width="1" style="36" customWidth="1"/>
    <col min="9747" max="9747" width="12.85546875" style="36" bestFit="1" customWidth="1"/>
    <col min="9748" max="9748" width="1" style="36" customWidth="1"/>
    <col min="9749" max="9749" width="20.42578125" style="36" bestFit="1" customWidth="1"/>
    <col min="9750" max="9750" width="1" style="36" customWidth="1"/>
    <col min="9751" max="9751" width="15.42578125" style="36" bestFit="1" customWidth="1"/>
    <col min="9752" max="9752" width="1" style="36" customWidth="1"/>
    <col min="9753" max="9753" width="12.85546875" style="36" customWidth="1"/>
    <col min="9754" max="9987" width="9.140625" style="36"/>
    <col min="9988" max="9991" width="1.5703125" style="36" customWidth="1"/>
    <col min="9992" max="9992" width="41.85546875" style="36" customWidth="1"/>
    <col min="9993" max="9993" width="6.28515625" style="36" customWidth="1"/>
    <col min="9994" max="9994" width="1.85546875" style="36" customWidth="1"/>
    <col min="9995" max="9995" width="12.7109375" style="36" bestFit="1" customWidth="1"/>
    <col min="9996" max="9996" width="1" style="36" customWidth="1"/>
    <col min="9997" max="9997" width="12.7109375" style="36" bestFit="1" customWidth="1"/>
    <col min="9998" max="9998" width="1" style="36" customWidth="1"/>
    <col min="9999" max="9999" width="13.42578125" style="36" bestFit="1" customWidth="1"/>
    <col min="10000" max="10000" width="1" style="36" customWidth="1"/>
    <col min="10001" max="10001" width="15.7109375" style="36" customWidth="1"/>
    <col min="10002" max="10002" width="1" style="36" customWidth="1"/>
    <col min="10003" max="10003" width="12.85546875" style="36" bestFit="1" customWidth="1"/>
    <col min="10004" max="10004" width="1" style="36" customWidth="1"/>
    <col min="10005" max="10005" width="20.42578125" style="36" bestFit="1" customWidth="1"/>
    <col min="10006" max="10006" width="1" style="36" customWidth="1"/>
    <col min="10007" max="10007" width="15.42578125" style="36" bestFit="1" customWidth="1"/>
    <col min="10008" max="10008" width="1" style="36" customWidth="1"/>
    <col min="10009" max="10009" width="12.85546875" style="36" customWidth="1"/>
    <col min="10010" max="10243" width="9.140625" style="36"/>
    <col min="10244" max="10247" width="1.5703125" style="36" customWidth="1"/>
    <col min="10248" max="10248" width="41.85546875" style="36" customWidth="1"/>
    <col min="10249" max="10249" width="6.28515625" style="36" customWidth="1"/>
    <col min="10250" max="10250" width="1.85546875" style="36" customWidth="1"/>
    <col min="10251" max="10251" width="12.7109375" style="36" bestFit="1" customWidth="1"/>
    <col min="10252" max="10252" width="1" style="36" customWidth="1"/>
    <col min="10253" max="10253" width="12.7109375" style="36" bestFit="1" customWidth="1"/>
    <col min="10254" max="10254" width="1" style="36" customWidth="1"/>
    <col min="10255" max="10255" width="13.42578125" style="36" bestFit="1" customWidth="1"/>
    <col min="10256" max="10256" width="1" style="36" customWidth="1"/>
    <col min="10257" max="10257" width="15.7109375" style="36" customWidth="1"/>
    <col min="10258" max="10258" width="1" style="36" customWidth="1"/>
    <col min="10259" max="10259" width="12.85546875" style="36" bestFit="1" customWidth="1"/>
    <col min="10260" max="10260" width="1" style="36" customWidth="1"/>
    <col min="10261" max="10261" width="20.42578125" style="36" bestFit="1" customWidth="1"/>
    <col min="10262" max="10262" width="1" style="36" customWidth="1"/>
    <col min="10263" max="10263" width="15.42578125" style="36" bestFit="1" customWidth="1"/>
    <col min="10264" max="10264" width="1" style="36" customWidth="1"/>
    <col min="10265" max="10265" width="12.85546875" style="36" customWidth="1"/>
    <col min="10266" max="10499" width="9.140625" style="36"/>
    <col min="10500" max="10503" width="1.5703125" style="36" customWidth="1"/>
    <col min="10504" max="10504" width="41.85546875" style="36" customWidth="1"/>
    <col min="10505" max="10505" width="6.28515625" style="36" customWidth="1"/>
    <col min="10506" max="10506" width="1.85546875" style="36" customWidth="1"/>
    <col min="10507" max="10507" width="12.7109375" style="36" bestFit="1" customWidth="1"/>
    <col min="10508" max="10508" width="1" style="36" customWidth="1"/>
    <col min="10509" max="10509" width="12.7109375" style="36" bestFit="1" customWidth="1"/>
    <col min="10510" max="10510" width="1" style="36" customWidth="1"/>
    <col min="10511" max="10511" width="13.42578125" style="36" bestFit="1" customWidth="1"/>
    <col min="10512" max="10512" width="1" style="36" customWidth="1"/>
    <col min="10513" max="10513" width="15.7109375" style="36" customWidth="1"/>
    <col min="10514" max="10514" width="1" style="36" customWidth="1"/>
    <col min="10515" max="10515" width="12.85546875" style="36" bestFit="1" customWidth="1"/>
    <col min="10516" max="10516" width="1" style="36" customWidth="1"/>
    <col min="10517" max="10517" width="20.42578125" style="36" bestFit="1" customWidth="1"/>
    <col min="10518" max="10518" width="1" style="36" customWidth="1"/>
    <col min="10519" max="10519" width="15.42578125" style="36" bestFit="1" customWidth="1"/>
    <col min="10520" max="10520" width="1" style="36" customWidth="1"/>
    <col min="10521" max="10521" width="12.85546875" style="36" customWidth="1"/>
    <col min="10522" max="10755" width="9.140625" style="36"/>
    <col min="10756" max="10759" width="1.5703125" style="36" customWidth="1"/>
    <col min="10760" max="10760" width="41.85546875" style="36" customWidth="1"/>
    <col min="10761" max="10761" width="6.28515625" style="36" customWidth="1"/>
    <col min="10762" max="10762" width="1.85546875" style="36" customWidth="1"/>
    <col min="10763" max="10763" width="12.7109375" style="36" bestFit="1" customWidth="1"/>
    <col min="10764" max="10764" width="1" style="36" customWidth="1"/>
    <col min="10765" max="10765" width="12.7109375" style="36" bestFit="1" customWidth="1"/>
    <col min="10766" max="10766" width="1" style="36" customWidth="1"/>
    <col min="10767" max="10767" width="13.42578125" style="36" bestFit="1" customWidth="1"/>
    <col min="10768" max="10768" width="1" style="36" customWidth="1"/>
    <col min="10769" max="10769" width="15.7109375" style="36" customWidth="1"/>
    <col min="10770" max="10770" width="1" style="36" customWidth="1"/>
    <col min="10771" max="10771" width="12.85546875" style="36" bestFit="1" customWidth="1"/>
    <col min="10772" max="10772" width="1" style="36" customWidth="1"/>
    <col min="10773" max="10773" width="20.42578125" style="36" bestFit="1" customWidth="1"/>
    <col min="10774" max="10774" width="1" style="36" customWidth="1"/>
    <col min="10775" max="10775" width="15.42578125" style="36" bestFit="1" customWidth="1"/>
    <col min="10776" max="10776" width="1" style="36" customWidth="1"/>
    <col min="10777" max="10777" width="12.85546875" style="36" customWidth="1"/>
    <col min="10778" max="11011" width="9.140625" style="36"/>
    <col min="11012" max="11015" width="1.5703125" style="36" customWidth="1"/>
    <col min="11016" max="11016" width="41.85546875" style="36" customWidth="1"/>
    <col min="11017" max="11017" width="6.28515625" style="36" customWidth="1"/>
    <col min="11018" max="11018" width="1.85546875" style="36" customWidth="1"/>
    <col min="11019" max="11019" width="12.7109375" style="36" bestFit="1" customWidth="1"/>
    <col min="11020" max="11020" width="1" style="36" customWidth="1"/>
    <col min="11021" max="11021" width="12.7109375" style="36" bestFit="1" customWidth="1"/>
    <col min="11022" max="11022" width="1" style="36" customWidth="1"/>
    <col min="11023" max="11023" width="13.42578125" style="36" bestFit="1" customWidth="1"/>
    <col min="11024" max="11024" width="1" style="36" customWidth="1"/>
    <col min="11025" max="11025" width="15.7109375" style="36" customWidth="1"/>
    <col min="11026" max="11026" width="1" style="36" customWidth="1"/>
    <col min="11027" max="11027" width="12.85546875" style="36" bestFit="1" customWidth="1"/>
    <col min="11028" max="11028" width="1" style="36" customWidth="1"/>
    <col min="11029" max="11029" width="20.42578125" style="36" bestFit="1" customWidth="1"/>
    <col min="11030" max="11030" width="1" style="36" customWidth="1"/>
    <col min="11031" max="11031" width="15.42578125" style="36" bestFit="1" customWidth="1"/>
    <col min="11032" max="11032" width="1" style="36" customWidth="1"/>
    <col min="11033" max="11033" width="12.85546875" style="36" customWidth="1"/>
    <col min="11034" max="11267" width="9.140625" style="36"/>
    <col min="11268" max="11271" width="1.5703125" style="36" customWidth="1"/>
    <col min="11272" max="11272" width="41.85546875" style="36" customWidth="1"/>
    <col min="11273" max="11273" width="6.28515625" style="36" customWidth="1"/>
    <col min="11274" max="11274" width="1.85546875" style="36" customWidth="1"/>
    <col min="11275" max="11275" width="12.7109375" style="36" bestFit="1" customWidth="1"/>
    <col min="11276" max="11276" width="1" style="36" customWidth="1"/>
    <col min="11277" max="11277" width="12.7109375" style="36" bestFit="1" customWidth="1"/>
    <col min="11278" max="11278" width="1" style="36" customWidth="1"/>
    <col min="11279" max="11279" width="13.42578125" style="36" bestFit="1" customWidth="1"/>
    <col min="11280" max="11280" width="1" style="36" customWidth="1"/>
    <col min="11281" max="11281" width="15.7109375" style="36" customWidth="1"/>
    <col min="11282" max="11282" width="1" style="36" customWidth="1"/>
    <col min="11283" max="11283" width="12.85546875" style="36" bestFit="1" customWidth="1"/>
    <col min="11284" max="11284" width="1" style="36" customWidth="1"/>
    <col min="11285" max="11285" width="20.42578125" style="36" bestFit="1" customWidth="1"/>
    <col min="11286" max="11286" width="1" style="36" customWidth="1"/>
    <col min="11287" max="11287" width="15.42578125" style="36" bestFit="1" customWidth="1"/>
    <col min="11288" max="11288" width="1" style="36" customWidth="1"/>
    <col min="11289" max="11289" width="12.85546875" style="36" customWidth="1"/>
    <col min="11290" max="11523" width="9.140625" style="36"/>
    <col min="11524" max="11527" width="1.5703125" style="36" customWidth="1"/>
    <col min="11528" max="11528" width="41.85546875" style="36" customWidth="1"/>
    <col min="11529" max="11529" width="6.28515625" style="36" customWidth="1"/>
    <col min="11530" max="11530" width="1.85546875" style="36" customWidth="1"/>
    <col min="11531" max="11531" width="12.7109375" style="36" bestFit="1" customWidth="1"/>
    <col min="11532" max="11532" width="1" style="36" customWidth="1"/>
    <col min="11533" max="11533" width="12.7109375" style="36" bestFit="1" customWidth="1"/>
    <col min="11534" max="11534" width="1" style="36" customWidth="1"/>
    <col min="11535" max="11535" width="13.42578125" style="36" bestFit="1" customWidth="1"/>
    <col min="11536" max="11536" width="1" style="36" customWidth="1"/>
    <col min="11537" max="11537" width="15.7109375" style="36" customWidth="1"/>
    <col min="11538" max="11538" width="1" style="36" customWidth="1"/>
    <col min="11539" max="11539" width="12.85546875" style="36" bestFit="1" customWidth="1"/>
    <col min="11540" max="11540" width="1" style="36" customWidth="1"/>
    <col min="11541" max="11541" width="20.42578125" style="36" bestFit="1" customWidth="1"/>
    <col min="11542" max="11542" width="1" style="36" customWidth="1"/>
    <col min="11543" max="11543" width="15.42578125" style="36" bestFit="1" customWidth="1"/>
    <col min="11544" max="11544" width="1" style="36" customWidth="1"/>
    <col min="11545" max="11545" width="12.85546875" style="36" customWidth="1"/>
    <col min="11546" max="11779" width="9.140625" style="36"/>
    <col min="11780" max="11783" width="1.5703125" style="36" customWidth="1"/>
    <col min="11784" max="11784" width="41.85546875" style="36" customWidth="1"/>
    <col min="11785" max="11785" width="6.28515625" style="36" customWidth="1"/>
    <col min="11786" max="11786" width="1.85546875" style="36" customWidth="1"/>
    <col min="11787" max="11787" width="12.7109375" style="36" bestFit="1" customWidth="1"/>
    <col min="11788" max="11788" width="1" style="36" customWidth="1"/>
    <col min="11789" max="11789" width="12.7109375" style="36" bestFit="1" customWidth="1"/>
    <col min="11790" max="11790" width="1" style="36" customWidth="1"/>
    <col min="11791" max="11791" width="13.42578125" style="36" bestFit="1" customWidth="1"/>
    <col min="11792" max="11792" width="1" style="36" customWidth="1"/>
    <col min="11793" max="11793" width="15.7109375" style="36" customWidth="1"/>
    <col min="11794" max="11794" width="1" style="36" customWidth="1"/>
    <col min="11795" max="11795" width="12.85546875" style="36" bestFit="1" customWidth="1"/>
    <col min="11796" max="11796" width="1" style="36" customWidth="1"/>
    <col min="11797" max="11797" width="20.42578125" style="36" bestFit="1" customWidth="1"/>
    <col min="11798" max="11798" width="1" style="36" customWidth="1"/>
    <col min="11799" max="11799" width="15.42578125" style="36" bestFit="1" customWidth="1"/>
    <col min="11800" max="11800" width="1" style="36" customWidth="1"/>
    <col min="11801" max="11801" width="12.85546875" style="36" customWidth="1"/>
    <col min="11802" max="12035" width="9.140625" style="36"/>
    <col min="12036" max="12039" width="1.5703125" style="36" customWidth="1"/>
    <col min="12040" max="12040" width="41.85546875" style="36" customWidth="1"/>
    <col min="12041" max="12041" width="6.28515625" style="36" customWidth="1"/>
    <col min="12042" max="12042" width="1.85546875" style="36" customWidth="1"/>
    <col min="12043" max="12043" width="12.7109375" style="36" bestFit="1" customWidth="1"/>
    <col min="12044" max="12044" width="1" style="36" customWidth="1"/>
    <col min="12045" max="12045" width="12.7109375" style="36" bestFit="1" customWidth="1"/>
    <col min="12046" max="12046" width="1" style="36" customWidth="1"/>
    <col min="12047" max="12047" width="13.42578125" style="36" bestFit="1" customWidth="1"/>
    <col min="12048" max="12048" width="1" style="36" customWidth="1"/>
    <col min="12049" max="12049" width="15.7109375" style="36" customWidth="1"/>
    <col min="12050" max="12050" width="1" style="36" customWidth="1"/>
    <col min="12051" max="12051" width="12.85546875" style="36" bestFit="1" customWidth="1"/>
    <col min="12052" max="12052" width="1" style="36" customWidth="1"/>
    <col min="12053" max="12053" width="20.42578125" style="36" bestFit="1" customWidth="1"/>
    <col min="12054" max="12054" width="1" style="36" customWidth="1"/>
    <col min="12055" max="12055" width="15.42578125" style="36" bestFit="1" customWidth="1"/>
    <col min="12056" max="12056" width="1" style="36" customWidth="1"/>
    <col min="12057" max="12057" width="12.85546875" style="36" customWidth="1"/>
    <col min="12058" max="12291" width="9.140625" style="36"/>
    <col min="12292" max="12295" width="1.5703125" style="36" customWidth="1"/>
    <col min="12296" max="12296" width="41.85546875" style="36" customWidth="1"/>
    <col min="12297" max="12297" width="6.28515625" style="36" customWidth="1"/>
    <col min="12298" max="12298" width="1.85546875" style="36" customWidth="1"/>
    <col min="12299" max="12299" width="12.7109375" style="36" bestFit="1" customWidth="1"/>
    <col min="12300" max="12300" width="1" style="36" customWidth="1"/>
    <col min="12301" max="12301" width="12.7109375" style="36" bestFit="1" customWidth="1"/>
    <col min="12302" max="12302" width="1" style="36" customWidth="1"/>
    <col min="12303" max="12303" width="13.42578125" style="36" bestFit="1" customWidth="1"/>
    <col min="12304" max="12304" width="1" style="36" customWidth="1"/>
    <col min="12305" max="12305" width="15.7109375" style="36" customWidth="1"/>
    <col min="12306" max="12306" width="1" style="36" customWidth="1"/>
    <col min="12307" max="12307" width="12.85546875" style="36" bestFit="1" customWidth="1"/>
    <col min="12308" max="12308" width="1" style="36" customWidth="1"/>
    <col min="12309" max="12309" width="20.42578125" style="36" bestFit="1" customWidth="1"/>
    <col min="12310" max="12310" width="1" style="36" customWidth="1"/>
    <col min="12311" max="12311" width="15.42578125" style="36" bestFit="1" customWidth="1"/>
    <col min="12312" max="12312" width="1" style="36" customWidth="1"/>
    <col min="12313" max="12313" width="12.85546875" style="36" customWidth="1"/>
    <col min="12314" max="12547" width="9.140625" style="36"/>
    <col min="12548" max="12551" width="1.5703125" style="36" customWidth="1"/>
    <col min="12552" max="12552" width="41.85546875" style="36" customWidth="1"/>
    <col min="12553" max="12553" width="6.28515625" style="36" customWidth="1"/>
    <col min="12554" max="12554" width="1.85546875" style="36" customWidth="1"/>
    <col min="12555" max="12555" width="12.7109375" style="36" bestFit="1" customWidth="1"/>
    <col min="12556" max="12556" width="1" style="36" customWidth="1"/>
    <col min="12557" max="12557" width="12.7109375" style="36" bestFit="1" customWidth="1"/>
    <col min="12558" max="12558" width="1" style="36" customWidth="1"/>
    <col min="12559" max="12559" width="13.42578125" style="36" bestFit="1" customWidth="1"/>
    <col min="12560" max="12560" width="1" style="36" customWidth="1"/>
    <col min="12561" max="12561" width="15.7109375" style="36" customWidth="1"/>
    <col min="12562" max="12562" width="1" style="36" customWidth="1"/>
    <col min="12563" max="12563" width="12.85546875" style="36" bestFit="1" customWidth="1"/>
    <col min="12564" max="12564" width="1" style="36" customWidth="1"/>
    <col min="12565" max="12565" width="20.42578125" style="36" bestFit="1" customWidth="1"/>
    <col min="12566" max="12566" width="1" style="36" customWidth="1"/>
    <col min="12567" max="12567" width="15.42578125" style="36" bestFit="1" customWidth="1"/>
    <col min="12568" max="12568" width="1" style="36" customWidth="1"/>
    <col min="12569" max="12569" width="12.85546875" style="36" customWidth="1"/>
    <col min="12570" max="12803" width="9.140625" style="36"/>
    <col min="12804" max="12807" width="1.5703125" style="36" customWidth="1"/>
    <col min="12808" max="12808" width="41.85546875" style="36" customWidth="1"/>
    <col min="12809" max="12809" width="6.28515625" style="36" customWidth="1"/>
    <col min="12810" max="12810" width="1.85546875" style="36" customWidth="1"/>
    <col min="12811" max="12811" width="12.7109375" style="36" bestFit="1" customWidth="1"/>
    <col min="12812" max="12812" width="1" style="36" customWidth="1"/>
    <col min="12813" max="12813" width="12.7109375" style="36" bestFit="1" customWidth="1"/>
    <col min="12814" max="12814" width="1" style="36" customWidth="1"/>
    <col min="12815" max="12815" width="13.42578125" style="36" bestFit="1" customWidth="1"/>
    <col min="12816" max="12816" width="1" style="36" customWidth="1"/>
    <col min="12817" max="12817" width="15.7109375" style="36" customWidth="1"/>
    <col min="12818" max="12818" width="1" style="36" customWidth="1"/>
    <col min="12819" max="12819" width="12.85546875" style="36" bestFit="1" customWidth="1"/>
    <col min="12820" max="12820" width="1" style="36" customWidth="1"/>
    <col min="12821" max="12821" width="20.42578125" style="36" bestFit="1" customWidth="1"/>
    <col min="12822" max="12822" width="1" style="36" customWidth="1"/>
    <col min="12823" max="12823" width="15.42578125" style="36" bestFit="1" customWidth="1"/>
    <col min="12824" max="12824" width="1" style="36" customWidth="1"/>
    <col min="12825" max="12825" width="12.85546875" style="36" customWidth="1"/>
    <col min="12826" max="13059" width="9.140625" style="36"/>
    <col min="13060" max="13063" width="1.5703125" style="36" customWidth="1"/>
    <col min="13064" max="13064" width="41.85546875" style="36" customWidth="1"/>
    <col min="13065" max="13065" width="6.28515625" style="36" customWidth="1"/>
    <col min="13066" max="13066" width="1.85546875" style="36" customWidth="1"/>
    <col min="13067" max="13067" width="12.7109375" style="36" bestFit="1" customWidth="1"/>
    <col min="13068" max="13068" width="1" style="36" customWidth="1"/>
    <col min="13069" max="13069" width="12.7109375" style="36" bestFit="1" customWidth="1"/>
    <col min="13070" max="13070" width="1" style="36" customWidth="1"/>
    <col min="13071" max="13071" width="13.42578125" style="36" bestFit="1" customWidth="1"/>
    <col min="13072" max="13072" width="1" style="36" customWidth="1"/>
    <col min="13073" max="13073" width="15.7109375" style="36" customWidth="1"/>
    <col min="13074" max="13074" width="1" style="36" customWidth="1"/>
    <col min="13075" max="13075" width="12.85546875" style="36" bestFit="1" customWidth="1"/>
    <col min="13076" max="13076" width="1" style="36" customWidth="1"/>
    <col min="13077" max="13077" width="20.42578125" style="36" bestFit="1" customWidth="1"/>
    <col min="13078" max="13078" width="1" style="36" customWidth="1"/>
    <col min="13079" max="13079" width="15.42578125" style="36" bestFit="1" customWidth="1"/>
    <col min="13080" max="13080" width="1" style="36" customWidth="1"/>
    <col min="13081" max="13081" width="12.85546875" style="36" customWidth="1"/>
    <col min="13082" max="13315" width="9.140625" style="36"/>
    <col min="13316" max="13319" width="1.5703125" style="36" customWidth="1"/>
    <col min="13320" max="13320" width="41.85546875" style="36" customWidth="1"/>
    <col min="13321" max="13321" width="6.28515625" style="36" customWidth="1"/>
    <col min="13322" max="13322" width="1.85546875" style="36" customWidth="1"/>
    <col min="13323" max="13323" width="12.7109375" style="36" bestFit="1" customWidth="1"/>
    <col min="13324" max="13324" width="1" style="36" customWidth="1"/>
    <col min="13325" max="13325" width="12.7109375" style="36" bestFit="1" customWidth="1"/>
    <col min="13326" max="13326" width="1" style="36" customWidth="1"/>
    <col min="13327" max="13327" width="13.42578125" style="36" bestFit="1" customWidth="1"/>
    <col min="13328" max="13328" width="1" style="36" customWidth="1"/>
    <col min="13329" max="13329" width="15.7109375" style="36" customWidth="1"/>
    <col min="13330" max="13330" width="1" style="36" customWidth="1"/>
    <col min="13331" max="13331" width="12.85546875" style="36" bestFit="1" customWidth="1"/>
    <col min="13332" max="13332" width="1" style="36" customWidth="1"/>
    <col min="13333" max="13333" width="20.42578125" style="36" bestFit="1" customWidth="1"/>
    <col min="13334" max="13334" width="1" style="36" customWidth="1"/>
    <col min="13335" max="13335" width="15.42578125" style="36" bestFit="1" customWidth="1"/>
    <col min="13336" max="13336" width="1" style="36" customWidth="1"/>
    <col min="13337" max="13337" width="12.85546875" style="36" customWidth="1"/>
    <col min="13338" max="13571" width="9.140625" style="36"/>
    <col min="13572" max="13575" width="1.5703125" style="36" customWidth="1"/>
    <col min="13576" max="13576" width="41.85546875" style="36" customWidth="1"/>
    <col min="13577" max="13577" width="6.28515625" style="36" customWidth="1"/>
    <col min="13578" max="13578" width="1.85546875" style="36" customWidth="1"/>
    <col min="13579" max="13579" width="12.7109375" style="36" bestFit="1" customWidth="1"/>
    <col min="13580" max="13580" width="1" style="36" customWidth="1"/>
    <col min="13581" max="13581" width="12.7109375" style="36" bestFit="1" customWidth="1"/>
    <col min="13582" max="13582" width="1" style="36" customWidth="1"/>
    <col min="13583" max="13583" width="13.42578125" style="36" bestFit="1" customWidth="1"/>
    <col min="13584" max="13584" width="1" style="36" customWidth="1"/>
    <col min="13585" max="13585" width="15.7109375" style="36" customWidth="1"/>
    <col min="13586" max="13586" width="1" style="36" customWidth="1"/>
    <col min="13587" max="13587" width="12.85546875" style="36" bestFit="1" customWidth="1"/>
    <col min="13588" max="13588" width="1" style="36" customWidth="1"/>
    <col min="13589" max="13589" width="20.42578125" style="36" bestFit="1" customWidth="1"/>
    <col min="13590" max="13590" width="1" style="36" customWidth="1"/>
    <col min="13591" max="13591" width="15.42578125" style="36" bestFit="1" customWidth="1"/>
    <col min="13592" max="13592" width="1" style="36" customWidth="1"/>
    <col min="13593" max="13593" width="12.85546875" style="36" customWidth="1"/>
    <col min="13594" max="13827" width="9.140625" style="36"/>
    <col min="13828" max="13831" width="1.5703125" style="36" customWidth="1"/>
    <col min="13832" max="13832" width="41.85546875" style="36" customWidth="1"/>
    <col min="13833" max="13833" width="6.28515625" style="36" customWidth="1"/>
    <col min="13834" max="13834" width="1.85546875" style="36" customWidth="1"/>
    <col min="13835" max="13835" width="12.7109375" style="36" bestFit="1" customWidth="1"/>
    <col min="13836" max="13836" width="1" style="36" customWidth="1"/>
    <col min="13837" max="13837" width="12.7109375" style="36" bestFit="1" customWidth="1"/>
    <col min="13838" max="13838" width="1" style="36" customWidth="1"/>
    <col min="13839" max="13839" width="13.42578125" style="36" bestFit="1" customWidth="1"/>
    <col min="13840" max="13840" width="1" style="36" customWidth="1"/>
    <col min="13841" max="13841" width="15.7109375" style="36" customWidth="1"/>
    <col min="13842" max="13842" width="1" style="36" customWidth="1"/>
    <col min="13843" max="13843" width="12.85546875" style="36" bestFit="1" customWidth="1"/>
    <col min="13844" max="13844" width="1" style="36" customWidth="1"/>
    <col min="13845" max="13845" width="20.42578125" style="36" bestFit="1" customWidth="1"/>
    <col min="13846" max="13846" width="1" style="36" customWidth="1"/>
    <col min="13847" max="13847" width="15.42578125" style="36" bestFit="1" customWidth="1"/>
    <col min="13848" max="13848" width="1" style="36" customWidth="1"/>
    <col min="13849" max="13849" width="12.85546875" style="36" customWidth="1"/>
    <col min="13850" max="14083" width="9.140625" style="36"/>
    <col min="14084" max="14087" width="1.5703125" style="36" customWidth="1"/>
    <col min="14088" max="14088" width="41.85546875" style="36" customWidth="1"/>
    <col min="14089" max="14089" width="6.28515625" style="36" customWidth="1"/>
    <col min="14090" max="14090" width="1.85546875" style="36" customWidth="1"/>
    <col min="14091" max="14091" width="12.7109375" style="36" bestFit="1" customWidth="1"/>
    <col min="14092" max="14092" width="1" style="36" customWidth="1"/>
    <col min="14093" max="14093" width="12.7109375" style="36" bestFit="1" customWidth="1"/>
    <col min="14094" max="14094" width="1" style="36" customWidth="1"/>
    <col min="14095" max="14095" width="13.42578125" style="36" bestFit="1" customWidth="1"/>
    <col min="14096" max="14096" width="1" style="36" customWidth="1"/>
    <col min="14097" max="14097" width="15.7109375" style="36" customWidth="1"/>
    <col min="14098" max="14098" width="1" style="36" customWidth="1"/>
    <col min="14099" max="14099" width="12.85546875" style="36" bestFit="1" customWidth="1"/>
    <col min="14100" max="14100" width="1" style="36" customWidth="1"/>
    <col min="14101" max="14101" width="20.42578125" style="36" bestFit="1" customWidth="1"/>
    <col min="14102" max="14102" width="1" style="36" customWidth="1"/>
    <col min="14103" max="14103" width="15.42578125" style="36" bestFit="1" customWidth="1"/>
    <col min="14104" max="14104" width="1" style="36" customWidth="1"/>
    <col min="14105" max="14105" width="12.85546875" style="36" customWidth="1"/>
    <col min="14106" max="14339" width="9.140625" style="36"/>
    <col min="14340" max="14343" width="1.5703125" style="36" customWidth="1"/>
    <col min="14344" max="14344" width="41.85546875" style="36" customWidth="1"/>
    <col min="14345" max="14345" width="6.28515625" style="36" customWidth="1"/>
    <col min="14346" max="14346" width="1.85546875" style="36" customWidth="1"/>
    <col min="14347" max="14347" width="12.7109375" style="36" bestFit="1" customWidth="1"/>
    <col min="14348" max="14348" width="1" style="36" customWidth="1"/>
    <col min="14349" max="14349" width="12.7109375" style="36" bestFit="1" customWidth="1"/>
    <col min="14350" max="14350" width="1" style="36" customWidth="1"/>
    <col min="14351" max="14351" width="13.42578125" style="36" bestFit="1" customWidth="1"/>
    <col min="14352" max="14352" width="1" style="36" customWidth="1"/>
    <col min="14353" max="14353" width="15.7109375" style="36" customWidth="1"/>
    <col min="14354" max="14354" width="1" style="36" customWidth="1"/>
    <col min="14355" max="14355" width="12.85546875" style="36" bestFit="1" customWidth="1"/>
    <col min="14356" max="14356" width="1" style="36" customWidth="1"/>
    <col min="14357" max="14357" width="20.42578125" style="36" bestFit="1" customWidth="1"/>
    <col min="14358" max="14358" width="1" style="36" customWidth="1"/>
    <col min="14359" max="14359" width="15.42578125" style="36" bestFit="1" customWidth="1"/>
    <col min="14360" max="14360" width="1" style="36" customWidth="1"/>
    <col min="14361" max="14361" width="12.85546875" style="36" customWidth="1"/>
    <col min="14362" max="14595" width="9.140625" style="36"/>
    <col min="14596" max="14599" width="1.5703125" style="36" customWidth="1"/>
    <col min="14600" max="14600" width="41.85546875" style="36" customWidth="1"/>
    <col min="14601" max="14601" width="6.28515625" style="36" customWidth="1"/>
    <col min="14602" max="14602" width="1.85546875" style="36" customWidth="1"/>
    <col min="14603" max="14603" width="12.7109375" style="36" bestFit="1" customWidth="1"/>
    <col min="14604" max="14604" width="1" style="36" customWidth="1"/>
    <col min="14605" max="14605" width="12.7109375" style="36" bestFit="1" customWidth="1"/>
    <col min="14606" max="14606" width="1" style="36" customWidth="1"/>
    <col min="14607" max="14607" width="13.42578125" style="36" bestFit="1" customWidth="1"/>
    <col min="14608" max="14608" width="1" style="36" customWidth="1"/>
    <col min="14609" max="14609" width="15.7109375" style="36" customWidth="1"/>
    <col min="14610" max="14610" width="1" style="36" customWidth="1"/>
    <col min="14611" max="14611" width="12.85546875" style="36" bestFit="1" customWidth="1"/>
    <col min="14612" max="14612" width="1" style="36" customWidth="1"/>
    <col min="14613" max="14613" width="20.42578125" style="36" bestFit="1" customWidth="1"/>
    <col min="14614" max="14614" width="1" style="36" customWidth="1"/>
    <col min="14615" max="14615" width="15.42578125" style="36" bestFit="1" customWidth="1"/>
    <col min="14616" max="14616" width="1" style="36" customWidth="1"/>
    <col min="14617" max="14617" width="12.85546875" style="36" customWidth="1"/>
    <col min="14618" max="14851" width="9.140625" style="36"/>
    <col min="14852" max="14855" width="1.5703125" style="36" customWidth="1"/>
    <col min="14856" max="14856" width="41.85546875" style="36" customWidth="1"/>
    <col min="14857" max="14857" width="6.28515625" style="36" customWidth="1"/>
    <col min="14858" max="14858" width="1.85546875" style="36" customWidth="1"/>
    <col min="14859" max="14859" width="12.7109375" style="36" bestFit="1" customWidth="1"/>
    <col min="14860" max="14860" width="1" style="36" customWidth="1"/>
    <col min="14861" max="14861" width="12.7109375" style="36" bestFit="1" customWidth="1"/>
    <col min="14862" max="14862" width="1" style="36" customWidth="1"/>
    <col min="14863" max="14863" width="13.42578125" style="36" bestFit="1" customWidth="1"/>
    <col min="14864" max="14864" width="1" style="36" customWidth="1"/>
    <col min="14865" max="14865" width="15.7109375" style="36" customWidth="1"/>
    <col min="14866" max="14866" width="1" style="36" customWidth="1"/>
    <col min="14867" max="14867" width="12.85546875" style="36" bestFit="1" customWidth="1"/>
    <col min="14868" max="14868" width="1" style="36" customWidth="1"/>
    <col min="14869" max="14869" width="20.42578125" style="36" bestFit="1" customWidth="1"/>
    <col min="14870" max="14870" width="1" style="36" customWidth="1"/>
    <col min="14871" max="14871" width="15.42578125" style="36" bestFit="1" customWidth="1"/>
    <col min="14872" max="14872" width="1" style="36" customWidth="1"/>
    <col min="14873" max="14873" width="12.85546875" style="36" customWidth="1"/>
    <col min="14874" max="15107" width="9.140625" style="36"/>
    <col min="15108" max="15111" width="1.5703125" style="36" customWidth="1"/>
    <col min="15112" max="15112" width="41.85546875" style="36" customWidth="1"/>
    <col min="15113" max="15113" width="6.28515625" style="36" customWidth="1"/>
    <col min="15114" max="15114" width="1.85546875" style="36" customWidth="1"/>
    <col min="15115" max="15115" width="12.7109375" style="36" bestFit="1" customWidth="1"/>
    <col min="15116" max="15116" width="1" style="36" customWidth="1"/>
    <col min="15117" max="15117" width="12.7109375" style="36" bestFit="1" customWidth="1"/>
    <col min="15118" max="15118" width="1" style="36" customWidth="1"/>
    <col min="15119" max="15119" width="13.42578125" style="36" bestFit="1" customWidth="1"/>
    <col min="15120" max="15120" width="1" style="36" customWidth="1"/>
    <col min="15121" max="15121" width="15.7109375" style="36" customWidth="1"/>
    <col min="15122" max="15122" width="1" style="36" customWidth="1"/>
    <col min="15123" max="15123" width="12.85546875" style="36" bestFit="1" customWidth="1"/>
    <col min="15124" max="15124" width="1" style="36" customWidth="1"/>
    <col min="15125" max="15125" width="20.42578125" style="36" bestFit="1" customWidth="1"/>
    <col min="15126" max="15126" width="1" style="36" customWidth="1"/>
    <col min="15127" max="15127" width="15.42578125" style="36" bestFit="1" customWidth="1"/>
    <col min="15128" max="15128" width="1" style="36" customWidth="1"/>
    <col min="15129" max="15129" width="12.85546875" style="36" customWidth="1"/>
    <col min="15130" max="15363" width="9.140625" style="36"/>
    <col min="15364" max="15367" width="1.5703125" style="36" customWidth="1"/>
    <col min="15368" max="15368" width="41.85546875" style="36" customWidth="1"/>
    <col min="15369" max="15369" width="6.28515625" style="36" customWidth="1"/>
    <col min="15370" max="15370" width="1.85546875" style="36" customWidth="1"/>
    <col min="15371" max="15371" width="12.7109375" style="36" bestFit="1" customWidth="1"/>
    <col min="15372" max="15372" width="1" style="36" customWidth="1"/>
    <col min="15373" max="15373" width="12.7109375" style="36" bestFit="1" customWidth="1"/>
    <col min="15374" max="15374" width="1" style="36" customWidth="1"/>
    <col min="15375" max="15375" width="13.42578125" style="36" bestFit="1" customWidth="1"/>
    <col min="15376" max="15376" width="1" style="36" customWidth="1"/>
    <col min="15377" max="15377" width="15.7109375" style="36" customWidth="1"/>
    <col min="15378" max="15378" width="1" style="36" customWidth="1"/>
    <col min="15379" max="15379" width="12.85546875" style="36" bestFit="1" customWidth="1"/>
    <col min="15380" max="15380" width="1" style="36" customWidth="1"/>
    <col min="15381" max="15381" width="20.42578125" style="36" bestFit="1" customWidth="1"/>
    <col min="15382" max="15382" width="1" style="36" customWidth="1"/>
    <col min="15383" max="15383" width="15.42578125" style="36" bestFit="1" customWidth="1"/>
    <col min="15384" max="15384" width="1" style="36" customWidth="1"/>
    <col min="15385" max="15385" width="12.85546875" style="36" customWidth="1"/>
    <col min="15386" max="15619" width="9.140625" style="36"/>
    <col min="15620" max="15623" width="1.5703125" style="36" customWidth="1"/>
    <col min="15624" max="15624" width="41.85546875" style="36" customWidth="1"/>
    <col min="15625" max="15625" width="6.28515625" style="36" customWidth="1"/>
    <col min="15626" max="15626" width="1.85546875" style="36" customWidth="1"/>
    <col min="15627" max="15627" width="12.7109375" style="36" bestFit="1" customWidth="1"/>
    <col min="15628" max="15628" width="1" style="36" customWidth="1"/>
    <col min="15629" max="15629" width="12.7109375" style="36" bestFit="1" customWidth="1"/>
    <col min="15630" max="15630" width="1" style="36" customWidth="1"/>
    <col min="15631" max="15631" width="13.42578125" style="36" bestFit="1" customWidth="1"/>
    <col min="15632" max="15632" width="1" style="36" customWidth="1"/>
    <col min="15633" max="15633" width="15.7109375" style="36" customWidth="1"/>
    <col min="15634" max="15634" width="1" style="36" customWidth="1"/>
    <col min="15635" max="15635" width="12.85546875" style="36" bestFit="1" customWidth="1"/>
    <col min="15636" max="15636" width="1" style="36" customWidth="1"/>
    <col min="15637" max="15637" width="20.42578125" style="36" bestFit="1" customWidth="1"/>
    <col min="15638" max="15638" width="1" style="36" customWidth="1"/>
    <col min="15639" max="15639" width="15.42578125" style="36" bestFit="1" customWidth="1"/>
    <col min="15640" max="15640" width="1" style="36" customWidth="1"/>
    <col min="15641" max="15641" width="12.85546875" style="36" customWidth="1"/>
    <col min="15642" max="15875" width="9.140625" style="36"/>
    <col min="15876" max="15879" width="1.5703125" style="36" customWidth="1"/>
    <col min="15880" max="15880" width="41.85546875" style="36" customWidth="1"/>
    <col min="15881" max="15881" width="6.28515625" style="36" customWidth="1"/>
    <col min="15882" max="15882" width="1.85546875" style="36" customWidth="1"/>
    <col min="15883" max="15883" width="12.7109375" style="36" bestFit="1" customWidth="1"/>
    <col min="15884" max="15884" width="1" style="36" customWidth="1"/>
    <col min="15885" max="15885" width="12.7109375" style="36" bestFit="1" customWidth="1"/>
    <col min="15886" max="15886" width="1" style="36" customWidth="1"/>
    <col min="15887" max="15887" width="13.42578125" style="36" bestFit="1" customWidth="1"/>
    <col min="15888" max="15888" width="1" style="36" customWidth="1"/>
    <col min="15889" max="15889" width="15.7109375" style="36" customWidth="1"/>
    <col min="15890" max="15890" width="1" style="36" customWidth="1"/>
    <col min="15891" max="15891" width="12.85546875" style="36" bestFit="1" customWidth="1"/>
    <col min="15892" max="15892" width="1" style="36" customWidth="1"/>
    <col min="15893" max="15893" width="20.42578125" style="36" bestFit="1" customWidth="1"/>
    <col min="15894" max="15894" width="1" style="36" customWidth="1"/>
    <col min="15895" max="15895" width="15.42578125" style="36" bestFit="1" customWidth="1"/>
    <col min="15896" max="15896" width="1" style="36" customWidth="1"/>
    <col min="15897" max="15897" width="12.85546875" style="36" customWidth="1"/>
    <col min="15898" max="16131" width="9.140625" style="36"/>
    <col min="16132" max="16135" width="1.5703125" style="36" customWidth="1"/>
    <col min="16136" max="16136" width="41.85546875" style="36" customWidth="1"/>
    <col min="16137" max="16137" width="6.28515625" style="36" customWidth="1"/>
    <col min="16138" max="16138" width="1.85546875" style="36" customWidth="1"/>
    <col min="16139" max="16139" width="12.7109375" style="36" bestFit="1" customWidth="1"/>
    <col min="16140" max="16140" width="1" style="36" customWidth="1"/>
    <col min="16141" max="16141" width="12.7109375" style="36" bestFit="1" customWidth="1"/>
    <col min="16142" max="16142" width="1" style="36" customWidth="1"/>
    <col min="16143" max="16143" width="13.42578125" style="36" bestFit="1" customWidth="1"/>
    <col min="16144" max="16144" width="1" style="36" customWidth="1"/>
    <col min="16145" max="16145" width="15.7109375" style="36" customWidth="1"/>
    <col min="16146" max="16146" width="1" style="36" customWidth="1"/>
    <col min="16147" max="16147" width="12.85546875" style="36" bestFit="1" customWidth="1"/>
    <col min="16148" max="16148" width="1" style="36" customWidth="1"/>
    <col min="16149" max="16149" width="20.42578125" style="36" bestFit="1" customWidth="1"/>
    <col min="16150" max="16150" width="1" style="36" customWidth="1"/>
    <col min="16151" max="16151" width="15.42578125" style="36" bestFit="1" customWidth="1"/>
    <col min="16152" max="16152" width="1" style="36" customWidth="1"/>
    <col min="16153" max="16153" width="12.85546875" style="36" customWidth="1"/>
    <col min="16154" max="16384" width="9.140625" style="36"/>
  </cols>
  <sheetData>
    <row r="1" spans="4:25" ht="21" customHeight="1" x14ac:dyDescent="0.15">
      <c r="D1" s="183" t="s">
        <v>88</v>
      </c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</row>
    <row r="2" spans="4:25" ht="21" customHeight="1" x14ac:dyDescent="0.15">
      <c r="D2" s="174"/>
      <c r="E2" s="174"/>
      <c r="F2" s="183" t="s">
        <v>89</v>
      </c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</row>
    <row r="3" spans="4:25" ht="21" customHeight="1" x14ac:dyDescent="0.15">
      <c r="F3" s="183" t="s">
        <v>139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</row>
    <row r="4" spans="4:25" ht="21" customHeight="1" x14ac:dyDescent="0.15">
      <c r="F4" s="183" t="s">
        <v>134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</row>
    <row r="5" spans="4:25" s="43" customFormat="1" ht="21" customHeight="1" x14ac:dyDescent="0.15">
      <c r="D5" s="81"/>
      <c r="E5" s="81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170" t="s">
        <v>131</v>
      </c>
    </row>
    <row r="6" spans="4:25" s="43" customFormat="1" ht="6" customHeight="1" x14ac:dyDescent="0.15">
      <c r="D6" s="83"/>
      <c r="E6" s="83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5"/>
    </row>
    <row r="7" spans="4:25" s="43" customFormat="1" ht="21" customHeight="1" x14ac:dyDescent="0.15">
      <c r="D7" s="83"/>
      <c r="E7" s="83"/>
      <c r="F7" s="84"/>
      <c r="G7" s="84"/>
      <c r="H7" s="84"/>
      <c r="I7" s="84"/>
      <c r="J7" s="84"/>
      <c r="K7" s="185" t="s">
        <v>90</v>
      </c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</row>
    <row r="8" spans="4:25" s="43" customFormat="1" ht="21" customHeight="1" x14ac:dyDescent="0.15">
      <c r="D8" s="83"/>
      <c r="E8" s="83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185" t="s">
        <v>59</v>
      </c>
      <c r="T8" s="185"/>
      <c r="U8" s="185"/>
      <c r="V8" s="185"/>
      <c r="W8" s="185"/>
      <c r="X8" s="185"/>
      <c r="Y8" s="85"/>
    </row>
    <row r="9" spans="4:25" s="43" customFormat="1" ht="21" customHeight="1" x14ac:dyDescent="0.15">
      <c r="D9" s="83"/>
      <c r="E9" s="83"/>
      <c r="F9" s="84"/>
      <c r="G9" s="84"/>
      <c r="H9" s="84"/>
      <c r="I9" s="84"/>
      <c r="J9" s="84"/>
      <c r="K9" s="84"/>
      <c r="L9" s="84"/>
      <c r="M9" s="84"/>
      <c r="N9" s="84"/>
      <c r="O9" s="185" t="s">
        <v>55</v>
      </c>
      <c r="P9" s="185"/>
      <c r="Q9" s="185"/>
      <c r="R9" s="84"/>
      <c r="S9" s="186" t="s">
        <v>84</v>
      </c>
      <c r="T9" s="186"/>
      <c r="U9" s="186"/>
      <c r="V9" s="86"/>
      <c r="W9" s="86"/>
      <c r="X9" s="86"/>
      <c r="Y9" s="85"/>
    </row>
    <row r="10" spans="4:25" s="83" customFormat="1" ht="21" customHeight="1" x14ac:dyDescent="0.15">
      <c r="F10" s="84"/>
      <c r="G10" s="84"/>
      <c r="H10" s="84"/>
      <c r="I10" s="86" t="s">
        <v>3</v>
      </c>
      <c r="J10" s="86"/>
      <c r="K10" s="86" t="s">
        <v>91</v>
      </c>
      <c r="L10" s="86"/>
      <c r="M10" s="86" t="s">
        <v>92</v>
      </c>
      <c r="N10" s="84"/>
      <c r="O10" s="86" t="s">
        <v>93</v>
      </c>
      <c r="Q10" s="86" t="s">
        <v>58</v>
      </c>
      <c r="R10" s="84"/>
      <c r="S10" s="86" t="s">
        <v>94</v>
      </c>
      <c r="U10" s="86" t="s">
        <v>95</v>
      </c>
      <c r="W10" s="86" t="s">
        <v>96</v>
      </c>
      <c r="Y10" s="86" t="s">
        <v>97</v>
      </c>
    </row>
    <row r="11" spans="4:25" s="83" customFormat="1" ht="21" customHeight="1" x14ac:dyDescent="0.15">
      <c r="F11" s="84"/>
      <c r="G11" s="84"/>
      <c r="H11" s="84"/>
      <c r="I11" s="84"/>
      <c r="J11" s="84"/>
      <c r="K11" s="86" t="s">
        <v>98</v>
      </c>
      <c r="L11" s="86"/>
      <c r="M11" s="86" t="s">
        <v>99</v>
      </c>
      <c r="N11" s="84"/>
      <c r="O11" s="86" t="s">
        <v>57</v>
      </c>
      <c r="P11" s="84"/>
      <c r="Q11" s="86"/>
      <c r="R11" s="84"/>
      <c r="S11" s="86" t="s">
        <v>100</v>
      </c>
      <c r="U11" s="86" t="s">
        <v>101</v>
      </c>
      <c r="W11" s="86" t="s">
        <v>102</v>
      </c>
      <c r="Y11" s="86"/>
    </row>
    <row r="12" spans="4:25" s="83" customFormat="1" ht="21" customHeight="1" x14ac:dyDescent="0.15">
      <c r="K12" s="86" t="s">
        <v>99</v>
      </c>
      <c r="L12" s="86"/>
      <c r="M12" s="86"/>
      <c r="N12" s="86"/>
      <c r="O12" s="86"/>
      <c r="R12" s="86"/>
      <c r="S12" s="86" t="s">
        <v>103</v>
      </c>
      <c r="T12" s="86"/>
      <c r="U12" s="86" t="s">
        <v>62</v>
      </c>
      <c r="V12" s="86"/>
      <c r="W12" s="86" t="s">
        <v>182</v>
      </c>
      <c r="X12" s="86"/>
      <c r="Y12" s="86"/>
    </row>
    <row r="13" spans="4:25" s="83" customFormat="1" ht="21" customHeight="1" x14ac:dyDescent="0.15">
      <c r="K13" s="173"/>
      <c r="L13" s="86"/>
      <c r="M13" s="173"/>
      <c r="N13" s="86"/>
      <c r="O13" s="173"/>
      <c r="P13" s="86"/>
      <c r="Q13" s="173"/>
      <c r="R13" s="86"/>
      <c r="S13" s="87"/>
      <c r="T13" s="86"/>
      <c r="U13" s="87"/>
      <c r="V13" s="86"/>
      <c r="W13" s="173" t="s">
        <v>104</v>
      </c>
      <c r="X13" s="86"/>
      <c r="Y13" s="87"/>
    </row>
    <row r="14" spans="4:25" s="83" customFormat="1" ht="8.25" customHeight="1" x14ac:dyDescent="0.15">
      <c r="K14" s="86"/>
      <c r="L14" s="86"/>
      <c r="M14" s="86"/>
      <c r="N14" s="86"/>
      <c r="O14" s="86"/>
      <c r="Q14" s="86"/>
      <c r="R14" s="86"/>
      <c r="T14" s="86"/>
      <c r="V14" s="86"/>
      <c r="W14" s="86"/>
      <c r="X14" s="86"/>
      <c r="Y14" s="86"/>
    </row>
    <row r="15" spans="4:25" s="83" customFormat="1" ht="21" customHeight="1" x14ac:dyDescent="0.15">
      <c r="D15" s="88" t="s">
        <v>106</v>
      </c>
      <c r="K15" s="89">
        <v>200000</v>
      </c>
      <c r="L15" s="89"/>
      <c r="M15" s="89">
        <v>86593</v>
      </c>
      <c r="N15" s="89"/>
      <c r="O15" s="89">
        <v>14894</v>
      </c>
      <c r="P15" s="89"/>
      <c r="Q15" s="89">
        <v>109431</v>
      </c>
      <c r="R15" s="89"/>
      <c r="S15" s="89">
        <v>174880</v>
      </c>
      <c r="T15" s="89"/>
      <c r="U15" s="89">
        <v>19684</v>
      </c>
      <c r="V15" s="89"/>
      <c r="W15" s="89">
        <v>-1023</v>
      </c>
      <c r="X15" s="89"/>
      <c r="Y15" s="89">
        <f>SUM(K15:X15)</f>
        <v>604459</v>
      </c>
    </row>
    <row r="16" spans="4:25" s="90" customFormat="1" ht="21" hidden="1" customHeight="1" x14ac:dyDescent="0.15">
      <c r="D16" s="90" t="s">
        <v>57</v>
      </c>
      <c r="F16" s="88"/>
      <c r="G16" s="88"/>
      <c r="H16" s="88"/>
      <c r="I16" s="91"/>
      <c r="J16" s="91"/>
      <c r="K16" s="130">
        <v>0</v>
      </c>
      <c r="L16" s="89"/>
      <c r="M16" s="130">
        <v>0</v>
      </c>
      <c r="N16" s="89"/>
      <c r="O16" s="130">
        <v>0</v>
      </c>
      <c r="P16" s="89"/>
      <c r="Q16" s="89">
        <v>0</v>
      </c>
      <c r="R16" s="89"/>
      <c r="S16" s="130">
        <v>0</v>
      </c>
      <c r="T16" s="89"/>
      <c r="U16" s="130">
        <v>0</v>
      </c>
      <c r="V16" s="130"/>
      <c r="W16" s="130">
        <v>0</v>
      </c>
      <c r="X16" s="130"/>
      <c r="Y16" s="130">
        <f t="shared" ref="Y16:Y26" si="0">SUM(K16:W16)</f>
        <v>0</v>
      </c>
    </row>
    <row r="17" spans="4:25" s="90" customFormat="1" ht="21" customHeight="1" x14ac:dyDescent="0.15">
      <c r="D17" s="90" t="s">
        <v>176</v>
      </c>
      <c r="F17" s="88"/>
      <c r="G17" s="88"/>
      <c r="H17" s="88"/>
      <c r="I17" s="91"/>
      <c r="J17" s="91"/>
      <c r="K17" s="130">
        <v>0</v>
      </c>
      <c r="L17" s="89"/>
      <c r="M17" s="130">
        <v>0</v>
      </c>
      <c r="N17" s="89"/>
      <c r="O17" s="130">
        <v>0</v>
      </c>
      <c r="P17" s="89"/>
      <c r="Q17" s="89">
        <f>PL9M!K35</f>
        <v>20617</v>
      </c>
      <c r="R17" s="89"/>
      <c r="S17" s="89">
        <v>29664</v>
      </c>
      <c r="T17" s="89"/>
      <c r="U17" s="89">
        <v>22378</v>
      </c>
      <c r="V17" s="89"/>
      <c r="W17" s="138">
        <v>-269</v>
      </c>
      <c r="X17" s="89"/>
      <c r="Y17" s="89">
        <f>SUM(K17:X17)</f>
        <v>72390</v>
      </c>
    </row>
    <row r="18" spans="4:25" s="90" customFormat="1" ht="21" customHeight="1" x14ac:dyDescent="0.15">
      <c r="D18" s="90" t="s">
        <v>105</v>
      </c>
      <c r="F18" s="88"/>
      <c r="G18" s="88"/>
      <c r="H18" s="88"/>
      <c r="I18" s="92">
        <v>24.1</v>
      </c>
      <c r="J18" s="92"/>
      <c r="K18" s="93">
        <v>0</v>
      </c>
      <c r="L18" s="94"/>
      <c r="M18" s="93">
        <v>0</v>
      </c>
      <c r="N18" s="94"/>
      <c r="O18" s="93">
        <v>0</v>
      </c>
      <c r="P18" s="94"/>
      <c r="Q18" s="95">
        <v>-8000</v>
      </c>
      <c r="R18" s="94"/>
      <c r="S18" s="93">
        <v>0</v>
      </c>
      <c r="T18" s="94"/>
      <c r="U18" s="93">
        <v>0</v>
      </c>
      <c r="V18" s="130"/>
      <c r="W18" s="93">
        <v>0</v>
      </c>
      <c r="X18" s="130"/>
      <c r="Y18" s="96">
        <f>SUM(K18:X18)</f>
        <v>-8000</v>
      </c>
    </row>
    <row r="19" spans="4:25" s="97" customFormat="1" ht="21" customHeight="1" thickBot="1" x14ac:dyDescent="0.2">
      <c r="D19" s="97" t="s">
        <v>129</v>
      </c>
      <c r="F19" s="83"/>
      <c r="G19" s="83"/>
      <c r="H19" s="83"/>
      <c r="I19" s="83"/>
      <c r="J19" s="83"/>
      <c r="K19" s="131">
        <f>SUM(K15:K18)</f>
        <v>200000</v>
      </c>
      <c r="L19" s="94"/>
      <c r="M19" s="131">
        <f>SUM(M15:M18)</f>
        <v>86593</v>
      </c>
      <c r="N19" s="94"/>
      <c r="O19" s="131">
        <f>SUM(O15:O18)</f>
        <v>14894</v>
      </c>
      <c r="P19" s="94"/>
      <c r="Q19" s="131">
        <f>SUM(Q15:Q18)</f>
        <v>122048</v>
      </c>
      <c r="R19" s="94"/>
      <c r="S19" s="131">
        <f>SUM(S15:S18)</f>
        <v>204544</v>
      </c>
      <c r="T19" s="94"/>
      <c r="U19" s="131">
        <f>SUM(U15:U18)</f>
        <v>42062</v>
      </c>
      <c r="V19" s="94"/>
      <c r="W19" s="131">
        <f>SUM(W15:W18)</f>
        <v>-1292</v>
      </c>
      <c r="X19" s="94"/>
      <c r="Y19" s="131">
        <f>SUM(K19:W19)</f>
        <v>668849</v>
      </c>
    </row>
    <row r="20" spans="4:25" s="97" customFormat="1" ht="14.25" customHeight="1" thickTop="1" x14ac:dyDescent="0.15">
      <c r="F20" s="83"/>
      <c r="G20" s="83"/>
      <c r="H20" s="83"/>
      <c r="I20" s="83"/>
      <c r="J20" s="83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4:25" s="97" customFormat="1" ht="21" customHeight="1" x14ac:dyDescent="0.15">
      <c r="D21" s="88" t="s">
        <v>140</v>
      </c>
      <c r="F21" s="83"/>
      <c r="G21" s="83"/>
      <c r="H21" s="83"/>
      <c r="I21" s="83"/>
      <c r="J21" s="83"/>
      <c r="K21" s="89">
        <v>200000</v>
      </c>
      <c r="L21" s="89"/>
      <c r="M21" s="89">
        <v>86593</v>
      </c>
      <c r="N21" s="89"/>
      <c r="O21" s="89">
        <v>17113</v>
      </c>
      <c r="P21" s="89"/>
      <c r="Q21" s="89">
        <v>120363</v>
      </c>
      <c r="R21" s="89"/>
      <c r="S21" s="89">
        <v>204544</v>
      </c>
      <c r="T21" s="89"/>
      <c r="U21" s="89">
        <v>37491</v>
      </c>
      <c r="V21" s="89"/>
      <c r="W21" s="89">
        <v>-1590</v>
      </c>
      <c r="X21" s="89"/>
      <c r="Y21" s="89">
        <f>SUM(K21:W21)</f>
        <v>664514</v>
      </c>
    </row>
    <row r="22" spans="4:25" s="90" customFormat="1" ht="21" hidden="1" customHeight="1" x14ac:dyDescent="0.15">
      <c r="D22" s="90" t="s">
        <v>57</v>
      </c>
      <c r="F22" s="88"/>
      <c r="G22" s="88"/>
      <c r="H22" s="88"/>
      <c r="I22" s="91"/>
      <c r="J22" s="91"/>
      <c r="K22" s="89">
        <v>0</v>
      </c>
      <c r="L22" s="89"/>
      <c r="M22" s="89">
        <v>0</v>
      </c>
      <c r="N22" s="89"/>
      <c r="O22" s="89">
        <v>0</v>
      </c>
      <c r="P22" s="89"/>
      <c r="Q22" s="89">
        <v>0</v>
      </c>
      <c r="R22" s="89"/>
      <c r="S22" s="89">
        <v>0</v>
      </c>
      <c r="T22" s="89"/>
      <c r="U22" s="89">
        <v>0</v>
      </c>
      <c r="V22" s="89"/>
      <c r="W22" s="89">
        <v>0</v>
      </c>
      <c r="X22" s="89"/>
      <c r="Y22" s="89">
        <f t="shared" ref="Y22:Y25" si="1">SUM(K22:W22)</f>
        <v>0</v>
      </c>
    </row>
    <row r="23" spans="4:25" s="90" customFormat="1" ht="21" customHeight="1" x14ac:dyDescent="0.15">
      <c r="D23" s="88" t="s">
        <v>159</v>
      </c>
      <c r="F23" s="88"/>
      <c r="G23" s="88"/>
      <c r="H23" s="88"/>
      <c r="I23" s="91">
        <v>19</v>
      </c>
      <c r="J23" s="91"/>
      <c r="K23" s="89">
        <v>99998</v>
      </c>
      <c r="L23" s="89"/>
      <c r="M23" s="130">
        <v>0</v>
      </c>
      <c r="N23" s="89"/>
      <c r="O23" s="130">
        <v>0</v>
      </c>
      <c r="P23" s="89"/>
      <c r="Q23" s="130">
        <v>0</v>
      </c>
      <c r="R23" s="89"/>
      <c r="S23" s="130">
        <v>0</v>
      </c>
      <c r="T23" s="89"/>
      <c r="U23" s="130">
        <v>0</v>
      </c>
      <c r="V23" s="89"/>
      <c r="W23" s="130">
        <v>0</v>
      </c>
      <c r="X23" s="89"/>
      <c r="Y23" s="89">
        <f>SUM(K23:W23)</f>
        <v>99998</v>
      </c>
    </row>
    <row r="24" spans="4:25" s="90" customFormat="1" ht="21" customHeight="1" x14ac:dyDescent="0.15">
      <c r="D24" s="90" t="s">
        <v>176</v>
      </c>
      <c r="F24" s="88"/>
      <c r="G24" s="88"/>
      <c r="H24" s="88"/>
      <c r="I24" s="91"/>
      <c r="J24" s="91"/>
      <c r="K24" s="130">
        <v>0</v>
      </c>
      <c r="L24" s="130"/>
      <c r="M24" s="130">
        <v>0</v>
      </c>
      <c r="N24" s="130"/>
      <c r="O24" s="130">
        <v>0</v>
      </c>
      <c r="P24" s="89"/>
      <c r="Q24" s="94">
        <f>PL9M!I35</f>
        <v>25389</v>
      </c>
      <c r="R24" s="89"/>
      <c r="S24" s="130">
        <v>0</v>
      </c>
      <c r="T24" s="89"/>
      <c r="U24" s="94">
        <v>7442</v>
      </c>
      <c r="V24" s="89"/>
      <c r="W24" s="94">
        <v>2298</v>
      </c>
      <c r="X24" s="89"/>
      <c r="Y24" s="94">
        <f>SUM(K24:W24)</f>
        <v>35129</v>
      </c>
    </row>
    <row r="25" spans="4:25" s="90" customFormat="1" ht="21" customHeight="1" x14ac:dyDescent="0.15">
      <c r="D25" s="90" t="s">
        <v>105</v>
      </c>
      <c r="F25" s="88"/>
      <c r="G25" s="88"/>
      <c r="H25" s="88"/>
      <c r="I25" s="92">
        <v>24.2</v>
      </c>
      <c r="J25" s="92"/>
      <c r="K25" s="93">
        <v>0</v>
      </c>
      <c r="L25" s="130"/>
      <c r="M25" s="93">
        <v>0</v>
      </c>
      <c r="N25" s="130"/>
      <c r="O25" s="93">
        <v>0</v>
      </c>
      <c r="P25" s="89"/>
      <c r="Q25" s="89">
        <v>-120000</v>
      </c>
      <c r="R25" s="89"/>
      <c r="S25" s="93">
        <v>0</v>
      </c>
      <c r="T25" s="89"/>
      <c r="U25" s="93">
        <v>0</v>
      </c>
      <c r="V25" s="130"/>
      <c r="W25" s="93">
        <v>0</v>
      </c>
      <c r="X25" s="89"/>
      <c r="Y25" s="89">
        <f t="shared" si="1"/>
        <v>-120000</v>
      </c>
    </row>
    <row r="26" spans="4:25" s="90" customFormat="1" ht="21" customHeight="1" thickBot="1" x14ac:dyDescent="0.2">
      <c r="D26" s="97" t="s">
        <v>141</v>
      </c>
      <c r="E26" s="97"/>
      <c r="K26" s="131">
        <f>SUM(K21:K25)</f>
        <v>299998</v>
      </c>
      <c r="L26" s="94"/>
      <c r="M26" s="131">
        <f>SUM(M21:M25)</f>
        <v>86593</v>
      </c>
      <c r="N26" s="94"/>
      <c r="O26" s="131">
        <f>SUM(O21:O25)</f>
        <v>17113</v>
      </c>
      <c r="P26" s="94"/>
      <c r="Q26" s="131">
        <f>SUM(Q21:Q25)</f>
        <v>25752</v>
      </c>
      <c r="R26" s="94"/>
      <c r="S26" s="131">
        <f>SUM(S21:S25)</f>
        <v>204544</v>
      </c>
      <c r="T26" s="94"/>
      <c r="U26" s="131">
        <f>SUM(U21:U25)</f>
        <v>44933</v>
      </c>
      <c r="V26" s="94"/>
      <c r="W26" s="131">
        <f>SUM(W21:W25)</f>
        <v>708</v>
      </c>
      <c r="X26" s="94"/>
      <c r="Y26" s="131">
        <f t="shared" si="0"/>
        <v>679641</v>
      </c>
    </row>
    <row r="27" spans="4:25" ht="21" customHeight="1" thickTop="1" x14ac:dyDescent="0.15">
      <c r="D27" s="90"/>
      <c r="E27" s="90"/>
      <c r="F27" s="90"/>
      <c r="G27" s="90"/>
      <c r="H27" s="90"/>
      <c r="I27" s="90"/>
      <c r="J27" s="90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</row>
    <row r="28" spans="4:25" ht="21" customHeight="1" x14ac:dyDescent="0.15">
      <c r="D28" s="90"/>
      <c r="E28" s="90"/>
      <c r="F28" s="90"/>
      <c r="G28" s="90"/>
      <c r="H28" s="90"/>
      <c r="I28" s="90"/>
      <c r="J28" s="90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</row>
    <row r="29" spans="4:25" ht="8.25" customHeight="1" x14ac:dyDescent="0.15">
      <c r="D29" s="90"/>
      <c r="E29" s="90"/>
      <c r="F29" s="90"/>
      <c r="G29" s="90"/>
      <c r="H29" s="90"/>
      <c r="I29" s="90"/>
      <c r="J29" s="90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</row>
    <row r="30" spans="4:25" ht="12.75" customHeight="1" x14ac:dyDescent="0.15">
      <c r="D30" s="90"/>
      <c r="E30" s="90"/>
      <c r="F30" s="90"/>
      <c r="G30" s="90"/>
      <c r="H30" s="90"/>
      <c r="I30" s="90"/>
      <c r="J30" s="90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</row>
    <row r="31" spans="4:25" ht="12.75" customHeight="1" x14ac:dyDescent="0.15">
      <c r="D31" s="90"/>
      <c r="E31" s="90"/>
      <c r="F31" s="90"/>
      <c r="G31" s="90"/>
      <c r="H31" s="90"/>
      <c r="I31" s="90"/>
      <c r="J31" s="90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</row>
    <row r="32" spans="4:25" ht="12.75" customHeight="1" x14ac:dyDescent="0.15">
      <c r="D32" s="90"/>
      <c r="E32" s="90"/>
      <c r="F32" s="90"/>
      <c r="G32" s="90"/>
      <c r="H32" s="90"/>
      <c r="I32" s="90"/>
      <c r="J32" s="90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</row>
    <row r="33" spans="4:25" ht="12.75" customHeight="1" x14ac:dyDescent="0.15">
      <c r="D33" s="90"/>
      <c r="E33" s="90"/>
      <c r="F33" s="90"/>
      <c r="G33" s="90"/>
      <c r="H33" s="90"/>
      <c r="I33" s="90"/>
      <c r="J33" s="90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</row>
    <row r="34" spans="4:25" ht="12.75" customHeight="1" x14ac:dyDescent="0.15">
      <c r="D34" s="90"/>
      <c r="E34" s="90"/>
      <c r="F34" s="90"/>
      <c r="G34" s="90"/>
      <c r="H34" s="90"/>
      <c r="I34" s="90"/>
      <c r="J34" s="90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</row>
    <row r="35" spans="4:25" ht="21" customHeight="1" x14ac:dyDescent="0.15">
      <c r="I35" s="57"/>
      <c r="J35" s="57"/>
    </row>
    <row r="36" spans="4:25" ht="21" customHeight="1" x14ac:dyDescent="0.15">
      <c r="I36" s="57"/>
      <c r="J36" s="57"/>
    </row>
    <row r="37" spans="4:25" ht="21" customHeight="1" x14ac:dyDescent="0.15">
      <c r="I37" s="57"/>
      <c r="J37" s="57"/>
    </row>
    <row r="38" spans="4:25" ht="21" customHeight="1" x14ac:dyDescent="0.15">
      <c r="I38" s="57"/>
      <c r="J38" s="57"/>
    </row>
    <row r="39" spans="4:25" ht="21" customHeight="1" x14ac:dyDescent="0.15">
      <c r="I39" s="57"/>
      <c r="J39" s="57"/>
    </row>
    <row r="43" spans="4:25" ht="21" customHeight="1" x14ac:dyDescent="0.15">
      <c r="G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</row>
    <row r="44" spans="4:25" ht="21" customHeight="1" x14ac:dyDescent="0.15"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</row>
    <row r="45" spans="4:25" ht="21" customHeight="1" x14ac:dyDescent="0.15"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</row>
    <row r="46" spans="4:25" ht="21" customHeight="1" x14ac:dyDescent="0.15">
      <c r="H46" s="57"/>
      <c r="I46" s="57"/>
      <c r="J46" s="57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57"/>
    </row>
    <row r="47" spans="4:25" ht="21" customHeight="1" x14ac:dyDescent="0.15">
      <c r="H47" s="57"/>
      <c r="I47" s="57"/>
      <c r="J47" s="57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57"/>
    </row>
    <row r="48" spans="4:25" ht="21" customHeight="1" x14ac:dyDescent="0.15">
      <c r="H48" s="57"/>
      <c r="I48" s="57"/>
      <c r="J48" s="57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57"/>
    </row>
    <row r="49" spans="8:25" ht="21" customHeight="1" x14ac:dyDescent="0.15">
      <c r="H49" s="57"/>
      <c r="I49" s="57"/>
      <c r="J49" s="57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57"/>
    </row>
    <row r="50" spans="8:25" ht="21" customHeight="1" x14ac:dyDescent="0.15">
      <c r="H50" s="57"/>
      <c r="I50" s="57"/>
      <c r="J50" s="57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57"/>
    </row>
    <row r="51" spans="8:25" ht="21" customHeight="1" x14ac:dyDescent="0.15">
      <c r="H51" s="57"/>
      <c r="I51" s="57"/>
      <c r="J51" s="57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57"/>
    </row>
    <row r="52" spans="8:25" ht="21" customHeight="1" x14ac:dyDescent="0.15">
      <c r="H52" s="57"/>
      <c r="I52" s="57"/>
      <c r="J52" s="57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57"/>
    </row>
    <row r="53" spans="8:25" ht="21" customHeight="1" x14ac:dyDescent="0.15">
      <c r="H53" s="57"/>
      <c r="I53" s="57"/>
      <c r="J53" s="57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57"/>
    </row>
    <row r="54" spans="8:25" ht="21" customHeight="1" x14ac:dyDescent="0.15">
      <c r="H54" s="57"/>
      <c r="I54" s="57"/>
      <c r="J54" s="57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57"/>
    </row>
    <row r="55" spans="8:25" ht="21" customHeight="1" x14ac:dyDescent="0.15">
      <c r="H55" s="57"/>
      <c r="I55" s="57"/>
      <c r="J55" s="57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57"/>
    </row>
    <row r="113" spans="9:12" ht="21" customHeight="1" x14ac:dyDescent="0.15">
      <c r="I113" s="36">
        <v>0</v>
      </c>
      <c r="L113" s="36">
        <v>0</v>
      </c>
    </row>
  </sheetData>
  <mergeCells count="8">
    <mergeCell ref="S8:X8"/>
    <mergeCell ref="O9:Q9"/>
    <mergeCell ref="S9:U9"/>
    <mergeCell ref="F4:Y4"/>
    <mergeCell ref="D1:Y1"/>
    <mergeCell ref="F2:Y2"/>
    <mergeCell ref="F3:Y3"/>
    <mergeCell ref="K7:Y7"/>
  </mergeCells>
  <pageMargins left="0.81" right="0.4" top="1" bottom="0.8" header="0.3" footer="0.3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W106"/>
  <sheetViews>
    <sheetView view="pageBreakPreview" topLeftCell="D1" zoomScale="90" zoomScaleNormal="90" zoomScaleSheetLayoutView="90" workbookViewId="0">
      <selection activeCell="M9" sqref="M9"/>
    </sheetView>
  </sheetViews>
  <sheetFormatPr defaultRowHeight="21" customHeight="1" x14ac:dyDescent="0.15"/>
  <cols>
    <col min="1" max="3" width="9.140625" style="36" customWidth="1"/>
    <col min="4" max="4" width="3.140625" style="36" customWidth="1"/>
    <col min="5" max="7" width="3.42578125" style="36" customWidth="1"/>
    <col min="8" max="8" width="42.7109375" style="36" customWidth="1"/>
    <col min="9" max="9" width="8.140625" style="36" customWidth="1"/>
    <col min="10" max="10" width="0.7109375" style="36" customWidth="1"/>
    <col min="11" max="11" width="15.5703125" style="36" customWidth="1"/>
    <col min="12" max="12" width="1" style="36" customWidth="1"/>
    <col min="13" max="13" width="14.42578125" style="36" customWidth="1"/>
    <col min="14" max="14" width="1" style="36" customWidth="1"/>
    <col min="15" max="15" width="15.42578125" style="36" customWidth="1"/>
    <col min="16" max="16" width="1" style="36" customWidth="1"/>
    <col min="17" max="17" width="16.5703125" style="36" customWidth="1"/>
    <col min="18" max="18" width="1" style="36" customWidth="1"/>
    <col min="19" max="19" width="16.28515625" style="36" customWidth="1"/>
    <col min="20" max="20" width="1" style="36" customWidth="1"/>
    <col min="21" max="21" width="20" style="36" customWidth="1"/>
    <col min="22" max="22" width="1" style="36" customWidth="1"/>
    <col min="23" max="23" width="16.85546875" style="36" customWidth="1"/>
    <col min="24" max="259" width="9.140625" style="36"/>
    <col min="260" max="263" width="1.5703125" style="36" customWidth="1"/>
    <col min="264" max="264" width="42.7109375" style="36" customWidth="1"/>
    <col min="265" max="265" width="8.140625" style="36" customWidth="1"/>
    <col min="266" max="266" width="0.7109375" style="36" customWidth="1"/>
    <col min="267" max="267" width="15.5703125" style="36" customWidth="1"/>
    <col min="268" max="268" width="1" style="36" customWidth="1"/>
    <col min="269" max="269" width="14.42578125" style="36" customWidth="1"/>
    <col min="270" max="270" width="1" style="36" customWidth="1"/>
    <col min="271" max="271" width="15.42578125" style="36" customWidth="1"/>
    <col min="272" max="272" width="1" style="36" customWidth="1"/>
    <col min="273" max="273" width="16.5703125" style="36" customWidth="1"/>
    <col min="274" max="274" width="1" style="36" customWidth="1"/>
    <col min="275" max="275" width="16.28515625" style="36" customWidth="1"/>
    <col min="276" max="276" width="1" style="36" customWidth="1"/>
    <col min="277" max="277" width="20" style="36" customWidth="1"/>
    <col min="278" max="278" width="1" style="36" customWidth="1"/>
    <col min="279" max="279" width="16.85546875" style="36" customWidth="1"/>
    <col min="280" max="515" width="9.140625" style="36"/>
    <col min="516" max="519" width="1.5703125" style="36" customWidth="1"/>
    <col min="520" max="520" width="42.7109375" style="36" customWidth="1"/>
    <col min="521" max="521" width="8.140625" style="36" customWidth="1"/>
    <col min="522" max="522" width="0.7109375" style="36" customWidth="1"/>
    <col min="523" max="523" width="15.5703125" style="36" customWidth="1"/>
    <col min="524" max="524" width="1" style="36" customWidth="1"/>
    <col min="525" max="525" width="14.42578125" style="36" customWidth="1"/>
    <col min="526" max="526" width="1" style="36" customWidth="1"/>
    <col min="527" max="527" width="15.42578125" style="36" customWidth="1"/>
    <col min="528" max="528" width="1" style="36" customWidth="1"/>
    <col min="529" max="529" width="16.5703125" style="36" customWidth="1"/>
    <col min="530" max="530" width="1" style="36" customWidth="1"/>
    <col min="531" max="531" width="16.28515625" style="36" customWidth="1"/>
    <col min="532" max="532" width="1" style="36" customWidth="1"/>
    <col min="533" max="533" width="20" style="36" customWidth="1"/>
    <col min="534" max="534" width="1" style="36" customWidth="1"/>
    <col min="535" max="535" width="16.85546875" style="36" customWidth="1"/>
    <col min="536" max="771" width="9.140625" style="36"/>
    <col min="772" max="775" width="1.5703125" style="36" customWidth="1"/>
    <col min="776" max="776" width="42.7109375" style="36" customWidth="1"/>
    <col min="777" max="777" width="8.140625" style="36" customWidth="1"/>
    <col min="778" max="778" width="0.7109375" style="36" customWidth="1"/>
    <col min="779" max="779" width="15.5703125" style="36" customWidth="1"/>
    <col min="780" max="780" width="1" style="36" customWidth="1"/>
    <col min="781" max="781" width="14.42578125" style="36" customWidth="1"/>
    <col min="782" max="782" width="1" style="36" customWidth="1"/>
    <col min="783" max="783" width="15.42578125" style="36" customWidth="1"/>
    <col min="784" max="784" width="1" style="36" customWidth="1"/>
    <col min="785" max="785" width="16.5703125" style="36" customWidth="1"/>
    <col min="786" max="786" width="1" style="36" customWidth="1"/>
    <col min="787" max="787" width="16.28515625" style="36" customWidth="1"/>
    <col min="788" max="788" width="1" style="36" customWidth="1"/>
    <col min="789" max="789" width="20" style="36" customWidth="1"/>
    <col min="790" max="790" width="1" style="36" customWidth="1"/>
    <col min="791" max="791" width="16.85546875" style="36" customWidth="1"/>
    <col min="792" max="1027" width="9.140625" style="36"/>
    <col min="1028" max="1031" width="1.5703125" style="36" customWidth="1"/>
    <col min="1032" max="1032" width="42.7109375" style="36" customWidth="1"/>
    <col min="1033" max="1033" width="8.140625" style="36" customWidth="1"/>
    <col min="1034" max="1034" width="0.7109375" style="36" customWidth="1"/>
    <col min="1035" max="1035" width="15.5703125" style="36" customWidth="1"/>
    <col min="1036" max="1036" width="1" style="36" customWidth="1"/>
    <col min="1037" max="1037" width="14.42578125" style="36" customWidth="1"/>
    <col min="1038" max="1038" width="1" style="36" customWidth="1"/>
    <col min="1039" max="1039" width="15.42578125" style="36" customWidth="1"/>
    <col min="1040" max="1040" width="1" style="36" customWidth="1"/>
    <col min="1041" max="1041" width="16.5703125" style="36" customWidth="1"/>
    <col min="1042" max="1042" width="1" style="36" customWidth="1"/>
    <col min="1043" max="1043" width="16.28515625" style="36" customWidth="1"/>
    <col min="1044" max="1044" width="1" style="36" customWidth="1"/>
    <col min="1045" max="1045" width="20" style="36" customWidth="1"/>
    <col min="1046" max="1046" width="1" style="36" customWidth="1"/>
    <col min="1047" max="1047" width="16.85546875" style="36" customWidth="1"/>
    <col min="1048" max="1283" width="9.140625" style="36"/>
    <col min="1284" max="1287" width="1.5703125" style="36" customWidth="1"/>
    <col min="1288" max="1288" width="42.7109375" style="36" customWidth="1"/>
    <col min="1289" max="1289" width="8.140625" style="36" customWidth="1"/>
    <col min="1290" max="1290" width="0.7109375" style="36" customWidth="1"/>
    <col min="1291" max="1291" width="15.5703125" style="36" customWidth="1"/>
    <col min="1292" max="1292" width="1" style="36" customWidth="1"/>
    <col min="1293" max="1293" width="14.42578125" style="36" customWidth="1"/>
    <col min="1294" max="1294" width="1" style="36" customWidth="1"/>
    <col min="1295" max="1295" width="15.42578125" style="36" customWidth="1"/>
    <col min="1296" max="1296" width="1" style="36" customWidth="1"/>
    <col min="1297" max="1297" width="16.5703125" style="36" customWidth="1"/>
    <col min="1298" max="1298" width="1" style="36" customWidth="1"/>
    <col min="1299" max="1299" width="16.28515625" style="36" customWidth="1"/>
    <col min="1300" max="1300" width="1" style="36" customWidth="1"/>
    <col min="1301" max="1301" width="20" style="36" customWidth="1"/>
    <col min="1302" max="1302" width="1" style="36" customWidth="1"/>
    <col min="1303" max="1303" width="16.85546875" style="36" customWidth="1"/>
    <col min="1304" max="1539" width="9.140625" style="36"/>
    <col min="1540" max="1543" width="1.5703125" style="36" customWidth="1"/>
    <col min="1544" max="1544" width="42.7109375" style="36" customWidth="1"/>
    <col min="1545" max="1545" width="8.140625" style="36" customWidth="1"/>
    <col min="1546" max="1546" width="0.7109375" style="36" customWidth="1"/>
    <col min="1547" max="1547" width="15.5703125" style="36" customWidth="1"/>
    <col min="1548" max="1548" width="1" style="36" customWidth="1"/>
    <col min="1549" max="1549" width="14.42578125" style="36" customWidth="1"/>
    <col min="1550" max="1550" width="1" style="36" customWidth="1"/>
    <col min="1551" max="1551" width="15.42578125" style="36" customWidth="1"/>
    <col min="1552" max="1552" width="1" style="36" customWidth="1"/>
    <col min="1553" max="1553" width="16.5703125" style="36" customWidth="1"/>
    <col min="1554" max="1554" width="1" style="36" customWidth="1"/>
    <col min="1555" max="1555" width="16.28515625" style="36" customWidth="1"/>
    <col min="1556" max="1556" width="1" style="36" customWidth="1"/>
    <col min="1557" max="1557" width="20" style="36" customWidth="1"/>
    <col min="1558" max="1558" width="1" style="36" customWidth="1"/>
    <col min="1559" max="1559" width="16.85546875" style="36" customWidth="1"/>
    <col min="1560" max="1795" width="9.140625" style="36"/>
    <col min="1796" max="1799" width="1.5703125" style="36" customWidth="1"/>
    <col min="1800" max="1800" width="42.7109375" style="36" customWidth="1"/>
    <col min="1801" max="1801" width="8.140625" style="36" customWidth="1"/>
    <col min="1802" max="1802" width="0.7109375" style="36" customWidth="1"/>
    <col min="1803" max="1803" width="15.5703125" style="36" customWidth="1"/>
    <col min="1804" max="1804" width="1" style="36" customWidth="1"/>
    <col min="1805" max="1805" width="14.42578125" style="36" customWidth="1"/>
    <col min="1806" max="1806" width="1" style="36" customWidth="1"/>
    <col min="1807" max="1807" width="15.42578125" style="36" customWidth="1"/>
    <col min="1808" max="1808" width="1" style="36" customWidth="1"/>
    <col min="1809" max="1809" width="16.5703125" style="36" customWidth="1"/>
    <col min="1810" max="1810" width="1" style="36" customWidth="1"/>
    <col min="1811" max="1811" width="16.28515625" style="36" customWidth="1"/>
    <col min="1812" max="1812" width="1" style="36" customWidth="1"/>
    <col min="1813" max="1813" width="20" style="36" customWidth="1"/>
    <col min="1814" max="1814" width="1" style="36" customWidth="1"/>
    <col min="1815" max="1815" width="16.85546875" style="36" customWidth="1"/>
    <col min="1816" max="2051" width="9.140625" style="36"/>
    <col min="2052" max="2055" width="1.5703125" style="36" customWidth="1"/>
    <col min="2056" max="2056" width="42.7109375" style="36" customWidth="1"/>
    <col min="2057" max="2057" width="8.140625" style="36" customWidth="1"/>
    <col min="2058" max="2058" width="0.7109375" style="36" customWidth="1"/>
    <col min="2059" max="2059" width="15.5703125" style="36" customWidth="1"/>
    <col min="2060" max="2060" width="1" style="36" customWidth="1"/>
    <col min="2061" max="2061" width="14.42578125" style="36" customWidth="1"/>
    <col min="2062" max="2062" width="1" style="36" customWidth="1"/>
    <col min="2063" max="2063" width="15.42578125" style="36" customWidth="1"/>
    <col min="2064" max="2064" width="1" style="36" customWidth="1"/>
    <col min="2065" max="2065" width="16.5703125" style="36" customWidth="1"/>
    <col min="2066" max="2066" width="1" style="36" customWidth="1"/>
    <col min="2067" max="2067" width="16.28515625" style="36" customWidth="1"/>
    <col min="2068" max="2068" width="1" style="36" customWidth="1"/>
    <col min="2069" max="2069" width="20" style="36" customWidth="1"/>
    <col min="2070" max="2070" width="1" style="36" customWidth="1"/>
    <col min="2071" max="2071" width="16.85546875" style="36" customWidth="1"/>
    <col min="2072" max="2307" width="9.140625" style="36"/>
    <col min="2308" max="2311" width="1.5703125" style="36" customWidth="1"/>
    <col min="2312" max="2312" width="42.7109375" style="36" customWidth="1"/>
    <col min="2313" max="2313" width="8.140625" style="36" customWidth="1"/>
    <col min="2314" max="2314" width="0.7109375" style="36" customWidth="1"/>
    <col min="2315" max="2315" width="15.5703125" style="36" customWidth="1"/>
    <col min="2316" max="2316" width="1" style="36" customWidth="1"/>
    <col min="2317" max="2317" width="14.42578125" style="36" customWidth="1"/>
    <col min="2318" max="2318" width="1" style="36" customWidth="1"/>
    <col min="2319" max="2319" width="15.42578125" style="36" customWidth="1"/>
    <col min="2320" max="2320" width="1" style="36" customWidth="1"/>
    <col min="2321" max="2321" width="16.5703125" style="36" customWidth="1"/>
    <col min="2322" max="2322" width="1" style="36" customWidth="1"/>
    <col min="2323" max="2323" width="16.28515625" style="36" customWidth="1"/>
    <col min="2324" max="2324" width="1" style="36" customWidth="1"/>
    <col min="2325" max="2325" width="20" style="36" customWidth="1"/>
    <col min="2326" max="2326" width="1" style="36" customWidth="1"/>
    <col min="2327" max="2327" width="16.85546875" style="36" customWidth="1"/>
    <col min="2328" max="2563" width="9.140625" style="36"/>
    <col min="2564" max="2567" width="1.5703125" style="36" customWidth="1"/>
    <col min="2568" max="2568" width="42.7109375" style="36" customWidth="1"/>
    <col min="2569" max="2569" width="8.140625" style="36" customWidth="1"/>
    <col min="2570" max="2570" width="0.7109375" style="36" customWidth="1"/>
    <col min="2571" max="2571" width="15.5703125" style="36" customWidth="1"/>
    <col min="2572" max="2572" width="1" style="36" customWidth="1"/>
    <col min="2573" max="2573" width="14.42578125" style="36" customWidth="1"/>
    <col min="2574" max="2574" width="1" style="36" customWidth="1"/>
    <col min="2575" max="2575" width="15.42578125" style="36" customWidth="1"/>
    <col min="2576" max="2576" width="1" style="36" customWidth="1"/>
    <col min="2577" max="2577" width="16.5703125" style="36" customWidth="1"/>
    <col min="2578" max="2578" width="1" style="36" customWidth="1"/>
    <col min="2579" max="2579" width="16.28515625" style="36" customWidth="1"/>
    <col min="2580" max="2580" width="1" style="36" customWidth="1"/>
    <col min="2581" max="2581" width="20" style="36" customWidth="1"/>
    <col min="2582" max="2582" width="1" style="36" customWidth="1"/>
    <col min="2583" max="2583" width="16.85546875" style="36" customWidth="1"/>
    <col min="2584" max="2819" width="9.140625" style="36"/>
    <col min="2820" max="2823" width="1.5703125" style="36" customWidth="1"/>
    <col min="2824" max="2824" width="42.7109375" style="36" customWidth="1"/>
    <col min="2825" max="2825" width="8.140625" style="36" customWidth="1"/>
    <col min="2826" max="2826" width="0.7109375" style="36" customWidth="1"/>
    <col min="2827" max="2827" width="15.5703125" style="36" customWidth="1"/>
    <col min="2828" max="2828" width="1" style="36" customWidth="1"/>
    <col min="2829" max="2829" width="14.42578125" style="36" customWidth="1"/>
    <col min="2830" max="2830" width="1" style="36" customWidth="1"/>
    <col min="2831" max="2831" width="15.42578125" style="36" customWidth="1"/>
    <col min="2832" max="2832" width="1" style="36" customWidth="1"/>
    <col min="2833" max="2833" width="16.5703125" style="36" customWidth="1"/>
    <col min="2834" max="2834" width="1" style="36" customWidth="1"/>
    <col min="2835" max="2835" width="16.28515625" style="36" customWidth="1"/>
    <col min="2836" max="2836" width="1" style="36" customWidth="1"/>
    <col min="2837" max="2837" width="20" style="36" customWidth="1"/>
    <col min="2838" max="2838" width="1" style="36" customWidth="1"/>
    <col min="2839" max="2839" width="16.85546875" style="36" customWidth="1"/>
    <col min="2840" max="3075" width="9.140625" style="36"/>
    <col min="3076" max="3079" width="1.5703125" style="36" customWidth="1"/>
    <col min="3080" max="3080" width="42.7109375" style="36" customWidth="1"/>
    <col min="3081" max="3081" width="8.140625" style="36" customWidth="1"/>
    <col min="3082" max="3082" width="0.7109375" style="36" customWidth="1"/>
    <col min="3083" max="3083" width="15.5703125" style="36" customWidth="1"/>
    <col min="3084" max="3084" width="1" style="36" customWidth="1"/>
    <col min="3085" max="3085" width="14.42578125" style="36" customWidth="1"/>
    <col min="3086" max="3086" width="1" style="36" customWidth="1"/>
    <col min="3087" max="3087" width="15.42578125" style="36" customWidth="1"/>
    <col min="3088" max="3088" width="1" style="36" customWidth="1"/>
    <col min="3089" max="3089" width="16.5703125" style="36" customWidth="1"/>
    <col min="3090" max="3090" width="1" style="36" customWidth="1"/>
    <col min="3091" max="3091" width="16.28515625" style="36" customWidth="1"/>
    <col min="3092" max="3092" width="1" style="36" customWidth="1"/>
    <col min="3093" max="3093" width="20" style="36" customWidth="1"/>
    <col min="3094" max="3094" width="1" style="36" customWidth="1"/>
    <col min="3095" max="3095" width="16.85546875" style="36" customWidth="1"/>
    <col min="3096" max="3331" width="9.140625" style="36"/>
    <col min="3332" max="3335" width="1.5703125" style="36" customWidth="1"/>
    <col min="3336" max="3336" width="42.7109375" style="36" customWidth="1"/>
    <col min="3337" max="3337" width="8.140625" style="36" customWidth="1"/>
    <col min="3338" max="3338" width="0.7109375" style="36" customWidth="1"/>
    <col min="3339" max="3339" width="15.5703125" style="36" customWidth="1"/>
    <col min="3340" max="3340" width="1" style="36" customWidth="1"/>
    <col min="3341" max="3341" width="14.42578125" style="36" customWidth="1"/>
    <col min="3342" max="3342" width="1" style="36" customWidth="1"/>
    <col min="3343" max="3343" width="15.42578125" style="36" customWidth="1"/>
    <col min="3344" max="3344" width="1" style="36" customWidth="1"/>
    <col min="3345" max="3345" width="16.5703125" style="36" customWidth="1"/>
    <col min="3346" max="3346" width="1" style="36" customWidth="1"/>
    <col min="3347" max="3347" width="16.28515625" style="36" customWidth="1"/>
    <col min="3348" max="3348" width="1" style="36" customWidth="1"/>
    <col min="3349" max="3349" width="20" style="36" customWidth="1"/>
    <col min="3350" max="3350" width="1" style="36" customWidth="1"/>
    <col min="3351" max="3351" width="16.85546875" style="36" customWidth="1"/>
    <col min="3352" max="3587" width="9.140625" style="36"/>
    <col min="3588" max="3591" width="1.5703125" style="36" customWidth="1"/>
    <col min="3592" max="3592" width="42.7109375" style="36" customWidth="1"/>
    <col min="3593" max="3593" width="8.140625" style="36" customWidth="1"/>
    <col min="3594" max="3594" width="0.7109375" style="36" customWidth="1"/>
    <col min="3595" max="3595" width="15.5703125" style="36" customWidth="1"/>
    <col min="3596" max="3596" width="1" style="36" customWidth="1"/>
    <col min="3597" max="3597" width="14.42578125" style="36" customWidth="1"/>
    <col min="3598" max="3598" width="1" style="36" customWidth="1"/>
    <col min="3599" max="3599" width="15.42578125" style="36" customWidth="1"/>
    <col min="3600" max="3600" width="1" style="36" customWidth="1"/>
    <col min="3601" max="3601" width="16.5703125" style="36" customWidth="1"/>
    <col min="3602" max="3602" width="1" style="36" customWidth="1"/>
    <col min="3603" max="3603" width="16.28515625" style="36" customWidth="1"/>
    <col min="3604" max="3604" width="1" style="36" customWidth="1"/>
    <col min="3605" max="3605" width="20" style="36" customWidth="1"/>
    <col min="3606" max="3606" width="1" style="36" customWidth="1"/>
    <col min="3607" max="3607" width="16.85546875" style="36" customWidth="1"/>
    <col min="3608" max="3843" width="9.140625" style="36"/>
    <col min="3844" max="3847" width="1.5703125" style="36" customWidth="1"/>
    <col min="3848" max="3848" width="42.7109375" style="36" customWidth="1"/>
    <col min="3849" max="3849" width="8.140625" style="36" customWidth="1"/>
    <col min="3850" max="3850" width="0.7109375" style="36" customWidth="1"/>
    <col min="3851" max="3851" width="15.5703125" style="36" customWidth="1"/>
    <col min="3852" max="3852" width="1" style="36" customWidth="1"/>
    <col min="3853" max="3853" width="14.42578125" style="36" customWidth="1"/>
    <col min="3854" max="3854" width="1" style="36" customWidth="1"/>
    <col min="3855" max="3855" width="15.42578125" style="36" customWidth="1"/>
    <col min="3856" max="3856" width="1" style="36" customWidth="1"/>
    <col min="3857" max="3857" width="16.5703125" style="36" customWidth="1"/>
    <col min="3858" max="3858" width="1" style="36" customWidth="1"/>
    <col min="3859" max="3859" width="16.28515625" style="36" customWidth="1"/>
    <col min="3860" max="3860" width="1" style="36" customWidth="1"/>
    <col min="3861" max="3861" width="20" style="36" customWidth="1"/>
    <col min="3862" max="3862" width="1" style="36" customWidth="1"/>
    <col min="3863" max="3863" width="16.85546875" style="36" customWidth="1"/>
    <col min="3864" max="4099" width="9.140625" style="36"/>
    <col min="4100" max="4103" width="1.5703125" style="36" customWidth="1"/>
    <col min="4104" max="4104" width="42.7109375" style="36" customWidth="1"/>
    <col min="4105" max="4105" width="8.140625" style="36" customWidth="1"/>
    <col min="4106" max="4106" width="0.7109375" style="36" customWidth="1"/>
    <col min="4107" max="4107" width="15.5703125" style="36" customWidth="1"/>
    <col min="4108" max="4108" width="1" style="36" customWidth="1"/>
    <col min="4109" max="4109" width="14.42578125" style="36" customWidth="1"/>
    <col min="4110" max="4110" width="1" style="36" customWidth="1"/>
    <col min="4111" max="4111" width="15.42578125" style="36" customWidth="1"/>
    <col min="4112" max="4112" width="1" style="36" customWidth="1"/>
    <col min="4113" max="4113" width="16.5703125" style="36" customWidth="1"/>
    <col min="4114" max="4114" width="1" style="36" customWidth="1"/>
    <col min="4115" max="4115" width="16.28515625" style="36" customWidth="1"/>
    <col min="4116" max="4116" width="1" style="36" customWidth="1"/>
    <col min="4117" max="4117" width="20" style="36" customWidth="1"/>
    <col min="4118" max="4118" width="1" style="36" customWidth="1"/>
    <col min="4119" max="4119" width="16.85546875" style="36" customWidth="1"/>
    <col min="4120" max="4355" width="9.140625" style="36"/>
    <col min="4356" max="4359" width="1.5703125" style="36" customWidth="1"/>
    <col min="4360" max="4360" width="42.7109375" style="36" customWidth="1"/>
    <col min="4361" max="4361" width="8.140625" style="36" customWidth="1"/>
    <col min="4362" max="4362" width="0.7109375" style="36" customWidth="1"/>
    <col min="4363" max="4363" width="15.5703125" style="36" customWidth="1"/>
    <col min="4364" max="4364" width="1" style="36" customWidth="1"/>
    <col min="4365" max="4365" width="14.42578125" style="36" customWidth="1"/>
    <col min="4366" max="4366" width="1" style="36" customWidth="1"/>
    <col min="4367" max="4367" width="15.42578125" style="36" customWidth="1"/>
    <col min="4368" max="4368" width="1" style="36" customWidth="1"/>
    <col min="4369" max="4369" width="16.5703125" style="36" customWidth="1"/>
    <col min="4370" max="4370" width="1" style="36" customWidth="1"/>
    <col min="4371" max="4371" width="16.28515625" style="36" customWidth="1"/>
    <col min="4372" max="4372" width="1" style="36" customWidth="1"/>
    <col min="4373" max="4373" width="20" style="36" customWidth="1"/>
    <col min="4374" max="4374" width="1" style="36" customWidth="1"/>
    <col min="4375" max="4375" width="16.85546875" style="36" customWidth="1"/>
    <col min="4376" max="4611" width="9.140625" style="36"/>
    <col min="4612" max="4615" width="1.5703125" style="36" customWidth="1"/>
    <col min="4616" max="4616" width="42.7109375" style="36" customWidth="1"/>
    <col min="4617" max="4617" width="8.140625" style="36" customWidth="1"/>
    <col min="4618" max="4618" width="0.7109375" style="36" customWidth="1"/>
    <col min="4619" max="4619" width="15.5703125" style="36" customWidth="1"/>
    <col min="4620" max="4620" width="1" style="36" customWidth="1"/>
    <col min="4621" max="4621" width="14.42578125" style="36" customWidth="1"/>
    <col min="4622" max="4622" width="1" style="36" customWidth="1"/>
    <col min="4623" max="4623" width="15.42578125" style="36" customWidth="1"/>
    <col min="4624" max="4624" width="1" style="36" customWidth="1"/>
    <col min="4625" max="4625" width="16.5703125" style="36" customWidth="1"/>
    <col min="4626" max="4626" width="1" style="36" customWidth="1"/>
    <col min="4627" max="4627" width="16.28515625" style="36" customWidth="1"/>
    <col min="4628" max="4628" width="1" style="36" customWidth="1"/>
    <col min="4629" max="4629" width="20" style="36" customWidth="1"/>
    <col min="4630" max="4630" width="1" style="36" customWidth="1"/>
    <col min="4631" max="4631" width="16.85546875" style="36" customWidth="1"/>
    <col min="4632" max="4867" width="9.140625" style="36"/>
    <col min="4868" max="4871" width="1.5703125" style="36" customWidth="1"/>
    <col min="4872" max="4872" width="42.7109375" style="36" customWidth="1"/>
    <col min="4873" max="4873" width="8.140625" style="36" customWidth="1"/>
    <col min="4874" max="4874" width="0.7109375" style="36" customWidth="1"/>
    <col min="4875" max="4875" width="15.5703125" style="36" customWidth="1"/>
    <col min="4876" max="4876" width="1" style="36" customWidth="1"/>
    <col min="4877" max="4877" width="14.42578125" style="36" customWidth="1"/>
    <col min="4878" max="4878" width="1" style="36" customWidth="1"/>
    <col min="4879" max="4879" width="15.42578125" style="36" customWidth="1"/>
    <col min="4880" max="4880" width="1" style="36" customWidth="1"/>
    <col min="4881" max="4881" width="16.5703125" style="36" customWidth="1"/>
    <col min="4882" max="4882" width="1" style="36" customWidth="1"/>
    <col min="4883" max="4883" width="16.28515625" style="36" customWidth="1"/>
    <col min="4884" max="4884" width="1" style="36" customWidth="1"/>
    <col min="4885" max="4885" width="20" style="36" customWidth="1"/>
    <col min="4886" max="4886" width="1" style="36" customWidth="1"/>
    <col min="4887" max="4887" width="16.85546875" style="36" customWidth="1"/>
    <col min="4888" max="5123" width="9.140625" style="36"/>
    <col min="5124" max="5127" width="1.5703125" style="36" customWidth="1"/>
    <col min="5128" max="5128" width="42.7109375" style="36" customWidth="1"/>
    <col min="5129" max="5129" width="8.140625" style="36" customWidth="1"/>
    <col min="5130" max="5130" width="0.7109375" style="36" customWidth="1"/>
    <col min="5131" max="5131" width="15.5703125" style="36" customWidth="1"/>
    <col min="5132" max="5132" width="1" style="36" customWidth="1"/>
    <col min="5133" max="5133" width="14.42578125" style="36" customWidth="1"/>
    <col min="5134" max="5134" width="1" style="36" customWidth="1"/>
    <col min="5135" max="5135" width="15.42578125" style="36" customWidth="1"/>
    <col min="5136" max="5136" width="1" style="36" customWidth="1"/>
    <col min="5137" max="5137" width="16.5703125" style="36" customWidth="1"/>
    <col min="5138" max="5138" width="1" style="36" customWidth="1"/>
    <col min="5139" max="5139" width="16.28515625" style="36" customWidth="1"/>
    <col min="5140" max="5140" width="1" style="36" customWidth="1"/>
    <col min="5141" max="5141" width="20" style="36" customWidth="1"/>
    <col min="5142" max="5142" width="1" style="36" customWidth="1"/>
    <col min="5143" max="5143" width="16.85546875" style="36" customWidth="1"/>
    <col min="5144" max="5379" width="9.140625" style="36"/>
    <col min="5380" max="5383" width="1.5703125" style="36" customWidth="1"/>
    <col min="5384" max="5384" width="42.7109375" style="36" customWidth="1"/>
    <col min="5385" max="5385" width="8.140625" style="36" customWidth="1"/>
    <col min="5386" max="5386" width="0.7109375" style="36" customWidth="1"/>
    <col min="5387" max="5387" width="15.5703125" style="36" customWidth="1"/>
    <col min="5388" max="5388" width="1" style="36" customWidth="1"/>
    <col min="5389" max="5389" width="14.42578125" style="36" customWidth="1"/>
    <col min="5390" max="5390" width="1" style="36" customWidth="1"/>
    <col min="5391" max="5391" width="15.42578125" style="36" customWidth="1"/>
    <col min="5392" max="5392" width="1" style="36" customWidth="1"/>
    <col min="5393" max="5393" width="16.5703125" style="36" customWidth="1"/>
    <col min="5394" max="5394" width="1" style="36" customWidth="1"/>
    <col min="5395" max="5395" width="16.28515625" style="36" customWidth="1"/>
    <col min="5396" max="5396" width="1" style="36" customWidth="1"/>
    <col min="5397" max="5397" width="20" style="36" customWidth="1"/>
    <col min="5398" max="5398" width="1" style="36" customWidth="1"/>
    <col min="5399" max="5399" width="16.85546875" style="36" customWidth="1"/>
    <col min="5400" max="5635" width="9.140625" style="36"/>
    <col min="5636" max="5639" width="1.5703125" style="36" customWidth="1"/>
    <col min="5640" max="5640" width="42.7109375" style="36" customWidth="1"/>
    <col min="5641" max="5641" width="8.140625" style="36" customWidth="1"/>
    <col min="5642" max="5642" width="0.7109375" style="36" customWidth="1"/>
    <col min="5643" max="5643" width="15.5703125" style="36" customWidth="1"/>
    <col min="5644" max="5644" width="1" style="36" customWidth="1"/>
    <col min="5645" max="5645" width="14.42578125" style="36" customWidth="1"/>
    <col min="5646" max="5646" width="1" style="36" customWidth="1"/>
    <col min="5647" max="5647" width="15.42578125" style="36" customWidth="1"/>
    <col min="5648" max="5648" width="1" style="36" customWidth="1"/>
    <col min="5649" max="5649" width="16.5703125" style="36" customWidth="1"/>
    <col min="5650" max="5650" width="1" style="36" customWidth="1"/>
    <col min="5651" max="5651" width="16.28515625" style="36" customWidth="1"/>
    <col min="5652" max="5652" width="1" style="36" customWidth="1"/>
    <col min="5653" max="5653" width="20" style="36" customWidth="1"/>
    <col min="5654" max="5654" width="1" style="36" customWidth="1"/>
    <col min="5655" max="5655" width="16.85546875" style="36" customWidth="1"/>
    <col min="5656" max="5891" width="9.140625" style="36"/>
    <col min="5892" max="5895" width="1.5703125" style="36" customWidth="1"/>
    <col min="5896" max="5896" width="42.7109375" style="36" customWidth="1"/>
    <col min="5897" max="5897" width="8.140625" style="36" customWidth="1"/>
    <col min="5898" max="5898" width="0.7109375" style="36" customWidth="1"/>
    <col min="5899" max="5899" width="15.5703125" style="36" customWidth="1"/>
    <col min="5900" max="5900" width="1" style="36" customWidth="1"/>
    <col min="5901" max="5901" width="14.42578125" style="36" customWidth="1"/>
    <col min="5902" max="5902" width="1" style="36" customWidth="1"/>
    <col min="5903" max="5903" width="15.42578125" style="36" customWidth="1"/>
    <col min="5904" max="5904" width="1" style="36" customWidth="1"/>
    <col min="5905" max="5905" width="16.5703125" style="36" customWidth="1"/>
    <col min="5906" max="5906" width="1" style="36" customWidth="1"/>
    <col min="5907" max="5907" width="16.28515625" style="36" customWidth="1"/>
    <col min="5908" max="5908" width="1" style="36" customWidth="1"/>
    <col min="5909" max="5909" width="20" style="36" customWidth="1"/>
    <col min="5910" max="5910" width="1" style="36" customWidth="1"/>
    <col min="5911" max="5911" width="16.85546875" style="36" customWidth="1"/>
    <col min="5912" max="6147" width="9.140625" style="36"/>
    <col min="6148" max="6151" width="1.5703125" style="36" customWidth="1"/>
    <col min="6152" max="6152" width="42.7109375" style="36" customWidth="1"/>
    <col min="6153" max="6153" width="8.140625" style="36" customWidth="1"/>
    <col min="6154" max="6154" width="0.7109375" style="36" customWidth="1"/>
    <col min="6155" max="6155" width="15.5703125" style="36" customWidth="1"/>
    <col min="6156" max="6156" width="1" style="36" customWidth="1"/>
    <col min="6157" max="6157" width="14.42578125" style="36" customWidth="1"/>
    <col min="6158" max="6158" width="1" style="36" customWidth="1"/>
    <col min="6159" max="6159" width="15.42578125" style="36" customWidth="1"/>
    <col min="6160" max="6160" width="1" style="36" customWidth="1"/>
    <col min="6161" max="6161" width="16.5703125" style="36" customWidth="1"/>
    <col min="6162" max="6162" width="1" style="36" customWidth="1"/>
    <col min="6163" max="6163" width="16.28515625" style="36" customWidth="1"/>
    <col min="6164" max="6164" width="1" style="36" customWidth="1"/>
    <col min="6165" max="6165" width="20" style="36" customWidth="1"/>
    <col min="6166" max="6166" width="1" style="36" customWidth="1"/>
    <col min="6167" max="6167" width="16.85546875" style="36" customWidth="1"/>
    <col min="6168" max="6403" width="9.140625" style="36"/>
    <col min="6404" max="6407" width="1.5703125" style="36" customWidth="1"/>
    <col min="6408" max="6408" width="42.7109375" style="36" customWidth="1"/>
    <col min="6409" max="6409" width="8.140625" style="36" customWidth="1"/>
    <col min="6410" max="6410" width="0.7109375" style="36" customWidth="1"/>
    <col min="6411" max="6411" width="15.5703125" style="36" customWidth="1"/>
    <col min="6412" max="6412" width="1" style="36" customWidth="1"/>
    <col min="6413" max="6413" width="14.42578125" style="36" customWidth="1"/>
    <col min="6414" max="6414" width="1" style="36" customWidth="1"/>
    <col min="6415" max="6415" width="15.42578125" style="36" customWidth="1"/>
    <col min="6416" max="6416" width="1" style="36" customWidth="1"/>
    <col min="6417" max="6417" width="16.5703125" style="36" customWidth="1"/>
    <col min="6418" max="6418" width="1" style="36" customWidth="1"/>
    <col min="6419" max="6419" width="16.28515625" style="36" customWidth="1"/>
    <col min="6420" max="6420" width="1" style="36" customWidth="1"/>
    <col min="6421" max="6421" width="20" style="36" customWidth="1"/>
    <col min="6422" max="6422" width="1" style="36" customWidth="1"/>
    <col min="6423" max="6423" width="16.85546875" style="36" customWidth="1"/>
    <col min="6424" max="6659" width="9.140625" style="36"/>
    <col min="6660" max="6663" width="1.5703125" style="36" customWidth="1"/>
    <col min="6664" max="6664" width="42.7109375" style="36" customWidth="1"/>
    <col min="6665" max="6665" width="8.140625" style="36" customWidth="1"/>
    <col min="6666" max="6666" width="0.7109375" style="36" customWidth="1"/>
    <col min="6667" max="6667" width="15.5703125" style="36" customWidth="1"/>
    <col min="6668" max="6668" width="1" style="36" customWidth="1"/>
    <col min="6669" max="6669" width="14.42578125" style="36" customWidth="1"/>
    <col min="6670" max="6670" width="1" style="36" customWidth="1"/>
    <col min="6671" max="6671" width="15.42578125" style="36" customWidth="1"/>
    <col min="6672" max="6672" width="1" style="36" customWidth="1"/>
    <col min="6673" max="6673" width="16.5703125" style="36" customWidth="1"/>
    <col min="6674" max="6674" width="1" style="36" customWidth="1"/>
    <col min="6675" max="6675" width="16.28515625" style="36" customWidth="1"/>
    <col min="6676" max="6676" width="1" style="36" customWidth="1"/>
    <col min="6677" max="6677" width="20" style="36" customWidth="1"/>
    <col min="6678" max="6678" width="1" style="36" customWidth="1"/>
    <col min="6679" max="6679" width="16.85546875" style="36" customWidth="1"/>
    <col min="6680" max="6915" width="9.140625" style="36"/>
    <col min="6916" max="6919" width="1.5703125" style="36" customWidth="1"/>
    <col min="6920" max="6920" width="42.7109375" style="36" customWidth="1"/>
    <col min="6921" max="6921" width="8.140625" style="36" customWidth="1"/>
    <col min="6922" max="6922" width="0.7109375" style="36" customWidth="1"/>
    <col min="6923" max="6923" width="15.5703125" style="36" customWidth="1"/>
    <col min="6924" max="6924" width="1" style="36" customWidth="1"/>
    <col min="6925" max="6925" width="14.42578125" style="36" customWidth="1"/>
    <col min="6926" max="6926" width="1" style="36" customWidth="1"/>
    <col min="6927" max="6927" width="15.42578125" style="36" customWidth="1"/>
    <col min="6928" max="6928" width="1" style="36" customWidth="1"/>
    <col min="6929" max="6929" width="16.5703125" style="36" customWidth="1"/>
    <col min="6930" max="6930" width="1" style="36" customWidth="1"/>
    <col min="6931" max="6931" width="16.28515625" style="36" customWidth="1"/>
    <col min="6932" max="6932" width="1" style="36" customWidth="1"/>
    <col min="6933" max="6933" width="20" style="36" customWidth="1"/>
    <col min="6934" max="6934" width="1" style="36" customWidth="1"/>
    <col min="6935" max="6935" width="16.85546875" style="36" customWidth="1"/>
    <col min="6936" max="7171" width="9.140625" style="36"/>
    <col min="7172" max="7175" width="1.5703125" style="36" customWidth="1"/>
    <col min="7176" max="7176" width="42.7109375" style="36" customWidth="1"/>
    <col min="7177" max="7177" width="8.140625" style="36" customWidth="1"/>
    <col min="7178" max="7178" width="0.7109375" style="36" customWidth="1"/>
    <col min="7179" max="7179" width="15.5703125" style="36" customWidth="1"/>
    <col min="7180" max="7180" width="1" style="36" customWidth="1"/>
    <col min="7181" max="7181" width="14.42578125" style="36" customWidth="1"/>
    <col min="7182" max="7182" width="1" style="36" customWidth="1"/>
    <col min="7183" max="7183" width="15.42578125" style="36" customWidth="1"/>
    <col min="7184" max="7184" width="1" style="36" customWidth="1"/>
    <col min="7185" max="7185" width="16.5703125" style="36" customWidth="1"/>
    <col min="7186" max="7186" width="1" style="36" customWidth="1"/>
    <col min="7187" max="7187" width="16.28515625" style="36" customWidth="1"/>
    <col min="7188" max="7188" width="1" style="36" customWidth="1"/>
    <col min="7189" max="7189" width="20" style="36" customWidth="1"/>
    <col min="7190" max="7190" width="1" style="36" customWidth="1"/>
    <col min="7191" max="7191" width="16.85546875" style="36" customWidth="1"/>
    <col min="7192" max="7427" width="9.140625" style="36"/>
    <col min="7428" max="7431" width="1.5703125" style="36" customWidth="1"/>
    <col min="7432" max="7432" width="42.7109375" style="36" customWidth="1"/>
    <col min="7433" max="7433" width="8.140625" style="36" customWidth="1"/>
    <col min="7434" max="7434" width="0.7109375" style="36" customWidth="1"/>
    <col min="7435" max="7435" width="15.5703125" style="36" customWidth="1"/>
    <col min="7436" max="7436" width="1" style="36" customWidth="1"/>
    <col min="7437" max="7437" width="14.42578125" style="36" customWidth="1"/>
    <col min="7438" max="7438" width="1" style="36" customWidth="1"/>
    <col min="7439" max="7439" width="15.42578125" style="36" customWidth="1"/>
    <col min="7440" max="7440" width="1" style="36" customWidth="1"/>
    <col min="7441" max="7441" width="16.5703125" style="36" customWidth="1"/>
    <col min="7442" max="7442" width="1" style="36" customWidth="1"/>
    <col min="7443" max="7443" width="16.28515625" style="36" customWidth="1"/>
    <col min="7444" max="7444" width="1" style="36" customWidth="1"/>
    <col min="7445" max="7445" width="20" style="36" customWidth="1"/>
    <col min="7446" max="7446" width="1" style="36" customWidth="1"/>
    <col min="7447" max="7447" width="16.85546875" style="36" customWidth="1"/>
    <col min="7448" max="7683" width="9.140625" style="36"/>
    <col min="7684" max="7687" width="1.5703125" style="36" customWidth="1"/>
    <col min="7688" max="7688" width="42.7109375" style="36" customWidth="1"/>
    <col min="7689" max="7689" width="8.140625" style="36" customWidth="1"/>
    <col min="7690" max="7690" width="0.7109375" style="36" customWidth="1"/>
    <col min="7691" max="7691" width="15.5703125" style="36" customWidth="1"/>
    <col min="7692" max="7692" width="1" style="36" customWidth="1"/>
    <col min="7693" max="7693" width="14.42578125" style="36" customWidth="1"/>
    <col min="7694" max="7694" width="1" style="36" customWidth="1"/>
    <col min="7695" max="7695" width="15.42578125" style="36" customWidth="1"/>
    <col min="7696" max="7696" width="1" style="36" customWidth="1"/>
    <col min="7697" max="7697" width="16.5703125" style="36" customWidth="1"/>
    <col min="7698" max="7698" width="1" style="36" customWidth="1"/>
    <col min="7699" max="7699" width="16.28515625" style="36" customWidth="1"/>
    <col min="7700" max="7700" width="1" style="36" customWidth="1"/>
    <col min="7701" max="7701" width="20" style="36" customWidth="1"/>
    <col min="7702" max="7702" width="1" style="36" customWidth="1"/>
    <col min="7703" max="7703" width="16.85546875" style="36" customWidth="1"/>
    <col min="7704" max="7939" width="9.140625" style="36"/>
    <col min="7940" max="7943" width="1.5703125" style="36" customWidth="1"/>
    <col min="7944" max="7944" width="42.7109375" style="36" customWidth="1"/>
    <col min="7945" max="7945" width="8.140625" style="36" customWidth="1"/>
    <col min="7946" max="7946" width="0.7109375" style="36" customWidth="1"/>
    <col min="7947" max="7947" width="15.5703125" style="36" customWidth="1"/>
    <col min="7948" max="7948" width="1" style="36" customWidth="1"/>
    <col min="7949" max="7949" width="14.42578125" style="36" customWidth="1"/>
    <col min="7950" max="7950" width="1" style="36" customWidth="1"/>
    <col min="7951" max="7951" width="15.42578125" style="36" customWidth="1"/>
    <col min="7952" max="7952" width="1" style="36" customWidth="1"/>
    <col min="7953" max="7953" width="16.5703125" style="36" customWidth="1"/>
    <col min="7954" max="7954" width="1" style="36" customWidth="1"/>
    <col min="7955" max="7955" width="16.28515625" style="36" customWidth="1"/>
    <col min="7956" max="7956" width="1" style="36" customWidth="1"/>
    <col min="7957" max="7957" width="20" style="36" customWidth="1"/>
    <col min="7958" max="7958" width="1" style="36" customWidth="1"/>
    <col min="7959" max="7959" width="16.85546875" style="36" customWidth="1"/>
    <col min="7960" max="8195" width="9.140625" style="36"/>
    <col min="8196" max="8199" width="1.5703125" style="36" customWidth="1"/>
    <col min="8200" max="8200" width="42.7109375" style="36" customWidth="1"/>
    <col min="8201" max="8201" width="8.140625" style="36" customWidth="1"/>
    <col min="8202" max="8202" width="0.7109375" style="36" customWidth="1"/>
    <col min="8203" max="8203" width="15.5703125" style="36" customWidth="1"/>
    <col min="8204" max="8204" width="1" style="36" customWidth="1"/>
    <col min="8205" max="8205" width="14.42578125" style="36" customWidth="1"/>
    <col min="8206" max="8206" width="1" style="36" customWidth="1"/>
    <col min="8207" max="8207" width="15.42578125" style="36" customWidth="1"/>
    <col min="8208" max="8208" width="1" style="36" customWidth="1"/>
    <col min="8209" max="8209" width="16.5703125" style="36" customWidth="1"/>
    <col min="8210" max="8210" width="1" style="36" customWidth="1"/>
    <col min="8211" max="8211" width="16.28515625" style="36" customWidth="1"/>
    <col min="8212" max="8212" width="1" style="36" customWidth="1"/>
    <col min="8213" max="8213" width="20" style="36" customWidth="1"/>
    <col min="8214" max="8214" width="1" style="36" customWidth="1"/>
    <col min="8215" max="8215" width="16.85546875" style="36" customWidth="1"/>
    <col min="8216" max="8451" width="9.140625" style="36"/>
    <col min="8452" max="8455" width="1.5703125" style="36" customWidth="1"/>
    <col min="8456" max="8456" width="42.7109375" style="36" customWidth="1"/>
    <col min="8457" max="8457" width="8.140625" style="36" customWidth="1"/>
    <col min="8458" max="8458" width="0.7109375" style="36" customWidth="1"/>
    <col min="8459" max="8459" width="15.5703125" style="36" customWidth="1"/>
    <col min="8460" max="8460" width="1" style="36" customWidth="1"/>
    <col min="8461" max="8461" width="14.42578125" style="36" customWidth="1"/>
    <col min="8462" max="8462" width="1" style="36" customWidth="1"/>
    <col min="8463" max="8463" width="15.42578125" style="36" customWidth="1"/>
    <col min="8464" max="8464" width="1" style="36" customWidth="1"/>
    <col min="8465" max="8465" width="16.5703125" style="36" customWidth="1"/>
    <col min="8466" max="8466" width="1" style="36" customWidth="1"/>
    <col min="8467" max="8467" width="16.28515625" style="36" customWidth="1"/>
    <col min="8468" max="8468" width="1" style="36" customWidth="1"/>
    <col min="8469" max="8469" width="20" style="36" customWidth="1"/>
    <col min="8470" max="8470" width="1" style="36" customWidth="1"/>
    <col min="8471" max="8471" width="16.85546875" style="36" customWidth="1"/>
    <col min="8472" max="8707" width="9.140625" style="36"/>
    <col min="8708" max="8711" width="1.5703125" style="36" customWidth="1"/>
    <col min="8712" max="8712" width="42.7109375" style="36" customWidth="1"/>
    <col min="8713" max="8713" width="8.140625" style="36" customWidth="1"/>
    <col min="8714" max="8714" width="0.7109375" style="36" customWidth="1"/>
    <col min="8715" max="8715" width="15.5703125" style="36" customWidth="1"/>
    <col min="8716" max="8716" width="1" style="36" customWidth="1"/>
    <col min="8717" max="8717" width="14.42578125" style="36" customWidth="1"/>
    <col min="8718" max="8718" width="1" style="36" customWidth="1"/>
    <col min="8719" max="8719" width="15.42578125" style="36" customWidth="1"/>
    <col min="8720" max="8720" width="1" style="36" customWidth="1"/>
    <col min="8721" max="8721" width="16.5703125" style="36" customWidth="1"/>
    <col min="8722" max="8722" width="1" style="36" customWidth="1"/>
    <col min="8723" max="8723" width="16.28515625" style="36" customWidth="1"/>
    <col min="8724" max="8724" width="1" style="36" customWidth="1"/>
    <col min="8725" max="8725" width="20" style="36" customWidth="1"/>
    <col min="8726" max="8726" width="1" style="36" customWidth="1"/>
    <col min="8727" max="8727" width="16.85546875" style="36" customWidth="1"/>
    <col min="8728" max="8963" width="9.140625" style="36"/>
    <col min="8964" max="8967" width="1.5703125" style="36" customWidth="1"/>
    <col min="8968" max="8968" width="42.7109375" style="36" customWidth="1"/>
    <col min="8969" max="8969" width="8.140625" style="36" customWidth="1"/>
    <col min="8970" max="8970" width="0.7109375" style="36" customWidth="1"/>
    <col min="8971" max="8971" width="15.5703125" style="36" customWidth="1"/>
    <col min="8972" max="8972" width="1" style="36" customWidth="1"/>
    <col min="8973" max="8973" width="14.42578125" style="36" customWidth="1"/>
    <col min="8974" max="8974" width="1" style="36" customWidth="1"/>
    <col min="8975" max="8975" width="15.42578125" style="36" customWidth="1"/>
    <col min="8976" max="8976" width="1" style="36" customWidth="1"/>
    <col min="8977" max="8977" width="16.5703125" style="36" customWidth="1"/>
    <col min="8978" max="8978" width="1" style="36" customWidth="1"/>
    <col min="8979" max="8979" width="16.28515625" style="36" customWidth="1"/>
    <col min="8980" max="8980" width="1" style="36" customWidth="1"/>
    <col min="8981" max="8981" width="20" style="36" customWidth="1"/>
    <col min="8982" max="8982" width="1" style="36" customWidth="1"/>
    <col min="8983" max="8983" width="16.85546875" style="36" customWidth="1"/>
    <col min="8984" max="9219" width="9.140625" style="36"/>
    <col min="9220" max="9223" width="1.5703125" style="36" customWidth="1"/>
    <col min="9224" max="9224" width="42.7109375" style="36" customWidth="1"/>
    <col min="9225" max="9225" width="8.140625" style="36" customWidth="1"/>
    <col min="9226" max="9226" width="0.7109375" style="36" customWidth="1"/>
    <col min="9227" max="9227" width="15.5703125" style="36" customWidth="1"/>
    <col min="9228" max="9228" width="1" style="36" customWidth="1"/>
    <col min="9229" max="9229" width="14.42578125" style="36" customWidth="1"/>
    <col min="9230" max="9230" width="1" style="36" customWidth="1"/>
    <col min="9231" max="9231" width="15.42578125" style="36" customWidth="1"/>
    <col min="9232" max="9232" width="1" style="36" customWidth="1"/>
    <col min="9233" max="9233" width="16.5703125" style="36" customWidth="1"/>
    <col min="9234" max="9234" width="1" style="36" customWidth="1"/>
    <col min="9235" max="9235" width="16.28515625" style="36" customWidth="1"/>
    <col min="9236" max="9236" width="1" style="36" customWidth="1"/>
    <col min="9237" max="9237" width="20" style="36" customWidth="1"/>
    <col min="9238" max="9238" width="1" style="36" customWidth="1"/>
    <col min="9239" max="9239" width="16.85546875" style="36" customWidth="1"/>
    <col min="9240" max="9475" width="9.140625" style="36"/>
    <col min="9476" max="9479" width="1.5703125" style="36" customWidth="1"/>
    <col min="9480" max="9480" width="42.7109375" style="36" customWidth="1"/>
    <col min="9481" max="9481" width="8.140625" style="36" customWidth="1"/>
    <col min="9482" max="9482" width="0.7109375" style="36" customWidth="1"/>
    <col min="9483" max="9483" width="15.5703125" style="36" customWidth="1"/>
    <col min="9484" max="9484" width="1" style="36" customWidth="1"/>
    <col min="9485" max="9485" width="14.42578125" style="36" customWidth="1"/>
    <col min="9486" max="9486" width="1" style="36" customWidth="1"/>
    <col min="9487" max="9487" width="15.42578125" style="36" customWidth="1"/>
    <col min="9488" max="9488" width="1" style="36" customWidth="1"/>
    <col min="9489" max="9489" width="16.5703125" style="36" customWidth="1"/>
    <col min="9490" max="9490" width="1" style="36" customWidth="1"/>
    <col min="9491" max="9491" width="16.28515625" style="36" customWidth="1"/>
    <col min="9492" max="9492" width="1" style="36" customWidth="1"/>
    <col min="9493" max="9493" width="20" style="36" customWidth="1"/>
    <col min="9494" max="9494" width="1" style="36" customWidth="1"/>
    <col min="9495" max="9495" width="16.85546875" style="36" customWidth="1"/>
    <col min="9496" max="9731" width="9.140625" style="36"/>
    <col min="9732" max="9735" width="1.5703125" style="36" customWidth="1"/>
    <col min="9736" max="9736" width="42.7109375" style="36" customWidth="1"/>
    <col min="9737" max="9737" width="8.140625" style="36" customWidth="1"/>
    <col min="9738" max="9738" width="0.7109375" style="36" customWidth="1"/>
    <col min="9739" max="9739" width="15.5703125" style="36" customWidth="1"/>
    <col min="9740" max="9740" width="1" style="36" customWidth="1"/>
    <col min="9741" max="9741" width="14.42578125" style="36" customWidth="1"/>
    <col min="9742" max="9742" width="1" style="36" customWidth="1"/>
    <col min="9743" max="9743" width="15.42578125" style="36" customWidth="1"/>
    <col min="9744" max="9744" width="1" style="36" customWidth="1"/>
    <col min="9745" max="9745" width="16.5703125" style="36" customWidth="1"/>
    <col min="9746" max="9746" width="1" style="36" customWidth="1"/>
    <col min="9747" max="9747" width="16.28515625" style="36" customWidth="1"/>
    <col min="9748" max="9748" width="1" style="36" customWidth="1"/>
    <col min="9749" max="9749" width="20" style="36" customWidth="1"/>
    <col min="9750" max="9750" width="1" style="36" customWidth="1"/>
    <col min="9751" max="9751" width="16.85546875" style="36" customWidth="1"/>
    <col min="9752" max="9987" width="9.140625" style="36"/>
    <col min="9988" max="9991" width="1.5703125" style="36" customWidth="1"/>
    <col min="9992" max="9992" width="42.7109375" style="36" customWidth="1"/>
    <col min="9993" max="9993" width="8.140625" style="36" customWidth="1"/>
    <col min="9994" max="9994" width="0.7109375" style="36" customWidth="1"/>
    <col min="9995" max="9995" width="15.5703125" style="36" customWidth="1"/>
    <col min="9996" max="9996" width="1" style="36" customWidth="1"/>
    <col min="9997" max="9997" width="14.42578125" style="36" customWidth="1"/>
    <col min="9998" max="9998" width="1" style="36" customWidth="1"/>
    <col min="9999" max="9999" width="15.42578125" style="36" customWidth="1"/>
    <col min="10000" max="10000" width="1" style="36" customWidth="1"/>
    <col min="10001" max="10001" width="16.5703125" style="36" customWidth="1"/>
    <col min="10002" max="10002" width="1" style="36" customWidth="1"/>
    <col min="10003" max="10003" width="16.28515625" style="36" customWidth="1"/>
    <col min="10004" max="10004" width="1" style="36" customWidth="1"/>
    <col min="10005" max="10005" width="20" style="36" customWidth="1"/>
    <col min="10006" max="10006" width="1" style="36" customWidth="1"/>
    <col min="10007" max="10007" width="16.85546875" style="36" customWidth="1"/>
    <col min="10008" max="10243" width="9.140625" style="36"/>
    <col min="10244" max="10247" width="1.5703125" style="36" customWidth="1"/>
    <col min="10248" max="10248" width="42.7109375" style="36" customWidth="1"/>
    <col min="10249" max="10249" width="8.140625" style="36" customWidth="1"/>
    <col min="10250" max="10250" width="0.7109375" style="36" customWidth="1"/>
    <col min="10251" max="10251" width="15.5703125" style="36" customWidth="1"/>
    <col min="10252" max="10252" width="1" style="36" customWidth="1"/>
    <col min="10253" max="10253" width="14.42578125" style="36" customWidth="1"/>
    <col min="10254" max="10254" width="1" style="36" customWidth="1"/>
    <col min="10255" max="10255" width="15.42578125" style="36" customWidth="1"/>
    <col min="10256" max="10256" width="1" style="36" customWidth="1"/>
    <col min="10257" max="10257" width="16.5703125" style="36" customWidth="1"/>
    <col min="10258" max="10258" width="1" style="36" customWidth="1"/>
    <col min="10259" max="10259" width="16.28515625" style="36" customWidth="1"/>
    <col min="10260" max="10260" width="1" style="36" customWidth="1"/>
    <col min="10261" max="10261" width="20" style="36" customWidth="1"/>
    <col min="10262" max="10262" width="1" style="36" customWidth="1"/>
    <col min="10263" max="10263" width="16.85546875" style="36" customWidth="1"/>
    <col min="10264" max="10499" width="9.140625" style="36"/>
    <col min="10500" max="10503" width="1.5703125" style="36" customWidth="1"/>
    <col min="10504" max="10504" width="42.7109375" style="36" customWidth="1"/>
    <col min="10505" max="10505" width="8.140625" style="36" customWidth="1"/>
    <col min="10506" max="10506" width="0.7109375" style="36" customWidth="1"/>
    <col min="10507" max="10507" width="15.5703125" style="36" customWidth="1"/>
    <col min="10508" max="10508" width="1" style="36" customWidth="1"/>
    <col min="10509" max="10509" width="14.42578125" style="36" customWidth="1"/>
    <col min="10510" max="10510" width="1" style="36" customWidth="1"/>
    <col min="10511" max="10511" width="15.42578125" style="36" customWidth="1"/>
    <col min="10512" max="10512" width="1" style="36" customWidth="1"/>
    <col min="10513" max="10513" width="16.5703125" style="36" customWidth="1"/>
    <col min="10514" max="10514" width="1" style="36" customWidth="1"/>
    <col min="10515" max="10515" width="16.28515625" style="36" customWidth="1"/>
    <col min="10516" max="10516" width="1" style="36" customWidth="1"/>
    <col min="10517" max="10517" width="20" style="36" customWidth="1"/>
    <col min="10518" max="10518" width="1" style="36" customWidth="1"/>
    <col min="10519" max="10519" width="16.85546875" style="36" customWidth="1"/>
    <col min="10520" max="10755" width="9.140625" style="36"/>
    <col min="10756" max="10759" width="1.5703125" style="36" customWidth="1"/>
    <col min="10760" max="10760" width="42.7109375" style="36" customWidth="1"/>
    <col min="10761" max="10761" width="8.140625" style="36" customWidth="1"/>
    <col min="10762" max="10762" width="0.7109375" style="36" customWidth="1"/>
    <col min="10763" max="10763" width="15.5703125" style="36" customWidth="1"/>
    <col min="10764" max="10764" width="1" style="36" customWidth="1"/>
    <col min="10765" max="10765" width="14.42578125" style="36" customWidth="1"/>
    <col min="10766" max="10766" width="1" style="36" customWidth="1"/>
    <col min="10767" max="10767" width="15.42578125" style="36" customWidth="1"/>
    <col min="10768" max="10768" width="1" style="36" customWidth="1"/>
    <col min="10769" max="10769" width="16.5703125" style="36" customWidth="1"/>
    <col min="10770" max="10770" width="1" style="36" customWidth="1"/>
    <col min="10771" max="10771" width="16.28515625" style="36" customWidth="1"/>
    <col min="10772" max="10772" width="1" style="36" customWidth="1"/>
    <col min="10773" max="10773" width="20" style="36" customWidth="1"/>
    <col min="10774" max="10774" width="1" style="36" customWidth="1"/>
    <col min="10775" max="10775" width="16.85546875" style="36" customWidth="1"/>
    <col min="10776" max="11011" width="9.140625" style="36"/>
    <col min="11012" max="11015" width="1.5703125" style="36" customWidth="1"/>
    <col min="11016" max="11016" width="42.7109375" style="36" customWidth="1"/>
    <col min="11017" max="11017" width="8.140625" style="36" customWidth="1"/>
    <col min="11018" max="11018" width="0.7109375" style="36" customWidth="1"/>
    <col min="11019" max="11019" width="15.5703125" style="36" customWidth="1"/>
    <col min="11020" max="11020" width="1" style="36" customWidth="1"/>
    <col min="11021" max="11021" width="14.42578125" style="36" customWidth="1"/>
    <col min="11022" max="11022" width="1" style="36" customWidth="1"/>
    <col min="11023" max="11023" width="15.42578125" style="36" customWidth="1"/>
    <col min="11024" max="11024" width="1" style="36" customWidth="1"/>
    <col min="11025" max="11025" width="16.5703125" style="36" customWidth="1"/>
    <col min="11026" max="11026" width="1" style="36" customWidth="1"/>
    <col min="11027" max="11027" width="16.28515625" style="36" customWidth="1"/>
    <col min="11028" max="11028" width="1" style="36" customWidth="1"/>
    <col min="11029" max="11029" width="20" style="36" customWidth="1"/>
    <col min="11030" max="11030" width="1" style="36" customWidth="1"/>
    <col min="11031" max="11031" width="16.85546875" style="36" customWidth="1"/>
    <col min="11032" max="11267" width="9.140625" style="36"/>
    <col min="11268" max="11271" width="1.5703125" style="36" customWidth="1"/>
    <col min="11272" max="11272" width="42.7109375" style="36" customWidth="1"/>
    <col min="11273" max="11273" width="8.140625" style="36" customWidth="1"/>
    <col min="11274" max="11274" width="0.7109375" style="36" customWidth="1"/>
    <col min="11275" max="11275" width="15.5703125" style="36" customWidth="1"/>
    <col min="11276" max="11276" width="1" style="36" customWidth="1"/>
    <col min="11277" max="11277" width="14.42578125" style="36" customWidth="1"/>
    <col min="11278" max="11278" width="1" style="36" customWidth="1"/>
    <col min="11279" max="11279" width="15.42578125" style="36" customWidth="1"/>
    <col min="11280" max="11280" width="1" style="36" customWidth="1"/>
    <col min="11281" max="11281" width="16.5703125" style="36" customWidth="1"/>
    <col min="11282" max="11282" width="1" style="36" customWidth="1"/>
    <col min="11283" max="11283" width="16.28515625" style="36" customWidth="1"/>
    <col min="11284" max="11284" width="1" style="36" customWidth="1"/>
    <col min="11285" max="11285" width="20" style="36" customWidth="1"/>
    <col min="11286" max="11286" width="1" style="36" customWidth="1"/>
    <col min="11287" max="11287" width="16.85546875" style="36" customWidth="1"/>
    <col min="11288" max="11523" width="9.140625" style="36"/>
    <col min="11524" max="11527" width="1.5703125" style="36" customWidth="1"/>
    <col min="11528" max="11528" width="42.7109375" style="36" customWidth="1"/>
    <col min="11529" max="11529" width="8.140625" style="36" customWidth="1"/>
    <col min="11530" max="11530" width="0.7109375" style="36" customWidth="1"/>
    <col min="11531" max="11531" width="15.5703125" style="36" customWidth="1"/>
    <col min="11532" max="11532" width="1" style="36" customWidth="1"/>
    <col min="11533" max="11533" width="14.42578125" style="36" customWidth="1"/>
    <col min="11534" max="11534" width="1" style="36" customWidth="1"/>
    <col min="11535" max="11535" width="15.42578125" style="36" customWidth="1"/>
    <col min="11536" max="11536" width="1" style="36" customWidth="1"/>
    <col min="11537" max="11537" width="16.5703125" style="36" customWidth="1"/>
    <col min="11538" max="11538" width="1" style="36" customWidth="1"/>
    <col min="11539" max="11539" width="16.28515625" style="36" customWidth="1"/>
    <col min="11540" max="11540" width="1" style="36" customWidth="1"/>
    <col min="11541" max="11541" width="20" style="36" customWidth="1"/>
    <col min="11542" max="11542" width="1" style="36" customWidth="1"/>
    <col min="11543" max="11543" width="16.85546875" style="36" customWidth="1"/>
    <col min="11544" max="11779" width="9.140625" style="36"/>
    <col min="11780" max="11783" width="1.5703125" style="36" customWidth="1"/>
    <col min="11784" max="11784" width="42.7109375" style="36" customWidth="1"/>
    <col min="11785" max="11785" width="8.140625" style="36" customWidth="1"/>
    <col min="11786" max="11786" width="0.7109375" style="36" customWidth="1"/>
    <col min="11787" max="11787" width="15.5703125" style="36" customWidth="1"/>
    <col min="11788" max="11788" width="1" style="36" customWidth="1"/>
    <col min="11789" max="11789" width="14.42578125" style="36" customWidth="1"/>
    <col min="11790" max="11790" width="1" style="36" customWidth="1"/>
    <col min="11791" max="11791" width="15.42578125" style="36" customWidth="1"/>
    <col min="11792" max="11792" width="1" style="36" customWidth="1"/>
    <col min="11793" max="11793" width="16.5703125" style="36" customWidth="1"/>
    <col min="11794" max="11794" width="1" style="36" customWidth="1"/>
    <col min="11795" max="11795" width="16.28515625" style="36" customWidth="1"/>
    <col min="11796" max="11796" width="1" style="36" customWidth="1"/>
    <col min="11797" max="11797" width="20" style="36" customWidth="1"/>
    <col min="11798" max="11798" width="1" style="36" customWidth="1"/>
    <col min="11799" max="11799" width="16.85546875" style="36" customWidth="1"/>
    <col min="11800" max="12035" width="9.140625" style="36"/>
    <col min="12036" max="12039" width="1.5703125" style="36" customWidth="1"/>
    <col min="12040" max="12040" width="42.7109375" style="36" customWidth="1"/>
    <col min="12041" max="12041" width="8.140625" style="36" customWidth="1"/>
    <col min="12042" max="12042" width="0.7109375" style="36" customWidth="1"/>
    <col min="12043" max="12043" width="15.5703125" style="36" customWidth="1"/>
    <col min="12044" max="12044" width="1" style="36" customWidth="1"/>
    <col min="12045" max="12045" width="14.42578125" style="36" customWidth="1"/>
    <col min="12046" max="12046" width="1" style="36" customWidth="1"/>
    <col min="12047" max="12047" width="15.42578125" style="36" customWidth="1"/>
    <col min="12048" max="12048" width="1" style="36" customWidth="1"/>
    <col min="12049" max="12049" width="16.5703125" style="36" customWidth="1"/>
    <col min="12050" max="12050" width="1" style="36" customWidth="1"/>
    <col min="12051" max="12051" width="16.28515625" style="36" customWidth="1"/>
    <col min="12052" max="12052" width="1" style="36" customWidth="1"/>
    <col min="12053" max="12053" width="20" style="36" customWidth="1"/>
    <col min="12054" max="12054" width="1" style="36" customWidth="1"/>
    <col min="12055" max="12055" width="16.85546875" style="36" customWidth="1"/>
    <col min="12056" max="12291" width="9.140625" style="36"/>
    <col min="12292" max="12295" width="1.5703125" style="36" customWidth="1"/>
    <col min="12296" max="12296" width="42.7109375" style="36" customWidth="1"/>
    <col min="12297" max="12297" width="8.140625" style="36" customWidth="1"/>
    <col min="12298" max="12298" width="0.7109375" style="36" customWidth="1"/>
    <col min="12299" max="12299" width="15.5703125" style="36" customWidth="1"/>
    <col min="12300" max="12300" width="1" style="36" customWidth="1"/>
    <col min="12301" max="12301" width="14.42578125" style="36" customWidth="1"/>
    <col min="12302" max="12302" width="1" style="36" customWidth="1"/>
    <col min="12303" max="12303" width="15.42578125" style="36" customWidth="1"/>
    <col min="12304" max="12304" width="1" style="36" customWidth="1"/>
    <col min="12305" max="12305" width="16.5703125" style="36" customWidth="1"/>
    <col min="12306" max="12306" width="1" style="36" customWidth="1"/>
    <col min="12307" max="12307" width="16.28515625" style="36" customWidth="1"/>
    <col min="12308" max="12308" width="1" style="36" customWidth="1"/>
    <col min="12309" max="12309" width="20" style="36" customWidth="1"/>
    <col min="12310" max="12310" width="1" style="36" customWidth="1"/>
    <col min="12311" max="12311" width="16.85546875" style="36" customWidth="1"/>
    <col min="12312" max="12547" width="9.140625" style="36"/>
    <col min="12548" max="12551" width="1.5703125" style="36" customWidth="1"/>
    <col min="12552" max="12552" width="42.7109375" style="36" customWidth="1"/>
    <col min="12553" max="12553" width="8.140625" style="36" customWidth="1"/>
    <col min="12554" max="12554" width="0.7109375" style="36" customWidth="1"/>
    <col min="12555" max="12555" width="15.5703125" style="36" customWidth="1"/>
    <col min="12556" max="12556" width="1" style="36" customWidth="1"/>
    <col min="12557" max="12557" width="14.42578125" style="36" customWidth="1"/>
    <col min="12558" max="12558" width="1" style="36" customWidth="1"/>
    <col min="12559" max="12559" width="15.42578125" style="36" customWidth="1"/>
    <col min="12560" max="12560" width="1" style="36" customWidth="1"/>
    <col min="12561" max="12561" width="16.5703125" style="36" customWidth="1"/>
    <col min="12562" max="12562" width="1" style="36" customWidth="1"/>
    <col min="12563" max="12563" width="16.28515625" style="36" customWidth="1"/>
    <col min="12564" max="12564" width="1" style="36" customWidth="1"/>
    <col min="12565" max="12565" width="20" style="36" customWidth="1"/>
    <col min="12566" max="12566" width="1" style="36" customWidth="1"/>
    <col min="12567" max="12567" width="16.85546875" style="36" customWidth="1"/>
    <col min="12568" max="12803" width="9.140625" style="36"/>
    <col min="12804" max="12807" width="1.5703125" style="36" customWidth="1"/>
    <col min="12808" max="12808" width="42.7109375" style="36" customWidth="1"/>
    <col min="12809" max="12809" width="8.140625" style="36" customWidth="1"/>
    <col min="12810" max="12810" width="0.7109375" style="36" customWidth="1"/>
    <col min="12811" max="12811" width="15.5703125" style="36" customWidth="1"/>
    <col min="12812" max="12812" width="1" style="36" customWidth="1"/>
    <col min="12813" max="12813" width="14.42578125" style="36" customWidth="1"/>
    <col min="12814" max="12814" width="1" style="36" customWidth="1"/>
    <col min="12815" max="12815" width="15.42578125" style="36" customWidth="1"/>
    <col min="12816" max="12816" width="1" style="36" customWidth="1"/>
    <col min="12817" max="12817" width="16.5703125" style="36" customWidth="1"/>
    <col min="12818" max="12818" width="1" style="36" customWidth="1"/>
    <col min="12819" max="12819" width="16.28515625" style="36" customWidth="1"/>
    <col min="12820" max="12820" width="1" style="36" customWidth="1"/>
    <col min="12821" max="12821" width="20" style="36" customWidth="1"/>
    <col min="12822" max="12822" width="1" style="36" customWidth="1"/>
    <col min="12823" max="12823" width="16.85546875" style="36" customWidth="1"/>
    <col min="12824" max="13059" width="9.140625" style="36"/>
    <col min="13060" max="13063" width="1.5703125" style="36" customWidth="1"/>
    <col min="13064" max="13064" width="42.7109375" style="36" customWidth="1"/>
    <col min="13065" max="13065" width="8.140625" style="36" customWidth="1"/>
    <col min="13066" max="13066" width="0.7109375" style="36" customWidth="1"/>
    <col min="13067" max="13067" width="15.5703125" style="36" customWidth="1"/>
    <col min="13068" max="13068" width="1" style="36" customWidth="1"/>
    <col min="13069" max="13069" width="14.42578125" style="36" customWidth="1"/>
    <col min="13070" max="13070" width="1" style="36" customWidth="1"/>
    <col min="13071" max="13071" width="15.42578125" style="36" customWidth="1"/>
    <col min="13072" max="13072" width="1" style="36" customWidth="1"/>
    <col min="13073" max="13073" width="16.5703125" style="36" customWidth="1"/>
    <col min="13074" max="13074" width="1" style="36" customWidth="1"/>
    <col min="13075" max="13075" width="16.28515625" style="36" customWidth="1"/>
    <col min="13076" max="13076" width="1" style="36" customWidth="1"/>
    <col min="13077" max="13077" width="20" style="36" customWidth="1"/>
    <col min="13078" max="13078" width="1" style="36" customWidth="1"/>
    <col min="13079" max="13079" width="16.85546875" style="36" customWidth="1"/>
    <col min="13080" max="13315" width="9.140625" style="36"/>
    <col min="13316" max="13319" width="1.5703125" style="36" customWidth="1"/>
    <col min="13320" max="13320" width="42.7109375" style="36" customWidth="1"/>
    <col min="13321" max="13321" width="8.140625" style="36" customWidth="1"/>
    <col min="13322" max="13322" width="0.7109375" style="36" customWidth="1"/>
    <col min="13323" max="13323" width="15.5703125" style="36" customWidth="1"/>
    <col min="13324" max="13324" width="1" style="36" customWidth="1"/>
    <col min="13325" max="13325" width="14.42578125" style="36" customWidth="1"/>
    <col min="13326" max="13326" width="1" style="36" customWidth="1"/>
    <col min="13327" max="13327" width="15.42578125" style="36" customWidth="1"/>
    <col min="13328" max="13328" width="1" style="36" customWidth="1"/>
    <col min="13329" max="13329" width="16.5703125" style="36" customWidth="1"/>
    <col min="13330" max="13330" width="1" style="36" customWidth="1"/>
    <col min="13331" max="13331" width="16.28515625" style="36" customWidth="1"/>
    <col min="13332" max="13332" width="1" style="36" customWidth="1"/>
    <col min="13333" max="13333" width="20" style="36" customWidth="1"/>
    <col min="13334" max="13334" width="1" style="36" customWidth="1"/>
    <col min="13335" max="13335" width="16.85546875" style="36" customWidth="1"/>
    <col min="13336" max="13571" width="9.140625" style="36"/>
    <col min="13572" max="13575" width="1.5703125" style="36" customWidth="1"/>
    <col min="13576" max="13576" width="42.7109375" style="36" customWidth="1"/>
    <col min="13577" max="13577" width="8.140625" style="36" customWidth="1"/>
    <col min="13578" max="13578" width="0.7109375" style="36" customWidth="1"/>
    <col min="13579" max="13579" width="15.5703125" style="36" customWidth="1"/>
    <col min="13580" max="13580" width="1" style="36" customWidth="1"/>
    <col min="13581" max="13581" width="14.42578125" style="36" customWidth="1"/>
    <col min="13582" max="13582" width="1" style="36" customWidth="1"/>
    <col min="13583" max="13583" width="15.42578125" style="36" customWidth="1"/>
    <col min="13584" max="13584" width="1" style="36" customWidth="1"/>
    <col min="13585" max="13585" width="16.5703125" style="36" customWidth="1"/>
    <col min="13586" max="13586" width="1" style="36" customWidth="1"/>
    <col min="13587" max="13587" width="16.28515625" style="36" customWidth="1"/>
    <col min="13588" max="13588" width="1" style="36" customWidth="1"/>
    <col min="13589" max="13589" width="20" style="36" customWidth="1"/>
    <col min="13590" max="13590" width="1" style="36" customWidth="1"/>
    <col min="13591" max="13591" width="16.85546875" style="36" customWidth="1"/>
    <col min="13592" max="13827" width="9.140625" style="36"/>
    <col min="13828" max="13831" width="1.5703125" style="36" customWidth="1"/>
    <col min="13832" max="13832" width="42.7109375" style="36" customWidth="1"/>
    <col min="13833" max="13833" width="8.140625" style="36" customWidth="1"/>
    <col min="13834" max="13834" width="0.7109375" style="36" customWidth="1"/>
    <col min="13835" max="13835" width="15.5703125" style="36" customWidth="1"/>
    <col min="13836" max="13836" width="1" style="36" customWidth="1"/>
    <col min="13837" max="13837" width="14.42578125" style="36" customWidth="1"/>
    <col min="13838" max="13838" width="1" style="36" customWidth="1"/>
    <col min="13839" max="13839" width="15.42578125" style="36" customWidth="1"/>
    <col min="13840" max="13840" width="1" style="36" customWidth="1"/>
    <col min="13841" max="13841" width="16.5703125" style="36" customWidth="1"/>
    <col min="13842" max="13842" width="1" style="36" customWidth="1"/>
    <col min="13843" max="13843" width="16.28515625" style="36" customWidth="1"/>
    <col min="13844" max="13844" width="1" style="36" customWidth="1"/>
    <col min="13845" max="13845" width="20" style="36" customWidth="1"/>
    <col min="13846" max="13846" width="1" style="36" customWidth="1"/>
    <col min="13847" max="13847" width="16.85546875" style="36" customWidth="1"/>
    <col min="13848" max="14083" width="9.140625" style="36"/>
    <col min="14084" max="14087" width="1.5703125" style="36" customWidth="1"/>
    <col min="14088" max="14088" width="42.7109375" style="36" customWidth="1"/>
    <col min="14089" max="14089" width="8.140625" style="36" customWidth="1"/>
    <col min="14090" max="14090" width="0.7109375" style="36" customWidth="1"/>
    <col min="14091" max="14091" width="15.5703125" style="36" customWidth="1"/>
    <col min="14092" max="14092" width="1" style="36" customWidth="1"/>
    <col min="14093" max="14093" width="14.42578125" style="36" customWidth="1"/>
    <col min="14094" max="14094" width="1" style="36" customWidth="1"/>
    <col min="14095" max="14095" width="15.42578125" style="36" customWidth="1"/>
    <col min="14096" max="14096" width="1" style="36" customWidth="1"/>
    <col min="14097" max="14097" width="16.5703125" style="36" customWidth="1"/>
    <col min="14098" max="14098" width="1" style="36" customWidth="1"/>
    <col min="14099" max="14099" width="16.28515625" style="36" customWidth="1"/>
    <col min="14100" max="14100" width="1" style="36" customWidth="1"/>
    <col min="14101" max="14101" width="20" style="36" customWidth="1"/>
    <col min="14102" max="14102" width="1" style="36" customWidth="1"/>
    <col min="14103" max="14103" width="16.85546875" style="36" customWidth="1"/>
    <col min="14104" max="14339" width="9.140625" style="36"/>
    <col min="14340" max="14343" width="1.5703125" style="36" customWidth="1"/>
    <col min="14344" max="14344" width="42.7109375" style="36" customWidth="1"/>
    <col min="14345" max="14345" width="8.140625" style="36" customWidth="1"/>
    <col min="14346" max="14346" width="0.7109375" style="36" customWidth="1"/>
    <col min="14347" max="14347" width="15.5703125" style="36" customWidth="1"/>
    <col min="14348" max="14348" width="1" style="36" customWidth="1"/>
    <col min="14349" max="14349" width="14.42578125" style="36" customWidth="1"/>
    <col min="14350" max="14350" width="1" style="36" customWidth="1"/>
    <col min="14351" max="14351" width="15.42578125" style="36" customWidth="1"/>
    <col min="14352" max="14352" width="1" style="36" customWidth="1"/>
    <col min="14353" max="14353" width="16.5703125" style="36" customWidth="1"/>
    <col min="14354" max="14354" width="1" style="36" customWidth="1"/>
    <col min="14355" max="14355" width="16.28515625" style="36" customWidth="1"/>
    <col min="14356" max="14356" width="1" style="36" customWidth="1"/>
    <col min="14357" max="14357" width="20" style="36" customWidth="1"/>
    <col min="14358" max="14358" width="1" style="36" customWidth="1"/>
    <col min="14359" max="14359" width="16.85546875" style="36" customWidth="1"/>
    <col min="14360" max="14595" width="9.140625" style="36"/>
    <col min="14596" max="14599" width="1.5703125" style="36" customWidth="1"/>
    <col min="14600" max="14600" width="42.7109375" style="36" customWidth="1"/>
    <col min="14601" max="14601" width="8.140625" style="36" customWidth="1"/>
    <col min="14602" max="14602" width="0.7109375" style="36" customWidth="1"/>
    <col min="14603" max="14603" width="15.5703125" style="36" customWidth="1"/>
    <col min="14604" max="14604" width="1" style="36" customWidth="1"/>
    <col min="14605" max="14605" width="14.42578125" style="36" customWidth="1"/>
    <col min="14606" max="14606" width="1" style="36" customWidth="1"/>
    <col min="14607" max="14607" width="15.42578125" style="36" customWidth="1"/>
    <col min="14608" max="14608" width="1" style="36" customWidth="1"/>
    <col min="14609" max="14609" width="16.5703125" style="36" customWidth="1"/>
    <col min="14610" max="14610" width="1" style="36" customWidth="1"/>
    <col min="14611" max="14611" width="16.28515625" style="36" customWidth="1"/>
    <col min="14612" max="14612" width="1" style="36" customWidth="1"/>
    <col min="14613" max="14613" width="20" style="36" customWidth="1"/>
    <col min="14614" max="14614" width="1" style="36" customWidth="1"/>
    <col min="14615" max="14615" width="16.85546875" style="36" customWidth="1"/>
    <col min="14616" max="14851" width="9.140625" style="36"/>
    <col min="14852" max="14855" width="1.5703125" style="36" customWidth="1"/>
    <col min="14856" max="14856" width="42.7109375" style="36" customWidth="1"/>
    <col min="14857" max="14857" width="8.140625" style="36" customWidth="1"/>
    <col min="14858" max="14858" width="0.7109375" style="36" customWidth="1"/>
    <col min="14859" max="14859" width="15.5703125" style="36" customWidth="1"/>
    <col min="14860" max="14860" width="1" style="36" customWidth="1"/>
    <col min="14861" max="14861" width="14.42578125" style="36" customWidth="1"/>
    <col min="14862" max="14862" width="1" style="36" customWidth="1"/>
    <col min="14863" max="14863" width="15.42578125" style="36" customWidth="1"/>
    <col min="14864" max="14864" width="1" style="36" customWidth="1"/>
    <col min="14865" max="14865" width="16.5703125" style="36" customWidth="1"/>
    <col min="14866" max="14866" width="1" style="36" customWidth="1"/>
    <col min="14867" max="14867" width="16.28515625" style="36" customWidth="1"/>
    <col min="14868" max="14868" width="1" style="36" customWidth="1"/>
    <col min="14869" max="14869" width="20" style="36" customWidth="1"/>
    <col min="14870" max="14870" width="1" style="36" customWidth="1"/>
    <col min="14871" max="14871" width="16.85546875" style="36" customWidth="1"/>
    <col min="14872" max="15107" width="9.140625" style="36"/>
    <col min="15108" max="15111" width="1.5703125" style="36" customWidth="1"/>
    <col min="15112" max="15112" width="42.7109375" style="36" customWidth="1"/>
    <col min="15113" max="15113" width="8.140625" style="36" customWidth="1"/>
    <col min="15114" max="15114" width="0.7109375" style="36" customWidth="1"/>
    <col min="15115" max="15115" width="15.5703125" style="36" customWidth="1"/>
    <col min="15116" max="15116" width="1" style="36" customWidth="1"/>
    <col min="15117" max="15117" width="14.42578125" style="36" customWidth="1"/>
    <col min="15118" max="15118" width="1" style="36" customWidth="1"/>
    <col min="15119" max="15119" width="15.42578125" style="36" customWidth="1"/>
    <col min="15120" max="15120" width="1" style="36" customWidth="1"/>
    <col min="15121" max="15121" width="16.5703125" style="36" customWidth="1"/>
    <col min="15122" max="15122" width="1" style="36" customWidth="1"/>
    <col min="15123" max="15123" width="16.28515625" style="36" customWidth="1"/>
    <col min="15124" max="15124" width="1" style="36" customWidth="1"/>
    <col min="15125" max="15125" width="20" style="36" customWidth="1"/>
    <col min="15126" max="15126" width="1" style="36" customWidth="1"/>
    <col min="15127" max="15127" width="16.85546875" style="36" customWidth="1"/>
    <col min="15128" max="15363" width="9.140625" style="36"/>
    <col min="15364" max="15367" width="1.5703125" style="36" customWidth="1"/>
    <col min="15368" max="15368" width="42.7109375" style="36" customWidth="1"/>
    <col min="15369" max="15369" width="8.140625" style="36" customWidth="1"/>
    <col min="15370" max="15370" width="0.7109375" style="36" customWidth="1"/>
    <col min="15371" max="15371" width="15.5703125" style="36" customWidth="1"/>
    <col min="15372" max="15372" width="1" style="36" customWidth="1"/>
    <col min="15373" max="15373" width="14.42578125" style="36" customWidth="1"/>
    <col min="15374" max="15374" width="1" style="36" customWidth="1"/>
    <col min="15375" max="15375" width="15.42578125" style="36" customWidth="1"/>
    <col min="15376" max="15376" width="1" style="36" customWidth="1"/>
    <col min="15377" max="15377" width="16.5703125" style="36" customWidth="1"/>
    <col min="15378" max="15378" width="1" style="36" customWidth="1"/>
    <col min="15379" max="15379" width="16.28515625" style="36" customWidth="1"/>
    <col min="15380" max="15380" width="1" style="36" customWidth="1"/>
    <col min="15381" max="15381" width="20" style="36" customWidth="1"/>
    <col min="15382" max="15382" width="1" style="36" customWidth="1"/>
    <col min="15383" max="15383" width="16.85546875" style="36" customWidth="1"/>
    <col min="15384" max="15619" width="9.140625" style="36"/>
    <col min="15620" max="15623" width="1.5703125" style="36" customWidth="1"/>
    <col min="15624" max="15624" width="42.7109375" style="36" customWidth="1"/>
    <col min="15625" max="15625" width="8.140625" style="36" customWidth="1"/>
    <col min="15626" max="15626" width="0.7109375" style="36" customWidth="1"/>
    <col min="15627" max="15627" width="15.5703125" style="36" customWidth="1"/>
    <col min="15628" max="15628" width="1" style="36" customWidth="1"/>
    <col min="15629" max="15629" width="14.42578125" style="36" customWidth="1"/>
    <col min="15630" max="15630" width="1" style="36" customWidth="1"/>
    <col min="15631" max="15631" width="15.42578125" style="36" customWidth="1"/>
    <col min="15632" max="15632" width="1" style="36" customWidth="1"/>
    <col min="15633" max="15633" width="16.5703125" style="36" customWidth="1"/>
    <col min="15634" max="15634" width="1" style="36" customWidth="1"/>
    <col min="15635" max="15635" width="16.28515625" style="36" customWidth="1"/>
    <col min="15636" max="15636" width="1" style="36" customWidth="1"/>
    <col min="15637" max="15637" width="20" style="36" customWidth="1"/>
    <col min="15638" max="15638" width="1" style="36" customWidth="1"/>
    <col min="15639" max="15639" width="16.85546875" style="36" customWidth="1"/>
    <col min="15640" max="15875" width="9.140625" style="36"/>
    <col min="15876" max="15879" width="1.5703125" style="36" customWidth="1"/>
    <col min="15880" max="15880" width="42.7109375" style="36" customWidth="1"/>
    <col min="15881" max="15881" width="8.140625" style="36" customWidth="1"/>
    <col min="15882" max="15882" width="0.7109375" style="36" customWidth="1"/>
    <col min="15883" max="15883" width="15.5703125" style="36" customWidth="1"/>
    <col min="15884" max="15884" width="1" style="36" customWidth="1"/>
    <col min="15885" max="15885" width="14.42578125" style="36" customWidth="1"/>
    <col min="15886" max="15886" width="1" style="36" customWidth="1"/>
    <col min="15887" max="15887" width="15.42578125" style="36" customWidth="1"/>
    <col min="15888" max="15888" width="1" style="36" customWidth="1"/>
    <col min="15889" max="15889" width="16.5703125" style="36" customWidth="1"/>
    <col min="15890" max="15890" width="1" style="36" customWidth="1"/>
    <col min="15891" max="15891" width="16.28515625" style="36" customWidth="1"/>
    <col min="15892" max="15892" width="1" style="36" customWidth="1"/>
    <col min="15893" max="15893" width="20" style="36" customWidth="1"/>
    <col min="15894" max="15894" width="1" style="36" customWidth="1"/>
    <col min="15895" max="15895" width="16.85546875" style="36" customWidth="1"/>
    <col min="15896" max="16131" width="9.140625" style="36"/>
    <col min="16132" max="16135" width="1.5703125" style="36" customWidth="1"/>
    <col min="16136" max="16136" width="42.7109375" style="36" customWidth="1"/>
    <col min="16137" max="16137" width="8.140625" style="36" customWidth="1"/>
    <col min="16138" max="16138" width="0.7109375" style="36" customWidth="1"/>
    <col min="16139" max="16139" width="15.5703125" style="36" customWidth="1"/>
    <col min="16140" max="16140" width="1" style="36" customWidth="1"/>
    <col min="16141" max="16141" width="14.42578125" style="36" customWidth="1"/>
    <col min="16142" max="16142" width="1" style="36" customWidth="1"/>
    <col min="16143" max="16143" width="15.42578125" style="36" customWidth="1"/>
    <col min="16144" max="16144" width="1" style="36" customWidth="1"/>
    <col min="16145" max="16145" width="16.5703125" style="36" customWidth="1"/>
    <col min="16146" max="16146" width="1" style="36" customWidth="1"/>
    <col min="16147" max="16147" width="16.28515625" style="36" customWidth="1"/>
    <col min="16148" max="16148" width="1" style="36" customWidth="1"/>
    <col min="16149" max="16149" width="20" style="36" customWidth="1"/>
    <col min="16150" max="16150" width="1" style="36" customWidth="1"/>
    <col min="16151" max="16151" width="16.85546875" style="36" customWidth="1"/>
    <col min="16152" max="16384" width="9.140625" style="36"/>
  </cols>
  <sheetData>
    <row r="1" spans="4:23" ht="21" customHeight="1" x14ac:dyDescent="0.15">
      <c r="D1" s="183" t="s">
        <v>88</v>
      </c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4:23" ht="21" customHeight="1" x14ac:dyDescent="0.15">
      <c r="D2" s="174"/>
      <c r="E2" s="174"/>
      <c r="F2" s="183" t="s">
        <v>136</v>
      </c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4:23" ht="21" customHeight="1" x14ac:dyDescent="0.15">
      <c r="F3" s="183" t="s">
        <v>139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4:23" ht="21" customHeight="1" x14ac:dyDescent="0.15">
      <c r="F4" s="183" t="s">
        <v>134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4:23" s="43" customFormat="1" ht="21" customHeight="1" x14ac:dyDescent="0.15">
      <c r="D5" s="81"/>
      <c r="E5" s="81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170" t="s">
        <v>131</v>
      </c>
    </row>
    <row r="6" spans="4:23" s="43" customFormat="1" ht="6" customHeight="1" x14ac:dyDescent="0.15"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1"/>
    </row>
    <row r="7" spans="4:23" s="43" customFormat="1" ht="18.75" customHeight="1" x14ac:dyDescent="0.15">
      <c r="D7" s="83"/>
      <c r="E7" s="83"/>
      <c r="F7" s="84"/>
      <c r="G7" s="84"/>
      <c r="H7" s="84"/>
      <c r="I7" s="84"/>
      <c r="J7" s="84"/>
      <c r="K7" s="185" t="s">
        <v>107</v>
      </c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</row>
    <row r="8" spans="4:23" s="43" customFormat="1" ht="18.75" customHeight="1" x14ac:dyDescent="0.15">
      <c r="D8" s="83"/>
      <c r="E8" s="83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185" t="s">
        <v>59</v>
      </c>
      <c r="T8" s="185"/>
      <c r="U8" s="185"/>
      <c r="V8" s="83"/>
      <c r="W8" s="85"/>
    </row>
    <row r="9" spans="4:23" s="43" customFormat="1" ht="18.75" customHeight="1" x14ac:dyDescent="0.15">
      <c r="D9" s="83"/>
      <c r="E9" s="83"/>
      <c r="F9" s="84"/>
      <c r="G9" s="84"/>
      <c r="H9" s="84"/>
      <c r="I9" s="84"/>
      <c r="J9" s="84"/>
      <c r="K9" s="84"/>
      <c r="L9" s="84"/>
      <c r="M9" s="84"/>
      <c r="N9" s="84"/>
      <c r="O9" s="185" t="s">
        <v>55</v>
      </c>
      <c r="P9" s="185"/>
      <c r="Q9" s="185"/>
      <c r="R9" s="84"/>
      <c r="S9" s="186" t="s">
        <v>84</v>
      </c>
      <c r="T9" s="186"/>
      <c r="U9" s="186"/>
      <c r="V9" s="86"/>
      <c r="W9" s="85"/>
    </row>
    <row r="10" spans="4:23" s="83" customFormat="1" ht="18.75" customHeight="1" x14ac:dyDescent="0.15">
      <c r="F10" s="84"/>
      <c r="G10" s="84"/>
      <c r="H10" s="84"/>
      <c r="I10" s="86" t="s">
        <v>3</v>
      </c>
      <c r="J10" s="86"/>
      <c r="K10" s="86" t="s">
        <v>91</v>
      </c>
      <c r="L10" s="86"/>
      <c r="M10" s="86" t="s">
        <v>92</v>
      </c>
      <c r="N10" s="84"/>
      <c r="O10" s="86" t="s">
        <v>93</v>
      </c>
      <c r="Q10" s="86" t="s">
        <v>58</v>
      </c>
      <c r="R10" s="84"/>
      <c r="S10" s="86" t="s">
        <v>94</v>
      </c>
      <c r="U10" s="86" t="s">
        <v>95</v>
      </c>
      <c r="W10" s="86" t="s">
        <v>97</v>
      </c>
    </row>
    <row r="11" spans="4:23" s="83" customFormat="1" ht="18.75" customHeight="1" x14ac:dyDescent="0.15">
      <c r="F11" s="84"/>
      <c r="G11" s="84"/>
      <c r="H11" s="84"/>
      <c r="I11" s="84"/>
      <c r="J11" s="84"/>
      <c r="K11" s="86" t="s">
        <v>98</v>
      </c>
      <c r="L11" s="86"/>
      <c r="M11" s="86" t="s">
        <v>99</v>
      </c>
      <c r="N11" s="84"/>
      <c r="O11" s="86" t="s">
        <v>57</v>
      </c>
      <c r="P11" s="84"/>
      <c r="Q11" s="86"/>
      <c r="R11" s="84"/>
      <c r="S11" s="86" t="s">
        <v>100</v>
      </c>
      <c r="U11" s="86" t="s">
        <v>101</v>
      </c>
      <c r="W11" s="86"/>
    </row>
    <row r="12" spans="4:23" s="83" customFormat="1" ht="18.75" customHeight="1" x14ac:dyDescent="0.15">
      <c r="F12" s="84"/>
      <c r="G12" s="84"/>
      <c r="H12" s="84"/>
      <c r="I12" s="84"/>
      <c r="J12" s="84"/>
      <c r="K12" s="173" t="s">
        <v>99</v>
      </c>
      <c r="L12" s="86"/>
      <c r="M12" s="173"/>
      <c r="N12" s="86"/>
      <c r="O12" s="173"/>
      <c r="Q12" s="87"/>
      <c r="R12" s="86"/>
      <c r="S12" s="173" t="s">
        <v>103</v>
      </c>
      <c r="T12" s="86"/>
      <c r="U12" s="173" t="s">
        <v>62</v>
      </c>
      <c r="V12" s="86"/>
      <c r="W12" s="173"/>
    </row>
    <row r="13" spans="4:23" s="83" customFormat="1" ht="7.5" customHeight="1" x14ac:dyDescent="0.15">
      <c r="K13" s="86"/>
      <c r="L13" s="86"/>
      <c r="M13" s="86"/>
      <c r="N13" s="86"/>
      <c r="O13" s="86"/>
      <c r="Q13" s="86"/>
      <c r="R13" s="86"/>
      <c r="T13" s="86"/>
      <c r="V13" s="86"/>
      <c r="W13" s="86"/>
    </row>
    <row r="14" spans="4:23" s="83" customFormat="1" ht="18.75" customHeight="1" x14ac:dyDescent="0.15">
      <c r="D14" s="83" t="s">
        <v>106</v>
      </c>
      <c r="K14" s="89">
        <v>200000</v>
      </c>
      <c r="L14" s="89"/>
      <c r="M14" s="89">
        <v>86593</v>
      </c>
      <c r="N14" s="89"/>
      <c r="O14" s="89">
        <v>14894</v>
      </c>
      <c r="P14" s="89"/>
      <c r="Q14" s="89">
        <v>105430</v>
      </c>
      <c r="R14" s="89"/>
      <c r="S14" s="89">
        <v>174880</v>
      </c>
      <c r="T14" s="89"/>
      <c r="U14" s="89">
        <v>19684</v>
      </c>
      <c r="V14" s="89"/>
      <c r="W14" s="89">
        <f>SUM(K14:U14)</f>
        <v>601481</v>
      </c>
    </row>
    <row r="15" spans="4:23" s="90" customFormat="1" ht="18.75" customHeight="1" x14ac:dyDescent="0.15">
      <c r="D15" s="90" t="s">
        <v>177</v>
      </c>
      <c r="F15" s="88"/>
      <c r="G15" s="88"/>
      <c r="H15" s="88"/>
      <c r="I15" s="91"/>
      <c r="J15" s="91"/>
      <c r="K15" s="130">
        <v>0</v>
      </c>
      <c r="L15" s="89"/>
      <c r="M15" s="130">
        <v>0</v>
      </c>
      <c r="N15" s="89"/>
      <c r="O15" s="130">
        <v>0</v>
      </c>
      <c r="P15" s="89"/>
      <c r="Q15" s="89">
        <f>PL9M!O35</f>
        <v>21771</v>
      </c>
      <c r="R15" s="89"/>
      <c r="S15" s="89">
        <v>29664</v>
      </c>
      <c r="T15" s="89"/>
      <c r="U15" s="89">
        <v>22378</v>
      </c>
      <c r="V15" s="89"/>
      <c r="W15" s="89">
        <f t="shared" ref="W15:W23" si="0">SUM(K15:U15)</f>
        <v>73813</v>
      </c>
    </row>
    <row r="16" spans="4:23" s="90" customFormat="1" ht="18.75" customHeight="1" x14ac:dyDescent="0.15">
      <c r="D16" s="90" t="s">
        <v>108</v>
      </c>
      <c r="F16" s="88"/>
      <c r="G16" s="88"/>
      <c r="H16" s="88"/>
      <c r="I16" s="92">
        <v>24.1</v>
      </c>
      <c r="J16" s="92"/>
      <c r="K16" s="93">
        <v>0</v>
      </c>
      <c r="L16" s="94"/>
      <c r="M16" s="93">
        <v>0</v>
      </c>
      <c r="N16" s="94"/>
      <c r="O16" s="93">
        <v>0</v>
      </c>
      <c r="P16" s="94"/>
      <c r="Q16" s="94">
        <v>-8000</v>
      </c>
      <c r="R16" s="94"/>
      <c r="S16" s="93">
        <v>0</v>
      </c>
      <c r="T16" s="94"/>
      <c r="U16" s="93">
        <v>0</v>
      </c>
      <c r="V16" s="130"/>
      <c r="W16" s="89">
        <f t="shared" si="0"/>
        <v>-8000</v>
      </c>
    </row>
    <row r="17" spans="4:23" s="97" customFormat="1" ht="18.75" customHeight="1" thickBot="1" x14ac:dyDescent="0.2">
      <c r="D17" s="97" t="s">
        <v>129</v>
      </c>
      <c r="F17" s="83"/>
      <c r="G17" s="83"/>
      <c r="H17" s="83"/>
      <c r="I17" s="83"/>
      <c r="J17" s="83"/>
      <c r="K17" s="131">
        <f>SUM(K14:K16)</f>
        <v>200000</v>
      </c>
      <c r="L17" s="94"/>
      <c r="M17" s="131">
        <f t="shared" ref="M17:W17" si="1">SUM(M14:M16)</f>
        <v>86593</v>
      </c>
      <c r="N17" s="94">
        <f t="shared" si="1"/>
        <v>0</v>
      </c>
      <c r="O17" s="131">
        <f t="shared" si="1"/>
        <v>14894</v>
      </c>
      <c r="P17" s="94">
        <f t="shared" si="1"/>
        <v>0</v>
      </c>
      <c r="Q17" s="131">
        <f t="shared" si="1"/>
        <v>119201</v>
      </c>
      <c r="R17" s="94">
        <f t="shared" si="1"/>
        <v>0</v>
      </c>
      <c r="S17" s="131">
        <f t="shared" si="1"/>
        <v>204544</v>
      </c>
      <c r="T17" s="94">
        <f t="shared" si="1"/>
        <v>0</v>
      </c>
      <c r="U17" s="131">
        <f t="shared" si="1"/>
        <v>42062</v>
      </c>
      <c r="V17" s="94">
        <f t="shared" si="1"/>
        <v>0</v>
      </c>
      <c r="W17" s="131">
        <f t="shared" si="1"/>
        <v>667294</v>
      </c>
    </row>
    <row r="18" spans="4:23" s="97" customFormat="1" ht="8.25" customHeight="1" thickTop="1" x14ac:dyDescent="0.15">
      <c r="F18" s="83"/>
      <c r="G18" s="83"/>
      <c r="H18" s="83"/>
      <c r="I18" s="83"/>
      <c r="J18" s="83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4:23" s="97" customFormat="1" ht="18.75" customHeight="1" x14ac:dyDescent="0.15">
      <c r="D19" s="83" t="s">
        <v>140</v>
      </c>
      <c r="F19" s="83"/>
      <c r="G19" s="83"/>
      <c r="H19" s="83"/>
      <c r="I19" s="83"/>
      <c r="J19" s="83"/>
      <c r="K19" s="94">
        <v>200000</v>
      </c>
      <c r="L19" s="94"/>
      <c r="M19" s="94">
        <v>86593</v>
      </c>
      <c r="N19" s="94"/>
      <c r="O19" s="94">
        <v>17113</v>
      </c>
      <c r="P19" s="94"/>
      <c r="Q19" s="94">
        <v>117283</v>
      </c>
      <c r="R19" s="94"/>
      <c r="S19" s="94">
        <v>204544</v>
      </c>
      <c r="T19" s="94"/>
      <c r="U19" s="94">
        <v>37491</v>
      </c>
      <c r="V19" s="94"/>
      <c r="W19" s="94">
        <f t="shared" si="0"/>
        <v>663024</v>
      </c>
    </row>
    <row r="20" spans="4:23" s="97" customFormat="1" ht="18.75" customHeight="1" x14ac:dyDescent="0.15">
      <c r="D20" s="88" t="s">
        <v>159</v>
      </c>
      <c r="F20" s="83"/>
      <c r="G20" s="83"/>
      <c r="H20" s="83"/>
      <c r="I20" s="92">
        <v>19</v>
      </c>
      <c r="J20" s="83"/>
      <c r="K20" s="94">
        <v>99998</v>
      </c>
      <c r="L20" s="94"/>
      <c r="M20" s="130">
        <v>0</v>
      </c>
      <c r="N20" s="94"/>
      <c r="O20" s="130">
        <v>0</v>
      </c>
      <c r="P20" s="94"/>
      <c r="Q20" s="130">
        <v>0</v>
      </c>
      <c r="R20" s="94"/>
      <c r="S20" s="130">
        <v>0</v>
      </c>
      <c r="T20" s="94"/>
      <c r="U20" s="130">
        <v>0</v>
      </c>
      <c r="V20" s="94"/>
      <c r="W20" s="94">
        <f t="shared" si="0"/>
        <v>99998</v>
      </c>
    </row>
    <row r="21" spans="4:23" s="90" customFormat="1" ht="18.75" customHeight="1" x14ac:dyDescent="0.15">
      <c r="D21" s="90" t="s">
        <v>177</v>
      </c>
      <c r="F21" s="88"/>
      <c r="G21" s="88"/>
      <c r="H21" s="88"/>
      <c r="I21" s="91"/>
      <c r="J21" s="91"/>
      <c r="K21" s="130">
        <v>0</v>
      </c>
      <c r="L21" s="130"/>
      <c r="M21" s="130">
        <v>0</v>
      </c>
      <c r="N21" s="89"/>
      <c r="O21" s="130">
        <v>0</v>
      </c>
      <c r="P21" s="89"/>
      <c r="Q21" s="89">
        <f>PL9M!M35</f>
        <v>28512</v>
      </c>
      <c r="R21" s="89"/>
      <c r="S21" s="130">
        <v>0</v>
      </c>
      <c r="T21" s="130"/>
      <c r="U21" s="89">
        <f>PL9M!M68</f>
        <v>7442</v>
      </c>
      <c r="V21" s="89"/>
      <c r="W21" s="89">
        <f t="shared" si="0"/>
        <v>35954</v>
      </c>
    </row>
    <row r="22" spans="4:23" s="90" customFormat="1" ht="18.75" customHeight="1" x14ac:dyDescent="0.15">
      <c r="D22" s="90" t="s">
        <v>108</v>
      </c>
      <c r="F22" s="88"/>
      <c r="G22" s="88"/>
      <c r="H22" s="88"/>
      <c r="I22" s="92">
        <v>24.2</v>
      </c>
      <c r="J22" s="92"/>
      <c r="K22" s="130">
        <v>0</v>
      </c>
      <c r="L22" s="130"/>
      <c r="M22" s="130">
        <v>0</v>
      </c>
      <c r="N22" s="94"/>
      <c r="O22" s="130">
        <v>0</v>
      </c>
      <c r="P22" s="94"/>
      <c r="Q22" s="94">
        <v>-120000</v>
      </c>
      <c r="R22" s="94"/>
      <c r="S22" s="130">
        <v>0</v>
      </c>
      <c r="T22" s="130"/>
      <c r="U22" s="130">
        <v>0</v>
      </c>
      <c r="V22" s="94"/>
      <c r="W22" s="89">
        <f t="shared" si="0"/>
        <v>-120000</v>
      </c>
    </row>
    <row r="23" spans="4:23" s="90" customFormat="1" ht="18.75" customHeight="1" thickBot="1" x14ac:dyDescent="0.2">
      <c r="D23" s="97" t="s">
        <v>141</v>
      </c>
      <c r="E23" s="97"/>
      <c r="K23" s="131">
        <f>SUM(K19:K22)</f>
        <v>299998</v>
      </c>
      <c r="L23" s="94"/>
      <c r="M23" s="131">
        <f>SUM(M19:M22)</f>
        <v>86593</v>
      </c>
      <c r="N23" s="94"/>
      <c r="O23" s="131">
        <f>SUM(O19:O22)</f>
        <v>17113</v>
      </c>
      <c r="P23" s="94"/>
      <c r="Q23" s="131">
        <f>SUM(Q19:Q22)</f>
        <v>25795</v>
      </c>
      <c r="R23" s="94"/>
      <c r="S23" s="131">
        <f>SUM(S19:S22)</f>
        <v>204544</v>
      </c>
      <c r="T23" s="94"/>
      <c r="U23" s="131">
        <f>SUM(U19:U22)</f>
        <v>44933</v>
      </c>
      <c r="V23" s="94"/>
      <c r="W23" s="131">
        <f t="shared" si="0"/>
        <v>678976</v>
      </c>
    </row>
    <row r="24" spans="4:23" ht="16.5" thickTop="1" x14ac:dyDescent="0.15"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</row>
    <row r="25" spans="4:23" ht="15.75" x14ac:dyDescent="0.15"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</row>
    <row r="26" spans="4:23" ht="15.75" x14ac:dyDescent="0.15"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</row>
    <row r="27" spans="4:23" ht="15.75" x14ac:dyDescent="0.15"/>
    <row r="28" spans="4:23" ht="21" customHeight="1" x14ac:dyDescent="0.15">
      <c r="I28" s="57"/>
      <c r="J28" s="57"/>
    </row>
    <row r="29" spans="4:23" ht="21" customHeight="1" x14ac:dyDescent="0.15">
      <c r="I29" s="57"/>
      <c r="J29" s="57"/>
    </row>
    <row r="30" spans="4:23" ht="21" customHeight="1" x14ac:dyDescent="0.15">
      <c r="I30" s="57"/>
      <c r="J30" s="57"/>
    </row>
    <row r="31" spans="4:23" ht="21" customHeight="1" x14ac:dyDescent="0.15">
      <c r="I31" s="57"/>
      <c r="J31" s="57"/>
    </row>
    <row r="32" spans="4:23" ht="21" customHeight="1" x14ac:dyDescent="0.15">
      <c r="I32" s="57"/>
      <c r="J32" s="57"/>
    </row>
    <row r="33" spans="4:23" ht="21" customHeight="1" x14ac:dyDescent="0.15">
      <c r="D33" s="187" t="s">
        <v>130</v>
      </c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</row>
    <row r="36" spans="4:23" ht="21" customHeight="1" x14ac:dyDescent="0.15">
      <c r="G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</row>
    <row r="37" spans="4:23" ht="21" customHeight="1" x14ac:dyDescent="0.15"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4:23" ht="21" customHeight="1" x14ac:dyDescent="0.15"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</row>
    <row r="39" spans="4:23" ht="21" customHeight="1" x14ac:dyDescent="0.15">
      <c r="H39" s="57"/>
      <c r="I39" s="57"/>
      <c r="J39" s="57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57"/>
    </row>
    <row r="40" spans="4:23" ht="21" customHeight="1" x14ac:dyDescent="0.15">
      <c r="H40" s="57"/>
      <c r="I40" s="57"/>
      <c r="J40" s="57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57"/>
    </row>
    <row r="41" spans="4:23" ht="21" customHeight="1" x14ac:dyDescent="0.15">
      <c r="H41" s="57"/>
      <c r="I41" s="57"/>
      <c r="J41" s="57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57"/>
    </row>
    <row r="42" spans="4:23" ht="21" customHeight="1" x14ac:dyDescent="0.15">
      <c r="H42" s="57"/>
      <c r="I42" s="57"/>
      <c r="J42" s="57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57"/>
    </row>
    <row r="43" spans="4:23" ht="21" customHeight="1" x14ac:dyDescent="0.15">
      <c r="H43" s="57"/>
      <c r="I43" s="57"/>
      <c r="J43" s="57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57"/>
    </row>
    <row r="44" spans="4:23" ht="21" customHeight="1" x14ac:dyDescent="0.15">
      <c r="H44" s="57"/>
      <c r="I44" s="57"/>
      <c r="J44" s="57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57"/>
    </row>
    <row r="45" spans="4:23" ht="21" customHeight="1" x14ac:dyDescent="0.15">
      <c r="H45" s="57"/>
      <c r="I45" s="57"/>
      <c r="J45" s="57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57"/>
    </row>
    <row r="46" spans="4:23" ht="21" customHeight="1" x14ac:dyDescent="0.15">
      <c r="H46" s="57"/>
      <c r="I46" s="57"/>
      <c r="J46" s="57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57"/>
    </row>
    <row r="47" spans="4:23" ht="21" customHeight="1" x14ac:dyDescent="0.15">
      <c r="H47" s="57"/>
      <c r="I47" s="57"/>
      <c r="J47" s="57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57"/>
    </row>
    <row r="48" spans="4:23" ht="21" customHeight="1" x14ac:dyDescent="0.15">
      <c r="H48" s="57"/>
      <c r="I48" s="57"/>
      <c r="J48" s="57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57"/>
    </row>
    <row r="106" spans="9:12" ht="21" customHeight="1" x14ac:dyDescent="0.15">
      <c r="I106" s="36">
        <v>0</v>
      </c>
      <c r="L106" s="36">
        <v>0</v>
      </c>
    </row>
  </sheetData>
  <mergeCells count="9">
    <mergeCell ref="D33:O33"/>
    <mergeCell ref="F4:W4"/>
    <mergeCell ref="D1:W1"/>
    <mergeCell ref="F2:W2"/>
    <mergeCell ref="F3:W3"/>
    <mergeCell ref="K7:W7"/>
    <mergeCell ref="S8:U8"/>
    <mergeCell ref="O9:Q9"/>
    <mergeCell ref="S9:U9"/>
  </mergeCells>
  <pageMargins left="0.81" right="0.4" top="1" bottom="0.8" header="0.3" footer="0.3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view="pageBreakPreview" topLeftCell="A55" zoomScaleNormal="100" zoomScaleSheetLayoutView="100" workbookViewId="0">
      <selection activeCell="A65" sqref="A65:XFD65"/>
    </sheetView>
  </sheetViews>
  <sheetFormatPr defaultRowHeight="21" customHeight="1" x14ac:dyDescent="0.15"/>
  <cols>
    <col min="1" max="1" width="3.28515625" style="36" customWidth="1"/>
    <col min="2" max="2" width="2.140625" style="36" customWidth="1"/>
    <col min="3" max="3" width="46.5703125" style="36" customWidth="1"/>
    <col min="4" max="4" width="7.28515625" style="36" customWidth="1"/>
    <col min="5" max="5" width="2.7109375" style="36" customWidth="1"/>
    <col min="6" max="6" width="9.7109375" style="36" customWidth="1"/>
    <col min="7" max="7" width="4" style="36" customWidth="1"/>
    <col min="8" max="8" width="9.7109375" style="36" customWidth="1"/>
    <col min="9" max="9" width="4" style="36" customWidth="1"/>
    <col min="10" max="10" width="9.7109375" style="114" customWidth="1"/>
    <col min="11" max="11" width="4" style="36" customWidth="1"/>
    <col min="12" max="12" width="9.7109375" style="36" customWidth="1"/>
    <col min="13" max="13" width="9.140625" style="36"/>
    <col min="14" max="14" width="12.85546875" style="36" bestFit="1" customWidth="1"/>
    <col min="15" max="17" width="9.140625" style="36"/>
    <col min="18" max="18" width="15" style="36" bestFit="1" customWidth="1"/>
    <col min="19" max="19" width="15.7109375" style="36" bestFit="1" customWidth="1"/>
    <col min="20" max="256" width="9.140625" style="36"/>
    <col min="257" max="257" width="3.28515625" style="36" customWidth="1"/>
    <col min="258" max="258" width="2.140625" style="36" customWidth="1"/>
    <col min="259" max="259" width="49.28515625" style="36" customWidth="1"/>
    <col min="260" max="260" width="7.5703125" style="36" customWidth="1"/>
    <col min="261" max="261" width="2.85546875" style="36" customWidth="1"/>
    <col min="262" max="262" width="12.42578125" style="36" customWidth="1"/>
    <col min="263" max="263" width="2" style="36" customWidth="1"/>
    <col min="264" max="264" width="12.28515625" style="36" customWidth="1"/>
    <col min="265" max="265" width="2.85546875" style="36" customWidth="1"/>
    <col min="266" max="266" width="13" style="36" customWidth="1"/>
    <col min="267" max="267" width="2" style="36" customWidth="1"/>
    <col min="268" max="268" width="12.28515625" style="36" customWidth="1"/>
    <col min="269" max="269" width="9.140625" style="36"/>
    <col min="270" max="270" width="12.85546875" style="36" bestFit="1" customWidth="1"/>
    <col min="271" max="273" width="9.140625" style="36"/>
    <col min="274" max="274" width="15" style="36" bestFit="1" customWidth="1"/>
    <col min="275" max="275" width="15.7109375" style="36" bestFit="1" customWidth="1"/>
    <col min="276" max="512" width="9.140625" style="36"/>
    <col min="513" max="513" width="3.28515625" style="36" customWidth="1"/>
    <col min="514" max="514" width="2.140625" style="36" customWidth="1"/>
    <col min="515" max="515" width="49.28515625" style="36" customWidth="1"/>
    <col min="516" max="516" width="7.5703125" style="36" customWidth="1"/>
    <col min="517" max="517" width="2.85546875" style="36" customWidth="1"/>
    <col min="518" max="518" width="12.42578125" style="36" customWidth="1"/>
    <col min="519" max="519" width="2" style="36" customWidth="1"/>
    <col min="520" max="520" width="12.28515625" style="36" customWidth="1"/>
    <col min="521" max="521" width="2.85546875" style="36" customWidth="1"/>
    <col min="522" max="522" width="13" style="36" customWidth="1"/>
    <col min="523" max="523" width="2" style="36" customWidth="1"/>
    <col min="524" max="524" width="12.28515625" style="36" customWidth="1"/>
    <col min="525" max="525" width="9.140625" style="36"/>
    <col min="526" max="526" width="12.85546875" style="36" bestFit="1" customWidth="1"/>
    <col min="527" max="529" width="9.140625" style="36"/>
    <col min="530" max="530" width="15" style="36" bestFit="1" customWidth="1"/>
    <col min="531" max="531" width="15.7109375" style="36" bestFit="1" customWidth="1"/>
    <col min="532" max="768" width="9.140625" style="36"/>
    <col min="769" max="769" width="3.28515625" style="36" customWidth="1"/>
    <col min="770" max="770" width="2.140625" style="36" customWidth="1"/>
    <col min="771" max="771" width="49.28515625" style="36" customWidth="1"/>
    <col min="772" max="772" width="7.5703125" style="36" customWidth="1"/>
    <col min="773" max="773" width="2.85546875" style="36" customWidth="1"/>
    <col min="774" max="774" width="12.42578125" style="36" customWidth="1"/>
    <col min="775" max="775" width="2" style="36" customWidth="1"/>
    <col min="776" max="776" width="12.28515625" style="36" customWidth="1"/>
    <col min="777" max="777" width="2.85546875" style="36" customWidth="1"/>
    <col min="778" max="778" width="13" style="36" customWidth="1"/>
    <col min="779" max="779" width="2" style="36" customWidth="1"/>
    <col min="780" max="780" width="12.28515625" style="36" customWidth="1"/>
    <col min="781" max="781" width="9.140625" style="36"/>
    <col min="782" max="782" width="12.85546875" style="36" bestFit="1" customWidth="1"/>
    <col min="783" max="785" width="9.140625" style="36"/>
    <col min="786" max="786" width="15" style="36" bestFit="1" customWidth="1"/>
    <col min="787" max="787" width="15.7109375" style="36" bestFit="1" customWidth="1"/>
    <col min="788" max="1024" width="9.140625" style="36"/>
    <col min="1025" max="1025" width="3.28515625" style="36" customWidth="1"/>
    <col min="1026" max="1026" width="2.140625" style="36" customWidth="1"/>
    <col min="1027" max="1027" width="49.28515625" style="36" customWidth="1"/>
    <col min="1028" max="1028" width="7.5703125" style="36" customWidth="1"/>
    <col min="1029" max="1029" width="2.85546875" style="36" customWidth="1"/>
    <col min="1030" max="1030" width="12.42578125" style="36" customWidth="1"/>
    <col min="1031" max="1031" width="2" style="36" customWidth="1"/>
    <col min="1032" max="1032" width="12.28515625" style="36" customWidth="1"/>
    <col min="1033" max="1033" width="2.85546875" style="36" customWidth="1"/>
    <col min="1034" max="1034" width="13" style="36" customWidth="1"/>
    <col min="1035" max="1035" width="2" style="36" customWidth="1"/>
    <col min="1036" max="1036" width="12.28515625" style="36" customWidth="1"/>
    <col min="1037" max="1037" width="9.140625" style="36"/>
    <col min="1038" max="1038" width="12.85546875" style="36" bestFit="1" customWidth="1"/>
    <col min="1039" max="1041" width="9.140625" style="36"/>
    <col min="1042" max="1042" width="15" style="36" bestFit="1" customWidth="1"/>
    <col min="1043" max="1043" width="15.7109375" style="36" bestFit="1" customWidth="1"/>
    <col min="1044" max="1280" width="9.140625" style="36"/>
    <col min="1281" max="1281" width="3.28515625" style="36" customWidth="1"/>
    <col min="1282" max="1282" width="2.140625" style="36" customWidth="1"/>
    <col min="1283" max="1283" width="49.28515625" style="36" customWidth="1"/>
    <col min="1284" max="1284" width="7.5703125" style="36" customWidth="1"/>
    <col min="1285" max="1285" width="2.85546875" style="36" customWidth="1"/>
    <col min="1286" max="1286" width="12.42578125" style="36" customWidth="1"/>
    <col min="1287" max="1287" width="2" style="36" customWidth="1"/>
    <col min="1288" max="1288" width="12.28515625" style="36" customWidth="1"/>
    <col min="1289" max="1289" width="2.85546875" style="36" customWidth="1"/>
    <col min="1290" max="1290" width="13" style="36" customWidth="1"/>
    <col min="1291" max="1291" width="2" style="36" customWidth="1"/>
    <col min="1292" max="1292" width="12.28515625" style="36" customWidth="1"/>
    <col min="1293" max="1293" width="9.140625" style="36"/>
    <col min="1294" max="1294" width="12.85546875" style="36" bestFit="1" customWidth="1"/>
    <col min="1295" max="1297" width="9.140625" style="36"/>
    <col min="1298" max="1298" width="15" style="36" bestFit="1" customWidth="1"/>
    <col min="1299" max="1299" width="15.7109375" style="36" bestFit="1" customWidth="1"/>
    <col min="1300" max="1536" width="9.140625" style="36"/>
    <col min="1537" max="1537" width="3.28515625" style="36" customWidth="1"/>
    <col min="1538" max="1538" width="2.140625" style="36" customWidth="1"/>
    <col min="1539" max="1539" width="49.28515625" style="36" customWidth="1"/>
    <col min="1540" max="1540" width="7.5703125" style="36" customWidth="1"/>
    <col min="1541" max="1541" width="2.85546875" style="36" customWidth="1"/>
    <col min="1542" max="1542" width="12.42578125" style="36" customWidth="1"/>
    <col min="1543" max="1543" width="2" style="36" customWidth="1"/>
    <col min="1544" max="1544" width="12.28515625" style="36" customWidth="1"/>
    <col min="1545" max="1545" width="2.85546875" style="36" customWidth="1"/>
    <col min="1546" max="1546" width="13" style="36" customWidth="1"/>
    <col min="1547" max="1547" width="2" style="36" customWidth="1"/>
    <col min="1548" max="1548" width="12.28515625" style="36" customWidth="1"/>
    <col min="1549" max="1549" width="9.140625" style="36"/>
    <col min="1550" max="1550" width="12.85546875" style="36" bestFit="1" customWidth="1"/>
    <col min="1551" max="1553" width="9.140625" style="36"/>
    <col min="1554" max="1554" width="15" style="36" bestFit="1" customWidth="1"/>
    <col min="1555" max="1555" width="15.7109375" style="36" bestFit="1" customWidth="1"/>
    <col min="1556" max="1792" width="9.140625" style="36"/>
    <col min="1793" max="1793" width="3.28515625" style="36" customWidth="1"/>
    <col min="1794" max="1794" width="2.140625" style="36" customWidth="1"/>
    <col min="1795" max="1795" width="49.28515625" style="36" customWidth="1"/>
    <col min="1796" max="1796" width="7.5703125" style="36" customWidth="1"/>
    <col min="1797" max="1797" width="2.85546875" style="36" customWidth="1"/>
    <col min="1798" max="1798" width="12.42578125" style="36" customWidth="1"/>
    <col min="1799" max="1799" width="2" style="36" customWidth="1"/>
    <col min="1800" max="1800" width="12.28515625" style="36" customWidth="1"/>
    <col min="1801" max="1801" width="2.85546875" style="36" customWidth="1"/>
    <col min="1802" max="1802" width="13" style="36" customWidth="1"/>
    <col min="1803" max="1803" width="2" style="36" customWidth="1"/>
    <col min="1804" max="1804" width="12.28515625" style="36" customWidth="1"/>
    <col min="1805" max="1805" width="9.140625" style="36"/>
    <col min="1806" max="1806" width="12.85546875" style="36" bestFit="1" customWidth="1"/>
    <col min="1807" max="1809" width="9.140625" style="36"/>
    <col min="1810" max="1810" width="15" style="36" bestFit="1" customWidth="1"/>
    <col min="1811" max="1811" width="15.7109375" style="36" bestFit="1" customWidth="1"/>
    <col min="1812" max="2048" width="9.140625" style="36"/>
    <col min="2049" max="2049" width="3.28515625" style="36" customWidth="1"/>
    <col min="2050" max="2050" width="2.140625" style="36" customWidth="1"/>
    <col min="2051" max="2051" width="49.28515625" style="36" customWidth="1"/>
    <col min="2052" max="2052" width="7.5703125" style="36" customWidth="1"/>
    <col min="2053" max="2053" width="2.85546875" style="36" customWidth="1"/>
    <col min="2054" max="2054" width="12.42578125" style="36" customWidth="1"/>
    <col min="2055" max="2055" width="2" style="36" customWidth="1"/>
    <col min="2056" max="2056" width="12.28515625" style="36" customWidth="1"/>
    <col min="2057" max="2057" width="2.85546875" style="36" customWidth="1"/>
    <col min="2058" max="2058" width="13" style="36" customWidth="1"/>
    <col min="2059" max="2059" width="2" style="36" customWidth="1"/>
    <col min="2060" max="2060" width="12.28515625" style="36" customWidth="1"/>
    <col min="2061" max="2061" width="9.140625" style="36"/>
    <col min="2062" max="2062" width="12.85546875" style="36" bestFit="1" customWidth="1"/>
    <col min="2063" max="2065" width="9.140625" style="36"/>
    <col min="2066" max="2066" width="15" style="36" bestFit="1" customWidth="1"/>
    <col min="2067" max="2067" width="15.7109375" style="36" bestFit="1" customWidth="1"/>
    <col min="2068" max="2304" width="9.140625" style="36"/>
    <col min="2305" max="2305" width="3.28515625" style="36" customWidth="1"/>
    <col min="2306" max="2306" width="2.140625" style="36" customWidth="1"/>
    <col min="2307" max="2307" width="49.28515625" style="36" customWidth="1"/>
    <col min="2308" max="2308" width="7.5703125" style="36" customWidth="1"/>
    <col min="2309" max="2309" width="2.85546875" style="36" customWidth="1"/>
    <col min="2310" max="2310" width="12.42578125" style="36" customWidth="1"/>
    <col min="2311" max="2311" width="2" style="36" customWidth="1"/>
    <col min="2312" max="2312" width="12.28515625" style="36" customWidth="1"/>
    <col min="2313" max="2313" width="2.85546875" style="36" customWidth="1"/>
    <col min="2314" max="2314" width="13" style="36" customWidth="1"/>
    <col min="2315" max="2315" width="2" style="36" customWidth="1"/>
    <col min="2316" max="2316" width="12.28515625" style="36" customWidth="1"/>
    <col min="2317" max="2317" width="9.140625" style="36"/>
    <col min="2318" max="2318" width="12.85546875" style="36" bestFit="1" customWidth="1"/>
    <col min="2319" max="2321" width="9.140625" style="36"/>
    <col min="2322" max="2322" width="15" style="36" bestFit="1" customWidth="1"/>
    <col min="2323" max="2323" width="15.7109375" style="36" bestFit="1" customWidth="1"/>
    <col min="2324" max="2560" width="9.140625" style="36"/>
    <col min="2561" max="2561" width="3.28515625" style="36" customWidth="1"/>
    <col min="2562" max="2562" width="2.140625" style="36" customWidth="1"/>
    <col min="2563" max="2563" width="49.28515625" style="36" customWidth="1"/>
    <col min="2564" max="2564" width="7.5703125" style="36" customWidth="1"/>
    <col min="2565" max="2565" width="2.85546875" style="36" customWidth="1"/>
    <col min="2566" max="2566" width="12.42578125" style="36" customWidth="1"/>
    <col min="2567" max="2567" width="2" style="36" customWidth="1"/>
    <col min="2568" max="2568" width="12.28515625" style="36" customWidth="1"/>
    <col min="2569" max="2569" width="2.85546875" style="36" customWidth="1"/>
    <col min="2570" max="2570" width="13" style="36" customWidth="1"/>
    <col min="2571" max="2571" width="2" style="36" customWidth="1"/>
    <col min="2572" max="2572" width="12.28515625" style="36" customWidth="1"/>
    <col min="2573" max="2573" width="9.140625" style="36"/>
    <col min="2574" max="2574" width="12.85546875" style="36" bestFit="1" customWidth="1"/>
    <col min="2575" max="2577" width="9.140625" style="36"/>
    <col min="2578" max="2578" width="15" style="36" bestFit="1" customWidth="1"/>
    <col min="2579" max="2579" width="15.7109375" style="36" bestFit="1" customWidth="1"/>
    <col min="2580" max="2816" width="9.140625" style="36"/>
    <col min="2817" max="2817" width="3.28515625" style="36" customWidth="1"/>
    <col min="2818" max="2818" width="2.140625" style="36" customWidth="1"/>
    <col min="2819" max="2819" width="49.28515625" style="36" customWidth="1"/>
    <col min="2820" max="2820" width="7.5703125" style="36" customWidth="1"/>
    <col min="2821" max="2821" width="2.85546875" style="36" customWidth="1"/>
    <col min="2822" max="2822" width="12.42578125" style="36" customWidth="1"/>
    <col min="2823" max="2823" width="2" style="36" customWidth="1"/>
    <col min="2824" max="2824" width="12.28515625" style="36" customWidth="1"/>
    <col min="2825" max="2825" width="2.85546875" style="36" customWidth="1"/>
    <col min="2826" max="2826" width="13" style="36" customWidth="1"/>
    <col min="2827" max="2827" width="2" style="36" customWidth="1"/>
    <col min="2828" max="2828" width="12.28515625" style="36" customWidth="1"/>
    <col min="2829" max="2829" width="9.140625" style="36"/>
    <col min="2830" max="2830" width="12.85546875" style="36" bestFit="1" customWidth="1"/>
    <col min="2831" max="2833" width="9.140625" style="36"/>
    <col min="2834" max="2834" width="15" style="36" bestFit="1" customWidth="1"/>
    <col min="2835" max="2835" width="15.7109375" style="36" bestFit="1" customWidth="1"/>
    <col min="2836" max="3072" width="9.140625" style="36"/>
    <col min="3073" max="3073" width="3.28515625" style="36" customWidth="1"/>
    <col min="3074" max="3074" width="2.140625" style="36" customWidth="1"/>
    <col min="3075" max="3075" width="49.28515625" style="36" customWidth="1"/>
    <col min="3076" max="3076" width="7.5703125" style="36" customWidth="1"/>
    <col min="3077" max="3077" width="2.85546875" style="36" customWidth="1"/>
    <col min="3078" max="3078" width="12.42578125" style="36" customWidth="1"/>
    <col min="3079" max="3079" width="2" style="36" customWidth="1"/>
    <col min="3080" max="3080" width="12.28515625" style="36" customWidth="1"/>
    <col min="3081" max="3081" width="2.85546875" style="36" customWidth="1"/>
    <col min="3082" max="3082" width="13" style="36" customWidth="1"/>
    <col min="3083" max="3083" width="2" style="36" customWidth="1"/>
    <col min="3084" max="3084" width="12.28515625" style="36" customWidth="1"/>
    <col min="3085" max="3085" width="9.140625" style="36"/>
    <col min="3086" max="3086" width="12.85546875" style="36" bestFit="1" customWidth="1"/>
    <col min="3087" max="3089" width="9.140625" style="36"/>
    <col min="3090" max="3090" width="15" style="36" bestFit="1" customWidth="1"/>
    <col min="3091" max="3091" width="15.7109375" style="36" bestFit="1" customWidth="1"/>
    <col min="3092" max="3328" width="9.140625" style="36"/>
    <col min="3329" max="3329" width="3.28515625" style="36" customWidth="1"/>
    <col min="3330" max="3330" width="2.140625" style="36" customWidth="1"/>
    <col min="3331" max="3331" width="49.28515625" style="36" customWidth="1"/>
    <col min="3332" max="3332" width="7.5703125" style="36" customWidth="1"/>
    <col min="3333" max="3333" width="2.85546875" style="36" customWidth="1"/>
    <col min="3334" max="3334" width="12.42578125" style="36" customWidth="1"/>
    <col min="3335" max="3335" width="2" style="36" customWidth="1"/>
    <col min="3336" max="3336" width="12.28515625" style="36" customWidth="1"/>
    <col min="3337" max="3337" width="2.85546875" style="36" customWidth="1"/>
    <col min="3338" max="3338" width="13" style="36" customWidth="1"/>
    <col min="3339" max="3339" width="2" style="36" customWidth="1"/>
    <col min="3340" max="3340" width="12.28515625" style="36" customWidth="1"/>
    <col min="3341" max="3341" width="9.140625" style="36"/>
    <col min="3342" max="3342" width="12.85546875" style="36" bestFit="1" customWidth="1"/>
    <col min="3343" max="3345" width="9.140625" style="36"/>
    <col min="3346" max="3346" width="15" style="36" bestFit="1" customWidth="1"/>
    <col min="3347" max="3347" width="15.7109375" style="36" bestFit="1" customWidth="1"/>
    <col min="3348" max="3584" width="9.140625" style="36"/>
    <col min="3585" max="3585" width="3.28515625" style="36" customWidth="1"/>
    <col min="3586" max="3586" width="2.140625" style="36" customWidth="1"/>
    <col min="3587" max="3587" width="49.28515625" style="36" customWidth="1"/>
    <col min="3588" max="3588" width="7.5703125" style="36" customWidth="1"/>
    <col min="3589" max="3589" width="2.85546875" style="36" customWidth="1"/>
    <col min="3590" max="3590" width="12.42578125" style="36" customWidth="1"/>
    <col min="3591" max="3591" width="2" style="36" customWidth="1"/>
    <col min="3592" max="3592" width="12.28515625" style="36" customWidth="1"/>
    <col min="3593" max="3593" width="2.85546875" style="36" customWidth="1"/>
    <col min="3594" max="3594" width="13" style="36" customWidth="1"/>
    <col min="3595" max="3595" width="2" style="36" customWidth="1"/>
    <col min="3596" max="3596" width="12.28515625" style="36" customWidth="1"/>
    <col min="3597" max="3597" width="9.140625" style="36"/>
    <col min="3598" max="3598" width="12.85546875" style="36" bestFit="1" customWidth="1"/>
    <col min="3599" max="3601" width="9.140625" style="36"/>
    <col min="3602" max="3602" width="15" style="36" bestFit="1" customWidth="1"/>
    <col min="3603" max="3603" width="15.7109375" style="36" bestFit="1" customWidth="1"/>
    <col min="3604" max="3840" width="9.140625" style="36"/>
    <col min="3841" max="3841" width="3.28515625" style="36" customWidth="1"/>
    <col min="3842" max="3842" width="2.140625" style="36" customWidth="1"/>
    <col min="3843" max="3843" width="49.28515625" style="36" customWidth="1"/>
    <col min="3844" max="3844" width="7.5703125" style="36" customWidth="1"/>
    <col min="3845" max="3845" width="2.85546875" style="36" customWidth="1"/>
    <col min="3846" max="3846" width="12.42578125" style="36" customWidth="1"/>
    <col min="3847" max="3847" width="2" style="36" customWidth="1"/>
    <col min="3848" max="3848" width="12.28515625" style="36" customWidth="1"/>
    <col min="3849" max="3849" width="2.85546875" style="36" customWidth="1"/>
    <col min="3850" max="3850" width="13" style="36" customWidth="1"/>
    <col min="3851" max="3851" width="2" style="36" customWidth="1"/>
    <col min="3852" max="3852" width="12.28515625" style="36" customWidth="1"/>
    <col min="3853" max="3853" width="9.140625" style="36"/>
    <col min="3854" max="3854" width="12.85546875" style="36" bestFit="1" customWidth="1"/>
    <col min="3855" max="3857" width="9.140625" style="36"/>
    <col min="3858" max="3858" width="15" style="36" bestFit="1" customWidth="1"/>
    <col min="3859" max="3859" width="15.7109375" style="36" bestFit="1" customWidth="1"/>
    <col min="3860" max="4096" width="9.140625" style="36"/>
    <col min="4097" max="4097" width="3.28515625" style="36" customWidth="1"/>
    <col min="4098" max="4098" width="2.140625" style="36" customWidth="1"/>
    <col min="4099" max="4099" width="49.28515625" style="36" customWidth="1"/>
    <col min="4100" max="4100" width="7.5703125" style="36" customWidth="1"/>
    <col min="4101" max="4101" width="2.85546875" style="36" customWidth="1"/>
    <col min="4102" max="4102" width="12.42578125" style="36" customWidth="1"/>
    <col min="4103" max="4103" width="2" style="36" customWidth="1"/>
    <col min="4104" max="4104" width="12.28515625" style="36" customWidth="1"/>
    <col min="4105" max="4105" width="2.85546875" style="36" customWidth="1"/>
    <col min="4106" max="4106" width="13" style="36" customWidth="1"/>
    <col min="4107" max="4107" width="2" style="36" customWidth="1"/>
    <col min="4108" max="4108" width="12.28515625" style="36" customWidth="1"/>
    <col min="4109" max="4109" width="9.140625" style="36"/>
    <col min="4110" max="4110" width="12.85546875" style="36" bestFit="1" customWidth="1"/>
    <col min="4111" max="4113" width="9.140625" style="36"/>
    <col min="4114" max="4114" width="15" style="36" bestFit="1" customWidth="1"/>
    <col min="4115" max="4115" width="15.7109375" style="36" bestFit="1" customWidth="1"/>
    <col min="4116" max="4352" width="9.140625" style="36"/>
    <col min="4353" max="4353" width="3.28515625" style="36" customWidth="1"/>
    <col min="4354" max="4354" width="2.140625" style="36" customWidth="1"/>
    <col min="4355" max="4355" width="49.28515625" style="36" customWidth="1"/>
    <col min="4356" max="4356" width="7.5703125" style="36" customWidth="1"/>
    <col min="4357" max="4357" width="2.85546875" style="36" customWidth="1"/>
    <col min="4358" max="4358" width="12.42578125" style="36" customWidth="1"/>
    <col min="4359" max="4359" width="2" style="36" customWidth="1"/>
    <col min="4360" max="4360" width="12.28515625" style="36" customWidth="1"/>
    <col min="4361" max="4361" width="2.85546875" style="36" customWidth="1"/>
    <col min="4362" max="4362" width="13" style="36" customWidth="1"/>
    <col min="4363" max="4363" width="2" style="36" customWidth="1"/>
    <col min="4364" max="4364" width="12.28515625" style="36" customWidth="1"/>
    <col min="4365" max="4365" width="9.140625" style="36"/>
    <col min="4366" max="4366" width="12.85546875" style="36" bestFit="1" customWidth="1"/>
    <col min="4367" max="4369" width="9.140625" style="36"/>
    <col min="4370" max="4370" width="15" style="36" bestFit="1" customWidth="1"/>
    <col min="4371" max="4371" width="15.7109375" style="36" bestFit="1" customWidth="1"/>
    <col min="4372" max="4608" width="9.140625" style="36"/>
    <col min="4609" max="4609" width="3.28515625" style="36" customWidth="1"/>
    <col min="4610" max="4610" width="2.140625" style="36" customWidth="1"/>
    <col min="4611" max="4611" width="49.28515625" style="36" customWidth="1"/>
    <col min="4612" max="4612" width="7.5703125" style="36" customWidth="1"/>
    <col min="4613" max="4613" width="2.85546875" style="36" customWidth="1"/>
    <col min="4614" max="4614" width="12.42578125" style="36" customWidth="1"/>
    <col min="4615" max="4615" width="2" style="36" customWidth="1"/>
    <col min="4616" max="4616" width="12.28515625" style="36" customWidth="1"/>
    <col min="4617" max="4617" width="2.85546875" style="36" customWidth="1"/>
    <col min="4618" max="4618" width="13" style="36" customWidth="1"/>
    <col min="4619" max="4619" width="2" style="36" customWidth="1"/>
    <col min="4620" max="4620" width="12.28515625" style="36" customWidth="1"/>
    <col min="4621" max="4621" width="9.140625" style="36"/>
    <col min="4622" max="4622" width="12.85546875" style="36" bestFit="1" customWidth="1"/>
    <col min="4623" max="4625" width="9.140625" style="36"/>
    <col min="4626" max="4626" width="15" style="36" bestFit="1" customWidth="1"/>
    <col min="4627" max="4627" width="15.7109375" style="36" bestFit="1" customWidth="1"/>
    <col min="4628" max="4864" width="9.140625" style="36"/>
    <col min="4865" max="4865" width="3.28515625" style="36" customWidth="1"/>
    <col min="4866" max="4866" width="2.140625" style="36" customWidth="1"/>
    <col min="4867" max="4867" width="49.28515625" style="36" customWidth="1"/>
    <col min="4868" max="4868" width="7.5703125" style="36" customWidth="1"/>
    <col min="4869" max="4869" width="2.85546875" style="36" customWidth="1"/>
    <col min="4870" max="4870" width="12.42578125" style="36" customWidth="1"/>
    <col min="4871" max="4871" width="2" style="36" customWidth="1"/>
    <col min="4872" max="4872" width="12.28515625" style="36" customWidth="1"/>
    <col min="4873" max="4873" width="2.85546875" style="36" customWidth="1"/>
    <col min="4874" max="4874" width="13" style="36" customWidth="1"/>
    <col min="4875" max="4875" width="2" style="36" customWidth="1"/>
    <col min="4876" max="4876" width="12.28515625" style="36" customWidth="1"/>
    <col min="4877" max="4877" width="9.140625" style="36"/>
    <col min="4878" max="4878" width="12.85546875" style="36" bestFit="1" customWidth="1"/>
    <col min="4879" max="4881" width="9.140625" style="36"/>
    <col min="4882" max="4882" width="15" style="36" bestFit="1" customWidth="1"/>
    <col min="4883" max="4883" width="15.7109375" style="36" bestFit="1" customWidth="1"/>
    <col min="4884" max="5120" width="9.140625" style="36"/>
    <col min="5121" max="5121" width="3.28515625" style="36" customWidth="1"/>
    <col min="5122" max="5122" width="2.140625" style="36" customWidth="1"/>
    <col min="5123" max="5123" width="49.28515625" style="36" customWidth="1"/>
    <col min="5124" max="5124" width="7.5703125" style="36" customWidth="1"/>
    <col min="5125" max="5125" width="2.85546875" style="36" customWidth="1"/>
    <col min="5126" max="5126" width="12.42578125" style="36" customWidth="1"/>
    <col min="5127" max="5127" width="2" style="36" customWidth="1"/>
    <col min="5128" max="5128" width="12.28515625" style="36" customWidth="1"/>
    <col min="5129" max="5129" width="2.85546875" style="36" customWidth="1"/>
    <col min="5130" max="5130" width="13" style="36" customWidth="1"/>
    <col min="5131" max="5131" width="2" style="36" customWidth="1"/>
    <col min="5132" max="5132" width="12.28515625" style="36" customWidth="1"/>
    <col min="5133" max="5133" width="9.140625" style="36"/>
    <col min="5134" max="5134" width="12.85546875" style="36" bestFit="1" customWidth="1"/>
    <col min="5135" max="5137" width="9.140625" style="36"/>
    <col min="5138" max="5138" width="15" style="36" bestFit="1" customWidth="1"/>
    <col min="5139" max="5139" width="15.7109375" style="36" bestFit="1" customWidth="1"/>
    <col min="5140" max="5376" width="9.140625" style="36"/>
    <col min="5377" max="5377" width="3.28515625" style="36" customWidth="1"/>
    <col min="5378" max="5378" width="2.140625" style="36" customWidth="1"/>
    <col min="5379" max="5379" width="49.28515625" style="36" customWidth="1"/>
    <col min="5380" max="5380" width="7.5703125" style="36" customWidth="1"/>
    <col min="5381" max="5381" width="2.85546875" style="36" customWidth="1"/>
    <col min="5382" max="5382" width="12.42578125" style="36" customWidth="1"/>
    <col min="5383" max="5383" width="2" style="36" customWidth="1"/>
    <col min="5384" max="5384" width="12.28515625" style="36" customWidth="1"/>
    <col min="5385" max="5385" width="2.85546875" style="36" customWidth="1"/>
    <col min="5386" max="5386" width="13" style="36" customWidth="1"/>
    <col min="5387" max="5387" width="2" style="36" customWidth="1"/>
    <col min="5388" max="5388" width="12.28515625" style="36" customWidth="1"/>
    <col min="5389" max="5389" width="9.140625" style="36"/>
    <col min="5390" max="5390" width="12.85546875" style="36" bestFit="1" customWidth="1"/>
    <col min="5391" max="5393" width="9.140625" style="36"/>
    <col min="5394" max="5394" width="15" style="36" bestFit="1" customWidth="1"/>
    <col min="5395" max="5395" width="15.7109375" style="36" bestFit="1" customWidth="1"/>
    <col min="5396" max="5632" width="9.140625" style="36"/>
    <col min="5633" max="5633" width="3.28515625" style="36" customWidth="1"/>
    <col min="5634" max="5634" width="2.140625" style="36" customWidth="1"/>
    <col min="5635" max="5635" width="49.28515625" style="36" customWidth="1"/>
    <col min="5636" max="5636" width="7.5703125" style="36" customWidth="1"/>
    <col min="5637" max="5637" width="2.85546875" style="36" customWidth="1"/>
    <col min="5638" max="5638" width="12.42578125" style="36" customWidth="1"/>
    <col min="5639" max="5639" width="2" style="36" customWidth="1"/>
    <col min="5640" max="5640" width="12.28515625" style="36" customWidth="1"/>
    <col min="5641" max="5641" width="2.85546875" style="36" customWidth="1"/>
    <col min="5642" max="5642" width="13" style="36" customWidth="1"/>
    <col min="5643" max="5643" width="2" style="36" customWidth="1"/>
    <col min="5644" max="5644" width="12.28515625" style="36" customWidth="1"/>
    <col min="5645" max="5645" width="9.140625" style="36"/>
    <col min="5646" max="5646" width="12.85546875" style="36" bestFit="1" customWidth="1"/>
    <col min="5647" max="5649" width="9.140625" style="36"/>
    <col min="5650" max="5650" width="15" style="36" bestFit="1" customWidth="1"/>
    <col min="5651" max="5651" width="15.7109375" style="36" bestFit="1" customWidth="1"/>
    <col min="5652" max="5888" width="9.140625" style="36"/>
    <col min="5889" max="5889" width="3.28515625" style="36" customWidth="1"/>
    <col min="5890" max="5890" width="2.140625" style="36" customWidth="1"/>
    <col min="5891" max="5891" width="49.28515625" style="36" customWidth="1"/>
    <col min="5892" max="5892" width="7.5703125" style="36" customWidth="1"/>
    <col min="5893" max="5893" width="2.85546875" style="36" customWidth="1"/>
    <col min="5894" max="5894" width="12.42578125" style="36" customWidth="1"/>
    <col min="5895" max="5895" width="2" style="36" customWidth="1"/>
    <col min="5896" max="5896" width="12.28515625" style="36" customWidth="1"/>
    <col min="5897" max="5897" width="2.85546875" style="36" customWidth="1"/>
    <col min="5898" max="5898" width="13" style="36" customWidth="1"/>
    <col min="5899" max="5899" width="2" style="36" customWidth="1"/>
    <col min="5900" max="5900" width="12.28515625" style="36" customWidth="1"/>
    <col min="5901" max="5901" width="9.140625" style="36"/>
    <col min="5902" max="5902" width="12.85546875" style="36" bestFit="1" customWidth="1"/>
    <col min="5903" max="5905" width="9.140625" style="36"/>
    <col min="5906" max="5906" width="15" style="36" bestFit="1" customWidth="1"/>
    <col min="5907" max="5907" width="15.7109375" style="36" bestFit="1" customWidth="1"/>
    <col min="5908" max="6144" width="9.140625" style="36"/>
    <col min="6145" max="6145" width="3.28515625" style="36" customWidth="1"/>
    <col min="6146" max="6146" width="2.140625" style="36" customWidth="1"/>
    <col min="6147" max="6147" width="49.28515625" style="36" customWidth="1"/>
    <col min="6148" max="6148" width="7.5703125" style="36" customWidth="1"/>
    <col min="6149" max="6149" width="2.85546875" style="36" customWidth="1"/>
    <col min="6150" max="6150" width="12.42578125" style="36" customWidth="1"/>
    <col min="6151" max="6151" width="2" style="36" customWidth="1"/>
    <col min="6152" max="6152" width="12.28515625" style="36" customWidth="1"/>
    <col min="6153" max="6153" width="2.85546875" style="36" customWidth="1"/>
    <col min="6154" max="6154" width="13" style="36" customWidth="1"/>
    <col min="6155" max="6155" width="2" style="36" customWidth="1"/>
    <col min="6156" max="6156" width="12.28515625" style="36" customWidth="1"/>
    <col min="6157" max="6157" width="9.140625" style="36"/>
    <col min="6158" max="6158" width="12.85546875" style="36" bestFit="1" customWidth="1"/>
    <col min="6159" max="6161" width="9.140625" style="36"/>
    <col min="6162" max="6162" width="15" style="36" bestFit="1" customWidth="1"/>
    <col min="6163" max="6163" width="15.7109375" style="36" bestFit="1" customWidth="1"/>
    <col min="6164" max="6400" width="9.140625" style="36"/>
    <col min="6401" max="6401" width="3.28515625" style="36" customWidth="1"/>
    <col min="6402" max="6402" width="2.140625" style="36" customWidth="1"/>
    <col min="6403" max="6403" width="49.28515625" style="36" customWidth="1"/>
    <col min="6404" max="6404" width="7.5703125" style="36" customWidth="1"/>
    <col min="6405" max="6405" width="2.85546875" style="36" customWidth="1"/>
    <col min="6406" max="6406" width="12.42578125" style="36" customWidth="1"/>
    <col min="6407" max="6407" width="2" style="36" customWidth="1"/>
    <col min="6408" max="6408" width="12.28515625" style="36" customWidth="1"/>
    <col min="6409" max="6409" width="2.85546875" style="36" customWidth="1"/>
    <col min="6410" max="6410" width="13" style="36" customWidth="1"/>
    <col min="6411" max="6411" width="2" style="36" customWidth="1"/>
    <col min="6412" max="6412" width="12.28515625" style="36" customWidth="1"/>
    <col min="6413" max="6413" width="9.140625" style="36"/>
    <col min="6414" max="6414" width="12.85546875" style="36" bestFit="1" customWidth="1"/>
    <col min="6415" max="6417" width="9.140625" style="36"/>
    <col min="6418" max="6418" width="15" style="36" bestFit="1" customWidth="1"/>
    <col min="6419" max="6419" width="15.7109375" style="36" bestFit="1" customWidth="1"/>
    <col min="6420" max="6656" width="9.140625" style="36"/>
    <col min="6657" max="6657" width="3.28515625" style="36" customWidth="1"/>
    <col min="6658" max="6658" width="2.140625" style="36" customWidth="1"/>
    <col min="6659" max="6659" width="49.28515625" style="36" customWidth="1"/>
    <col min="6660" max="6660" width="7.5703125" style="36" customWidth="1"/>
    <col min="6661" max="6661" width="2.85546875" style="36" customWidth="1"/>
    <col min="6662" max="6662" width="12.42578125" style="36" customWidth="1"/>
    <col min="6663" max="6663" width="2" style="36" customWidth="1"/>
    <col min="6664" max="6664" width="12.28515625" style="36" customWidth="1"/>
    <col min="6665" max="6665" width="2.85546875" style="36" customWidth="1"/>
    <col min="6666" max="6666" width="13" style="36" customWidth="1"/>
    <col min="6667" max="6667" width="2" style="36" customWidth="1"/>
    <col min="6668" max="6668" width="12.28515625" style="36" customWidth="1"/>
    <col min="6669" max="6669" width="9.140625" style="36"/>
    <col min="6670" max="6670" width="12.85546875" style="36" bestFit="1" customWidth="1"/>
    <col min="6671" max="6673" width="9.140625" style="36"/>
    <col min="6674" max="6674" width="15" style="36" bestFit="1" customWidth="1"/>
    <col min="6675" max="6675" width="15.7109375" style="36" bestFit="1" customWidth="1"/>
    <col min="6676" max="6912" width="9.140625" style="36"/>
    <col min="6913" max="6913" width="3.28515625" style="36" customWidth="1"/>
    <col min="6914" max="6914" width="2.140625" style="36" customWidth="1"/>
    <col min="6915" max="6915" width="49.28515625" style="36" customWidth="1"/>
    <col min="6916" max="6916" width="7.5703125" style="36" customWidth="1"/>
    <col min="6917" max="6917" width="2.85546875" style="36" customWidth="1"/>
    <col min="6918" max="6918" width="12.42578125" style="36" customWidth="1"/>
    <col min="6919" max="6919" width="2" style="36" customWidth="1"/>
    <col min="6920" max="6920" width="12.28515625" style="36" customWidth="1"/>
    <col min="6921" max="6921" width="2.85546875" style="36" customWidth="1"/>
    <col min="6922" max="6922" width="13" style="36" customWidth="1"/>
    <col min="6923" max="6923" width="2" style="36" customWidth="1"/>
    <col min="6924" max="6924" width="12.28515625" style="36" customWidth="1"/>
    <col min="6925" max="6925" width="9.140625" style="36"/>
    <col min="6926" max="6926" width="12.85546875" style="36" bestFit="1" customWidth="1"/>
    <col min="6927" max="6929" width="9.140625" style="36"/>
    <col min="6930" max="6930" width="15" style="36" bestFit="1" customWidth="1"/>
    <col min="6931" max="6931" width="15.7109375" style="36" bestFit="1" customWidth="1"/>
    <col min="6932" max="7168" width="9.140625" style="36"/>
    <col min="7169" max="7169" width="3.28515625" style="36" customWidth="1"/>
    <col min="7170" max="7170" width="2.140625" style="36" customWidth="1"/>
    <col min="7171" max="7171" width="49.28515625" style="36" customWidth="1"/>
    <col min="7172" max="7172" width="7.5703125" style="36" customWidth="1"/>
    <col min="7173" max="7173" width="2.85546875" style="36" customWidth="1"/>
    <col min="7174" max="7174" width="12.42578125" style="36" customWidth="1"/>
    <col min="7175" max="7175" width="2" style="36" customWidth="1"/>
    <col min="7176" max="7176" width="12.28515625" style="36" customWidth="1"/>
    <col min="7177" max="7177" width="2.85546875" style="36" customWidth="1"/>
    <col min="7178" max="7178" width="13" style="36" customWidth="1"/>
    <col min="7179" max="7179" width="2" style="36" customWidth="1"/>
    <col min="7180" max="7180" width="12.28515625" style="36" customWidth="1"/>
    <col min="7181" max="7181" width="9.140625" style="36"/>
    <col min="7182" max="7182" width="12.85546875" style="36" bestFit="1" customWidth="1"/>
    <col min="7183" max="7185" width="9.140625" style="36"/>
    <col min="7186" max="7186" width="15" style="36" bestFit="1" customWidth="1"/>
    <col min="7187" max="7187" width="15.7109375" style="36" bestFit="1" customWidth="1"/>
    <col min="7188" max="7424" width="9.140625" style="36"/>
    <col min="7425" max="7425" width="3.28515625" style="36" customWidth="1"/>
    <col min="7426" max="7426" width="2.140625" style="36" customWidth="1"/>
    <col min="7427" max="7427" width="49.28515625" style="36" customWidth="1"/>
    <col min="7428" max="7428" width="7.5703125" style="36" customWidth="1"/>
    <col min="7429" max="7429" width="2.85546875" style="36" customWidth="1"/>
    <col min="7430" max="7430" width="12.42578125" style="36" customWidth="1"/>
    <col min="7431" max="7431" width="2" style="36" customWidth="1"/>
    <col min="7432" max="7432" width="12.28515625" style="36" customWidth="1"/>
    <col min="7433" max="7433" width="2.85546875" style="36" customWidth="1"/>
    <col min="7434" max="7434" width="13" style="36" customWidth="1"/>
    <col min="7435" max="7435" width="2" style="36" customWidth="1"/>
    <col min="7436" max="7436" width="12.28515625" style="36" customWidth="1"/>
    <col min="7437" max="7437" width="9.140625" style="36"/>
    <col min="7438" max="7438" width="12.85546875" style="36" bestFit="1" customWidth="1"/>
    <col min="7439" max="7441" width="9.140625" style="36"/>
    <col min="7442" max="7442" width="15" style="36" bestFit="1" customWidth="1"/>
    <col min="7443" max="7443" width="15.7109375" style="36" bestFit="1" customWidth="1"/>
    <col min="7444" max="7680" width="9.140625" style="36"/>
    <col min="7681" max="7681" width="3.28515625" style="36" customWidth="1"/>
    <col min="7682" max="7682" width="2.140625" style="36" customWidth="1"/>
    <col min="7683" max="7683" width="49.28515625" style="36" customWidth="1"/>
    <col min="7684" max="7684" width="7.5703125" style="36" customWidth="1"/>
    <col min="7685" max="7685" width="2.85546875" style="36" customWidth="1"/>
    <col min="7686" max="7686" width="12.42578125" style="36" customWidth="1"/>
    <col min="7687" max="7687" width="2" style="36" customWidth="1"/>
    <col min="7688" max="7688" width="12.28515625" style="36" customWidth="1"/>
    <col min="7689" max="7689" width="2.85546875" style="36" customWidth="1"/>
    <col min="7690" max="7690" width="13" style="36" customWidth="1"/>
    <col min="7691" max="7691" width="2" style="36" customWidth="1"/>
    <col min="7692" max="7692" width="12.28515625" style="36" customWidth="1"/>
    <col min="7693" max="7693" width="9.140625" style="36"/>
    <col min="7694" max="7694" width="12.85546875" style="36" bestFit="1" customWidth="1"/>
    <col min="7695" max="7697" width="9.140625" style="36"/>
    <col min="7698" max="7698" width="15" style="36" bestFit="1" customWidth="1"/>
    <col min="7699" max="7699" width="15.7109375" style="36" bestFit="1" customWidth="1"/>
    <col min="7700" max="7936" width="9.140625" style="36"/>
    <col min="7937" max="7937" width="3.28515625" style="36" customWidth="1"/>
    <col min="7938" max="7938" width="2.140625" style="36" customWidth="1"/>
    <col min="7939" max="7939" width="49.28515625" style="36" customWidth="1"/>
    <col min="7940" max="7940" width="7.5703125" style="36" customWidth="1"/>
    <col min="7941" max="7941" width="2.85546875" style="36" customWidth="1"/>
    <col min="7942" max="7942" width="12.42578125" style="36" customWidth="1"/>
    <col min="7943" max="7943" width="2" style="36" customWidth="1"/>
    <col min="7944" max="7944" width="12.28515625" style="36" customWidth="1"/>
    <col min="7945" max="7945" width="2.85546875" style="36" customWidth="1"/>
    <col min="7946" max="7946" width="13" style="36" customWidth="1"/>
    <col min="7947" max="7947" width="2" style="36" customWidth="1"/>
    <col min="7948" max="7948" width="12.28515625" style="36" customWidth="1"/>
    <col min="7949" max="7949" width="9.140625" style="36"/>
    <col min="7950" max="7950" width="12.85546875" style="36" bestFit="1" customWidth="1"/>
    <col min="7951" max="7953" width="9.140625" style="36"/>
    <col min="7954" max="7954" width="15" style="36" bestFit="1" customWidth="1"/>
    <col min="7955" max="7955" width="15.7109375" style="36" bestFit="1" customWidth="1"/>
    <col min="7956" max="8192" width="9.140625" style="36"/>
    <col min="8193" max="8193" width="3.28515625" style="36" customWidth="1"/>
    <col min="8194" max="8194" width="2.140625" style="36" customWidth="1"/>
    <col min="8195" max="8195" width="49.28515625" style="36" customWidth="1"/>
    <col min="8196" max="8196" width="7.5703125" style="36" customWidth="1"/>
    <col min="8197" max="8197" width="2.85546875" style="36" customWidth="1"/>
    <col min="8198" max="8198" width="12.42578125" style="36" customWidth="1"/>
    <col min="8199" max="8199" width="2" style="36" customWidth="1"/>
    <col min="8200" max="8200" width="12.28515625" style="36" customWidth="1"/>
    <col min="8201" max="8201" width="2.85546875" style="36" customWidth="1"/>
    <col min="8202" max="8202" width="13" style="36" customWidth="1"/>
    <col min="8203" max="8203" width="2" style="36" customWidth="1"/>
    <col min="8204" max="8204" width="12.28515625" style="36" customWidth="1"/>
    <col min="8205" max="8205" width="9.140625" style="36"/>
    <col min="8206" max="8206" width="12.85546875" style="36" bestFit="1" customWidth="1"/>
    <col min="8207" max="8209" width="9.140625" style="36"/>
    <col min="8210" max="8210" width="15" style="36" bestFit="1" customWidth="1"/>
    <col min="8211" max="8211" width="15.7109375" style="36" bestFit="1" customWidth="1"/>
    <col min="8212" max="8448" width="9.140625" style="36"/>
    <col min="8449" max="8449" width="3.28515625" style="36" customWidth="1"/>
    <col min="8450" max="8450" width="2.140625" style="36" customWidth="1"/>
    <col min="8451" max="8451" width="49.28515625" style="36" customWidth="1"/>
    <col min="8452" max="8452" width="7.5703125" style="36" customWidth="1"/>
    <col min="8453" max="8453" width="2.85546875" style="36" customWidth="1"/>
    <col min="8454" max="8454" width="12.42578125" style="36" customWidth="1"/>
    <col min="8455" max="8455" width="2" style="36" customWidth="1"/>
    <col min="8456" max="8456" width="12.28515625" style="36" customWidth="1"/>
    <col min="8457" max="8457" width="2.85546875" style="36" customWidth="1"/>
    <col min="8458" max="8458" width="13" style="36" customWidth="1"/>
    <col min="8459" max="8459" width="2" style="36" customWidth="1"/>
    <col min="8460" max="8460" width="12.28515625" style="36" customWidth="1"/>
    <col min="8461" max="8461" width="9.140625" style="36"/>
    <col min="8462" max="8462" width="12.85546875" style="36" bestFit="1" customWidth="1"/>
    <col min="8463" max="8465" width="9.140625" style="36"/>
    <col min="8466" max="8466" width="15" style="36" bestFit="1" customWidth="1"/>
    <col min="8467" max="8467" width="15.7109375" style="36" bestFit="1" customWidth="1"/>
    <col min="8468" max="8704" width="9.140625" style="36"/>
    <col min="8705" max="8705" width="3.28515625" style="36" customWidth="1"/>
    <col min="8706" max="8706" width="2.140625" style="36" customWidth="1"/>
    <col min="8707" max="8707" width="49.28515625" style="36" customWidth="1"/>
    <col min="8708" max="8708" width="7.5703125" style="36" customWidth="1"/>
    <col min="8709" max="8709" width="2.85546875" style="36" customWidth="1"/>
    <col min="8710" max="8710" width="12.42578125" style="36" customWidth="1"/>
    <col min="8711" max="8711" width="2" style="36" customWidth="1"/>
    <col min="8712" max="8712" width="12.28515625" style="36" customWidth="1"/>
    <col min="8713" max="8713" width="2.85546875" style="36" customWidth="1"/>
    <col min="8714" max="8714" width="13" style="36" customWidth="1"/>
    <col min="8715" max="8715" width="2" style="36" customWidth="1"/>
    <col min="8716" max="8716" width="12.28515625" style="36" customWidth="1"/>
    <col min="8717" max="8717" width="9.140625" style="36"/>
    <col min="8718" max="8718" width="12.85546875" style="36" bestFit="1" customWidth="1"/>
    <col min="8719" max="8721" width="9.140625" style="36"/>
    <col min="8722" max="8722" width="15" style="36" bestFit="1" customWidth="1"/>
    <col min="8723" max="8723" width="15.7109375" style="36" bestFit="1" customWidth="1"/>
    <col min="8724" max="8960" width="9.140625" style="36"/>
    <col min="8961" max="8961" width="3.28515625" style="36" customWidth="1"/>
    <col min="8962" max="8962" width="2.140625" style="36" customWidth="1"/>
    <col min="8963" max="8963" width="49.28515625" style="36" customWidth="1"/>
    <col min="8964" max="8964" width="7.5703125" style="36" customWidth="1"/>
    <col min="8965" max="8965" width="2.85546875" style="36" customWidth="1"/>
    <col min="8966" max="8966" width="12.42578125" style="36" customWidth="1"/>
    <col min="8967" max="8967" width="2" style="36" customWidth="1"/>
    <col min="8968" max="8968" width="12.28515625" style="36" customWidth="1"/>
    <col min="8969" max="8969" width="2.85546875" style="36" customWidth="1"/>
    <col min="8970" max="8970" width="13" style="36" customWidth="1"/>
    <col min="8971" max="8971" width="2" style="36" customWidth="1"/>
    <col min="8972" max="8972" width="12.28515625" style="36" customWidth="1"/>
    <col min="8973" max="8973" width="9.140625" style="36"/>
    <col min="8974" max="8974" width="12.85546875" style="36" bestFit="1" customWidth="1"/>
    <col min="8975" max="8977" width="9.140625" style="36"/>
    <col min="8978" max="8978" width="15" style="36" bestFit="1" customWidth="1"/>
    <col min="8979" max="8979" width="15.7109375" style="36" bestFit="1" customWidth="1"/>
    <col min="8980" max="9216" width="9.140625" style="36"/>
    <col min="9217" max="9217" width="3.28515625" style="36" customWidth="1"/>
    <col min="9218" max="9218" width="2.140625" style="36" customWidth="1"/>
    <col min="9219" max="9219" width="49.28515625" style="36" customWidth="1"/>
    <col min="9220" max="9220" width="7.5703125" style="36" customWidth="1"/>
    <col min="9221" max="9221" width="2.85546875" style="36" customWidth="1"/>
    <col min="9222" max="9222" width="12.42578125" style="36" customWidth="1"/>
    <col min="9223" max="9223" width="2" style="36" customWidth="1"/>
    <col min="9224" max="9224" width="12.28515625" style="36" customWidth="1"/>
    <col min="9225" max="9225" width="2.85546875" style="36" customWidth="1"/>
    <col min="9226" max="9226" width="13" style="36" customWidth="1"/>
    <col min="9227" max="9227" width="2" style="36" customWidth="1"/>
    <col min="9228" max="9228" width="12.28515625" style="36" customWidth="1"/>
    <col min="9229" max="9229" width="9.140625" style="36"/>
    <col min="9230" max="9230" width="12.85546875" style="36" bestFit="1" customWidth="1"/>
    <col min="9231" max="9233" width="9.140625" style="36"/>
    <col min="9234" max="9234" width="15" style="36" bestFit="1" customWidth="1"/>
    <col min="9235" max="9235" width="15.7109375" style="36" bestFit="1" customWidth="1"/>
    <col min="9236" max="9472" width="9.140625" style="36"/>
    <col min="9473" max="9473" width="3.28515625" style="36" customWidth="1"/>
    <col min="9474" max="9474" width="2.140625" style="36" customWidth="1"/>
    <col min="9475" max="9475" width="49.28515625" style="36" customWidth="1"/>
    <col min="9476" max="9476" width="7.5703125" style="36" customWidth="1"/>
    <col min="9477" max="9477" width="2.85546875" style="36" customWidth="1"/>
    <col min="9478" max="9478" width="12.42578125" style="36" customWidth="1"/>
    <col min="9479" max="9479" width="2" style="36" customWidth="1"/>
    <col min="9480" max="9480" width="12.28515625" style="36" customWidth="1"/>
    <col min="9481" max="9481" width="2.85546875" style="36" customWidth="1"/>
    <col min="9482" max="9482" width="13" style="36" customWidth="1"/>
    <col min="9483" max="9483" width="2" style="36" customWidth="1"/>
    <col min="9484" max="9484" width="12.28515625" style="36" customWidth="1"/>
    <col min="9485" max="9485" width="9.140625" style="36"/>
    <col min="9486" max="9486" width="12.85546875" style="36" bestFit="1" customWidth="1"/>
    <col min="9487" max="9489" width="9.140625" style="36"/>
    <col min="9490" max="9490" width="15" style="36" bestFit="1" customWidth="1"/>
    <col min="9491" max="9491" width="15.7109375" style="36" bestFit="1" customWidth="1"/>
    <col min="9492" max="9728" width="9.140625" style="36"/>
    <col min="9729" max="9729" width="3.28515625" style="36" customWidth="1"/>
    <col min="9730" max="9730" width="2.140625" style="36" customWidth="1"/>
    <col min="9731" max="9731" width="49.28515625" style="36" customWidth="1"/>
    <col min="9732" max="9732" width="7.5703125" style="36" customWidth="1"/>
    <col min="9733" max="9733" width="2.85546875" style="36" customWidth="1"/>
    <col min="9734" max="9734" width="12.42578125" style="36" customWidth="1"/>
    <col min="9735" max="9735" width="2" style="36" customWidth="1"/>
    <col min="9736" max="9736" width="12.28515625" style="36" customWidth="1"/>
    <col min="9737" max="9737" width="2.85546875" style="36" customWidth="1"/>
    <col min="9738" max="9738" width="13" style="36" customWidth="1"/>
    <col min="9739" max="9739" width="2" style="36" customWidth="1"/>
    <col min="9740" max="9740" width="12.28515625" style="36" customWidth="1"/>
    <col min="9741" max="9741" width="9.140625" style="36"/>
    <col min="9742" max="9742" width="12.85546875" style="36" bestFit="1" customWidth="1"/>
    <col min="9743" max="9745" width="9.140625" style="36"/>
    <col min="9746" max="9746" width="15" style="36" bestFit="1" customWidth="1"/>
    <col min="9747" max="9747" width="15.7109375" style="36" bestFit="1" customWidth="1"/>
    <col min="9748" max="9984" width="9.140625" style="36"/>
    <col min="9985" max="9985" width="3.28515625" style="36" customWidth="1"/>
    <col min="9986" max="9986" width="2.140625" style="36" customWidth="1"/>
    <col min="9987" max="9987" width="49.28515625" style="36" customWidth="1"/>
    <col min="9988" max="9988" width="7.5703125" style="36" customWidth="1"/>
    <col min="9989" max="9989" width="2.85546875" style="36" customWidth="1"/>
    <col min="9990" max="9990" width="12.42578125" style="36" customWidth="1"/>
    <col min="9991" max="9991" width="2" style="36" customWidth="1"/>
    <col min="9992" max="9992" width="12.28515625" style="36" customWidth="1"/>
    <col min="9993" max="9993" width="2.85546875" style="36" customWidth="1"/>
    <col min="9994" max="9994" width="13" style="36" customWidth="1"/>
    <col min="9995" max="9995" width="2" style="36" customWidth="1"/>
    <col min="9996" max="9996" width="12.28515625" style="36" customWidth="1"/>
    <col min="9997" max="9997" width="9.140625" style="36"/>
    <col min="9998" max="9998" width="12.85546875" style="36" bestFit="1" customWidth="1"/>
    <col min="9999" max="10001" width="9.140625" style="36"/>
    <col min="10002" max="10002" width="15" style="36" bestFit="1" customWidth="1"/>
    <col min="10003" max="10003" width="15.7109375" style="36" bestFit="1" customWidth="1"/>
    <col min="10004" max="10240" width="9.140625" style="36"/>
    <col min="10241" max="10241" width="3.28515625" style="36" customWidth="1"/>
    <col min="10242" max="10242" width="2.140625" style="36" customWidth="1"/>
    <col min="10243" max="10243" width="49.28515625" style="36" customWidth="1"/>
    <col min="10244" max="10244" width="7.5703125" style="36" customWidth="1"/>
    <col min="10245" max="10245" width="2.85546875" style="36" customWidth="1"/>
    <col min="10246" max="10246" width="12.42578125" style="36" customWidth="1"/>
    <col min="10247" max="10247" width="2" style="36" customWidth="1"/>
    <col min="10248" max="10248" width="12.28515625" style="36" customWidth="1"/>
    <col min="10249" max="10249" width="2.85546875" style="36" customWidth="1"/>
    <col min="10250" max="10250" width="13" style="36" customWidth="1"/>
    <col min="10251" max="10251" width="2" style="36" customWidth="1"/>
    <col min="10252" max="10252" width="12.28515625" style="36" customWidth="1"/>
    <col min="10253" max="10253" width="9.140625" style="36"/>
    <col min="10254" max="10254" width="12.85546875" style="36" bestFit="1" customWidth="1"/>
    <col min="10255" max="10257" width="9.140625" style="36"/>
    <col min="10258" max="10258" width="15" style="36" bestFit="1" customWidth="1"/>
    <col min="10259" max="10259" width="15.7109375" style="36" bestFit="1" customWidth="1"/>
    <col min="10260" max="10496" width="9.140625" style="36"/>
    <col min="10497" max="10497" width="3.28515625" style="36" customWidth="1"/>
    <col min="10498" max="10498" width="2.140625" style="36" customWidth="1"/>
    <col min="10499" max="10499" width="49.28515625" style="36" customWidth="1"/>
    <col min="10500" max="10500" width="7.5703125" style="36" customWidth="1"/>
    <col min="10501" max="10501" width="2.85546875" style="36" customWidth="1"/>
    <col min="10502" max="10502" width="12.42578125" style="36" customWidth="1"/>
    <col min="10503" max="10503" width="2" style="36" customWidth="1"/>
    <col min="10504" max="10504" width="12.28515625" style="36" customWidth="1"/>
    <col min="10505" max="10505" width="2.85546875" style="36" customWidth="1"/>
    <col min="10506" max="10506" width="13" style="36" customWidth="1"/>
    <col min="10507" max="10507" width="2" style="36" customWidth="1"/>
    <col min="10508" max="10508" width="12.28515625" style="36" customWidth="1"/>
    <col min="10509" max="10509" width="9.140625" style="36"/>
    <col min="10510" max="10510" width="12.85546875" style="36" bestFit="1" customWidth="1"/>
    <col min="10511" max="10513" width="9.140625" style="36"/>
    <col min="10514" max="10514" width="15" style="36" bestFit="1" customWidth="1"/>
    <col min="10515" max="10515" width="15.7109375" style="36" bestFit="1" customWidth="1"/>
    <col min="10516" max="10752" width="9.140625" style="36"/>
    <col min="10753" max="10753" width="3.28515625" style="36" customWidth="1"/>
    <col min="10754" max="10754" width="2.140625" style="36" customWidth="1"/>
    <col min="10755" max="10755" width="49.28515625" style="36" customWidth="1"/>
    <col min="10756" max="10756" width="7.5703125" style="36" customWidth="1"/>
    <col min="10757" max="10757" width="2.85546875" style="36" customWidth="1"/>
    <col min="10758" max="10758" width="12.42578125" style="36" customWidth="1"/>
    <col min="10759" max="10759" width="2" style="36" customWidth="1"/>
    <col min="10760" max="10760" width="12.28515625" style="36" customWidth="1"/>
    <col min="10761" max="10761" width="2.85546875" style="36" customWidth="1"/>
    <col min="10762" max="10762" width="13" style="36" customWidth="1"/>
    <col min="10763" max="10763" width="2" style="36" customWidth="1"/>
    <col min="10764" max="10764" width="12.28515625" style="36" customWidth="1"/>
    <col min="10765" max="10765" width="9.140625" style="36"/>
    <col min="10766" max="10766" width="12.85546875" style="36" bestFit="1" customWidth="1"/>
    <col min="10767" max="10769" width="9.140625" style="36"/>
    <col min="10770" max="10770" width="15" style="36" bestFit="1" customWidth="1"/>
    <col min="10771" max="10771" width="15.7109375" style="36" bestFit="1" customWidth="1"/>
    <col min="10772" max="11008" width="9.140625" style="36"/>
    <col min="11009" max="11009" width="3.28515625" style="36" customWidth="1"/>
    <col min="11010" max="11010" width="2.140625" style="36" customWidth="1"/>
    <col min="11011" max="11011" width="49.28515625" style="36" customWidth="1"/>
    <col min="11012" max="11012" width="7.5703125" style="36" customWidth="1"/>
    <col min="11013" max="11013" width="2.85546875" style="36" customWidth="1"/>
    <col min="11014" max="11014" width="12.42578125" style="36" customWidth="1"/>
    <col min="11015" max="11015" width="2" style="36" customWidth="1"/>
    <col min="11016" max="11016" width="12.28515625" style="36" customWidth="1"/>
    <col min="11017" max="11017" width="2.85546875" style="36" customWidth="1"/>
    <col min="11018" max="11018" width="13" style="36" customWidth="1"/>
    <col min="11019" max="11019" width="2" style="36" customWidth="1"/>
    <col min="11020" max="11020" width="12.28515625" style="36" customWidth="1"/>
    <col min="11021" max="11021" width="9.140625" style="36"/>
    <col min="11022" max="11022" width="12.85546875" style="36" bestFit="1" customWidth="1"/>
    <col min="11023" max="11025" width="9.140625" style="36"/>
    <col min="11026" max="11026" width="15" style="36" bestFit="1" customWidth="1"/>
    <col min="11027" max="11027" width="15.7109375" style="36" bestFit="1" customWidth="1"/>
    <col min="11028" max="11264" width="9.140625" style="36"/>
    <col min="11265" max="11265" width="3.28515625" style="36" customWidth="1"/>
    <col min="11266" max="11266" width="2.140625" style="36" customWidth="1"/>
    <col min="11267" max="11267" width="49.28515625" style="36" customWidth="1"/>
    <col min="11268" max="11268" width="7.5703125" style="36" customWidth="1"/>
    <col min="11269" max="11269" width="2.85546875" style="36" customWidth="1"/>
    <col min="11270" max="11270" width="12.42578125" style="36" customWidth="1"/>
    <col min="11271" max="11271" width="2" style="36" customWidth="1"/>
    <col min="11272" max="11272" width="12.28515625" style="36" customWidth="1"/>
    <col min="11273" max="11273" width="2.85546875" style="36" customWidth="1"/>
    <col min="11274" max="11274" width="13" style="36" customWidth="1"/>
    <col min="11275" max="11275" width="2" style="36" customWidth="1"/>
    <col min="11276" max="11276" width="12.28515625" style="36" customWidth="1"/>
    <col min="11277" max="11277" width="9.140625" style="36"/>
    <col min="11278" max="11278" width="12.85546875" style="36" bestFit="1" customWidth="1"/>
    <col min="11279" max="11281" width="9.140625" style="36"/>
    <col min="11282" max="11282" width="15" style="36" bestFit="1" customWidth="1"/>
    <col min="11283" max="11283" width="15.7109375" style="36" bestFit="1" customWidth="1"/>
    <col min="11284" max="11520" width="9.140625" style="36"/>
    <col min="11521" max="11521" width="3.28515625" style="36" customWidth="1"/>
    <col min="11522" max="11522" width="2.140625" style="36" customWidth="1"/>
    <col min="11523" max="11523" width="49.28515625" style="36" customWidth="1"/>
    <col min="11524" max="11524" width="7.5703125" style="36" customWidth="1"/>
    <col min="11525" max="11525" width="2.85546875" style="36" customWidth="1"/>
    <col min="11526" max="11526" width="12.42578125" style="36" customWidth="1"/>
    <col min="11527" max="11527" width="2" style="36" customWidth="1"/>
    <col min="11528" max="11528" width="12.28515625" style="36" customWidth="1"/>
    <col min="11529" max="11529" width="2.85546875" style="36" customWidth="1"/>
    <col min="11530" max="11530" width="13" style="36" customWidth="1"/>
    <col min="11531" max="11531" width="2" style="36" customWidth="1"/>
    <col min="11532" max="11532" width="12.28515625" style="36" customWidth="1"/>
    <col min="11533" max="11533" width="9.140625" style="36"/>
    <col min="11534" max="11534" width="12.85546875" style="36" bestFit="1" customWidth="1"/>
    <col min="11535" max="11537" width="9.140625" style="36"/>
    <col min="11538" max="11538" width="15" style="36" bestFit="1" customWidth="1"/>
    <col min="11539" max="11539" width="15.7109375" style="36" bestFit="1" customWidth="1"/>
    <col min="11540" max="11776" width="9.140625" style="36"/>
    <col min="11777" max="11777" width="3.28515625" style="36" customWidth="1"/>
    <col min="11778" max="11778" width="2.140625" style="36" customWidth="1"/>
    <col min="11779" max="11779" width="49.28515625" style="36" customWidth="1"/>
    <col min="11780" max="11780" width="7.5703125" style="36" customWidth="1"/>
    <col min="11781" max="11781" width="2.85546875" style="36" customWidth="1"/>
    <col min="11782" max="11782" width="12.42578125" style="36" customWidth="1"/>
    <col min="11783" max="11783" width="2" style="36" customWidth="1"/>
    <col min="11784" max="11784" width="12.28515625" style="36" customWidth="1"/>
    <col min="11785" max="11785" width="2.85546875" style="36" customWidth="1"/>
    <col min="11786" max="11786" width="13" style="36" customWidth="1"/>
    <col min="11787" max="11787" width="2" style="36" customWidth="1"/>
    <col min="11788" max="11788" width="12.28515625" style="36" customWidth="1"/>
    <col min="11789" max="11789" width="9.140625" style="36"/>
    <col min="11790" max="11790" width="12.85546875" style="36" bestFit="1" customWidth="1"/>
    <col min="11791" max="11793" width="9.140625" style="36"/>
    <col min="11794" max="11794" width="15" style="36" bestFit="1" customWidth="1"/>
    <col min="11795" max="11795" width="15.7109375" style="36" bestFit="1" customWidth="1"/>
    <col min="11796" max="12032" width="9.140625" style="36"/>
    <col min="12033" max="12033" width="3.28515625" style="36" customWidth="1"/>
    <col min="12034" max="12034" width="2.140625" style="36" customWidth="1"/>
    <col min="12035" max="12035" width="49.28515625" style="36" customWidth="1"/>
    <col min="12036" max="12036" width="7.5703125" style="36" customWidth="1"/>
    <col min="12037" max="12037" width="2.85546875" style="36" customWidth="1"/>
    <col min="12038" max="12038" width="12.42578125" style="36" customWidth="1"/>
    <col min="12039" max="12039" width="2" style="36" customWidth="1"/>
    <col min="12040" max="12040" width="12.28515625" style="36" customWidth="1"/>
    <col min="12041" max="12041" width="2.85546875" style="36" customWidth="1"/>
    <col min="12042" max="12042" width="13" style="36" customWidth="1"/>
    <col min="12043" max="12043" width="2" style="36" customWidth="1"/>
    <col min="12044" max="12044" width="12.28515625" style="36" customWidth="1"/>
    <col min="12045" max="12045" width="9.140625" style="36"/>
    <col min="12046" max="12046" width="12.85546875" style="36" bestFit="1" customWidth="1"/>
    <col min="12047" max="12049" width="9.140625" style="36"/>
    <col min="12050" max="12050" width="15" style="36" bestFit="1" customWidth="1"/>
    <col min="12051" max="12051" width="15.7109375" style="36" bestFit="1" customWidth="1"/>
    <col min="12052" max="12288" width="9.140625" style="36"/>
    <col min="12289" max="12289" width="3.28515625" style="36" customWidth="1"/>
    <col min="12290" max="12290" width="2.140625" style="36" customWidth="1"/>
    <col min="12291" max="12291" width="49.28515625" style="36" customWidth="1"/>
    <col min="12292" max="12292" width="7.5703125" style="36" customWidth="1"/>
    <col min="12293" max="12293" width="2.85546875" style="36" customWidth="1"/>
    <col min="12294" max="12294" width="12.42578125" style="36" customWidth="1"/>
    <col min="12295" max="12295" width="2" style="36" customWidth="1"/>
    <col min="12296" max="12296" width="12.28515625" style="36" customWidth="1"/>
    <col min="12297" max="12297" width="2.85546875" style="36" customWidth="1"/>
    <col min="12298" max="12298" width="13" style="36" customWidth="1"/>
    <col min="12299" max="12299" width="2" style="36" customWidth="1"/>
    <col min="12300" max="12300" width="12.28515625" style="36" customWidth="1"/>
    <col min="12301" max="12301" width="9.140625" style="36"/>
    <col min="12302" max="12302" width="12.85546875" style="36" bestFit="1" customWidth="1"/>
    <col min="12303" max="12305" width="9.140625" style="36"/>
    <col min="12306" max="12306" width="15" style="36" bestFit="1" customWidth="1"/>
    <col min="12307" max="12307" width="15.7109375" style="36" bestFit="1" customWidth="1"/>
    <col min="12308" max="12544" width="9.140625" style="36"/>
    <col min="12545" max="12545" width="3.28515625" style="36" customWidth="1"/>
    <col min="12546" max="12546" width="2.140625" style="36" customWidth="1"/>
    <col min="12547" max="12547" width="49.28515625" style="36" customWidth="1"/>
    <col min="12548" max="12548" width="7.5703125" style="36" customWidth="1"/>
    <col min="12549" max="12549" width="2.85546875" style="36" customWidth="1"/>
    <col min="12550" max="12550" width="12.42578125" style="36" customWidth="1"/>
    <col min="12551" max="12551" width="2" style="36" customWidth="1"/>
    <col min="12552" max="12552" width="12.28515625" style="36" customWidth="1"/>
    <col min="12553" max="12553" width="2.85546875" style="36" customWidth="1"/>
    <col min="12554" max="12554" width="13" style="36" customWidth="1"/>
    <col min="12555" max="12555" width="2" style="36" customWidth="1"/>
    <col min="12556" max="12556" width="12.28515625" style="36" customWidth="1"/>
    <col min="12557" max="12557" width="9.140625" style="36"/>
    <col min="12558" max="12558" width="12.85546875" style="36" bestFit="1" customWidth="1"/>
    <col min="12559" max="12561" width="9.140625" style="36"/>
    <col min="12562" max="12562" width="15" style="36" bestFit="1" customWidth="1"/>
    <col min="12563" max="12563" width="15.7109375" style="36" bestFit="1" customWidth="1"/>
    <col min="12564" max="12800" width="9.140625" style="36"/>
    <col min="12801" max="12801" width="3.28515625" style="36" customWidth="1"/>
    <col min="12802" max="12802" width="2.140625" style="36" customWidth="1"/>
    <col min="12803" max="12803" width="49.28515625" style="36" customWidth="1"/>
    <col min="12804" max="12804" width="7.5703125" style="36" customWidth="1"/>
    <col min="12805" max="12805" width="2.85546875" style="36" customWidth="1"/>
    <col min="12806" max="12806" width="12.42578125" style="36" customWidth="1"/>
    <col min="12807" max="12807" width="2" style="36" customWidth="1"/>
    <col min="12808" max="12808" width="12.28515625" style="36" customWidth="1"/>
    <col min="12809" max="12809" width="2.85546875" style="36" customWidth="1"/>
    <col min="12810" max="12810" width="13" style="36" customWidth="1"/>
    <col min="12811" max="12811" width="2" style="36" customWidth="1"/>
    <col min="12812" max="12812" width="12.28515625" style="36" customWidth="1"/>
    <col min="12813" max="12813" width="9.140625" style="36"/>
    <col min="12814" max="12814" width="12.85546875" style="36" bestFit="1" customWidth="1"/>
    <col min="12815" max="12817" width="9.140625" style="36"/>
    <col min="12818" max="12818" width="15" style="36" bestFit="1" customWidth="1"/>
    <col min="12819" max="12819" width="15.7109375" style="36" bestFit="1" customWidth="1"/>
    <col min="12820" max="13056" width="9.140625" style="36"/>
    <col min="13057" max="13057" width="3.28515625" style="36" customWidth="1"/>
    <col min="13058" max="13058" width="2.140625" style="36" customWidth="1"/>
    <col min="13059" max="13059" width="49.28515625" style="36" customWidth="1"/>
    <col min="13060" max="13060" width="7.5703125" style="36" customWidth="1"/>
    <col min="13061" max="13061" width="2.85546875" style="36" customWidth="1"/>
    <col min="13062" max="13062" width="12.42578125" style="36" customWidth="1"/>
    <col min="13063" max="13063" width="2" style="36" customWidth="1"/>
    <col min="13064" max="13064" width="12.28515625" style="36" customWidth="1"/>
    <col min="13065" max="13065" width="2.85546875" style="36" customWidth="1"/>
    <col min="13066" max="13066" width="13" style="36" customWidth="1"/>
    <col min="13067" max="13067" width="2" style="36" customWidth="1"/>
    <col min="13068" max="13068" width="12.28515625" style="36" customWidth="1"/>
    <col min="13069" max="13069" width="9.140625" style="36"/>
    <col min="13070" max="13070" width="12.85546875" style="36" bestFit="1" customWidth="1"/>
    <col min="13071" max="13073" width="9.140625" style="36"/>
    <col min="13074" max="13074" width="15" style="36" bestFit="1" customWidth="1"/>
    <col min="13075" max="13075" width="15.7109375" style="36" bestFit="1" customWidth="1"/>
    <col min="13076" max="13312" width="9.140625" style="36"/>
    <col min="13313" max="13313" width="3.28515625" style="36" customWidth="1"/>
    <col min="13314" max="13314" width="2.140625" style="36" customWidth="1"/>
    <col min="13315" max="13315" width="49.28515625" style="36" customWidth="1"/>
    <col min="13316" max="13316" width="7.5703125" style="36" customWidth="1"/>
    <col min="13317" max="13317" width="2.85546875" style="36" customWidth="1"/>
    <col min="13318" max="13318" width="12.42578125" style="36" customWidth="1"/>
    <col min="13319" max="13319" width="2" style="36" customWidth="1"/>
    <col min="13320" max="13320" width="12.28515625" style="36" customWidth="1"/>
    <col min="13321" max="13321" width="2.85546875" style="36" customWidth="1"/>
    <col min="13322" max="13322" width="13" style="36" customWidth="1"/>
    <col min="13323" max="13323" width="2" style="36" customWidth="1"/>
    <col min="13324" max="13324" width="12.28515625" style="36" customWidth="1"/>
    <col min="13325" max="13325" width="9.140625" style="36"/>
    <col min="13326" max="13326" width="12.85546875" style="36" bestFit="1" customWidth="1"/>
    <col min="13327" max="13329" width="9.140625" style="36"/>
    <col min="13330" max="13330" width="15" style="36" bestFit="1" customWidth="1"/>
    <col min="13331" max="13331" width="15.7109375" style="36" bestFit="1" customWidth="1"/>
    <col min="13332" max="13568" width="9.140625" style="36"/>
    <col min="13569" max="13569" width="3.28515625" style="36" customWidth="1"/>
    <col min="13570" max="13570" width="2.140625" style="36" customWidth="1"/>
    <col min="13571" max="13571" width="49.28515625" style="36" customWidth="1"/>
    <col min="13572" max="13572" width="7.5703125" style="36" customWidth="1"/>
    <col min="13573" max="13573" width="2.85546875" style="36" customWidth="1"/>
    <col min="13574" max="13574" width="12.42578125" style="36" customWidth="1"/>
    <col min="13575" max="13575" width="2" style="36" customWidth="1"/>
    <col min="13576" max="13576" width="12.28515625" style="36" customWidth="1"/>
    <col min="13577" max="13577" width="2.85546875" style="36" customWidth="1"/>
    <col min="13578" max="13578" width="13" style="36" customWidth="1"/>
    <col min="13579" max="13579" width="2" style="36" customWidth="1"/>
    <col min="13580" max="13580" width="12.28515625" style="36" customWidth="1"/>
    <col min="13581" max="13581" width="9.140625" style="36"/>
    <col min="13582" max="13582" width="12.85546875" style="36" bestFit="1" customWidth="1"/>
    <col min="13583" max="13585" width="9.140625" style="36"/>
    <col min="13586" max="13586" width="15" style="36" bestFit="1" customWidth="1"/>
    <col min="13587" max="13587" width="15.7109375" style="36" bestFit="1" customWidth="1"/>
    <col min="13588" max="13824" width="9.140625" style="36"/>
    <col min="13825" max="13825" width="3.28515625" style="36" customWidth="1"/>
    <col min="13826" max="13826" width="2.140625" style="36" customWidth="1"/>
    <col min="13827" max="13827" width="49.28515625" style="36" customWidth="1"/>
    <col min="13828" max="13828" width="7.5703125" style="36" customWidth="1"/>
    <col min="13829" max="13829" width="2.85546875" style="36" customWidth="1"/>
    <col min="13830" max="13830" width="12.42578125" style="36" customWidth="1"/>
    <col min="13831" max="13831" width="2" style="36" customWidth="1"/>
    <col min="13832" max="13832" width="12.28515625" style="36" customWidth="1"/>
    <col min="13833" max="13833" width="2.85546875" style="36" customWidth="1"/>
    <col min="13834" max="13834" width="13" style="36" customWidth="1"/>
    <col min="13835" max="13835" width="2" style="36" customWidth="1"/>
    <col min="13836" max="13836" width="12.28515625" style="36" customWidth="1"/>
    <col min="13837" max="13837" width="9.140625" style="36"/>
    <col min="13838" max="13838" width="12.85546875" style="36" bestFit="1" customWidth="1"/>
    <col min="13839" max="13841" width="9.140625" style="36"/>
    <col min="13842" max="13842" width="15" style="36" bestFit="1" customWidth="1"/>
    <col min="13843" max="13843" width="15.7109375" style="36" bestFit="1" customWidth="1"/>
    <col min="13844" max="14080" width="9.140625" style="36"/>
    <col min="14081" max="14081" width="3.28515625" style="36" customWidth="1"/>
    <col min="14082" max="14082" width="2.140625" style="36" customWidth="1"/>
    <col min="14083" max="14083" width="49.28515625" style="36" customWidth="1"/>
    <col min="14084" max="14084" width="7.5703125" style="36" customWidth="1"/>
    <col min="14085" max="14085" width="2.85546875" style="36" customWidth="1"/>
    <col min="14086" max="14086" width="12.42578125" style="36" customWidth="1"/>
    <col min="14087" max="14087" width="2" style="36" customWidth="1"/>
    <col min="14088" max="14088" width="12.28515625" style="36" customWidth="1"/>
    <col min="14089" max="14089" width="2.85546875" style="36" customWidth="1"/>
    <col min="14090" max="14090" width="13" style="36" customWidth="1"/>
    <col min="14091" max="14091" width="2" style="36" customWidth="1"/>
    <col min="14092" max="14092" width="12.28515625" style="36" customWidth="1"/>
    <col min="14093" max="14093" width="9.140625" style="36"/>
    <col min="14094" max="14094" width="12.85546875" style="36" bestFit="1" customWidth="1"/>
    <col min="14095" max="14097" width="9.140625" style="36"/>
    <col min="14098" max="14098" width="15" style="36" bestFit="1" customWidth="1"/>
    <col min="14099" max="14099" width="15.7109375" style="36" bestFit="1" customWidth="1"/>
    <col min="14100" max="14336" width="9.140625" style="36"/>
    <col min="14337" max="14337" width="3.28515625" style="36" customWidth="1"/>
    <col min="14338" max="14338" width="2.140625" style="36" customWidth="1"/>
    <col min="14339" max="14339" width="49.28515625" style="36" customWidth="1"/>
    <col min="14340" max="14340" width="7.5703125" style="36" customWidth="1"/>
    <col min="14341" max="14341" width="2.85546875" style="36" customWidth="1"/>
    <col min="14342" max="14342" width="12.42578125" style="36" customWidth="1"/>
    <col min="14343" max="14343" width="2" style="36" customWidth="1"/>
    <col min="14344" max="14344" width="12.28515625" style="36" customWidth="1"/>
    <col min="14345" max="14345" width="2.85546875" style="36" customWidth="1"/>
    <col min="14346" max="14346" width="13" style="36" customWidth="1"/>
    <col min="14347" max="14347" width="2" style="36" customWidth="1"/>
    <col min="14348" max="14348" width="12.28515625" style="36" customWidth="1"/>
    <col min="14349" max="14349" width="9.140625" style="36"/>
    <col min="14350" max="14350" width="12.85546875" style="36" bestFit="1" customWidth="1"/>
    <col min="14351" max="14353" width="9.140625" style="36"/>
    <col min="14354" max="14354" width="15" style="36" bestFit="1" customWidth="1"/>
    <col min="14355" max="14355" width="15.7109375" style="36" bestFit="1" customWidth="1"/>
    <col min="14356" max="14592" width="9.140625" style="36"/>
    <col min="14593" max="14593" width="3.28515625" style="36" customWidth="1"/>
    <col min="14594" max="14594" width="2.140625" style="36" customWidth="1"/>
    <col min="14595" max="14595" width="49.28515625" style="36" customWidth="1"/>
    <col min="14596" max="14596" width="7.5703125" style="36" customWidth="1"/>
    <col min="14597" max="14597" width="2.85546875" style="36" customWidth="1"/>
    <col min="14598" max="14598" width="12.42578125" style="36" customWidth="1"/>
    <col min="14599" max="14599" width="2" style="36" customWidth="1"/>
    <col min="14600" max="14600" width="12.28515625" style="36" customWidth="1"/>
    <col min="14601" max="14601" width="2.85546875" style="36" customWidth="1"/>
    <col min="14602" max="14602" width="13" style="36" customWidth="1"/>
    <col min="14603" max="14603" width="2" style="36" customWidth="1"/>
    <col min="14604" max="14604" width="12.28515625" style="36" customWidth="1"/>
    <col min="14605" max="14605" width="9.140625" style="36"/>
    <col min="14606" max="14606" width="12.85546875" style="36" bestFit="1" customWidth="1"/>
    <col min="14607" max="14609" width="9.140625" style="36"/>
    <col min="14610" max="14610" width="15" style="36" bestFit="1" customWidth="1"/>
    <col min="14611" max="14611" width="15.7109375" style="36" bestFit="1" customWidth="1"/>
    <col min="14612" max="14848" width="9.140625" style="36"/>
    <col min="14849" max="14849" width="3.28515625" style="36" customWidth="1"/>
    <col min="14850" max="14850" width="2.140625" style="36" customWidth="1"/>
    <col min="14851" max="14851" width="49.28515625" style="36" customWidth="1"/>
    <col min="14852" max="14852" width="7.5703125" style="36" customWidth="1"/>
    <col min="14853" max="14853" width="2.85546875" style="36" customWidth="1"/>
    <col min="14854" max="14854" width="12.42578125" style="36" customWidth="1"/>
    <col min="14855" max="14855" width="2" style="36" customWidth="1"/>
    <col min="14856" max="14856" width="12.28515625" style="36" customWidth="1"/>
    <col min="14857" max="14857" width="2.85546875" style="36" customWidth="1"/>
    <col min="14858" max="14858" width="13" style="36" customWidth="1"/>
    <col min="14859" max="14859" width="2" style="36" customWidth="1"/>
    <col min="14860" max="14860" width="12.28515625" style="36" customWidth="1"/>
    <col min="14861" max="14861" width="9.140625" style="36"/>
    <col min="14862" max="14862" width="12.85546875" style="36" bestFit="1" customWidth="1"/>
    <col min="14863" max="14865" width="9.140625" style="36"/>
    <col min="14866" max="14866" width="15" style="36" bestFit="1" customWidth="1"/>
    <col min="14867" max="14867" width="15.7109375" style="36" bestFit="1" customWidth="1"/>
    <col min="14868" max="15104" width="9.140625" style="36"/>
    <col min="15105" max="15105" width="3.28515625" style="36" customWidth="1"/>
    <col min="15106" max="15106" width="2.140625" style="36" customWidth="1"/>
    <col min="15107" max="15107" width="49.28515625" style="36" customWidth="1"/>
    <col min="15108" max="15108" width="7.5703125" style="36" customWidth="1"/>
    <col min="15109" max="15109" width="2.85546875" style="36" customWidth="1"/>
    <col min="15110" max="15110" width="12.42578125" style="36" customWidth="1"/>
    <col min="15111" max="15111" width="2" style="36" customWidth="1"/>
    <col min="15112" max="15112" width="12.28515625" style="36" customWidth="1"/>
    <col min="15113" max="15113" width="2.85546875" style="36" customWidth="1"/>
    <col min="15114" max="15114" width="13" style="36" customWidth="1"/>
    <col min="15115" max="15115" width="2" style="36" customWidth="1"/>
    <col min="15116" max="15116" width="12.28515625" style="36" customWidth="1"/>
    <col min="15117" max="15117" width="9.140625" style="36"/>
    <col min="15118" max="15118" width="12.85546875" style="36" bestFit="1" customWidth="1"/>
    <col min="15119" max="15121" width="9.140625" style="36"/>
    <col min="15122" max="15122" width="15" style="36" bestFit="1" customWidth="1"/>
    <col min="15123" max="15123" width="15.7109375" style="36" bestFit="1" customWidth="1"/>
    <col min="15124" max="15360" width="9.140625" style="36"/>
    <col min="15361" max="15361" width="3.28515625" style="36" customWidth="1"/>
    <col min="15362" max="15362" width="2.140625" style="36" customWidth="1"/>
    <col min="15363" max="15363" width="49.28515625" style="36" customWidth="1"/>
    <col min="15364" max="15364" width="7.5703125" style="36" customWidth="1"/>
    <col min="15365" max="15365" width="2.85546875" style="36" customWidth="1"/>
    <col min="15366" max="15366" width="12.42578125" style="36" customWidth="1"/>
    <col min="15367" max="15367" width="2" style="36" customWidth="1"/>
    <col min="15368" max="15368" width="12.28515625" style="36" customWidth="1"/>
    <col min="15369" max="15369" width="2.85546875" style="36" customWidth="1"/>
    <col min="15370" max="15370" width="13" style="36" customWidth="1"/>
    <col min="15371" max="15371" width="2" style="36" customWidth="1"/>
    <col min="15372" max="15372" width="12.28515625" style="36" customWidth="1"/>
    <col min="15373" max="15373" width="9.140625" style="36"/>
    <col min="15374" max="15374" width="12.85546875" style="36" bestFit="1" customWidth="1"/>
    <col min="15375" max="15377" width="9.140625" style="36"/>
    <col min="15378" max="15378" width="15" style="36" bestFit="1" customWidth="1"/>
    <col min="15379" max="15379" width="15.7109375" style="36" bestFit="1" customWidth="1"/>
    <col min="15380" max="15616" width="9.140625" style="36"/>
    <col min="15617" max="15617" width="3.28515625" style="36" customWidth="1"/>
    <col min="15618" max="15618" width="2.140625" style="36" customWidth="1"/>
    <col min="15619" max="15619" width="49.28515625" style="36" customWidth="1"/>
    <col min="15620" max="15620" width="7.5703125" style="36" customWidth="1"/>
    <col min="15621" max="15621" width="2.85546875" style="36" customWidth="1"/>
    <col min="15622" max="15622" width="12.42578125" style="36" customWidth="1"/>
    <col min="15623" max="15623" width="2" style="36" customWidth="1"/>
    <col min="15624" max="15624" width="12.28515625" style="36" customWidth="1"/>
    <col min="15625" max="15625" width="2.85546875" style="36" customWidth="1"/>
    <col min="15626" max="15626" width="13" style="36" customWidth="1"/>
    <col min="15627" max="15627" width="2" style="36" customWidth="1"/>
    <col min="15628" max="15628" width="12.28515625" style="36" customWidth="1"/>
    <col min="15629" max="15629" width="9.140625" style="36"/>
    <col min="15630" max="15630" width="12.85546875" style="36" bestFit="1" customWidth="1"/>
    <col min="15631" max="15633" width="9.140625" style="36"/>
    <col min="15634" max="15634" width="15" style="36" bestFit="1" customWidth="1"/>
    <col min="15635" max="15635" width="15.7109375" style="36" bestFit="1" customWidth="1"/>
    <col min="15636" max="15872" width="9.140625" style="36"/>
    <col min="15873" max="15873" width="3.28515625" style="36" customWidth="1"/>
    <col min="15874" max="15874" width="2.140625" style="36" customWidth="1"/>
    <col min="15875" max="15875" width="49.28515625" style="36" customWidth="1"/>
    <col min="15876" max="15876" width="7.5703125" style="36" customWidth="1"/>
    <col min="15877" max="15877" width="2.85546875" style="36" customWidth="1"/>
    <col min="15878" max="15878" width="12.42578125" style="36" customWidth="1"/>
    <col min="15879" max="15879" width="2" style="36" customWidth="1"/>
    <col min="15880" max="15880" width="12.28515625" style="36" customWidth="1"/>
    <col min="15881" max="15881" width="2.85546875" style="36" customWidth="1"/>
    <col min="15882" max="15882" width="13" style="36" customWidth="1"/>
    <col min="15883" max="15883" width="2" style="36" customWidth="1"/>
    <col min="15884" max="15884" width="12.28515625" style="36" customWidth="1"/>
    <col min="15885" max="15885" width="9.140625" style="36"/>
    <col min="15886" max="15886" width="12.85546875" style="36" bestFit="1" customWidth="1"/>
    <col min="15887" max="15889" width="9.140625" style="36"/>
    <col min="15890" max="15890" width="15" style="36" bestFit="1" customWidth="1"/>
    <col min="15891" max="15891" width="15.7109375" style="36" bestFit="1" customWidth="1"/>
    <col min="15892" max="16128" width="9.140625" style="36"/>
    <col min="16129" max="16129" width="3.28515625" style="36" customWidth="1"/>
    <col min="16130" max="16130" width="2.140625" style="36" customWidth="1"/>
    <col min="16131" max="16131" width="49.28515625" style="36" customWidth="1"/>
    <col min="16132" max="16132" width="7.5703125" style="36" customWidth="1"/>
    <col min="16133" max="16133" width="2.85546875" style="36" customWidth="1"/>
    <col min="16134" max="16134" width="12.42578125" style="36" customWidth="1"/>
    <col min="16135" max="16135" width="2" style="36" customWidth="1"/>
    <col min="16136" max="16136" width="12.28515625" style="36" customWidth="1"/>
    <col min="16137" max="16137" width="2.85546875" style="36" customWidth="1"/>
    <col min="16138" max="16138" width="13" style="36" customWidth="1"/>
    <col min="16139" max="16139" width="2" style="36" customWidth="1"/>
    <col min="16140" max="16140" width="12.28515625" style="36" customWidth="1"/>
    <col min="16141" max="16141" width="9.140625" style="36"/>
    <col min="16142" max="16142" width="12.85546875" style="36" bestFit="1" customWidth="1"/>
    <col min="16143" max="16145" width="9.140625" style="36"/>
    <col min="16146" max="16146" width="15" style="36" bestFit="1" customWidth="1"/>
    <col min="16147" max="16147" width="15.7109375" style="36" bestFit="1" customWidth="1"/>
    <col min="16148" max="16384" width="9.140625" style="36"/>
  </cols>
  <sheetData>
    <row r="1" spans="1:19" ht="21" customHeight="1" x14ac:dyDescent="0.1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9" ht="21" customHeight="1" x14ac:dyDescent="0.15">
      <c r="A2" s="183" t="s">
        <v>109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9" ht="21" customHeight="1" x14ac:dyDescent="0.15">
      <c r="A3" s="183" t="s">
        <v>139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9" ht="21" customHeight="1" x14ac:dyDescent="0.15">
      <c r="A4" s="183" t="s">
        <v>134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9" s="37" customFormat="1" ht="21" customHeight="1" x14ac:dyDescent="0.15">
      <c r="A5" s="82"/>
      <c r="B5" s="82"/>
      <c r="C5" s="82"/>
      <c r="D5" s="82"/>
      <c r="E5" s="82"/>
      <c r="F5" s="82"/>
      <c r="G5" s="82"/>
      <c r="H5" s="82"/>
      <c r="I5" s="82"/>
      <c r="J5" s="184" t="s">
        <v>131</v>
      </c>
      <c r="K5" s="184"/>
      <c r="L5" s="184"/>
    </row>
    <row r="6" spans="1:19" s="37" customFormat="1" ht="6" customHeight="1" x14ac:dyDescent="0.15">
      <c r="A6" s="38"/>
      <c r="B6" s="38"/>
      <c r="C6" s="38"/>
      <c r="D6" s="38"/>
      <c r="E6" s="38"/>
      <c r="F6" s="38"/>
      <c r="G6" s="38"/>
      <c r="H6" s="38"/>
      <c r="I6" s="38"/>
      <c r="J6" s="101"/>
      <c r="K6" s="39"/>
      <c r="L6" s="39"/>
    </row>
    <row r="7" spans="1:19" s="40" customFormat="1" ht="20.100000000000001" customHeight="1" x14ac:dyDescent="0.15">
      <c r="D7" s="157"/>
      <c r="E7" s="181" t="s">
        <v>4</v>
      </c>
      <c r="F7" s="181"/>
      <c r="G7" s="181"/>
      <c r="H7" s="181"/>
      <c r="I7" s="181"/>
      <c r="J7" s="181" t="s">
        <v>5</v>
      </c>
      <c r="K7" s="181"/>
      <c r="L7" s="181"/>
    </row>
    <row r="8" spans="1:19" s="40" customFormat="1" ht="20.100000000000001" customHeight="1" x14ac:dyDescent="0.15">
      <c r="D8" s="41"/>
      <c r="E8" s="181" t="s">
        <v>6</v>
      </c>
      <c r="F8" s="181"/>
      <c r="G8" s="181"/>
      <c r="H8" s="181"/>
      <c r="I8" s="181"/>
      <c r="J8" s="181" t="s">
        <v>7</v>
      </c>
      <c r="K8" s="181"/>
      <c r="L8" s="181"/>
    </row>
    <row r="9" spans="1:19" s="40" customFormat="1" ht="20.100000000000001" customHeight="1" x14ac:dyDescent="0.15">
      <c r="D9" s="41"/>
      <c r="E9" s="41"/>
      <c r="F9" s="171"/>
      <c r="G9" s="171"/>
      <c r="H9" s="42" t="s">
        <v>8</v>
      </c>
      <c r="I9" s="41"/>
      <c r="J9" s="171"/>
      <c r="K9" s="171"/>
      <c r="L9" s="42" t="s">
        <v>8</v>
      </c>
    </row>
    <row r="10" spans="1:19" s="40" customFormat="1" ht="20.100000000000001" customHeight="1" x14ac:dyDescent="0.15">
      <c r="D10" s="41"/>
      <c r="E10" s="41"/>
      <c r="F10" s="42" t="s">
        <v>146</v>
      </c>
      <c r="H10" s="42" t="s">
        <v>12</v>
      </c>
      <c r="I10" s="41"/>
      <c r="J10" s="42" t="s">
        <v>146</v>
      </c>
      <c r="L10" s="42" t="s">
        <v>12</v>
      </c>
    </row>
    <row r="11" spans="1:19" s="46" customFormat="1" ht="20.100000000000001" customHeight="1" x14ac:dyDescent="0.15">
      <c r="A11" s="158" t="s">
        <v>110</v>
      </c>
      <c r="B11" s="104"/>
      <c r="D11" s="105"/>
      <c r="E11" s="105"/>
      <c r="F11" s="105"/>
      <c r="G11" s="105"/>
      <c r="H11" s="105"/>
      <c r="I11" s="105"/>
      <c r="J11" s="106"/>
      <c r="L11" s="107"/>
    </row>
    <row r="12" spans="1:19" s="46" customFormat="1" ht="20.100000000000001" customHeight="1" x14ac:dyDescent="0.15">
      <c r="A12" s="159" t="s">
        <v>111</v>
      </c>
      <c r="B12" s="104"/>
      <c r="D12" s="105"/>
      <c r="E12" s="105"/>
      <c r="F12" s="105"/>
      <c r="G12" s="105"/>
      <c r="H12" s="105"/>
      <c r="I12" s="105"/>
      <c r="J12" s="106"/>
      <c r="L12" s="107"/>
    </row>
    <row r="13" spans="1:19" s="174" customFormat="1" ht="20.100000000000001" customHeight="1" x14ac:dyDescent="0.15">
      <c r="A13" s="174" t="s">
        <v>112</v>
      </c>
      <c r="B13" s="174" t="s">
        <v>113</v>
      </c>
      <c r="F13" s="134">
        <v>743992</v>
      </c>
      <c r="G13" s="61"/>
      <c r="H13" s="134">
        <v>560811</v>
      </c>
      <c r="J13" s="134">
        <v>743992</v>
      </c>
      <c r="K13" s="61"/>
      <c r="L13" s="134">
        <v>560811</v>
      </c>
      <c r="M13" s="108"/>
      <c r="N13" s="108"/>
      <c r="O13" s="108"/>
      <c r="P13" s="108"/>
      <c r="Q13" s="108"/>
      <c r="R13" s="108"/>
      <c r="S13" s="108"/>
    </row>
    <row r="14" spans="1:19" s="174" customFormat="1" ht="20.100000000000001" customHeight="1" x14ac:dyDescent="0.15">
      <c r="B14" s="174" t="s">
        <v>169</v>
      </c>
      <c r="F14" s="134">
        <v>-127318</v>
      </c>
      <c r="G14" s="61"/>
      <c r="H14" s="134">
        <v>-47072</v>
      </c>
      <c r="J14" s="134">
        <v>-127318</v>
      </c>
      <c r="K14" s="61"/>
      <c r="L14" s="134">
        <v>-47072</v>
      </c>
      <c r="M14" s="108"/>
      <c r="N14" s="108"/>
      <c r="O14" s="108"/>
      <c r="P14" s="108"/>
      <c r="Q14" s="108"/>
      <c r="R14" s="108"/>
      <c r="S14" s="108"/>
    </row>
    <row r="15" spans="1:19" s="174" customFormat="1" ht="20.100000000000001" customHeight="1" x14ac:dyDescent="0.15">
      <c r="B15" s="174" t="s">
        <v>116</v>
      </c>
      <c r="F15" s="134">
        <v>4871</v>
      </c>
      <c r="G15" s="61"/>
      <c r="H15" s="134">
        <v>3178</v>
      </c>
      <c r="J15" s="134">
        <v>4871</v>
      </c>
      <c r="K15" s="61"/>
      <c r="L15" s="134">
        <v>3178</v>
      </c>
      <c r="M15" s="108"/>
      <c r="N15" s="108"/>
      <c r="O15" s="108"/>
      <c r="P15" s="108"/>
      <c r="Q15" s="108"/>
      <c r="R15" s="108"/>
      <c r="S15" s="108"/>
    </row>
    <row r="16" spans="1:19" s="174" customFormat="1" ht="20.100000000000001" customHeight="1" x14ac:dyDescent="0.15">
      <c r="B16" s="174" t="s">
        <v>117</v>
      </c>
      <c r="F16" s="134">
        <v>3568</v>
      </c>
      <c r="G16" s="61"/>
      <c r="H16" s="134">
        <v>5934</v>
      </c>
      <c r="J16" s="134">
        <v>3568</v>
      </c>
      <c r="K16" s="61"/>
      <c r="L16" s="134">
        <v>5934</v>
      </c>
      <c r="M16" s="108"/>
      <c r="N16" s="108"/>
      <c r="O16" s="108"/>
      <c r="P16" s="108"/>
      <c r="Q16" s="108"/>
      <c r="R16" s="108"/>
      <c r="S16" s="108"/>
    </row>
    <row r="17" spans="1:19" s="174" customFormat="1" ht="20.100000000000001" customHeight="1" x14ac:dyDescent="0.15">
      <c r="B17" s="174" t="s">
        <v>78</v>
      </c>
      <c r="F17" s="134">
        <v>505</v>
      </c>
      <c r="G17" s="61"/>
      <c r="H17" s="134">
        <v>499</v>
      </c>
      <c r="J17" s="134">
        <v>505</v>
      </c>
      <c r="K17" s="61"/>
      <c r="L17" s="134">
        <v>499</v>
      </c>
      <c r="M17" s="108"/>
      <c r="N17" s="108"/>
      <c r="O17" s="108"/>
      <c r="P17" s="108"/>
      <c r="Q17" s="108"/>
      <c r="R17" s="108"/>
      <c r="S17" s="108"/>
    </row>
    <row r="18" spans="1:19" s="174" customFormat="1" ht="20.100000000000001" customHeight="1" x14ac:dyDescent="0.15">
      <c r="B18" s="174" t="s">
        <v>114</v>
      </c>
      <c r="F18" s="134">
        <v>-285455</v>
      </c>
      <c r="G18" s="61"/>
      <c r="H18" s="134">
        <v>-218957</v>
      </c>
      <c r="J18" s="134">
        <v>-285455</v>
      </c>
      <c r="K18" s="61"/>
      <c r="L18" s="134">
        <v>-218957</v>
      </c>
      <c r="M18" s="108"/>
      <c r="N18" s="108"/>
      <c r="O18" s="108"/>
      <c r="P18" s="108"/>
      <c r="Q18" s="108"/>
      <c r="R18" s="108"/>
      <c r="S18" s="108"/>
    </row>
    <row r="19" spans="1:19" s="174" customFormat="1" ht="20.100000000000001" customHeight="1" x14ac:dyDescent="0.15">
      <c r="B19" s="174" t="s">
        <v>115</v>
      </c>
      <c r="F19" s="134">
        <v>-83679</v>
      </c>
      <c r="G19" s="61"/>
      <c r="H19" s="134">
        <v>-60779</v>
      </c>
      <c r="J19" s="134">
        <v>-83679</v>
      </c>
      <c r="K19" s="61"/>
      <c r="L19" s="134">
        <v>-60779</v>
      </c>
      <c r="M19" s="108"/>
      <c r="N19" s="108"/>
      <c r="O19" s="108"/>
      <c r="P19" s="108"/>
      <c r="Q19" s="108"/>
      <c r="R19" s="108"/>
      <c r="S19" s="108"/>
    </row>
    <row r="20" spans="1:19" s="174" customFormat="1" ht="20.100000000000001" customHeight="1" x14ac:dyDescent="0.15">
      <c r="B20" s="174" t="s">
        <v>74</v>
      </c>
      <c r="F20" s="134">
        <v>-139066</v>
      </c>
      <c r="G20" s="61"/>
      <c r="H20" s="134">
        <v>-98034</v>
      </c>
      <c r="J20" s="134">
        <v>-139066</v>
      </c>
      <c r="K20" s="61"/>
      <c r="L20" s="134">
        <v>-98034</v>
      </c>
      <c r="M20" s="108"/>
      <c r="N20" s="108"/>
      <c r="O20" s="108"/>
      <c r="P20" s="108"/>
      <c r="Q20" s="108"/>
      <c r="R20" s="108"/>
      <c r="S20" s="108"/>
    </row>
    <row r="21" spans="1:19" s="174" customFormat="1" ht="20.100000000000001" customHeight="1" x14ac:dyDescent="0.15">
      <c r="B21" s="174" t="s">
        <v>75</v>
      </c>
      <c r="F21" s="134">
        <v>-69733</v>
      </c>
      <c r="G21" s="61"/>
      <c r="H21" s="134">
        <v>-47855</v>
      </c>
      <c r="J21" s="134">
        <v>-69733</v>
      </c>
      <c r="K21" s="61"/>
      <c r="L21" s="134">
        <v>-47855</v>
      </c>
      <c r="M21" s="108"/>
      <c r="N21" s="108"/>
      <c r="O21" s="108"/>
      <c r="P21" s="108"/>
      <c r="Q21" s="108"/>
      <c r="R21" s="108"/>
      <c r="S21" s="108"/>
    </row>
    <row r="22" spans="1:19" s="174" customFormat="1" ht="20.100000000000001" customHeight="1" x14ac:dyDescent="0.15">
      <c r="B22" s="174" t="s">
        <v>153</v>
      </c>
      <c r="F22" s="134">
        <v>-14525</v>
      </c>
      <c r="G22" s="61"/>
      <c r="H22" s="134">
        <v>-5082</v>
      </c>
      <c r="J22" s="134">
        <v>-14525</v>
      </c>
      <c r="K22" s="61"/>
      <c r="L22" s="134">
        <v>-5082</v>
      </c>
      <c r="M22" s="108"/>
      <c r="N22" s="108"/>
      <c r="O22" s="108"/>
      <c r="P22" s="108"/>
      <c r="Q22" s="108"/>
      <c r="R22" s="108"/>
      <c r="S22" s="108"/>
    </row>
    <row r="23" spans="1:19" s="174" customFormat="1" ht="20.100000000000001" customHeight="1" x14ac:dyDescent="0.15">
      <c r="B23" s="174" t="s">
        <v>21</v>
      </c>
      <c r="F23" s="134">
        <v>-80746</v>
      </c>
      <c r="G23" s="61"/>
      <c r="H23" s="134">
        <v>-81997</v>
      </c>
      <c r="J23" s="134">
        <v>-80746</v>
      </c>
      <c r="K23" s="61"/>
      <c r="L23" s="134">
        <v>-81997</v>
      </c>
      <c r="M23" s="108"/>
      <c r="N23" s="108"/>
      <c r="O23" s="108"/>
      <c r="P23" s="108"/>
      <c r="Q23" s="108"/>
      <c r="R23" s="108"/>
      <c r="S23" s="108"/>
    </row>
    <row r="24" spans="1:19" s="174" customFormat="1" ht="20.100000000000001" customHeight="1" x14ac:dyDescent="0.15">
      <c r="B24" s="174" t="s">
        <v>119</v>
      </c>
      <c r="F24" s="134">
        <v>-300</v>
      </c>
      <c r="G24" s="61"/>
      <c r="H24" s="134">
        <v>-55000</v>
      </c>
      <c r="J24" s="134">
        <v>-300</v>
      </c>
      <c r="K24" s="61"/>
      <c r="L24" s="134">
        <v>-55000</v>
      </c>
      <c r="M24" s="108"/>
      <c r="N24" s="108"/>
      <c r="O24" s="108"/>
      <c r="P24" s="108"/>
      <c r="Q24" s="108"/>
      <c r="R24" s="108"/>
      <c r="S24" s="108"/>
    </row>
    <row r="25" spans="1:19" s="174" customFormat="1" ht="20.100000000000001" customHeight="1" x14ac:dyDescent="0.15">
      <c r="B25" s="174" t="s">
        <v>23</v>
      </c>
      <c r="F25" s="134">
        <v>24</v>
      </c>
      <c r="G25" s="61"/>
      <c r="H25" s="134">
        <v>78</v>
      </c>
      <c r="J25" s="134">
        <v>24</v>
      </c>
      <c r="K25" s="61"/>
      <c r="L25" s="134">
        <v>78</v>
      </c>
      <c r="M25" s="108"/>
      <c r="N25" s="108"/>
      <c r="O25" s="108"/>
      <c r="P25" s="108"/>
      <c r="Q25" s="108"/>
      <c r="R25" s="108"/>
      <c r="S25" s="108"/>
    </row>
    <row r="26" spans="1:19" s="174" customFormat="1" ht="20.100000000000001" customHeight="1" x14ac:dyDescent="0.15">
      <c r="B26" s="174" t="s">
        <v>121</v>
      </c>
      <c r="F26" s="134">
        <v>30040</v>
      </c>
      <c r="G26" s="61"/>
      <c r="H26" s="134">
        <v>22527</v>
      </c>
      <c r="J26" s="134">
        <v>30040</v>
      </c>
      <c r="K26" s="61"/>
      <c r="L26" s="134">
        <v>22527</v>
      </c>
      <c r="M26" s="108"/>
      <c r="N26" s="108"/>
      <c r="O26" s="108"/>
      <c r="P26" s="108"/>
      <c r="Q26" s="108"/>
      <c r="R26" s="108"/>
      <c r="S26" s="108"/>
    </row>
    <row r="27" spans="1:19" s="174" customFormat="1" ht="20.100000000000001" customHeight="1" x14ac:dyDescent="0.15">
      <c r="B27" s="174" t="s">
        <v>120</v>
      </c>
      <c r="F27" s="134">
        <v>154824</v>
      </c>
      <c r="G27" s="61"/>
      <c r="H27" s="134">
        <v>-8574</v>
      </c>
      <c r="J27" s="134">
        <v>154824</v>
      </c>
      <c r="K27" s="61"/>
      <c r="L27" s="134">
        <v>-8574</v>
      </c>
      <c r="M27" s="108"/>
      <c r="N27" s="108"/>
      <c r="O27" s="108"/>
      <c r="P27" s="108"/>
      <c r="Q27" s="108"/>
      <c r="R27" s="108"/>
      <c r="S27" s="108"/>
    </row>
    <row r="28" spans="1:19" s="46" customFormat="1" ht="20.100000000000001" customHeight="1" x14ac:dyDescent="0.15">
      <c r="B28" s="174"/>
      <c r="C28" s="109" t="s">
        <v>164</v>
      </c>
      <c r="D28" s="67"/>
      <c r="E28" s="67"/>
      <c r="F28" s="110">
        <f>SUM(F13:F27)</f>
        <v>137002</v>
      </c>
      <c r="G28" s="61"/>
      <c r="H28" s="110">
        <f>SUM(H13:H27)</f>
        <v>-30323</v>
      </c>
      <c r="I28" s="67"/>
      <c r="J28" s="110">
        <f>SUM(J13:J27)</f>
        <v>137002</v>
      </c>
      <c r="K28" s="61"/>
      <c r="L28" s="110">
        <f>SUM(L13:L27)</f>
        <v>-30323</v>
      </c>
    </row>
    <row r="29" spans="1:19" s="40" customFormat="1" ht="6" customHeight="1" x14ac:dyDescent="0.15">
      <c r="B29" s="174"/>
      <c r="D29" s="41"/>
      <c r="E29" s="41"/>
      <c r="F29" s="41"/>
      <c r="G29" s="41"/>
      <c r="H29" s="41"/>
      <c r="I29" s="41"/>
      <c r="J29" s="111"/>
      <c r="L29" s="111"/>
    </row>
    <row r="30" spans="1:19" s="51" customFormat="1" ht="20.100000000000001" customHeight="1" x14ac:dyDescent="0.15">
      <c r="A30" s="158" t="s">
        <v>118</v>
      </c>
      <c r="B30" s="50"/>
      <c r="C30" s="50"/>
      <c r="D30" s="50"/>
      <c r="E30" s="50"/>
      <c r="F30" s="50"/>
      <c r="G30" s="50"/>
      <c r="H30" s="50"/>
      <c r="I30" s="50"/>
      <c r="J30" s="160"/>
      <c r="K30" s="161"/>
      <c r="L30" s="160"/>
    </row>
    <row r="31" spans="1:19" s="174" customFormat="1" ht="20.100000000000001" customHeight="1" x14ac:dyDescent="0.15">
      <c r="A31" s="159" t="s">
        <v>156</v>
      </c>
      <c r="M31" s="108"/>
      <c r="N31" s="108"/>
      <c r="O31" s="108"/>
      <c r="P31" s="108"/>
      <c r="Q31" s="108"/>
      <c r="R31" s="108"/>
    </row>
    <row r="32" spans="1:19" s="174" customFormat="1" ht="20.100000000000001" customHeight="1" x14ac:dyDescent="0.15">
      <c r="B32" s="174" t="s">
        <v>122</v>
      </c>
      <c r="F32" s="134">
        <v>-2427</v>
      </c>
      <c r="G32" s="61"/>
      <c r="H32" s="134">
        <v>-2058</v>
      </c>
      <c r="J32" s="134">
        <v>-2427</v>
      </c>
      <c r="K32" s="61"/>
      <c r="L32" s="134">
        <v>-2058</v>
      </c>
      <c r="M32" s="108"/>
      <c r="N32" s="108"/>
      <c r="O32" s="108"/>
      <c r="P32" s="108"/>
      <c r="Q32" s="108"/>
      <c r="R32" s="108"/>
    </row>
    <row r="33" spans="1:18" s="46" customFormat="1" ht="20.100000000000001" customHeight="1" x14ac:dyDescent="0.15">
      <c r="B33" s="174" t="s">
        <v>123</v>
      </c>
      <c r="C33" s="174"/>
      <c r="D33" s="174"/>
      <c r="E33" s="174"/>
      <c r="F33" s="134">
        <v>-1204</v>
      </c>
      <c r="G33" s="61"/>
      <c r="H33" s="134">
        <v>-1799</v>
      </c>
      <c r="I33" s="174"/>
      <c r="J33" s="134">
        <v>-1204</v>
      </c>
      <c r="K33" s="61"/>
      <c r="L33" s="134">
        <v>-1799</v>
      </c>
      <c r="M33" s="113"/>
      <c r="N33" s="113"/>
      <c r="O33" s="113"/>
      <c r="P33" s="113"/>
      <c r="Q33" s="113"/>
      <c r="R33" s="113"/>
    </row>
    <row r="34" spans="1:18" s="46" customFormat="1" ht="20.100000000000001" customHeight="1" x14ac:dyDescent="0.15">
      <c r="C34" s="174" t="s">
        <v>124</v>
      </c>
      <c r="F34" s="135">
        <f>SUM(F32:F33)</f>
        <v>-3631</v>
      </c>
      <c r="G34" s="61"/>
      <c r="H34" s="135">
        <f>SUM(H32:H33)</f>
        <v>-3857</v>
      </c>
      <c r="J34" s="135">
        <f>SUM(J32:J33)</f>
        <v>-3631</v>
      </c>
      <c r="K34" s="61"/>
      <c r="L34" s="135">
        <f>SUM(L32:L33)</f>
        <v>-3857</v>
      </c>
      <c r="M34" s="113"/>
      <c r="N34" s="113"/>
      <c r="O34" s="113"/>
      <c r="P34" s="113"/>
      <c r="Q34" s="113"/>
      <c r="R34" s="113"/>
    </row>
    <row r="35" spans="1:18" s="46" customFormat="1" ht="20.100000000000001" customHeight="1" x14ac:dyDescent="0.15">
      <c r="C35" s="174"/>
      <c r="F35" s="162"/>
      <c r="G35" s="61"/>
      <c r="H35" s="162"/>
      <c r="J35" s="162"/>
      <c r="K35" s="61"/>
      <c r="L35" s="162"/>
      <c r="M35" s="113"/>
      <c r="N35" s="113"/>
      <c r="O35" s="113"/>
      <c r="P35" s="113"/>
      <c r="Q35" s="113"/>
      <c r="R35" s="113"/>
    </row>
    <row r="36" spans="1:18" s="46" customFormat="1" ht="20.100000000000001" customHeight="1" x14ac:dyDescent="0.15">
      <c r="A36" s="183" t="s">
        <v>0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13"/>
      <c r="N36" s="113"/>
      <c r="O36" s="113"/>
      <c r="P36" s="113"/>
      <c r="Q36" s="113"/>
      <c r="R36" s="113"/>
    </row>
    <row r="37" spans="1:18" s="46" customFormat="1" ht="20.100000000000001" customHeight="1" x14ac:dyDescent="0.15">
      <c r="A37" s="183" t="s">
        <v>157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13"/>
      <c r="N37" s="113"/>
      <c r="O37" s="113"/>
      <c r="P37" s="113"/>
      <c r="Q37" s="113"/>
      <c r="R37" s="113"/>
    </row>
    <row r="38" spans="1:18" s="46" customFormat="1" ht="20.100000000000001" customHeight="1" x14ac:dyDescent="0.15">
      <c r="A38" s="183" t="s">
        <v>139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13"/>
      <c r="N38" s="113"/>
      <c r="O38" s="113"/>
      <c r="P38" s="113"/>
      <c r="Q38" s="113"/>
      <c r="R38" s="113"/>
    </row>
    <row r="39" spans="1:18" s="46" customFormat="1" ht="20.100000000000001" customHeight="1" x14ac:dyDescent="0.15">
      <c r="A39" s="183" t="s">
        <v>134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13"/>
      <c r="N39" s="113"/>
      <c r="O39" s="113"/>
      <c r="P39" s="113"/>
      <c r="Q39" s="113"/>
      <c r="R39" s="113"/>
    </row>
    <row r="40" spans="1:18" s="46" customFormat="1" ht="20.100000000000001" customHeight="1" x14ac:dyDescent="0.15">
      <c r="A40" s="82"/>
      <c r="B40" s="82"/>
      <c r="C40" s="82"/>
      <c r="D40" s="82"/>
      <c r="E40" s="82"/>
      <c r="F40" s="82"/>
      <c r="G40" s="82"/>
      <c r="H40" s="82"/>
      <c r="I40" s="82"/>
      <c r="J40" s="184" t="s">
        <v>131</v>
      </c>
      <c r="K40" s="184"/>
      <c r="L40" s="184"/>
      <c r="M40" s="113"/>
      <c r="N40" s="113"/>
      <c r="O40" s="113"/>
      <c r="P40" s="113"/>
      <c r="Q40" s="113"/>
      <c r="R40" s="113"/>
    </row>
    <row r="41" spans="1:18" s="37" customFormat="1" ht="6" customHeight="1" x14ac:dyDescent="0.15">
      <c r="A41" s="38"/>
      <c r="B41" s="38"/>
      <c r="C41" s="38"/>
      <c r="D41" s="38"/>
      <c r="E41" s="38"/>
      <c r="F41" s="38"/>
      <c r="G41" s="38"/>
      <c r="H41" s="38"/>
      <c r="I41" s="38"/>
      <c r="J41" s="101"/>
      <c r="K41" s="39"/>
      <c r="L41" s="39"/>
    </row>
    <row r="42" spans="1:18" s="46" customFormat="1" ht="20.100000000000001" customHeight="1" x14ac:dyDescent="0.15">
      <c r="A42" s="40"/>
      <c r="B42" s="40"/>
      <c r="C42" s="40"/>
      <c r="D42" s="157"/>
      <c r="E42" s="181" t="s">
        <v>4</v>
      </c>
      <c r="F42" s="181"/>
      <c r="G42" s="181"/>
      <c r="H42" s="181"/>
      <c r="I42" s="181"/>
      <c r="J42" s="181" t="s">
        <v>5</v>
      </c>
      <c r="K42" s="181"/>
      <c r="L42" s="181"/>
      <c r="M42" s="113"/>
      <c r="N42" s="113"/>
      <c r="O42" s="113"/>
      <c r="P42" s="113"/>
      <c r="Q42" s="113"/>
      <c r="R42" s="113"/>
    </row>
    <row r="43" spans="1:18" s="46" customFormat="1" ht="20.100000000000001" customHeight="1" x14ac:dyDescent="0.15">
      <c r="A43" s="40"/>
      <c r="B43" s="40"/>
      <c r="C43" s="40"/>
      <c r="D43" s="41"/>
      <c r="E43" s="181" t="s">
        <v>6</v>
      </c>
      <c r="F43" s="181"/>
      <c r="G43" s="181"/>
      <c r="H43" s="181"/>
      <c r="I43" s="181"/>
      <c r="J43" s="181" t="s">
        <v>7</v>
      </c>
      <c r="K43" s="181"/>
      <c r="L43" s="181"/>
      <c r="M43" s="113"/>
      <c r="N43" s="113"/>
      <c r="O43" s="113"/>
      <c r="P43" s="113"/>
      <c r="Q43" s="113"/>
      <c r="R43" s="113"/>
    </row>
    <row r="44" spans="1:18" s="46" customFormat="1" ht="20.100000000000001" customHeight="1" x14ac:dyDescent="0.15">
      <c r="A44" s="40"/>
      <c r="B44" s="40"/>
      <c r="C44" s="40"/>
      <c r="D44" s="41"/>
      <c r="E44" s="41"/>
      <c r="F44" s="171"/>
      <c r="G44" s="171"/>
      <c r="H44" s="42" t="s">
        <v>8</v>
      </c>
      <c r="I44" s="41"/>
      <c r="J44" s="171"/>
      <c r="K44" s="171"/>
      <c r="L44" s="42" t="s">
        <v>8</v>
      </c>
      <c r="M44" s="113"/>
      <c r="N44" s="113"/>
      <c r="O44" s="113"/>
      <c r="P44" s="113"/>
      <c r="Q44" s="113"/>
      <c r="R44" s="113"/>
    </row>
    <row r="45" spans="1:18" s="46" customFormat="1" ht="20.100000000000001" customHeight="1" x14ac:dyDescent="0.15">
      <c r="A45" s="40"/>
      <c r="B45" s="40"/>
      <c r="C45" s="40"/>
      <c r="D45" s="41"/>
      <c r="E45" s="41"/>
      <c r="F45" s="42" t="s">
        <v>146</v>
      </c>
      <c r="G45" s="40"/>
      <c r="H45" s="42" t="s">
        <v>12</v>
      </c>
      <c r="I45" s="41"/>
      <c r="J45" s="42" t="s">
        <v>146</v>
      </c>
      <c r="K45" s="40"/>
      <c r="L45" s="42" t="s">
        <v>12</v>
      </c>
      <c r="M45" s="113"/>
      <c r="N45" s="113"/>
      <c r="O45" s="113"/>
      <c r="P45" s="113"/>
      <c r="Q45" s="113"/>
      <c r="R45" s="113"/>
    </row>
    <row r="46" spans="1:18" s="46" customFormat="1" ht="20.100000000000001" customHeight="1" x14ac:dyDescent="0.15">
      <c r="A46" s="158" t="s">
        <v>178</v>
      </c>
      <c r="F46" s="162"/>
      <c r="G46" s="61"/>
      <c r="H46" s="162"/>
      <c r="J46" s="162"/>
      <c r="K46" s="61"/>
      <c r="L46" s="162"/>
      <c r="M46" s="113"/>
      <c r="N46" s="113"/>
      <c r="O46" s="113"/>
      <c r="P46" s="113"/>
      <c r="Q46" s="113"/>
      <c r="R46" s="113"/>
    </row>
    <row r="47" spans="1:18" s="46" customFormat="1" ht="20.100000000000001" customHeight="1" x14ac:dyDescent="0.15">
      <c r="A47" s="174"/>
      <c r="B47" s="175" t="s">
        <v>105</v>
      </c>
      <c r="C47" s="174"/>
      <c r="F47" s="163">
        <v>-20002</v>
      </c>
      <c r="G47" s="61"/>
      <c r="H47" s="163">
        <v>-8000</v>
      </c>
      <c r="J47" s="163">
        <v>-20002</v>
      </c>
      <c r="K47" s="61"/>
      <c r="L47" s="163">
        <v>-8000</v>
      </c>
      <c r="M47" s="113"/>
      <c r="N47" s="113"/>
      <c r="O47" s="113"/>
      <c r="P47" s="113"/>
      <c r="Q47" s="113"/>
      <c r="R47" s="113"/>
    </row>
    <row r="48" spans="1:18" s="46" customFormat="1" ht="20.100000000000001" customHeight="1" x14ac:dyDescent="0.15">
      <c r="A48" s="174"/>
      <c r="B48" s="174"/>
      <c r="C48" s="55" t="s">
        <v>125</v>
      </c>
      <c r="F48" s="135">
        <f>SUM(F47:F47)</f>
        <v>-20002</v>
      </c>
      <c r="G48" s="61"/>
      <c r="H48" s="135">
        <f>SUM(H47:H47)</f>
        <v>-8000</v>
      </c>
      <c r="J48" s="163">
        <f>SUM(J47:J47)</f>
        <v>-20002</v>
      </c>
      <c r="K48" s="61"/>
      <c r="L48" s="135">
        <f>SUM(L47:L47)</f>
        <v>-8000</v>
      </c>
      <c r="M48" s="113"/>
      <c r="N48" s="113"/>
      <c r="O48" s="113"/>
      <c r="P48" s="113"/>
      <c r="Q48" s="113"/>
      <c r="R48" s="113"/>
    </row>
    <row r="49" spans="1:18" s="46" customFormat="1" ht="20.100000000000001" customHeight="1" x14ac:dyDescent="0.15">
      <c r="C49" s="174"/>
      <c r="F49" s="162"/>
      <c r="G49" s="61"/>
      <c r="H49" s="162"/>
      <c r="J49" s="162"/>
      <c r="K49" s="61"/>
      <c r="L49" s="162"/>
      <c r="M49" s="113"/>
      <c r="N49" s="113"/>
      <c r="O49" s="113"/>
      <c r="P49" s="113"/>
      <c r="Q49" s="113"/>
      <c r="R49" s="113"/>
    </row>
    <row r="50" spans="1:18" s="46" customFormat="1" ht="20.100000000000001" customHeight="1" x14ac:dyDescent="0.15">
      <c r="A50" s="112" t="s">
        <v>183</v>
      </c>
      <c r="B50" s="174"/>
      <c r="C50" s="174"/>
      <c r="F50" s="134">
        <f>SUM(F28,F34,F48)</f>
        <v>113369</v>
      </c>
      <c r="G50" s="61"/>
      <c r="H50" s="134">
        <f>SUM(H28,H34,H48)</f>
        <v>-42180</v>
      </c>
      <c r="J50" s="134">
        <f>SUM(J28,J34,J48)</f>
        <v>113369</v>
      </c>
      <c r="K50" s="61"/>
      <c r="L50" s="134">
        <f>SUM(L28,L34,L48)</f>
        <v>-42180</v>
      </c>
      <c r="M50" s="113"/>
      <c r="N50" s="113"/>
      <c r="O50" s="113"/>
      <c r="P50" s="113"/>
      <c r="Q50" s="113"/>
      <c r="R50" s="113"/>
    </row>
    <row r="51" spans="1:18" s="46" customFormat="1" ht="20.100000000000001" customHeight="1" x14ac:dyDescent="0.15">
      <c r="A51" s="112" t="s">
        <v>126</v>
      </c>
      <c r="B51" s="174"/>
      <c r="C51" s="174"/>
      <c r="D51" s="7"/>
      <c r="E51" s="7"/>
      <c r="F51" s="134">
        <f>BS!F13</f>
        <v>60590</v>
      </c>
      <c r="G51" s="61"/>
      <c r="H51" s="134">
        <f>BS!H13</f>
        <v>67842</v>
      </c>
      <c r="I51" s="7"/>
      <c r="J51" s="134">
        <f>BS!L13</f>
        <v>60590</v>
      </c>
      <c r="K51" s="61"/>
      <c r="L51" s="134">
        <f>BS!N13</f>
        <v>67842</v>
      </c>
      <c r="M51" s="113"/>
      <c r="N51" s="113"/>
      <c r="O51" s="113"/>
      <c r="P51" s="113"/>
      <c r="Q51" s="113"/>
      <c r="R51" s="113"/>
    </row>
    <row r="52" spans="1:18" s="46" customFormat="1" ht="20.100000000000001" customHeight="1" thickBot="1" x14ac:dyDescent="0.2">
      <c r="A52" s="103" t="s">
        <v>170</v>
      </c>
      <c r="B52" s="174"/>
      <c r="C52" s="174"/>
      <c r="D52" s="7"/>
      <c r="E52" s="7"/>
      <c r="F52" s="136">
        <f>SUM(F50:F51)</f>
        <v>173959</v>
      </c>
      <c r="G52" s="61"/>
      <c r="H52" s="136">
        <f>SUM(H50:H51)</f>
        <v>25662</v>
      </c>
      <c r="I52" s="7"/>
      <c r="J52" s="136">
        <f>SUM(J50:J51)</f>
        <v>173959</v>
      </c>
      <c r="K52" s="61"/>
      <c r="L52" s="136">
        <f>SUM(L50:L51)</f>
        <v>25662</v>
      </c>
      <c r="M52" s="113"/>
      <c r="N52" s="113"/>
      <c r="O52" s="113"/>
      <c r="P52" s="113"/>
      <c r="Q52" s="113"/>
      <c r="R52" s="113"/>
    </row>
    <row r="53" spans="1:18" s="46" customFormat="1" ht="20.100000000000001" customHeight="1" thickTop="1" x14ac:dyDescent="0.15">
      <c r="C53" s="174"/>
      <c r="F53" s="162"/>
      <c r="G53" s="61"/>
      <c r="H53" s="162"/>
      <c r="J53" s="162"/>
      <c r="K53" s="61"/>
      <c r="L53" s="162"/>
      <c r="M53" s="113"/>
      <c r="N53" s="113"/>
      <c r="O53" s="113"/>
      <c r="P53" s="113"/>
      <c r="Q53" s="113"/>
      <c r="R53" s="113"/>
    </row>
    <row r="54" spans="1:18" s="46" customFormat="1" ht="20.100000000000001" customHeight="1" x14ac:dyDescent="0.15">
      <c r="C54" s="174"/>
      <c r="F54" s="162"/>
      <c r="G54" s="61"/>
      <c r="H54" s="162"/>
      <c r="J54" s="162"/>
      <c r="K54" s="61"/>
      <c r="L54" s="162"/>
      <c r="M54" s="113"/>
      <c r="N54" s="113"/>
      <c r="O54" s="113"/>
      <c r="P54" s="113"/>
      <c r="Q54" s="113"/>
      <c r="R54" s="113"/>
    </row>
    <row r="55" spans="1:18" s="46" customFormat="1" ht="20.100000000000001" customHeight="1" x14ac:dyDescent="0.15">
      <c r="C55" s="174"/>
      <c r="F55" s="162"/>
      <c r="G55" s="61"/>
      <c r="H55" s="162"/>
      <c r="J55" s="162"/>
      <c r="K55" s="61"/>
      <c r="L55" s="162"/>
      <c r="M55" s="113"/>
      <c r="N55" s="113"/>
      <c r="O55" s="113"/>
      <c r="P55" s="113"/>
      <c r="Q55" s="113"/>
      <c r="R55" s="113"/>
    </row>
    <row r="56" spans="1:18" s="46" customFormat="1" ht="20.100000000000001" customHeight="1" x14ac:dyDescent="0.15">
      <c r="A56" s="174"/>
      <c r="B56" s="174"/>
      <c r="C56" s="174"/>
      <c r="D56" s="174"/>
      <c r="E56" s="174"/>
      <c r="F56" s="162"/>
      <c r="G56" s="61"/>
      <c r="H56" s="162"/>
      <c r="J56" s="162"/>
      <c r="K56" s="61"/>
      <c r="L56" s="162"/>
      <c r="M56" s="113"/>
      <c r="N56" s="113"/>
      <c r="O56" s="113"/>
      <c r="P56" s="113"/>
      <c r="Q56" s="113"/>
      <c r="R56" s="113"/>
    </row>
    <row r="57" spans="1:18" s="40" customFormat="1" ht="12.75" customHeight="1" x14ac:dyDescent="0.15">
      <c r="B57" s="174"/>
      <c r="D57" s="41"/>
      <c r="E57" s="41"/>
      <c r="F57" s="41"/>
      <c r="G57" s="41"/>
      <c r="H57" s="41"/>
      <c r="I57" s="41"/>
      <c r="J57" s="111"/>
      <c r="L57" s="111"/>
    </row>
    <row r="65" spans="1:5" ht="9" customHeight="1" x14ac:dyDescent="0.15"/>
    <row r="66" spans="1:5" ht="15.75" customHeight="1" x14ac:dyDescent="0.15"/>
    <row r="67" spans="1:5" ht="16.5" customHeight="1" x14ac:dyDescent="0.15"/>
    <row r="78" spans="1:5" ht="21" customHeight="1" x14ac:dyDescent="0.15">
      <c r="A78" s="188" t="s">
        <v>130</v>
      </c>
      <c r="B78" s="188"/>
      <c r="C78" s="188"/>
      <c r="D78" s="188"/>
      <c r="E78" s="188"/>
    </row>
  </sheetData>
  <mergeCells count="19">
    <mergeCell ref="E7:I7"/>
    <mergeCell ref="J7:L7"/>
    <mergeCell ref="A1:L1"/>
    <mergeCell ref="A2:L2"/>
    <mergeCell ref="A3:L3"/>
    <mergeCell ref="A4:L4"/>
    <mergeCell ref="J5:L5"/>
    <mergeCell ref="E8:I8"/>
    <mergeCell ref="J8:L8"/>
    <mergeCell ref="A78:E78"/>
    <mergeCell ref="A36:L36"/>
    <mergeCell ref="A37:L37"/>
    <mergeCell ref="A38:L38"/>
    <mergeCell ref="A39:L39"/>
    <mergeCell ref="J40:L40"/>
    <mergeCell ref="E42:I42"/>
    <mergeCell ref="J42:L42"/>
    <mergeCell ref="E43:I43"/>
    <mergeCell ref="J43:L43"/>
  </mergeCells>
  <pageMargins left="0.9" right="0.4" top="0.8" bottom="0.7" header="0.5" footer="0.25"/>
  <pageSetup paperSize="9" scale="82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BS2</vt:lpstr>
      <vt:lpstr>PL3M</vt:lpstr>
      <vt:lpstr>PL9M</vt:lpstr>
      <vt:lpstr>Equity</vt:lpstr>
      <vt:lpstr>SE </vt:lpstr>
      <vt:lpstr>CF</vt:lpstr>
      <vt:lpstr>CF!Print_Area</vt:lpstr>
      <vt:lpstr>Equity!Print_Area</vt:lpstr>
      <vt:lpstr>'SE '!Print_Area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Tanyares Makaew (Open)</dc:creator>
  <cp:lastModifiedBy>spakdeesaneha</cp:lastModifiedBy>
  <cp:lastPrinted>2017-02-27T12:23:07Z</cp:lastPrinted>
  <dcterms:created xsi:type="dcterms:W3CDTF">2016-08-24T02:19:19Z</dcterms:created>
  <dcterms:modified xsi:type="dcterms:W3CDTF">2017-02-27T12:24:11Z</dcterms:modified>
</cp:coreProperties>
</file>