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F\FinSt_2016_C_Audit\T\Thonburi Medical Centre Plc. (formerly known as Krungdhon Hospital)\Ye12'2016\KDH\"/>
    </mc:Choice>
  </mc:AlternateContent>
  <bookViews>
    <workbookView xWindow="14295" yWindow="120" windowWidth="14910" windowHeight="11520" tabRatio="790" firstSheet="1" activeTab="1"/>
  </bookViews>
  <sheets>
    <sheet name="000000" sheetId="1" state="veryHidden" r:id="rId1"/>
    <sheet name="BS" sheetId="9" r:id="rId2"/>
    <sheet name="PL" sheetId="2" r:id="rId3"/>
    <sheet name="SCSEnew" sheetId="8" r:id="rId4"/>
    <sheet name="000" sheetId="3" state="veryHidden" r:id="rId5"/>
    <sheet name="Sheet1" sheetId="10" r:id="rId6"/>
  </sheets>
  <externalReferences>
    <externalReference r:id="rId7"/>
    <externalReference r:id="rId8"/>
    <externalReference r:id="rId9"/>
  </externalReferences>
  <definedNames>
    <definedName name="_xlnm.Print_Area" localSheetId="1">BS!$A$1:$K$92</definedName>
    <definedName name="_xlnm.Print_Area" localSheetId="2">PL!$A$1:$I$119</definedName>
  </definedNames>
  <calcPr calcId="152511"/>
</workbook>
</file>

<file path=xl/calcChain.xml><?xml version="1.0" encoding="utf-8"?>
<calcChain xmlns="http://schemas.openxmlformats.org/spreadsheetml/2006/main">
  <c r="J79" i="9" l="1"/>
  <c r="J78" i="9"/>
  <c r="J76" i="9"/>
  <c r="J75" i="9"/>
  <c r="J53" i="9"/>
  <c r="J46" i="9"/>
  <c r="J54" i="9" s="1"/>
  <c r="J23" i="9"/>
  <c r="J15" i="9"/>
  <c r="J24" i="9" s="1"/>
  <c r="J80" i="9" l="1"/>
  <c r="J81" i="9" s="1"/>
  <c r="J82" i="9" s="1"/>
  <c r="F101" i="2"/>
  <c r="H16" i="8"/>
  <c r="F16" i="8"/>
  <c r="D16" i="8"/>
  <c r="L14" i="8"/>
  <c r="F112" i="2" l="1"/>
  <c r="F105" i="2"/>
  <c r="F94" i="2"/>
  <c r="F81" i="2"/>
  <c r="F79" i="2"/>
  <c r="F76" i="2"/>
  <c r="F64" i="2"/>
  <c r="F63" i="2"/>
  <c r="F15" i="2" l="1"/>
  <c r="F12" i="2"/>
  <c r="F11" i="2"/>
  <c r="F8" i="2"/>
  <c r="F7" i="2"/>
  <c r="F52" i="9"/>
  <c r="F51" i="9"/>
  <c r="F50" i="9"/>
  <c r="F44" i="9"/>
  <c r="F43" i="9"/>
  <c r="F40" i="9"/>
  <c r="F22" i="9"/>
  <c r="F19" i="9"/>
  <c r="F18" i="9"/>
  <c r="F17" i="9"/>
  <c r="F13" i="9"/>
  <c r="F11" i="9"/>
  <c r="H103" i="2" l="1"/>
  <c r="F103" i="2"/>
  <c r="H96" i="2"/>
  <c r="F96" i="2"/>
  <c r="H13" i="2"/>
  <c r="H9" i="2"/>
  <c r="H46" i="9"/>
  <c r="H15" i="9"/>
  <c r="H14" i="2" l="1"/>
  <c r="H16" i="2" s="1"/>
  <c r="H12" i="8"/>
  <c r="H78" i="9" s="1"/>
  <c r="H11" i="8"/>
  <c r="F12" i="8"/>
  <c r="H76" i="9" s="1"/>
  <c r="F11" i="8"/>
  <c r="D12" i="8"/>
  <c r="H75" i="9" s="1"/>
  <c r="D11" i="8"/>
  <c r="F76" i="9" l="1"/>
  <c r="H53" i="9" l="1"/>
  <c r="L8" i="8" l="1"/>
  <c r="H38" i="2"/>
  <c r="L10" i="8" s="1"/>
  <c r="H54" i="9"/>
  <c r="H23" i="9"/>
  <c r="H18" i="2" l="1"/>
  <c r="H24" i="9"/>
  <c r="H32" i="2" l="1"/>
  <c r="H40" i="2" s="1"/>
  <c r="H22" i="2"/>
  <c r="F38" i="2"/>
  <c r="J12" i="8" l="1"/>
  <c r="H79" i="9" s="1"/>
  <c r="H80" i="9" s="1"/>
  <c r="L9" i="8"/>
  <c r="J11" i="8"/>
  <c r="D14" i="8"/>
  <c r="F14" i="8"/>
  <c r="H14" i="8"/>
  <c r="L12" i="8" l="1"/>
  <c r="L11" i="8"/>
  <c r="H81" i="9"/>
  <c r="H82" i="9" l="1"/>
  <c r="H54" i="2" l="1"/>
  <c r="H66" i="2" l="1"/>
  <c r="H78" i="2" s="1"/>
  <c r="H82" i="2" s="1"/>
  <c r="J14" i="8"/>
  <c r="H104" i="2" l="1"/>
  <c r="H106" i="2" s="1"/>
  <c r="F78" i="9"/>
  <c r="F75" i="9"/>
  <c r="F13" i="2" l="1"/>
  <c r="F53" i="9" l="1"/>
  <c r="F23" i="9"/>
  <c r="F46" i="9"/>
  <c r="F9" i="2"/>
  <c r="F14" i="2" s="1"/>
  <c r="F16" i="2" s="1"/>
  <c r="F54" i="9" l="1"/>
  <c r="F54" i="2"/>
  <c r="F66" i="2" s="1"/>
  <c r="F18" i="2"/>
  <c r="F32" i="2" l="1"/>
  <c r="F22" i="2"/>
  <c r="F40" i="2" l="1"/>
  <c r="J15" i="8" s="1"/>
  <c r="F78" i="2"/>
  <c r="J16" i="8" l="1"/>
  <c r="L15" i="8"/>
  <c r="L16" i="8" s="1"/>
  <c r="F80" i="9" s="1"/>
  <c r="F81" i="9" l="1"/>
  <c r="F79" i="9"/>
  <c r="F82" i="2"/>
  <c r="F104" i="2" l="1"/>
  <c r="F106" i="2" s="1"/>
  <c r="F107" i="2" s="1"/>
  <c r="F12" i="9" l="1"/>
  <c r="F15" i="9" l="1"/>
  <c r="F24" i="9" s="1"/>
  <c r="F82" i="9" s="1"/>
</calcChain>
</file>

<file path=xl/sharedStrings.xml><?xml version="1.0" encoding="utf-8"?>
<sst xmlns="http://schemas.openxmlformats.org/spreadsheetml/2006/main" count="215" uniqueCount="161">
  <si>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</si>
  <si>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</si>
  <si>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</si>
  <si>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</si>
  <si>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</si>
  <si>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</si>
  <si>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</si>
  <si>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</si>
  <si>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</si>
  <si>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</si>
  <si>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</si>
  <si>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</si>
  <si>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</si>
  <si>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งบกระแสเงินสด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</si>
  <si>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</si>
  <si>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</si>
  <si>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</si>
  <si>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</si>
  <si>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</si>
  <si>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</si>
  <si>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</si>
  <si>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</si>
  <si>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</si>
  <si>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ส่วนเกิน</t>
  </si>
  <si>
    <t>และชำระแล้ว</t>
  </si>
  <si>
    <t>รวม</t>
  </si>
  <si>
    <t>งบแสดงการเปลี่ยนแปลงส่วนของผู้ถือหุ้น</t>
  </si>
  <si>
    <t>มูลค่าหุ้นสามัญ</t>
  </si>
  <si>
    <t>(หน่วย: บาท)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</si>
  <si>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</si>
  <si>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</si>
  <si>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</si>
  <si>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 xml:space="preserve">   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</si>
  <si>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</si>
  <si>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</si>
  <si>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</si>
  <si>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 xml:space="preserve"> 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</si>
  <si>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</si>
  <si>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</si>
  <si>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</si>
  <si>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</si>
  <si>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</si>
  <si>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</si>
  <si>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>รายได้อื่น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</si>
  <si>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</si>
  <si>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</si>
  <si>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</si>
  <si>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</si>
  <si>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</si>
  <si>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>เงินสดจ่ายซื้อสินทรัพย์ไม่มีตัวตน</t>
  </si>
  <si>
    <t>หนี้สินและส่วนของผู้ถือหุ้น</t>
  </si>
  <si>
    <t>ค่าใช้จ่ายในการบริหาร</t>
  </si>
  <si>
    <t>ค่าใช้จ่ายทางการเงิน</t>
  </si>
  <si>
    <t>สินทรัพย์</t>
  </si>
  <si>
    <t>ทุนเรือนหุ้นที่ออก</t>
  </si>
  <si>
    <t>ส่วนเกินมูลค่าหุ้นสามัญ</t>
  </si>
  <si>
    <t>ข้อมูลกระแสเงินสดเปิดเผยเพิ่มเติม</t>
  </si>
  <si>
    <t>รายการที่ไม่ใช่เงินสด</t>
  </si>
  <si>
    <t xml:space="preserve">   หนี้สินหมุนเวียนอื่น</t>
  </si>
  <si>
    <t>งบแสดงฐานะการเงิน</t>
  </si>
  <si>
    <t>ลูกหนี้การค้าและลูกหนี้อื่น</t>
  </si>
  <si>
    <t>สินค้าคงเหลือ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</si>
  <si>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</si>
  <si>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</si>
  <si>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</si>
  <si>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</si>
  <si>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</si>
  <si>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</si>
  <si>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</si>
  <si>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</si>
  <si>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</si>
  <si>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จากกิจกรรมดำเนินงาน: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</si>
  <si>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</si>
  <si>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</si>
  <si>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</si>
  <si>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</si>
  <si>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หนี้สินไม่หมุนเวียนอื่น    </t>
  </si>
  <si>
    <t>เงินสดและรายการเทียบเท่าเงินสดต้นปี</t>
  </si>
  <si>
    <t>บริษัท ธนบุรี เมดิเคิล เซ็นเตอร์ จำกัด (มหาชน)</t>
  </si>
  <si>
    <t xml:space="preserve">บริษัท ธนบุรี เมดิเคิล เซ็นเตอร์ จำกัด (มหาชน) </t>
  </si>
  <si>
    <t>สินทรัพย์ภาษีเงินได้รอตัดบัญชี</t>
  </si>
  <si>
    <t>ส่วนของหนี้สินตามสัญญาเช่าการเงินที่</t>
  </si>
  <si>
    <t xml:space="preserve">   ถึงกำหนดชำระภายในหนึ่งปี</t>
  </si>
  <si>
    <t>หนี้สินตามสัญญาเช่าการเงิน - สุทธิจากส่วนที่</t>
  </si>
  <si>
    <t>ค่าใช้จ่ายค้างจ่าย</t>
  </si>
  <si>
    <t xml:space="preserve">      หุ้นสามัญ 22,500,000 หุ้น มูลค่าหุ้นละ 10 บาท</t>
  </si>
  <si>
    <t xml:space="preserve">กำไรขาดทุนเบ็ดเสร็จรวมสำหรับปี </t>
  </si>
  <si>
    <t xml:space="preserve">   ค่าใช้จ่ายค้างจ่าย</t>
  </si>
  <si>
    <t>เงินสดจ่ายชำระหนี้สินตามสัญญาเช่าการเงิน</t>
  </si>
  <si>
    <t xml:space="preserve">      หุ้นสามัญ 19,384,226 หุ้น มูลค่าหุ้นละ 10 บาท</t>
  </si>
  <si>
    <t>จำนวนหุ้นสามัญถัวเฉลี่ยถ่วงน้ำหนัก (หุ้น)</t>
  </si>
  <si>
    <t>เงินสดสุทธิจาก(ใช้ไปใน)กิจกรรมจัดหาเงิน</t>
  </si>
  <si>
    <t>เงินสดจากกิจกรรมดำเนินงาน</t>
  </si>
  <si>
    <t>กำไรขาดทุนเบ็ดเสร็จอื่น:</t>
  </si>
  <si>
    <t>หนี้สินและส่วนของผู้ถือหุ้น (ต่อ)</t>
  </si>
  <si>
    <t>รายได้ค่ารักษาพยาบาล</t>
  </si>
  <si>
    <t>ต้นทุนค่ารักษาพยาบาล</t>
  </si>
  <si>
    <t>ขาดทุนสำหรับปี</t>
  </si>
  <si>
    <t>กำไร(ขาดทุน)สะสม</t>
  </si>
  <si>
    <t>ขาดทุนก่อนภาษีเงินได้</t>
  </si>
  <si>
    <t xml:space="preserve">ปรับกระทบขาดทุนก่อนภาษีเงินได้เป็นเงินสดรับ (จ่าย) </t>
  </si>
  <si>
    <t>เงินสดสุทธิใช้ไปในกิจกรรมลงทุน</t>
  </si>
  <si>
    <t xml:space="preserve">   ขาดทุนสำหรับปี</t>
  </si>
  <si>
    <t xml:space="preserve">ขาดทุนต่อหุ้นขั้นพื้นฐาน </t>
  </si>
  <si>
    <t>ขาดทุนต่อหุ้น</t>
  </si>
  <si>
    <t>ยอดคงเหลือ ณ วันที่ 1 มกราคม 2558</t>
  </si>
  <si>
    <t>ยอดคงเหลือ ณ วันที่ 31 ธันวาคม 2558</t>
  </si>
  <si>
    <t>7, 8, 9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</si>
  <si>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</si>
  <si>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</si>
  <si>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ขาดทุนสะสม</t>
  </si>
  <si>
    <t>ขาดทุนก่อนค่าใช้จ่ายทางการเงินและรายได้ภาษีเงินได้</t>
  </si>
  <si>
    <t>ขาดทุนก่อนรายได้ภาษีเงินได้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</si>
  <si>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</si>
  <si>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</si>
  <si>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</si>
  <si>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ขาดทุนสะสม</t>
  </si>
  <si>
    <t>จัดสรรแล้ว -</t>
  </si>
  <si>
    <t>สำรองตามกฎหมาย</t>
  </si>
  <si>
    <t xml:space="preserve">   รายได้ดอกเบี้ยรับ</t>
  </si>
  <si>
    <t xml:space="preserve">   ค่าใช้จ่ายดอกเบี้ย</t>
  </si>
  <si>
    <t xml:space="preserve">   จ่ายภาษีเงินได้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</si>
  <si>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</si>
  <si>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</si>
  <si>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</si>
  <si>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</si>
  <si>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</si>
  <si>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เงินสดและรายการเทียบเท่าเงินสดปลายปี (หมายเหตุ 6)</t>
  </si>
  <si>
    <t xml:space="preserve">   สินทรัพย์ซื้อภายใต้สัญญาเช่าการเงิน</t>
  </si>
  <si>
    <t xml:space="preserve">   เจ้าหนี้ค่าก่อสร้างและเงินประกันผลงานลดลง</t>
  </si>
  <si>
    <t xml:space="preserve">   จ่ายดอกเบี้ย</t>
  </si>
  <si>
    <t xml:space="preserve">   ดอกเบี้ยรับ</t>
  </si>
  <si>
    <t>ผลกำไรจากการประมาณการ</t>
  </si>
  <si>
    <t xml:space="preserve">   กำไรจากการจำหน่ายที่ดิน อาคารและอุปกรณ์</t>
  </si>
  <si>
    <t>เงินสดสุทธิจากกิจกรรมดำเนินงาน</t>
  </si>
  <si>
    <t>เงินลงทุนระยะยาวอื่นลดลง</t>
  </si>
  <si>
    <t>สำหรับปีสิ้นสุดวันที่ 31 ธันวาคม 2559</t>
  </si>
  <si>
    <t>ยอดคงเหลือ ณ วันที่ 1 มกราคม 2559</t>
  </si>
  <si>
    <t>ยอดคงเหลือ ณ วันที่ 31 ธันวาคม 2559</t>
  </si>
  <si>
    <t xml:space="preserve">สำหรับปีสิ้นสุดวันที่ 31 ธันวาคม 2559 </t>
  </si>
  <si>
    <t xml:space="preserve">   หนี้สูญและค่าเผื่อหนี้สงสัยจะสูญ</t>
  </si>
  <si>
    <t xml:space="preserve">   สำรองสินค้าเสื่อมสภาพ</t>
  </si>
  <si>
    <t xml:space="preserve">   เงินสดจ่ายสำหรับผลประโยชน์ระยะยาวของพนักงาน</t>
  </si>
  <si>
    <t>เงินสดรับจากดอกเบี้ยรับ</t>
  </si>
  <si>
    <t>รายได้ภาษีเงินได้</t>
  </si>
  <si>
    <t xml:space="preserve">   ตัดจำหน่ายสินทรัพย์</t>
  </si>
  <si>
    <t>เงินสดจ่ายเงินกู้ยืมระยะยาวจากสถาบันการเงิน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</si>
  <si>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</si>
  <si>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 xml:space="preserve">   เจ้าหนี้ค่าซื้อที่ดิน อาคารและอุปกรณ์เพิ่มขึ้น(ลดลง)</t>
  </si>
  <si>
    <t xml:space="preserve">   โอนสินทรัพย์ไม่มีตัวตนไปเป็นที่ดิน อาคารและอุปกรณ์</t>
  </si>
  <si>
    <t xml:space="preserve">   ค่าใช้จ่ายผลประโยชน์ระยะยาวของพนักงาน</t>
  </si>
  <si>
    <t>กำไรจากการดำเนินงานก่อนการเปลี่ยนแปลง</t>
  </si>
  <si>
    <t>ภาษีเงินได้หัก ณ ที่จ่าย</t>
  </si>
  <si>
    <t>9, 17</t>
  </si>
  <si>
    <t>20, 23</t>
  </si>
  <si>
    <t>ณ วันที่</t>
  </si>
  <si>
    <t>31 ธันวาคม 2559</t>
  </si>
  <si>
    <t>31 ธันวาคม 2558</t>
  </si>
  <si>
    <t>1 มกราคม 2558</t>
  </si>
  <si>
    <t>(จัดประเภท</t>
  </si>
  <si>
    <t>รายการบัญชีใหม่)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</si>
</sst>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_(* #,##0_);_(* \(#,##0\);_(* &quot;-&quot;??_);_(@_)"/>
    <numFmt numFmtId="167" formatCode="0.00_)"/>
    <numFmt numFmtId="168" formatCode="#,##0.00\ &quot;F&quot;;\-#,##0.00\ &quot;F&quot;"/>
  </numFmts>
  <fonts count="16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</cellStyleXfs>
  <cellXfs count="127">
    <xf numFmtId="0" fontId="0" fillId="0" borderId="0" xfId="0"/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66" fontId="8" fillId="0" borderId="4" xfId="0" applyNumberFormat="1" applyFont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38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Fill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5" xfId="0" applyNumberFormat="1" applyFont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Continuous"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8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/>
    <xf numFmtId="41" fontId="8" fillId="0" borderId="0" xfId="0" applyNumberFormat="1" applyFont="1" applyFill="1" applyBorder="1" applyAlignment="1">
      <alignment horizontal="right" vertical="center"/>
    </xf>
    <xf numFmtId="37" fontId="10" fillId="0" borderId="0" xfId="0" quotePrefix="1" applyNumberFormat="1" applyFont="1" applyFill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Continuous" vertical="center"/>
    </xf>
    <xf numFmtId="41" fontId="8" fillId="0" borderId="0" xfId="0" applyNumberFormat="1" applyFont="1" applyFill="1" applyBorder="1" applyAlignment="1"/>
    <xf numFmtId="41" fontId="8" fillId="0" borderId="4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Continuous"/>
    </xf>
    <xf numFmtId="166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Border="1" applyAlignment="1"/>
    <xf numFmtId="37" fontId="8" fillId="0" borderId="0" xfId="0" quotePrefix="1" applyNumberFormat="1" applyFont="1" applyFill="1" applyAlignment="1">
      <alignment horizontal="centerContinuous"/>
    </xf>
    <xf numFmtId="37" fontId="10" fillId="0" borderId="0" xfId="0" quotePrefix="1" applyNumberFormat="1" applyFont="1" applyFill="1" applyBorder="1" applyAlignment="1">
      <alignment horizontal="left"/>
    </xf>
    <xf numFmtId="37" fontId="8" fillId="0" borderId="0" xfId="0" applyNumberFormat="1" applyFont="1" applyFill="1" applyBorder="1" applyAlignment="1">
      <alignment horizontal="centerContinuous"/>
    </xf>
    <xf numFmtId="166" fontId="8" fillId="0" borderId="0" xfId="0" applyNumberFormat="1" applyFont="1" applyFill="1" applyBorder="1" applyAlignment="1">
      <alignment horizontal="centerContinuous"/>
    </xf>
    <xf numFmtId="166" fontId="8" fillId="0" borderId="0" xfId="0" quotePrefix="1" applyNumberFormat="1" applyFont="1" applyFill="1" applyAlignment="1">
      <alignment horizontal="centerContinuous"/>
    </xf>
    <xf numFmtId="166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center"/>
    </xf>
    <xf numFmtId="41" fontId="8" fillId="0" borderId="7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/>
    <xf numFmtId="166" fontId="8" fillId="0" borderId="0" xfId="0" applyNumberFormat="1" applyFont="1" applyFill="1" applyAlignment="1"/>
    <xf numFmtId="43" fontId="8" fillId="0" borderId="5" xfId="0" applyNumberFormat="1" applyFont="1" applyFill="1" applyBorder="1" applyAlignment="1"/>
    <xf numFmtId="43" fontId="8" fillId="0" borderId="0" xfId="0" applyNumberFormat="1" applyFont="1" applyFill="1" applyAlignment="1"/>
    <xf numFmtId="41" fontId="8" fillId="0" borderId="5" xfId="0" applyNumberFormat="1" applyFont="1" applyFill="1" applyBorder="1" applyAlignment="1"/>
    <xf numFmtId="41" fontId="13" fillId="0" borderId="4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/>
    <xf numFmtId="49" fontId="12" fillId="0" borderId="0" xfId="0" applyNumberFormat="1" applyFont="1" applyFill="1" applyAlignment="1"/>
    <xf numFmtId="41" fontId="13" fillId="0" borderId="3" xfId="0" applyNumberFormat="1" applyFont="1" applyFill="1" applyBorder="1" applyAlignment="1">
      <alignment horizontal="right"/>
    </xf>
    <xf numFmtId="41" fontId="13" fillId="0" borderId="5" xfId="0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4" xfId="1" applyNumberFormat="1" applyFont="1" applyFill="1" applyBorder="1" applyAlignment="1"/>
    <xf numFmtId="37" fontId="14" fillId="0" borderId="0" xfId="0" applyNumberFormat="1" applyFont="1" applyFill="1" applyBorder="1" applyAlignment="1"/>
    <xf numFmtId="41" fontId="8" fillId="0" borderId="3" xfId="1" applyNumberFormat="1" applyFont="1" applyFill="1" applyBorder="1" applyAlignment="1"/>
    <xf numFmtId="166" fontId="8" fillId="0" borderId="0" xfId="1" applyNumberFormat="1" applyFont="1" applyFill="1" applyBorder="1" applyAlignment="1"/>
    <xf numFmtId="41" fontId="8" fillId="0" borderId="7" xfId="1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" vertical="center"/>
    </xf>
    <xf numFmtId="49" fontId="8" fillId="0" borderId="0" xfId="11" applyNumberFormat="1" applyFont="1" applyFill="1" applyAlignment="1">
      <alignment horizontal="left" vertical="top"/>
    </xf>
    <xf numFmtId="49" fontId="11" fillId="0" borderId="0" xfId="11" applyNumberFormat="1" applyFont="1" applyFill="1" applyAlignment="1">
      <alignment vertical="top"/>
    </xf>
    <xf numFmtId="0" fontId="8" fillId="0" borderId="8" xfId="0" applyFont="1" applyBorder="1" applyAlignment="1">
      <alignment horizontal="center" vertical="center"/>
    </xf>
    <xf numFmtId="166" fontId="8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right"/>
    </xf>
    <xf numFmtId="41" fontId="8" fillId="0" borderId="4" xfId="0" applyNumberFormat="1" applyFont="1" applyFill="1" applyBorder="1" applyAlignment="1">
      <alignment horizontal="right"/>
    </xf>
    <xf numFmtId="166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Border="1" applyAlignment="1">
      <alignment horizontal="left" vertical="center"/>
    </xf>
    <xf numFmtId="37" fontId="10" fillId="0" borderId="0" xfId="0" quotePrefix="1" applyNumberFormat="1" applyFont="1" applyFill="1" applyAlignment="1">
      <alignment horizontal="left" vertical="center"/>
    </xf>
    <xf numFmtId="166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49" fontId="10" fillId="0" borderId="0" xfId="0" quotePrefix="1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37" fontId="8" fillId="0" borderId="0" xfId="0" quotePrefix="1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41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8" fillId="0" borderId="5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37" fontId="8" fillId="0" borderId="6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1" fontId="8" fillId="0" borderId="9" xfId="0" applyNumberFormat="1" applyFont="1" applyBorder="1" applyAlignment="1">
      <alignment vertical="center"/>
    </xf>
    <xf numFmtId="41" fontId="8" fillId="0" borderId="10" xfId="0" applyNumberFormat="1" applyFont="1" applyBorder="1" applyAlignment="1">
      <alignment vertical="center"/>
    </xf>
    <xf numFmtId="41" fontId="8" fillId="0" borderId="9" xfId="0" applyNumberFormat="1" applyFont="1" applyBorder="1" applyAlignment="1">
      <alignment horizontal="right" vertical="center"/>
    </xf>
    <xf numFmtId="41" fontId="8" fillId="0" borderId="10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49" fontId="9" fillId="0" borderId="0" xfId="0" quotePrefix="1" applyNumberFormat="1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49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C_Audit/T/Thonburi%20Medical%20Centre%20Plc.%20(formerly%20known%20as%20Krungdhon%20Hospital)/Ye12'2016/Working%20paper/BPC%20Repor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LL%20sites/Report/Audited%20Financial%20statement%20report/Conso/2015/Q4'15/STH%20Q4'15/Q4'15%20STH%20Cashflow/Q4'15%20STH%20Cashflow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C_Audit/T/Thonburi%20Medical%20Centre%20Plc.%20(formerly%20known%20as%20Krungdhon%20Hospital)/Ye12'2016/Working%20paper/STH's%20Statement%20of%20Cash%20Flow%20in%20BP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RE_02 Q3&amp;Q4"/>
      <sheetName val="PL RE_02.1 Q3&amp;Q4"/>
      <sheetName val="Q4 CE"/>
      <sheetName val="CE"/>
      <sheetName val="CF"/>
      <sheetName val="CF Input form"/>
      <sheetName val="Q4 RE_02"/>
      <sheetName val="Q4 RE 02.1"/>
      <sheetName val="IS_01"/>
      <sheetName val="IS_02(A)"/>
      <sheetName val="IS 02(B)"/>
      <sheetName val="IS_02(C)"/>
      <sheetName val="IS_03"/>
      <sheetName val="IS_04"/>
      <sheetName val="IS_05"/>
      <sheetName val="IS_06"/>
      <sheetName val="IS_08"/>
      <sheetName val="IS_09"/>
      <sheetName val="IS_10"/>
      <sheetName val="IS 11"/>
      <sheetName val="IS_12"/>
      <sheetName val="RE_22 Q3.2016"/>
      <sheetName val="RE_22 Q4.2016"/>
      <sheetName val="RE_01"/>
      <sheetName val="Sheet1"/>
    </sheetNames>
    <sheetDataSet>
      <sheetData sheetId="0">
        <row r="36">
          <cell r="J36">
            <v>54588565</v>
          </cell>
        </row>
        <row r="40">
          <cell r="J40">
            <v>40129067</v>
          </cell>
        </row>
        <row r="45">
          <cell r="J45">
            <v>4426123</v>
          </cell>
        </row>
        <row r="55">
          <cell r="J55">
            <v>8000000</v>
          </cell>
        </row>
        <row r="57">
          <cell r="J57">
            <v>506570090</v>
          </cell>
        </row>
        <row r="61">
          <cell r="J61">
            <v>2716015</v>
          </cell>
        </row>
        <row r="66">
          <cell r="J66">
            <v>207286</v>
          </cell>
        </row>
        <row r="71">
          <cell r="I71">
            <v>50000000</v>
          </cell>
        </row>
        <row r="78">
          <cell r="J78">
            <v>14175981</v>
          </cell>
        </row>
        <row r="86">
          <cell r="J86">
            <v>45527785</v>
          </cell>
        </row>
        <row r="97">
          <cell r="J97">
            <v>10043160</v>
          </cell>
        </row>
        <row r="100">
          <cell r="J100">
            <v>135056</v>
          </cell>
        </row>
        <row r="102">
          <cell r="J102">
            <v>10536600</v>
          </cell>
        </row>
      </sheetData>
      <sheetData sheetId="1">
        <row r="36">
          <cell r="J36">
            <v>616305213</v>
          </cell>
        </row>
        <row r="50">
          <cell r="J50">
            <v>10151715</v>
          </cell>
        </row>
        <row r="55">
          <cell r="J55">
            <v>456984094</v>
          </cell>
        </row>
        <row r="65">
          <cell r="J65">
            <v>192184302</v>
          </cell>
        </row>
        <row r="94">
          <cell r="I94">
            <v>2954059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2">
          <cell r="H102">
            <v>90074</v>
          </cell>
        </row>
      </sheetData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 BS"/>
      <sheetName val="CF-Com"/>
      <sheetName val="Defer Tax"/>
      <sheetName val="Interest income Q4'15"/>
      <sheetName val="Non Cash Y'14"/>
      <sheetName val="Interest Expense Q2'15"/>
      <sheetName val="CF-Com (Version Package)"/>
    </sheetNames>
    <sheetDataSet>
      <sheetData sheetId="0" refreshError="1">
        <row r="6">
          <cell r="J6">
            <v>48879353</v>
          </cell>
        </row>
        <row r="89">
          <cell r="J89">
            <v>193842260</v>
          </cell>
        </row>
        <row r="92">
          <cell r="J92">
            <v>372578973</v>
          </cell>
        </row>
        <row r="100">
          <cell r="J100">
            <v>15000000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0">
          <cell r="G40">
            <v>73577963</v>
          </cell>
        </row>
        <row r="67">
          <cell r="G67">
            <v>-172303</v>
          </cell>
        </row>
        <row r="69">
          <cell r="G69">
            <v>2954059</v>
          </cell>
        </row>
        <row r="83">
          <cell r="G83">
            <v>-1889500</v>
          </cell>
        </row>
        <row r="86">
          <cell r="G86">
            <v>172303</v>
          </cell>
        </row>
        <row r="89">
          <cell r="G89">
            <v>-2689665</v>
          </cell>
        </row>
        <row r="110">
          <cell r="G110">
            <v>-519464</v>
          </cell>
        </row>
        <row r="123">
          <cell r="G123">
            <v>-1000000</v>
          </cell>
        </row>
        <row r="149">
          <cell r="G149">
            <v>-5574451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88"/>
  <sheetViews>
    <sheetView showGridLines="0" tabSelected="1" view="pageBreakPreview" zoomScale="115" zoomScaleNormal="85" zoomScaleSheetLayoutView="115" workbookViewId="0">
      <selection activeCell="J36" sqref="J36:J37"/>
    </sheetView>
  </sheetViews>
  <sheetFormatPr defaultColWidth="10.7109375" defaultRowHeight="23.25"/>
  <cols>
    <col min="1" max="1" width="31.28515625" style="6" customWidth="1"/>
    <col min="2" max="2" width="8.42578125" style="6" customWidth="1"/>
    <col min="3" max="3" width="1.42578125" style="6" customWidth="1"/>
    <col min="4" max="4" width="8.7109375" style="6" customWidth="1"/>
    <col min="5" max="5" width="1.42578125" style="6" customWidth="1"/>
    <col min="6" max="6" width="14.7109375" style="6" customWidth="1"/>
    <col min="7" max="7" width="1.42578125" style="6" customWidth="1"/>
    <col min="8" max="8" width="14.7109375" style="91" customWidth="1"/>
    <col min="9" max="9" width="1.28515625" style="6" customWidth="1"/>
    <col min="10" max="10" width="14.7109375" style="6" customWidth="1"/>
    <col min="11" max="11" width="0.7109375" style="6" customWidth="1"/>
    <col min="12" max="16384" width="10.7109375" style="6"/>
  </cols>
  <sheetData>
    <row r="1" spans="1:10" s="93" customFormat="1">
      <c r="A1" s="124" t="s">
        <v>78</v>
      </c>
      <c r="B1" s="124"/>
      <c r="C1" s="124"/>
      <c r="D1" s="124"/>
      <c r="E1" s="124"/>
      <c r="F1" s="124"/>
      <c r="G1" s="124"/>
      <c r="H1" s="124"/>
      <c r="I1" s="124"/>
    </row>
    <row r="2" spans="1:10" s="93" customFormat="1">
      <c r="A2" s="124" t="s">
        <v>59</v>
      </c>
      <c r="B2" s="124"/>
      <c r="C2" s="124"/>
      <c r="D2" s="124"/>
      <c r="E2" s="124"/>
      <c r="F2" s="124"/>
      <c r="G2" s="124"/>
      <c r="H2" s="124"/>
      <c r="I2" s="124"/>
    </row>
    <row r="3" spans="1:10">
      <c r="A3" s="34"/>
      <c r="D3" s="35"/>
      <c r="E3" s="35"/>
      <c r="F3" s="25"/>
      <c r="G3" s="35"/>
      <c r="H3" s="25"/>
    </row>
    <row r="4" spans="1:10" s="93" customFormat="1">
      <c r="A4" s="94"/>
      <c r="D4" s="95"/>
      <c r="E4" s="95"/>
      <c r="F4" s="95"/>
      <c r="G4" s="95"/>
      <c r="J4" s="96" t="s">
        <v>28</v>
      </c>
    </row>
    <row r="5" spans="1:10" s="118" customFormat="1">
      <c r="A5" s="94"/>
      <c r="D5" s="95"/>
      <c r="E5" s="95"/>
      <c r="F5" s="120" t="s">
        <v>155</v>
      </c>
      <c r="G5" s="95"/>
      <c r="H5" s="120" t="s">
        <v>155</v>
      </c>
      <c r="J5" s="120" t="s">
        <v>155</v>
      </c>
    </row>
    <row r="6" spans="1:10" s="93" customFormat="1">
      <c r="A6" s="94"/>
      <c r="D6" s="97" t="s">
        <v>0</v>
      </c>
      <c r="E6" s="95"/>
      <c r="F6" s="119" t="s">
        <v>156</v>
      </c>
      <c r="G6" s="98"/>
      <c r="H6" s="119" t="s">
        <v>157</v>
      </c>
      <c r="J6" s="119" t="s">
        <v>158</v>
      </c>
    </row>
    <row r="7" spans="1:10" s="122" customFormat="1">
      <c r="A7" s="94"/>
      <c r="D7" s="97"/>
      <c r="E7" s="95"/>
      <c r="F7" s="119"/>
      <c r="G7" s="98"/>
      <c r="H7" s="123" t="s">
        <v>159</v>
      </c>
      <c r="J7" s="123"/>
    </row>
    <row r="8" spans="1:10" s="121" customFormat="1">
      <c r="A8" s="94"/>
      <c r="D8" s="97"/>
      <c r="E8" s="95"/>
      <c r="F8" s="119"/>
      <c r="G8" s="98"/>
      <c r="H8" s="123" t="s">
        <v>160</v>
      </c>
      <c r="J8" s="123"/>
    </row>
    <row r="9" spans="1:10">
      <c r="A9" s="99" t="s">
        <v>53</v>
      </c>
      <c r="F9" s="29"/>
      <c r="H9" s="29"/>
      <c r="J9" s="29"/>
    </row>
    <row r="10" spans="1:10">
      <c r="A10" s="99" t="s">
        <v>1</v>
      </c>
      <c r="D10" s="7"/>
      <c r="E10" s="7"/>
      <c r="F10" s="91"/>
      <c r="J10" s="91"/>
    </row>
    <row r="11" spans="1:10">
      <c r="A11" s="100" t="s">
        <v>33</v>
      </c>
      <c r="D11" s="7">
        <v>6</v>
      </c>
      <c r="E11" s="55"/>
      <c r="F11" s="27">
        <f>'[1]BS RE_02 Q3&amp;Q4'!$J$36</f>
        <v>54588565</v>
      </c>
      <c r="G11" s="101"/>
      <c r="H11" s="27">
        <v>47927743</v>
      </c>
      <c r="J11" s="27">
        <v>32480923</v>
      </c>
    </row>
    <row r="12" spans="1:10">
      <c r="A12" s="102" t="s">
        <v>60</v>
      </c>
      <c r="D12" s="7" t="s">
        <v>107</v>
      </c>
      <c r="E12" s="55"/>
      <c r="F12" s="27">
        <f>'[1]BS RE_02 Q3&amp;Q4'!$J$40</f>
        <v>40129067</v>
      </c>
      <c r="G12" s="101"/>
      <c r="H12" s="27">
        <v>26880480</v>
      </c>
      <c r="J12" s="27">
        <v>32680270</v>
      </c>
    </row>
    <row r="13" spans="1:10">
      <c r="A13" s="102" t="s">
        <v>61</v>
      </c>
      <c r="D13" s="7">
        <v>10</v>
      </c>
      <c r="E13" s="55"/>
      <c r="F13" s="27">
        <f>'[1]BS RE_02 Q3&amp;Q4'!$J$45</f>
        <v>4426123</v>
      </c>
      <c r="G13" s="101"/>
      <c r="H13" s="27">
        <v>3184177</v>
      </c>
      <c r="J13" s="27">
        <v>3316327</v>
      </c>
    </row>
    <row r="14" spans="1:10">
      <c r="A14" s="6" t="s">
        <v>34</v>
      </c>
      <c r="D14" s="55"/>
      <c r="E14" s="55"/>
      <c r="F14" s="26">
        <v>525574</v>
      </c>
      <c r="G14" s="103"/>
      <c r="H14" s="26">
        <v>417329</v>
      </c>
      <c r="J14" s="26">
        <v>810568</v>
      </c>
    </row>
    <row r="15" spans="1:10">
      <c r="A15" s="99" t="s">
        <v>2</v>
      </c>
      <c r="D15" s="7"/>
      <c r="E15" s="7"/>
      <c r="F15" s="28">
        <f>SUM(F11:F14)</f>
        <v>99669329</v>
      </c>
      <c r="G15" s="101"/>
      <c r="H15" s="28">
        <f>SUM(H11:H14)</f>
        <v>78409729</v>
      </c>
      <c r="J15" s="28">
        <f>SUM(J11:J14)</f>
        <v>69288088</v>
      </c>
    </row>
    <row r="16" spans="1:10">
      <c r="A16" s="99" t="s">
        <v>19</v>
      </c>
      <c r="D16" s="7"/>
      <c r="E16" s="7"/>
      <c r="F16" s="27"/>
      <c r="G16" s="101"/>
      <c r="H16" s="27"/>
      <c r="J16" s="27"/>
    </row>
    <row r="17" spans="1:10">
      <c r="A17" s="6" t="s">
        <v>62</v>
      </c>
      <c r="D17" s="7">
        <v>11</v>
      </c>
      <c r="E17" s="7"/>
      <c r="F17" s="89">
        <f>'[1]BS RE_02 Q3&amp;Q4'!$J$55</f>
        <v>8000000</v>
      </c>
      <c r="G17" s="101"/>
      <c r="H17" s="27">
        <v>8000000</v>
      </c>
      <c r="J17" s="27">
        <v>33000000</v>
      </c>
    </row>
    <row r="18" spans="1:10">
      <c r="A18" s="6" t="s">
        <v>63</v>
      </c>
      <c r="D18" s="7">
        <v>12</v>
      </c>
      <c r="E18" s="7"/>
      <c r="F18" s="89">
        <f>'[1]BS RE_02 Q3&amp;Q4'!$J$57</f>
        <v>506570090</v>
      </c>
      <c r="G18" s="101"/>
      <c r="H18" s="27">
        <v>557668062</v>
      </c>
      <c r="J18" s="27">
        <v>528807970</v>
      </c>
    </row>
    <row r="19" spans="1:10">
      <c r="A19" s="6" t="s">
        <v>64</v>
      </c>
      <c r="D19" s="7">
        <v>13</v>
      </c>
      <c r="E19" s="7"/>
      <c r="F19" s="89">
        <f>'[1]BS RE_02 Q3&amp;Q4'!$J$61</f>
        <v>2716015</v>
      </c>
      <c r="G19" s="101"/>
      <c r="H19" s="27">
        <v>2941676</v>
      </c>
      <c r="J19" s="27">
        <v>3519057</v>
      </c>
    </row>
    <row r="20" spans="1:10">
      <c r="A20" s="6" t="s">
        <v>152</v>
      </c>
      <c r="D20" s="7">
        <v>14</v>
      </c>
      <c r="E20" s="7"/>
      <c r="F20" s="89">
        <v>8814996</v>
      </c>
      <c r="G20" s="101"/>
      <c r="H20" s="27">
        <v>6125746</v>
      </c>
      <c r="J20" s="27">
        <v>7557475</v>
      </c>
    </row>
    <row r="21" spans="1:10">
      <c r="A21" s="30" t="s">
        <v>80</v>
      </c>
      <c r="D21" s="7">
        <v>23</v>
      </c>
      <c r="E21" s="7"/>
      <c r="F21" s="89">
        <v>4268583</v>
      </c>
      <c r="G21" s="101"/>
      <c r="H21" s="27">
        <v>3117302</v>
      </c>
      <c r="J21" s="27">
        <v>3243225</v>
      </c>
    </row>
    <row r="22" spans="1:10">
      <c r="A22" s="6" t="s">
        <v>35</v>
      </c>
      <c r="D22" s="7">
        <v>15</v>
      </c>
      <c r="E22" s="7"/>
      <c r="F22" s="90">
        <f>'[1]BS RE_02 Q3&amp;Q4'!$J$66</f>
        <v>207286</v>
      </c>
      <c r="G22" s="101"/>
      <c r="H22" s="28">
        <v>207286</v>
      </c>
      <c r="J22" s="28">
        <v>207286</v>
      </c>
    </row>
    <row r="23" spans="1:10">
      <c r="A23" s="99" t="s">
        <v>20</v>
      </c>
      <c r="D23" s="7"/>
      <c r="E23" s="7"/>
      <c r="F23" s="28">
        <f>SUM(F17:F22)</f>
        <v>530576970</v>
      </c>
      <c r="G23" s="101"/>
      <c r="H23" s="28">
        <f>SUM(H17:H22)</f>
        <v>578060072</v>
      </c>
      <c r="I23" s="104"/>
      <c r="J23" s="28">
        <f>SUM(J17:J22)</f>
        <v>576335013</v>
      </c>
    </row>
    <row r="24" spans="1:10" ht="24" thickBot="1">
      <c r="A24" s="99" t="s">
        <v>3</v>
      </c>
      <c r="D24" s="6" t="s">
        <v>36</v>
      </c>
      <c r="F24" s="105">
        <f>SUM(F15,F23)</f>
        <v>630246299</v>
      </c>
      <c r="G24" s="101"/>
      <c r="H24" s="105">
        <f>SUM(H15,H23)</f>
        <v>656469801</v>
      </c>
      <c r="J24" s="105">
        <f>SUM(J15,J23)</f>
        <v>645623101</v>
      </c>
    </row>
    <row r="25" spans="1:10" ht="24" thickTop="1">
      <c r="H25" s="106"/>
    </row>
    <row r="26" spans="1:10">
      <c r="A26" s="6" t="s">
        <v>4</v>
      </c>
    </row>
    <row r="30" spans="1:10" s="93" customFormat="1">
      <c r="A30" s="124" t="s">
        <v>79</v>
      </c>
      <c r="B30" s="124"/>
      <c r="C30" s="124"/>
      <c r="D30" s="124"/>
      <c r="E30" s="124"/>
      <c r="F30" s="124"/>
      <c r="G30" s="124"/>
      <c r="H30" s="124"/>
      <c r="I30" s="124"/>
    </row>
    <row r="31" spans="1:10" s="93" customFormat="1">
      <c r="A31" s="124" t="s">
        <v>65</v>
      </c>
      <c r="B31" s="124"/>
      <c r="C31" s="124"/>
      <c r="D31" s="124"/>
      <c r="E31" s="124"/>
      <c r="F31" s="124"/>
      <c r="G31" s="124"/>
      <c r="H31" s="124"/>
      <c r="I31" s="124"/>
    </row>
    <row r="32" spans="1:10">
      <c r="A32" s="34"/>
      <c r="D32" s="35"/>
      <c r="E32" s="35"/>
      <c r="F32" s="25"/>
      <c r="G32" s="35"/>
      <c r="H32" s="25"/>
    </row>
    <row r="33" spans="1:10" s="93" customFormat="1">
      <c r="A33" s="94"/>
      <c r="D33" s="95"/>
      <c r="E33" s="95"/>
      <c r="F33" s="95"/>
      <c r="G33" s="95"/>
      <c r="H33" s="96"/>
      <c r="J33" s="96" t="s">
        <v>28</v>
      </c>
    </row>
    <row r="34" spans="1:10" s="118" customFormat="1">
      <c r="A34" s="94"/>
      <c r="D34" s="95"/>
      <c r="E34" s="95"/>
      <c r="F34" s="120" t="s">
        <v>155</v>
      </c>
      <c r="G34" s="95"/>
      <c r="H34" s="120" t="s">
        <v>155</v>
      </c>
      <c r="J34" s="120" t="s">
        <v>155</v>
      </c>
    </row>
    <row r="35" spans="1:10" s="93" customFormat="1">
      <c r="A35" s="94"/>
      <c r="D35" s="97" t="s">
        <v>0</v>
      </c>
      <c r="E35" s="95"/>
      <c r="F35" s="119" t="s">
        <v>156</v>
      </c>
      <c r="G35" s="98"/>
      <c r="H35" s="119" t="s">
        <v>157</v>
      </c>
      <c r="I35" s="118"/>
      <c r="J35" s="119" t="s">
        <v>158</v>
      </c>
    </row>
    <row r="36" spans="1:10" s="122" customFormat="1">
      <c r="A36" s="94"/>
      <c r="D36" s="97"/>
      <c r="E36" s="95"/>
      <c r="F36" s="119"/>
      <c r="G36" s="98"/>
      <c r="H36" s="123" t="s">
        <v>159</v>
      </c>
      <c r="J36" s="123"/>
    </row>
    <row r="37" spans="1:10" s="121" customFormat="1">
      <c r="A37" s="94"/>
      <c r="D37" s="97"/>
      <c r="E37" s="95"/>
      <c r="F37" s="119"/>
      <c r="G37" s="98"/>
      <c r="H37" s="123" t="s">
        <v>160</v>
      </c>
      <c r="I37" s="122"/>
      <c r="J37" s="123"/>
    </row>
    <row r="38" spans="1:10">
      <c r="A38" s="99" t="s">
        <v>50</v>
      </c>
      <c r="F38" s="91"/>
      <c r="J38" s="91"/>
    </row>
    <row r="39" spans="1:10">
      <c r="A39" s="99" t="s">
        <v>5</v>
      </c>
      <c r="D39" s="7"/>
      <c r="F39" s="91"/>
      <c r="J39" s="91"/>
    </row>
    <row r="40" spans="1:10">
      <c r="A40" s="6" t="s">
        <v>108</v>
      </c>
      <c r="D40" s="7">
        <v>16</v>
      </c>
      <c r="F40" s="91">
        <f>'[1]BS RE_02 Q3&amp;Q4'!$I$71</f>
        <v>50000000</v>
      </c>
      <c r="H40" s="24">
        <v>50000000</v>
      </c>
      <c r="J40" s="24">
        <v>0</v>
      </c>
    </row>
    <row r="41" spans="1:10">
      <c r="A41" s="102" t="s">
        <v>66</v>
      </c>
      <c r="D41" s="7" t="s">
        <v>153</v>
      </c>
      <c r="E41" s="7"/>
      <c r="F41" s="80">
        <v>43680844</v>
      </c>
      <c r="G41" s="27"/>
      <c r="H41" s="24">
        <v>42293585</v>
      </c>
      <c r="J41" s="24">
        <v>61211341</v>
      </c>
    </row>
    <row r="42" spans="1:10">
      <c r="A42" s="31" t="s">
        <v>81</v>
      </c>
      <c r="D42" s="7"/>
      <c r="E42" s="7"/>
      <c r="F42" s="80"/>
      <c r="G42" s="27"/>
      <c r="H42" s="24"/>
      <c r="J42" s="24"/>
    </row>
    <row r="43" spans="1:10">
      <c r="A43" s="31" t="s">
        <v>82</v>
      </c>
      <c r="D43" s="7">
        <v>19</v>
      </c>
      <c r="E43" s="7"/>
      <c r="F43" s="80">
        <f>'[1]BS RE_02 Q3&amp;Q4'!$J$78</f>
        <v>14175981</v>
      </c>
      <c r="G43" s="27"/>
      <c r="H43" s="24">
        <v>13494357</v>
      </c>
      <c r="J43" s="24">
        <v>10159843</v>
      </c>
    </row>
    <row r="44" spans="1:10">
      <c r="A44" s="31" t="s">
        <v>84</v>
      </c>
      <c r="D44" s="7"/>
      <c r="E44" s="7"/>
      <c r="F44" s="80">
        <f>'[1]BS RE_02 Q3&amp;Q4'!$J$86</f>
        <v>45527785</v>
      </c>
      <c r="G44" s="27"/>
      <c r="H44" s="24">
        <v>35756585</v>
      </c>
      <c r="J44" s="24">
        <v>14158790</v>
      </c>
    </row>
    <row r="45" spans="1:10">
      <c r="A45" s="102" t="s">
        <v>37</v>
      </c>
      <c r="D45" s="7"/>
      <c r="E45" s="7"/>
      <c r="F45" s="92">
        <v>5589853</v>
      </c>
      <c r="G45" s="33"/>
      <c r="H45" s="33">
        <v>5325738</v>
      </c>
      <c r="J45" s="33">
        <v>4332593</v>
      </c>
    </row>
    <row r="46" spans="1:10">
      <c r="A46" s="99" t="s">
        <v>6</v>
      </c>
      <c r="D46" s="7"/>
      <c r="E46" s="7"/>
      <c r="F46" s="107">
        <f>SUM(F40:F45)</f>
        <v>158974463</v>
      </c>
      <c r="G46" s="33"/>
      <c r="H46" s="107">
        <f>SUM(H40:H45)</f>
        <v>146870265</v>
      </c>
      <c r="J46" s="107">
        <f>SUM(J40:J45)</f>
        <v>89862567</v>
      </c>
    </row>
    <row r="47" spans="1:10">
      <c r="A47" s="99" t="s">
        <v>21</v>
      </c>
      <c r="D47" s="7"/>
      <c r="E47" s="7"/>
      <c r="F47" s="33"/>
      <c r="G47" s="33"/>
      <c r="H47" s="33"/>
      <c r="J47" s="33"/>
    </row>
    <row r="48" spans="1:10">
      <c r="A48" s="6" t="s">
        <v>109</v>
      </c>
      <c r="D48" s="7">
        <v>18</v>
      </c>
      <c r="E48" s="7"/>
      <c r="F48" s="80">
        <v>0</v>
      </c>
      <c r="G48" s="33"/>
      <c r="H48" s="33">
        <v>1000000</v>
      </c>
      <c r="J48" s="33">
        <v>0</v>
      </c>
    </row>
    <row r="49" spans="1:10">
      <c r="A49" s="31" t="s">
        <v>83</v>
      </c>
      <c r="D49" s="7"/>
      <c r="E49" s="7"/>
      <c r="F49" s="33"/>
      <c r="G49" s="33"/>
      <c r="H49" s="33"/>
      <c r="J49" s="33"/>
    </row>
    <row r="50" spans="1:10">
      <c r="A50" s="31" t="s">
        <v>82</v>
      </c>
      <c r="D50" s="7">
        <v>19</v>
      </c>
      <c r="E50" s="7"/>
      <c r="F50" s="92">
        <f>'[1]BS RE_02 Q3&amp;Q4'!$J$97</f>
        <v>10043160</v>
      </c>
      <c r="G50" s="33"/>
      <c r="H50" s="33">
        <v>22138511</v>
      </c>
      <c r="J50" s="33">
        <v>27299876</v>
      </c>
    </row>
    <row r="51" spans="1:10">
      <c r="A51" s="6" t="s">
        <v>67</v>
      </c>
      <c r="D51" s="7">
        <v>20</v>
      </c>
      <c r="E51" s="7"/>
      <c r="F51" s="92">
        <f>'[1]BS RE_02 Q3&amp;Q4'!$J$102</f>
        <v>10536600</v>
      </c>
      <c r="G51" s="33"/>
      <c r="H51" s="33">
        <v>11162174</v>
      </c>
      <c r="J51" s="33">
        <v>12229435</v>
      </c>
    </row>
    <row r="52" spans="1:10">
      <c r="A52" s="6" t="s">
        <v>38</v>
      </c>
      <c r="D52" s="7"/>
      <c r="E52" s="7"/>
      <c r="F52" s="90">
        <f>'[1]BS RE_02 Q3&amp;Q4'!$J$100</f>
        <v>135056</v>
      </c>
      <c r="G52" s="33"/>
      <c r="H52" s="28">
        <v>227585</v>
      </c>
      <c r="J52" s="28">
        <v>624591</v>
      </c>
    </row>
    <row r="53" spans="1:10">
      <c r="A53" s="99" t="s">
        <v>22</v>
      </c>
      <c r="D53" s="7"/>
      <c r="E53" s="7"/>
      <c r="F53" s="28">
        <f>SUM(F48:F52)</f>
        <v>20714816</v>
      </c>
      <c r="G53" s="33"/>
      <c r="H53" s="28">
        <f>SUM(H48:H52)</f>
        <v>34528270</v>
      </c>
      <c r="J53" s="28">
        <f>SUM(J48:J52)</f>
        <v>40153902</v>
      </c>
    </row>
    <row r="54" spans="1:10">
      <c r="A54" s="99" t="s">
        <v>7</v>
      </c>
      <c r="F54" s="28">
        <f>F46+F53</f>
        <v>179689279</v>
      </c>
      <c r="G54" s="33"/>
      <c r="H54" s="28">
        <f>H46+H53</f>
        <v>181398535</v>
      </c>
      <c r="J54" s="28">
        <f>J46+J53</f>
        <v>130016469</v>
      </c>
    </row>
    <row r="55" spans="1:10">
      <c r="H55" s="106"/>
    </row>
    <row r="56" spans="1:10">
      <c r="A56" s="6" t="s">
        <v>4</v>
      </c>
    </row>
    <row r="61" spans="1:10" s="93" customFormat="1">
      <c r="A61" s="124" t="s">
        <v>79</v>
      </c>
      <c r="B61" s="124"/>
      <c r="C61" s="124"/>
      <c r="D61" s="124"/>
      <c r="E61" s="124"/>
      <c r="F61" s="124"/>
      <c r="G61" s="124"/>
      <c r="H61" s="124"/>
      <c r="I61" s="124"/>
    </row>
    <row r="62" spans="1:10" s="93" customFormat="1">
      <c r="A62" s="124" t="s">
        <v>65</v>
      </c>
      <c r="B62" s="124"/>
      <c r="C62" s="124"/>
      <c r="D62" s="124"/>
      <c r="E62" s="124"/>
      <c r="F62" s="124"/>
      <c r="G62" s="124"/>
      <c r="H62" s="124"/>
      <c r="I62" s="124"/>
    </row>
    <row r="63" spans="1:10">
      <c r="A63" s="34"/>
      <c r="D63" s="35"/>
      <c r="E63" s="35"/>
      <c r="F63" s="25"/>
      <c r="G63" s="35"/>
      <c r="H63" s="25"/>
    </row>
    <row r="64" spans="1:10" s="93" customFormat="1">
      <c r="A64" s="94"/>
      <c r="D64" s="95"/>
      <c r="E64" s="95"/>
      <c r="F64" s="95"/>
      <c r="G64" s="95"/>
      <c r="H64" s="96"/>
      <c r="J64" s="96" t="s">
        <v>28</v>
      </c>
    </row>
    <row r="65" spans="1:10" s="118" customFormat="1">
      <c r="A65" s="94"/>
      <c r="D65" s="95"/>
      <c r="E65" s="95"/>
      <c r="F65" s="120" t="s">
        <v>155</v>
      </c>
      <c r="G65" s="95"/>
      <c r="H65" s="120" t="s">
        <v>155</v>
      </c>
      <c r="J65" s="120" t="s">
        <v>155</v>
      </c>
    </row>
    <row r="66" spans="1:10" s="93" customFormat="1">
      <c r="A66" s="94"/>
      <c r="D66" s="97" t="s">
        <v>0</v>
      </c>
      <c r="E66" s="95"/>
      <c r="F66" s="119" t="s">
        <v>156</v>
      </c>
      <c r="G66" s="98"/>
      <c r="H66" s="119" t="s">
        <v>157</v>
      </c>
      <c r="I66" s="118"/>
      <c r="J66" s="119" t="s">
        <v>158</v>
      </c>
    </row>
    <row r="67" spans="1:10" s="122" customFormat="1">
      <c r="A67" s="94"/>
      <c r="D67" s="97"/>
      <c r="E67" s="95"/>
      <c r="F67" s="119"/>
      <c r="G67" s="98"/>
      <c r="H67" s="123" t="s">
        <v>159</v>
      </c>
      <c r="J67" s="123"/>
    </row>
    <row r="68" spans="1:10" s="122" customFormat="1">
      <c r="A68" s="94"/>
      <c r="D68" s="97"/>
      <c r="E68" s="95"/>
      <c r="F68" s="119"/>
      <c r="G68" s="98"/>
      <c r="H68" s="123" t="s">
        <v>160</v>
      </c>
      <c r="J68" s="123"/>
    </row>
    <row r="69" spans="1:10">
      <c r="A69" s="99" t="s">
        <v>94</v>
      </c>
      <c r="F69" s="91"/>
      <c r="J69" s="91"/>
    </row>
    <row r="70" spans="1:10">
      <c r="A70" s="99" t="s">
        <v>8</v>
      </c>
      <c r="F70" s="27"/>
      <c r="G70" s="27"/>
      <c r="H70" s="27"/>
      <c r="J70" s="27"/>
    </row>
    <row r="71" spans="1:10">
      <c r="A71" s="6" t="s">
        <v>39</v>
      </c>
      <c r="F71" s="27"/>
      <c r="G71" s="27"/>
      <c r="H71" s="27"/>
      <c r="J71" s="27"/>
    </row>
    <row r="72" spans="1:10">
      <c r="A72" s="6" t="s">
        <v>40</v>
      </c>
      <c r="F72" s="27"/>
      <c r="G72" s="27"/>
      <c r="H72" s="27"/>
      <c r="J72" s="27"/>
    </row>
    <row r="73" spans="1:10" ht="24" thickBot="1">
      <c r="A73" s="6" t="s">
        <v>85</v>
      </c>
      <c r="D73" s="7"/>
      <c r="E73" s="7"/>
      <c r="F73" s="105">
        <v>225000000</v>
      </c>
      <c r="G73" s="27"/>
      <c r="H73" s="105">
        <v>225000000</v>
      </c>
      <c r="J73" s="105">
        <v>225000000</v>
      </c>
    </row>
    <row r="74" spans="1:10" ht="24" thickTop="1">
      <c r="A74" s="6" t="s">
        <v>41</v>
      </c>
      <c r="D74" s="7"/>
      <c r="E74" s="7"/>
      <c r="F74" s="27"/>
      <c r="G74" s="27"/>
      <c r="H74" s="27"/>
      <c r="J74" s="27"/>
    </row>
    <row r="75" spans="1:10">
      <c r="A75" s="6" t="s">
        <v>89</v>
      </c>
      <c r="D75" s="7"/>
      <c r="E75" s="7"/>
      <c r="F75" s="89">
        <f>'[2]Com BS'!$J$89</f>
        <v>193842260</v>
      </c>
      <c r="G75" s="27"/>
      <c r="H75" s="27">
        <f>SCSEnew!D12</f>
        <v>193842260</v>
      </c>
      <c r="J75" s="27">
        <f>SCSEnew!D8</f>
        <v>193842260</v>
      </c>
    </row>
    <row r="76" spans="1:10">
      <c r="A76" s="6" t="s">
        <v>55</v>
      </c>
      <c r="D76" s="7"/>
      <c r="E76" s="7"/>
      <c r="F76" s="89">
        <f>'[2]Com BS'!$J$92</f>
        <v>372578973</v>
      </c>
      <c r="G76" s="27"/>
      <c r="H76" s="27">
        <f>SCSEnew!F12</f>
        <v>372578973</v>
      </c>
      <c r="J76" s="27">
        <f>SCSEnew!F8</f>
        <v>372578973</v>
      </c>
    </row>
    <row r="77" spans="1:10">
      <c r="A77" s="6" t="s">
        <v>98</v>
      </c>
      <c r="D77" s="8"/>
      <c r="F77" s="89"/>
      <c r="G77" s="27"/>
      <c r="H77" s="27"/>
      <c r="J77" s="27"/>
    </row>
    <row r="78" spans="1:10">
      <c r="A78" s="6" t="s">
        <v>42</v>
      </c>
      <c r="D78" s="7">
        <v>21</v>
      </c>
      <c r="E78" s="7"/>
      <c r="F78" s="89">
        <f>'[2]Com BS'!$J$100</f>
        <v>15000000</v>
      </c>
      <c r="G78" s="27"/>
      <c r="H78" s="27">
        <f>SCSEnew!H12</f>
        <v>15000000</v>
      </c>
      <c r="J78" s="27">
        <f>SCSEnew!H8</f>
        <v>15000000</v>
      </c>
    </row>
    <row r="79" spans="1:10">
      <c r="A79" s="6" t="s">
        <v>110</v>
      </c>
      <c r="D79" s="7"/>
      <c r="E79" s="7"/>
      <c r="F79" s="90">
        <f>SCSEnew!J16</f>
        <v>-130864213</v>
      </c>
      <c r="G79" s="27"/>
      <c r="H79" s="28">
        <f>SCSEnew!J12</f>
        <v>-106349967</v>
      </c>
      <c r="J79" s="28">
        <f>SCSEnew!J8</f>
        <v>-65814601</v>
      </c>
    </row>
    <row r="80" spans="1:10">
      <c r="A80" s="99" t="s">
        <v>9</v>
      </c>
      <c r="D80" s="7"/>
      <c r="E80" s="7"/>
      <c r="F80" s="107">
        <f>SCSEnew!L16</f>
        <v>450557020</v>
      </c>
      <c r="G80" s="27"/>
      <c r="H80" s="107">
        <f>SUM(H75:H79)</f>
        <v>475071266</v>
      </c>
      <c r="J80" s="107">
        <f>SUM(J75:J79)</f>
        <v>515606632</v>
      </c>
    </row>
    <row r="81" spans="1:10" ht="24" thickBot="1">
      <c r="A81" s="99" t="s">
        <v>10</v>
      </c>
      <c r="F81" s="105">
        <f>SUM(F54+F80)</f>
        <v>630246299</v>
      </c>
      <c r="G81" s="27"/>
      <c r="H81" s="105">
        <f>SUM(H54+H80)</f>
        <v>656469801</v>
      </c>
      <c r="J81" s="105">
        <f>SUM(J54+J80)</f>
        <v>645623101</v>
      </c>
    </row>
    <row r="82" spans="1:10" ht="24" thickTop="1">
      <c r="F82" s="27">
        <f>F24-F81</f>
        <v>0</v>
      </c>
      <c r="G82" s="27"/>
      <c r="H82" s="27">
        <f>H24-H81</f>
        <v>0</v>
      </c>
      <c r="J82" s="27">
        <f>J24-J81</f>
        <v>0</v>
      </c>
    </row>
    <row r="83" spans="1:10">
      <c r="A83" s="6" t="s">
        <v>4</v>
      </c>
      <c r="F83" s="108"/>
      <c r="H83" s="108"/>
    </row>
    <row r="85" spans="1:10">
      <c r="A85" s="109"/>
    </row>
    <row r="86" spans="1:10">
      <c r="A86" s="110"/>
    </row>
    <row r="87" spans="1:10">
      <c r="A87" s="110"/>
      <c r="B87" s="6" t="s">
        <v>11</v>
      </c>
    </row>
    <row r="88" spans="1:10">
      <c r="A88" s="109"/>
    </row>
  </sheetData>
  <mergeCells count="6">
    <mergeCell ref="A61:I61"/>
    <mergeCell ref="A62:I62"/>
    <mergeCell ref="A31:I31"/>
    <mergeCell ref="A1:I1"/>
    <mergeCell ref="A2:I2"/>
    <mergeCell ref="A30:I30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9" orientation="portrait" r:id="rId1"/>
  <headerFooter alignWithMargins="0"/>
  <rowBreaks count="2" manualBreakCount="2">
    <brk id="29" max="16383" man="1"/>
    <brk id="6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19"/>
  <sheetViews>
    <sheetView showGridLines="0" view="pageBreakPreview" topLeftCell="A7" zoomScale="85" zoomScaleNormal="100" zoomScaleSheetLayoutView="85" workbookViewId="0">
      <selection activeCell="F18" sqref="F18"/>
    </sheetView>
  </sheetViews>
  <sheetFormatPr defaultColWidth="10.7109375" defaultRowHeight="23.25"/>
  <cols>
    <col min="1" max="1" width="40.7109375" style="30" customWidth="1"/>
    <col min="2" max="2" width="12.7109375" style="30" customWidth="1"/>
    <col min="3" max="3" width="2.42578125" style="30" customWidth="1"/>
    <col min="4" max="4" width="8.7109375" style="87" customWidth="1"/>
    <col min="5" max="5" width="0.5703125" style="30" customWidth="1"/>
    <col min="6" max="6" width="15.28515625" style="30" customWidth="1"/>
    <col min="7" max="7" width="0.5703125" style="30" customWidth="1"/>
    <col min="8" max="8" width="15.28515625" style="58" customWidth="1"/>
    <col min="9" max="9" width="0.5703125" style="30" customWidth="1"/>
    <col min="10" max="10" width="11.85546875" style="30" bestFit="1" customWidth="1"/>
    <col min="11" max="16384" width="10.7109375" style="30"/>
  </cols>
  <sheetData>
    <row r="1" spans="1:12">
      <c r="A1" s="41" t="s">
        <v>79</v>
      </c>
      <c r="B1" s="42"/>
      <c r="C1" s="42"/>
      <c r="D1" s="85"/>
      <c r="E1" s="42"/>
      <c r="F1" s="43"/>
      <c r="H1" s="44"/>
    </row>
    <row r="2" spans="1:12">
      <c r="A2" s="41" t="s">
        <v>12</v>
      </c>
      <c r="B2" s="42"/>
      <c r="C2" s="42"/>
      <c r="D2" s="85"/>
      <c r="E2" s="45"/>
      <c r="F2" s="43"/>
      <c r="H2" s="44"/>
    </row>
    <row r="3" spans="1:12">
      <c r="A3" s="46" t="s">
        <v>139</v>
      </c>
      <c r="B3" s="47"/>
      <c r="C3" s="47"/>
      <c r="D3" s="50"/>
      <c r="E3" s="47"/>
      <c r="F3" s="48"/>
      <c r="H3" s="44"/>
    </row>
    <row r="4" spans="1:12">
      <c r="A4" s="47"/>
      <c r="D4" s="86"/>
      <c r="E4" s="45"/>
      <c r="F4" s="49"/>
      <c r="G4" s="42"/>
      <c r="H4" s="50" t="s">
        <v>28</v>
      </c>
    </row>
    <row r="5" spans="1:12">
      <c r="A5" s="30" t="s">
        <v>32</v>
      </c>
      <c r="D5" s="51" t="s">
        <v>0</v>
      </c>
      <c r="E5" s="52"/>
      <c r="F5" s="53">
        <v>2559</v>
      </c>
      <c r="G5" s="54"/>
      <c r="H5" s="53">
        <v>2558</v>
      </c>
    </row>
    <row r="6" spans="1:12">
      <c r="A6" s="32" t="s">
        <v>15</v>
      </c>
      <c r="F6" s="38"/>
      <c r="G6" s="38"/>
      <c r="H6" s="38"/>
    </row>
    <row r="7" spans="1:12">
      <c r="A7" s="30" t="s">
        <v>95</v>
      </c>
      <c r="D7" s="55">
        <v>9</v>
      </c>
      <c r="E7" s="55"/>
      <c r="F7" s="36">
        <f>'[1]PL RE_02.1 Q3&amp;Q4'!$J$36</f>
        <v>616305213</v>
      </c>
      <c r="G7" s="38"/>
      <c r="H7" s="36">
        <v>442980694</v>
      </c>
    </row>
    <row r="8" spans="1:12">
      <c r="A8" s="30" t="s">
        <v>43</v>
      </c>
      <c r="D8" s="55">
        <v>9</v>
      </c>
      <c r="E8" s="55"/>
      <c r="F8" s="37">
        <f>'[1]PL RE_02.1 Q3&amp;Q4'!$J$50</f>
        <v>10151715</v>
      </c>
      <c r="G8" s="38"/>
      <c r="H8" s="37">
        <v>7399845</v>
      </c>
    </row>
    <row r="9" spans="1:12">
      <c r="A9" s="32" t="s">
        <v>16</v>
      </c>
      <c r="D9" s="55"/>
      <c r="E9" s="55"/>
      <c r="F9" s="37">
        <f>SUM(F7:F8)</f>
        <v>626456928</v>
      </c>
      <c r="G9" s="38"/>
      <c r="H9" s="37">
        <f>SUM(H7:H8)</f>
        <v>450380539</v>
      </c>
    </row>
    <row r="10" spans="1:12" s="44" customFormat="1">
      <c r="A10" s="32" t="s">
        <v>17</v>
      </c>
      <c r="D10" s="55">
        <v>22</v>
      </c>
      <c r="E10" s="55"/>
      <c r="F10" s="38"/>
      <c r="G10" s="38"/>
      <c r="H10" s="38"/>
      <c r="I10" s="30"/>
      <c r="J10" s="30"/>
      <c r="K10" s="30"/>
      <c r="L10" s="30"/>
    </row>
    <row r="11" spans="1:12" s="44" customFormat="1">
      <c r="A11" s="30" t="s">
        <v>96</v>
      </c>
      <c r="D11" s="55">
        <v>9</v>
      </c>
      <c r="E11" s="55"/>
      <c r="F11" s="36">
        <f>'[1]PL RE_02.1 Q3&amp;Q4'!$J$55</f>
        <v>456984094</v>
      </c>
      <c r="G11" s="38"/>
      <c r="H11" s="36">
        <v>366395516</v>
      </c>
      <c r="I11" s="30"/>
      <c r="J11" s="30"/>
      <c r="K11" s="30"/>
      <c r="L11" s="30"/>
    </row>
    <row r="12" spans="1:12" s="44" customFormat="1">
      <c r="A12" s="30" t="s">
        <v>51</v>
      </c>
      <c r="D12" s="55">
        <v>9</v>
      </c>
      <c r="E12" s="55"/>
      <c r="F12" s="37">
        <f>'[1]PL RE_02.1 Q3&amp;Q4'!$J$65</f>
        <v>192184302</v>
      </c>
      <c r="G12" s="36"/>
      <c r="H12" s="37">
        <v>124784941</v>
      </c>
      <c r="I12" s="30"/>
      <c r="J12" s="30"/>
      <c r="K12" s="30"/>
      <c r="L12" s="30"/>
    </row>
    <row r="13" spans="1:12" s="44" customFormat="1">
      <c r="A13" s="32" t="s">
        <v>18</v>
      </c>
      <c r="D13" s="87"/>
      <c r="E13" s="30"/>
      <c r="F13" s="37">
        <f>SUM(F11:F12)</f>
        <v>649168396</v>
      </c>
      <c r="G13" s="38"/>
      <c r="H13" s="37">
        <f>SUM(H11:H12)</f>
        <v>491180457</v>
      </c>
      <c r="I13" s="30"/>
      <c r="J13" s="30"/>
      <c r="K13" s="30"/>
      <c r="L13" s="30"/>
    </row>
    <row r="14" spans="1:12" s="44" customFormat="1">
      <c r="A14" s="32" t="s">
        <v>111</v>
      </c>
      <c r="D14" s="55"/>
      <c r="E14" s="55"/>
      <c r="F14" s="38">
        <f>SUM(F9-F13)</f>
        <v>-22711468</v>
      </c>
      <c r="G14" s="38"/>
      <c r="H14" s="38">
        <f>SUM(H9-H13)</f>
        <v>-40799918</v>
      </c>
      <c r="I14" s="30"/>
      <c r="J14" s="30"/>
      <c r="K14" s="30"/>
      <c r="L14" s="30"/>
    </row>
    <row r="15" spans="1:12" s="44" customFormat="1">
      <c r="A15" s="30" t="s">
        <v>52</v>
      </c>
      <c r="D15" s="55"/>
      <c r="E15" s="55"/>
      <c r="F15" s="39">
        <f>-'[1]PL RE_02.1 Q3&amp;Q4'!$I$94</f>
        <v>-2954059</v>
      </c>
      <c r="G15" s="38"/>
      <c r="H15" s="39">
        <v>-3500543</v>
      </c>
      <c r="I15" s="30"/>
      <c r="J15" s="30"/>
      <c r="K15" s="30"/>
      <c r="L15" s="30"/>
    </row>
    <row r="16" spans="1:12" s="44" customFormat="1">
      <c r="A16" s="32" t="s">
        <v>112</v>
      </c>
      <c r="D16" s="55"/>
      <c r="E16" s="55"/>
      <c r="F16" s="40">
        <f>SUM(F14:F15)</f>
        <v>-25665527</v>
      </c>
      <c r="G16" s="38"/>
      <c r="H16" s="40">
        <f>SUM(H14:H15)</f>
        <v>-44300461</v>
      </c>
      <c r="I16" s="30"/>
      <c r="J16" s="30"/>
      <c r="K16" s="30"/>
      <c r="L16" s="30"/>
    </row>
    <row r="17" spans="1:12" s="44" customFormat="1">
      <c r="A17" s="30" t="s">
        <v>144</v>
      </c>
      <c r="D17" s="55">
        <v>23</v>
      </c>
      <c r="E17" s="55"/>
      <c r="F17" s="40">
        <v>1151281</v>
      </c>
      <c r="G17" s="38"/>
      <c r="H17" s="40">
        <v>652281</v>
      </c>
      <c r="I17" s="30"/>
      <c r="J17" s="30"/>
      <c r="K17" s="30"/>
      <c r="L17" s="30"/>
    </row>
    <row r="18" spans="1:12" s="44" customFormat="1" ht="24" thickBot="1">
      <c r="A18" s="32" t="s">
        <v>97</v>
      </c>
      <c r="D18" s="55"/>
      <c r="E18" s="30"/>
      <c r="F18" s="56">
        <f>SUM(F16:F17)</f>
        <v>-24514246</v>
      </c>
      <c r="G18" s="38"/>
      <c r="H18" s="56">
        <f>SUM(H16:H17)</f>
        <v>-43648180</v>
      </c>
      <c r="I18" s="30"/>
      <c r="J18" s="30"/>
      <c r="K18" s="30"/>
      <c r="L18" s="30"/>
    </row>
    <row r="19" spans="1:12" s="44" customFormat="1" ht="24" thickTop="1">
      <c r="A19" s="30"/>
      <c r="D19" s="86"/>
      <c r="E19" s="45"/>
      <c r="F19" s="57"/>
      <c r="G19" s="58"/>
      <c r="H19" s="57"/>
      <c r="I19" s="30"/>
      <c r="J19" s="30"/>
      <c r="K19" s="30"/>
      <c r="L19" s="30"/>
    </row>
    <row r="20" spans="1:12" s="44" customFormat="1">
      <c r="A20" s="32" t="s">
        <v>104</v>
      </c>
      <c r="D20" s="55">
        <v>24</v>
      </c>
      <c r="E20" s="30"/>
      <c r="F20" s="49"/>
      <c r="G20" s="42"/>
      <c r="H20" s="49"/>
      <c r="I20" s="30"/>
      <c r="J20" s="30"/>
      <c r="K20" s="30"/>
      <c r="L20" s="30"/>
    </row>
    <row r="21" spans="1:12" s="44" customFormat="1">
      <c r="A21" s="30" t="s">
        <v>103</v>
      </c>
      <c r="D21" s="87"/>
      <c r="E21" s="30"/>
      <c r="F21" s="58"/>
      <c r="G21" s="58"/>
      <c r="H21" s="58"/>
      <c r="I21" s="30"/>
      <c r="J21" s="30"/>
      <c r="K21" s="30"/>
      <c r="L21" s="30"/>
    </row>
    <row r="22" spans="1:12" s="44" customFormat="1" ht="24" thickBot="1">
      <c r="A22" s="30" t="s">
        <v>102</v>
      </c>
      <c r="D22" s="87"/>
      <c r="E22" s="30"/>
      <c r="F22" s="59">
        <f>F18/F24</f>
        <v>-1.2646492049772842</v>
      </c>
      <c r="G22" s="60"/>
      <c r="H22" s="59">
        <f>H18/H24</f>
        <v>-2.2517370567181789</v>
      </c>
      <c r="I22" s="30"/>
      <c r="J22" s="30"/>
      <c r="K22" s="30"/>
      <c r="L22" s="30"/>
    </row>
    <row r="23" spans="1:12" ht="24" thickTop="1">
      <c r="F23" s="58"/>
    </row>
    <row r="24" spans="1:12" s="44" customFormat="1" ht="24" thickBot="1">
      <c r="A24" s="30" t="s">
        <v>90</v>
      </c>
      <c r="D24" s="87"/>
      <c r="E24" s="30"/>
      <c r="F24" s="61">
        <v>19384226</v>
      </c>
      <c r="G24" s="60"/>
      <c r="H24" s="61">
        <v>19384226</v>
      </c>
      <c r="I24" s="30"/>
      <c r="J24" s="30"/>
      <c r="K24" s="30"/>
      <c r="L24" s="30"/>
    </row>
    <row r="25" spans="1:12" ht="24" thickTop="1">
      <c r="F25" s="58"/>
    </row>
    <row r="26" spans="1:12">
      <c r="A26" s="30" t="s">
        <v>4</v>
      </c>
      <c r="F26" s="58"/>
    </row>
    <row r="27" spans="1:12">
      <c r="A27" s="41" t="s">
        <v>79</v>
      </c>
      <c r="E27" s="42"/>
      <c r="F27" s="43"/>
      <c r="G27" s="42"/>
      <c r="H27" s="43"/>
    </row>
    <row r="28" spans="1:12">
      <c r="A28" s="41" t="s">
        <v>68</v>
      </c>
      <c r="E28" s="42"/>
      <c r="F28" s="43"/>
      <c r="G28" s="45"/>
      <c r="H28" s="43"/>
    </row>
    <row r="29" spans="1:12">
      <c r="A29" s="46" t="s">
        <v>139</v>
      </c>
      <c r="D29" s="88"/>
      <c r="E29" s="47"/>
      <c r="F29" s="48"/>
      <c r="G29" s="47"/>
      <c r="H29" s="48"/>
    </row>
    <row r="30" spans="1:12">
      <c r="A30" s="47"/>
      <c r="D30" s="86"/>
      <c r="E30" s="45"/>
      <c r="F30" s="49"/>
      <c r="G30" s="42"/>
      <c r="H30" s="50" t="s">
        <v>28</v>
      </c>
    </row>
    <row r="31" spans="1:12">
      <c r="A31" s="30" t="s">
        <v>32</v>
      </c>
      <c r="D31" s="51" t="s">
        <v>0</v>
      </c>
      <c r="E31" s="52"/>
      <c r="F31" s="53">
        <v>2559</v>
      </c>
      <c r="G31" s="54"/>
      <c r="H31" s="53">
        <v>2558</v>
      </c>
    </row>
    <row r="32" spans="1:12">
      <c r="A32" s="32" t="s">
        <v>97</v>
      </c>
      <c r="F32" s="62">
        <f>F18</f>
        <v>-24514246</v>
      </c>
      <c r="G32" s="63"/>
      <c r="H32" s="62">
        <f>H18</f>
        <v>-43648180</v>
      </c>
    </row>
    <row r="33" spans="1:8">
      <c r="A33" s="64"/>
      <c r="F33" s="38"/>
      <c r="G33" s="38"/>
      <c r="H33" s="38"/>
    </row>
    <row r="34" spans="1:8">
      <c r="A34" s="65" t="s">
        <v>93</v>
      </c>
      <c r="F34" s="38"/>
      <c r="G34" s="38"/>
      <c r="H34" s="38"/>
    </row>
    <row r="35" spans="1:8">
      <c r="A35" s="83" t="s">
        <v>113</v>
      </c>
      <c r="F35" s="38"/>
      <c r="G35" s="38"/>
      <c r="H35" s="38"/>
    </row>
    <row r="36" spans="1:8">
      <c r="A36" s="82" t="s">
        <v>132</v>
      </c>
      <c r="F36" s="38"/>
      <c r="G36" s="38"/>
      <c r="H36" s="38"/>
    </row>
    <row r="37" spans="1:8">
      <c r="A37" s="82" t="s">
        <v>114</v>
      </c>
      <c r="D37" s="55" t="s">
        <v>154</v>
      </c>
      <c r="F37" s="36"/>
      <c r="G37" s="36"/>
      <c r="H37" s="36">
        <v>3112814</v>
      </c>
    </row>
    <row r="38" spans="1:8">
      <c r="A38" s="65" t="s">
        <v>69</v>
      </c>
      <c r="D38" s="55"/>
      <c r="E38" s="55"/>
      <c r="F38" s="66">
        <f>SUM(F37:F37)</f>
        <v>0</v>
      </c>
      <c r="G38" s="38"/>
      <c r="H38" s="66">
        <f>SUM(H37:H37)</f>
        <v>3112814</v>
      </c>
    </row>
    <row r="39" spans="1:8">
      <c r="A39" s="65"/>
      <c r="D39" s="55"/>
      <c r="E39" s="55"/>
      <c r="F39" s="38"/>
      <c r="G39" s="38"/>
      <c r="H39" s="38"/>
    </row>
    <row r="40" spans="1:8" ht="24" thickBot="1">
      <c r="A40" s="65" t="s">
        <v>70</v>
      </c>
      <c r="D40" s="55"/>
      <c r="E40" s="55"/>
      <c r="F40" s="67">
        <f>F32+F38</f>
        <v>-24514246</v>
      </c>
      <c r="G40" s="63"/>
      <c r="H40" s="67">
        <f>H32+H38</f>
        <v>-40535366</v>
      </c>
    </row>
    <row r="41" spans="1:8" ht="24" thickTop="1">
      <c r="D41" s="55"/>
      <c r="E41" s="55"/>
      <c r="F41" s="38"/>
      <c r="G41" s="38"/>
      <c r="H41" s="38"/>
    </row>
    <row r="42" spans="1:8">
      <c r="A42" s="30" t="s">
        <v>4</v>
      </c>
      <c r="D42" s="55"/>
      <c r="E42" s="55"/>
      <c r="F42" s="38"/>
      <c r="G42" s="38"/>
      <c r="H42" s="38"/>
    </row>
    <row r="43" spans="1:8">
      <c r="D43" s="55"/>
      <c r="E43" s="55"/>
      <c r="F43" s="38"/>
      <c r="G43" s="38"/>
      <c r="H43" s="38"/>
    </row>
    <row r="44" spans="1:8">
      <c r="D44" s="55"/>
      <c r="E44" s="55"/>
      <c r="F44" s="38"/>
      <c r="G44" s="38"/>
      <c r="H44" s="38"/>
    </row>
    <row r="45" spans="1:8">
      <c r="D45" s="55"/>
      <c r="E45" s="55"/>
      <c r="F45" s="38"/>
      <c r="G45" s="38"/>
      <c r="H45" s="38"/>
    </row>
    <row r="46" spans="1:8">
      <c r="D46" s="55"/>
      <c r="E46" s="55"/>
      <c r="F46" s="38"/>
      <c r="G46" s="38"/>
      <c r="H46" s="38"/>
    </row>
    <row r="47" spans="1:8">
      <c r="D47" s="55"/>
      <c r="E47" s="55"/>
      <c r="F47" s="38"/>
      <c r="G47" s="38"/>
      <c r="H47" s="38"/>
    </row>
    <row r="48" spans="1:8" ht="22.5" customHeight="1">
      <c r="A48" s="41" t="s">
        <v>79</v>
      </c>
      <c r="D48" s="86"/>
      <c r="E48" s="45"/>
      <c r="F48" s="43"/>
      <c r="G48" s="42"/>
      <c r="H48" s="43"/>
    </row>
    <row r="49" spans="1:8" ht="22.5" customHeight="1">
      <c r="A49" s="41" t="s">
        <v>13</v>
      </c>
      <c r="D49" s="86"/>
      <c r="E49" s="45"/>
      <c r="F49" s="49"/>
      <c r="G49" s="42"/>
      <c r="H49" s="49"/>
    </row>
    <row r="50" spans="1:8" ht="22.5" customHeight="1">
      <c r="A50" s="46" t="s">
        <v>139</v>
      </c>
      <c r="D50" s="88"/>
      <c r="E50" s="47"/>
      <c r="F50" s="48"/>
      <c r="G50" s="47"/>
      <c r="H50" s="48"/>
    </row>
    <row r="51" spans="1:8" ht="22.5" customHeight="1">
      <c r="A51" s="47"/>
      <c r="D51" s="86"/>
      <c r="E51" s="45"/>
      <c r="F51" s="49"/>
      <c r="G51" s="42"/>
      <c r="H51" s="43" t="s">
        <v>28</v>
      </c>
    </row>
    <row r="52" spans="1:8" ht="22.5" customHeight="1">
      <c r="A52" s="30" t="s">
        <v>32</v>
      </c>
      <c r="D52" s="52"/>
      <c r="E52" s="52"/>
      <c r="F52" s="53">
        <v>2559</v>
      </c>
      <c r="G52" s="54"/>
      <c r="H52" s="53">
        <v>2558</v>
      </c>
    </row>
    <row r="53" spans="1:8" ht="24" customHeight="1">
      <c r="A53" s="32" t="s">
        <v>29</v>
      </c>
      <c r="F53" s="58"/>
    </row>
    <row r="54" spans="1:8" ht="24" customHeight="1">
      <c r="A54" s="30" t="s">
        <v>99</v>
      </c>
      <c r="F54" s="58">
        <f>F16</f>
        <v>-25665527</v>
      </c>
      <c r="H54" s="58">
        <f>H16</f>
        <v>-44300461</v>
      </c>
    </row>
    <row r="55" spans="1:8" ht="24" customHeight="1">
      <c r="A55" s="30" t="s">
        <v>100</v>
      </c>
      <c r="F55" s="68"/>
      <c r="G55" s="38"/>
      <c r="H55" s="68"/>
    </row>
    <row r="56" spans="1:8" ht="24" customHeight="1">
      <c r="A56" s="30" t="s">
        <v>71</v>
      </c>
      <c r="F56" s="68"/>
      <c r="G56" s="38"/>
      <c r="H56" s="68"/>
    </row>
    <row r="57" spans="1:8" ht="24" customHeight="1">
      <c r="A57" s="30" t="s">
        <v>44</v>
      </c>
      <c r="F57" s="68">
        <v>73577970</v>
      </c>
      <c r="G57" s="38"/>
      <c r="H57" s="68">
        <v>70672160</v>
      </c>
    </row>
    <row r="58" spans="1:8" ht="24" customHeight="1">
      <c r="A58" s="30" t="s">
        <v>140</v>
      </c>
      <c r="F58" s="68">
        <v>1911807</v>
      </c>
      <c r="G58" s="38"/>
      <c r="H58" s="68">
        <v>1342208</v>
      </c>
    </row>
    <row r="59" spans="1:8" ht="24" customHeight="1">
      <c r="A59" s="30" t="s">
        <v>133</v>
      </c>
      <c r="F59" s="69">
        <v>0</v>
      </c>
      <c r="G59" s="38"/>
      <c r="H59" s="69">
        <v>-150888</v>
      </c>
    </row>
    <row r="60" spans="1:8" ht="24" customHeight="1">
      <c r="A60" s="30" t="s">
        <v>141</v>
      </c>
      <c r="F60" s="70">
        <v>1380</v>
      </c>
      <c r="G60" s="36"/>
      <c r="H60" s="70">
        <v>0</v>
      </c>
    </row>
    <row r="61" spans="1:8" ht="24" customHeight="1">
      <c r="A61" s="30" t="s">
        <v>145</v>
      </c>
      <c r="F61" s="70">
        <v>559528</v>
      </c>
      <c r="G61" s="36"/>
      <c r="H61" s="70">
        <v>3759098</v>
      </c>
    </row>
    <row r="62" spans="1:8" ht="24" customHeight="1">
      <c r="A62" s="30" t="s">
        <v>150</v>
      </c>
      <c r="F62" s="70">
        <v>1263926</v>
      </c>
      <c r="G62" s="36"/>
      <c r="H62" s="70">
        <v>3931707</v>
      </c>
    </row>
    <row r="63" spans="1:8" ht="24" customHeight="1">
      <c r="A63" s="30" t="s">
        <v>119</v>
      </c>
      <c r="F63" s="71">
        <f>[3]Sheet1!$G$67</f>
        <v>-172303</v>
      </c>
      <c r="G63" s="36"/>
      <c r="H63" s="71">
        <v>-778605</v>
      </c>
    </row>
    <row r="64" spans="1:8" ht="24" customHeight="1">
      <c r="A64" s="30" t="s">
        <v>120</v>
      </c>
      <c r="F64" s="72">
        <f>[3]Sheet1!$G$69</f>
        <v>2954059</v>
      </c>
      <c r="G64" s="38"/>
      <c r="H64" s="72">
        <v>3500543</v>
      </c>
    </row>
    <row r="65" spans="1:12" ht="24" customHeight="1">
      <c r="A65" s="30" t="s">
        <v>151</v>
      </c>
      <c r="F65" s="70"/>
      <c r="G65" s="38"/>
      <c r="H65" s="70"/>
    </row>
    <row r="66" spans="1:12" ht="24" customHeight="1">
      <c r="A66" s="30" t="s">
        <v>72</v>
      </c>
      <c r="F66" s="73">
        <f>SUM(F54:F64)</f>
        <v>54430840</v>
      </c>
      <c r="G66" s="38"/>
      <c r="H66" s="73">
        <f>SUM(H54:H64)</f>
        <v>37975762</v>
      </c>
    </row>
    <row r="67" spans="1:12" ht="24" customHeight="1">
      <c r="A67" s="30" t="s">
        <v>73</v>
      </c>
      <c r="F67" s="68"/>
      <c r="G67" s="38"/>
      <c r="H67" s="68"/>
    </row>
    <row r="68" spans="1:12" ht="24" customHeight="1">
      <c r="A68" s="30" t="s">
        <v>74</v>
      </c>
      <c r="F68" s="68">
        <v>-15165394</v>
      </c>
      <c r="G68" s="38"/>
      <c r="H68" s="68">
        <v>3246827</v>
      </c>
    </row>
    <row r="69" spans="1:12" ht="24" customHeight="1">
      <c r="A69" s="30" t="s">
        <v>45</v>
      </c>
      <c r="F69" s="68">
        <v>-1243326</v>
      </c>
      <c r="G69" s="38"/>
      <c r="H69" s="68">
        <v>132150</v>
      </c>
    </row>
    <row r="70" spans="1:12" ht="24" customHeight="1">
      <c r="A70" s="30" t="s">
        <v>46</v>
      </c>
      <c r="F70" s="68">
        <v>-107830</v>
      </c>
      <c r="G70" s="38"/>
      <c r="H70" s="68">
        <v>392825</v>
      </c>
    </row>
    <row r="71" spans="1:12" ht="24" customHeight="1">
      <c r="A71" s="30" t="s">
        <v>47</v>
      </c>
      <c r="F71" s="74">
        <v>5000</v>
      </c>
      <c r="G71" s="38"/>
      <c r="H71" s="74">
        <v>6000</v>
      </c>
    </row>
    <row r="72" spans="1:12" ht="24" customHeight="1">
      <c r="A72" s="30" t="s">
        <v>48</v>
      </c>
      <c r="F72" s="68"/>
      <c r="G72" s="38"/>
      <c r="H72" s="68"/>
    </row>
    <row r="73" spans="1:12" ht="24" customHeight="1">
      <c r="A73" s="30" t="s">
        <v>75</v>
      </c>
      <c r="F73" s="68">
        <v>6606888</v>
      </c>
      <c r="G73" s="38"/>
      <c r="H73" s="68">
        <v>-2689627</v>
      </c>
    </row>
    <row r="74" spans="1:12" s="44" customFormat="1" ht="24" customHeight="1">
      <c r="A74" s="44" t="s">
        <v>87</v>
      </c>
      <c r="D74" s="88"/>
      <c r="F74" s="71">
        <v>9771200</v>
      </c>
      <c r="G74" s="36"/>
      <c r="H74" s="71">
        <v>21597795</v>
      </c>
    </row>
    <row r="75" spans="1:12" ht="24" customHeight="1">
      <c r="A75" s="30" t="s">
        <v>58</v>
      </c>
      <c r="F75" s="74">
        <v>264115</v>
      </c>
      <c r="G75" s="38"/>
      <c r="H75" s="74">
        <v>998256</v>
      </c>
    </row>
    <row r="76" spans="1:12" ht="24" customHeight="1">
      <c r="A76" s="30" t="s">
        <v>142</v>
      </c>
      <c r="F76" s="74">
        <f>[3]Sheet1!$G$83</f>
        <v>-1889500</v>
      </c>
      <c r="G76" s="38"/>
      <c r="H76" s="74">
        <v>-1107950</v>
      </c>
    </row>
    <row r="77" spans="1:12" ht="24" customHeight="1">
      <c r="A77" s="30" t="s">
        <v>76</v>
      </c>
      <c r="F77" s="75">
        <v>-92529</v>
      </c>
      <c r="G77" s="38"/>
      <c r="H77" s="75">
        <v>-397007</v>
      </c>
    </row>
    <row r="78" spans="1:12" s="44" customFormat="1" ht="24" customHeight="1">
      <c r="A78" s="44" t="s">
        <v>92</v>
      </c>
      <c r="D78" s="88"/>
      <c r="F78" s="71">
        <f>SUM(F66:F77)</f>
        <v>52579464</v>
      </c>
      <c r="G78" s="36"/>
      <c r="H78" s="71">
        <f>SUM(H66:H77)</f>
        <v>60155031</v>
      </c>
      <c r="L78" s="76"/>
    </row>
    <row r="79" spans="1:12" s="44" customFormat="1" ht="24" customHeight="1">
      <c r="A79" s="44" t="s">
        <v>131</v>
      </c>
      <c r="D79" s="88"/>
      <c r="F79" s="71">
        <f>[3]Sheet1!$G$86</f>
        <v>172303</v>
      </c>
      <c r="G79" s="36"/>
      <c r="H79" s="71">
        <v>114718</v>
      </c>
      <c r="L79" s="76"/>
    </row>
    <row r="80" spans="1:12" s="44" customFormat="1" ht="24" customHeight="1">
      <c r="A80" s="30" t="s">
        <v>130</v>
      </c>
      <c r="D80" s="88"/>
      <c r="F80" s="71">
        <v>-1760555</v>
      </c>
      <c r="G80" s="36"/>
      <c r="H80" s="71">
        <v>-1320086</v>
      </c>
      <c r="L80" s="76"/>
    </row>
    <row r="81" spans="1:8" ht="24" customHeight="1">
      <c r="A81" s="30" t="s">
        <v>121</v>
      </c>
      <c r="F81" s="69">
        <f>[3]Sheet1!$G$89</f>
        <v>-2689665</v>
      </c>
      <c r="G81" s="38"/>
      <c r="H81" s="69">
        <v>-2326954</v>
      </c>
    </row>
    <row r="82" spans="1:8" ht="24" customHeight="1">
      <c r="A82" s="32" t="s">
        <v>134</v>
      </c>
      <c r="F82" s="77">
        <f>SUM(F78:F81)</f>
        <v>48301547</v>
      </c>
      <c r="G82" s="38"/>
      <c r="H82" s="77">
        <f>SUM(H78:H81)</f>
        <v>56622709</v>
      </c>
    </row>
    <row r="83" spans="1:8" ht="3.75" customHeight="1">
      <c r="F83" s="78"/>
      <c r="H83" s="57"/>
    </row>
    <row r="84" spans="1:8">
      <c r="A84" s="30" t="s">
        <v>4</v>
      </c>
      <c r="F84" s="58"/>
    </row>
    <row r="85" spans="1:8">
      <c r="A85" s="41" t="s">
        <v>79</v>
      </c>
      <c r="D85" s="86"/>
      <c r="E85" s="45"/>
      <c r="F85" s="43"/>
      <c r="G85" s="42"/>
      <c r="H85" s="43"/>
    </row>
    <row r="86" spans="1:8">
      <c r="A86" s="41" t="s">
        <v>14</v>
      </c>
      <c r="D86" s="86"/>
      <c r="E86" s="45"/>
      <c r="F86" s="49"/>
      <c r="G86" s="42"/>
      <c r="H86" s="49"/>
    </row>
    <row r="87" spans="1:8">
      <c r="A87" s="46" t="s">
        <v>136</v>
      </c>
      <c r="D87" s="88"/>
      <c r="E87" s="47"/>
      <c r="F87" s="48"/>
      <c r="G87" s="47"/>
      <c r="H87" s="48"/>
    </row>
    <row r="88" spans="1:8">
      <c r="A88" s="47"/>
      <c r="D88" s="86"/>
      <c r="E88" s="45"/>
      <c r="F88" s="49"/>
      <c r="G88" s="42"/>
      <c r="H88" s="43" t="s">
        <v>28</v>
      </c>
    </row>
    <row r="89" spans="1:8">
      <c r="A89" s="30" t="s">
        <v>32</v>
      </c>
      <c r="D89" s="52"/>
      <c r="E89" s="52"/>
      <c r="F89" s="53">
        <v>2559</v>
      </c>
      <c r="G89" s="54"/>
      <c r="H89" s="53">
        <v>2558</v>
      </c>
    </row>
    <row r="90" spans="1:8">
      <c r="A90" s="32" t="s">
        <v>31</v>
      </c>
      <c r="F90" s="58"/>
    </row>
    <row r="91" spans="1:8">
      <c r="A91" s="30" t="s">
        <v>135</v>
      </c>
      <c r="F91" s="69">
        <v>0</v>
      </c>
      <c r="G91" s="68"/>
      <c r="H91" s="69">
        <v>25000000</v>
      </c>
    </row>
    <row r="92" spans="1:8">
      <c r="A92" s="30" t="s">
        <v>122</v>
      </c>
      <c r="F92" s="68">
        <v>-26354297</v>
      </c>
      <c r="G92" s="68"/>
      <c r="H92" s="68">
        <v>-106120778</v>
      </c>
    </row>
    <row r="93" spans="1:8">
      <c r="A93" s="30" t="s">
        <v>123</v>
      </c>
      <c r="F93" s="69">
        <v>0</v>
      </c>
      <c r="G93" s="69"/>
      <c r="H93" s="69">
        <v>575000</v>
      </c>
    </row>
    <row r="94" spans="1:8">
      <c r="A94" s="30" t="s">
        <v>49</v>
      </c>
      <c r="F94" s="69">
        <f>[3]Sheet1!$G$110</f>
        <v>-519464</v>
      </c>
      <c r="G94" s="68"/>
      <c r="H94" s="68">
        <v>-832500</v>
      </c>
    </row>
    <row r="95" spans="1:8">
      <c r="A95" s="30" t="s">
        <v>143</v>
      </c>
      <c r="F95" s="69">
        <v>0</v>
      </c>
      <c r="G95" s="69"/>
      <c r="H95" s="69">
        <v>1868642</v>
      </c>
    </row>
    <row r="96" spans="1:8">
      <c r="A96" s="32" t="s">
        <v>101</v>
      </c>
      <c r="F96" s="77">
        <f>SUM(F91:F95)</f>
        <v>-26873761</v>
      </c>
      <c r="G96" s="38"/>
      <c r="H96" s="77">
        <f>SUM(H91:H95)</f>
        <v>-79509636</v>
      </c>
    </row>
    <row r="97" spans="1:8">
      <c r="A97" s="32" t="s">
        <v>30</v>
      </c>
      <c r="F97" s="74"/>
      <c r="G97" s="38"/>
      <c r="H97" s="74"/>
    </row>
    <row r="98" spans="1:8">
      <c r="A98" s="30" t="s">
        <v>124</v>
      </c>
      <c r="F98" s="74">
        <v>250000000</v>
      </c>
      <c r="G98" s="38"/>
      <c r="H98" s="74">
        <v>186800000</v>
      </c>
    </row>
    <row r="99" spans="1:8">
      <c r="A99" s="30" t="s">
        <v>125</v>
      </c>
      <c r="F99" s="74">
        <v>-250000000</v>
      </c>
      <c r="G99" s="38"/>
      <c r="H99" s="74">
        <v>-136800000</v>
      </c>
    </row>
    <row r="100" spans="1:8">
      <c r="A100" s="30" t="s">
        <v>126</v>
      </c>
      <c r="F100" s="74">
        <v>0</v>
      </c>
      <c r="G100" s="36"/>
      <c r="H100" s="74">
        <v>1000000</v>
      </c>
    </row>
    <row r="101" spans="1:8">
      <c r="A101" s="30" t="s">
        <v>146</v>
      </c>
      <c r="F101" s="74">
        <f>[3]Sheet1!$G$123</f>
        <v>-1000000</v>
      </c>
      <c r="G101" s="36"/>
      <c r="H101" s="74">
        <v>0</v>
      </c>
    </row>
    <row r="102" spans="1:8">
      <c r="A102" s="30" t="s">
        <v>88</v>
      </c>
      <c r="F102" s="74">
        <v>-13766964</v>
      </c>
      <c r="G102" s="38"/>
      <c r="H102" s="75">
        <v>-12666253</v>
      </c>
    </row>
    <row r="103" spans="1:8">
      <c r="A103" s="32" t="s">
        <v>91</v>
      </c>
      <c r="F103" s="77">
        <f>SUM(F98:F102)</f>
        <v>-14766964</v>
      </c>
      <c r="G103" s="38"/>
      <c r="H103" s="75">
        <f>SUM(H98:H102)</f>
        <v>38333747</v>
      </c>
    </row>
    <row r="104" spans="1:8">
      <c r="A104" s="32" t="s">
        <v>147</v>
      </c>
      <c r="F104" s="68">
        <f>SUM(F82,F96,F103)</f>
        <v>6660822</v>
      </c>
      <c r="G104" s="68"/>
      <c r="H104" s="68">
        <f>SUM(H82,H96,H103)</f>
        <v>15446820</v>
      </c>
    </row>
    <row r="105" spans="1:8">
      <c r="A105" s="30" t="s">
        <v>77</v>
      </c>
      <c r="F105" s="68">
        <f>BS!H11</f>
        <v>47927743</v>
      </c>
      <c r="G105" s="68"/>
      <c r="H105" s="68">
        <v>32480923</v>
      </c>
    </row>
    <row r="106" spans="1:8" ht="24" thickBot="1">
      <c r="A106" s="32" t="s">
        <v>127</v>
      </c>
      <c r="D106" s="55"/>
      <c r="E106" s="55"/>
      <c r="F106" s="79">
        <f>SUM(F104:F105)</f>
        <v>54588565</v>
      </c>
      <c r="G106" s="68"/>
      <c r="H106" s="79">
        <f>SUM(H104:H105)</f>
        <v>47927743</v>
      </c>
    </row>
    <row r="107" spans="1:8" ht="24" thickTop="1">
      <c r="F107" s="38">
        <f>+F106-BS!F11</f>
        <v>0</v>
      </c>
      <c r="G107" s="38"/>
      <c r="H107" s="38"/>
    </row>
    <row r="108" spans="1:8">
      <c r="A108" s="32" t="s">
        <v>56</v>
      </c>
      <c r="F108" s="38"/>
      <c r="G108" s="38"/>
      <c r="H108" s="38"/>
    </row>
    <row r="109" spans="1:8">
      <c r="A109" s="30" t="s">
        <v>57</v>
      </c>
      <c r="F109" s="73"/>
      <c r="G109" s="80"/>
      <c r="H109" s="73"/>
    </row>
    <row r="110" spans="1:8">
      <c r="A110" s="30" t="s">
        <v>128</v>
      </c>
      <c r="F110" s="73">
        <v>1160500</v>
      </c>
      <c r="G110" s="80"/>
      <c r="H110" s="73">
        <v>8669000</v>
      </c>
    </row>
    <row r="111" spans="1:8">
      <c r="A111" s="30" t="s">
        <v>148</v>
      </c>
      <c r="F111" s="80">
        <v>354055</v>
      </c>
      <c r="G111" s="80"/>
      <c r="H111" s="80">
        <v>-270000</v>
      </c>
    </row>
    <row r="112" spans="1:8">
      <c r="A112" s="30" t="s">
        <v>129</v>
      </c>
      <c r="F112" s="80">
        <f>[3]Sheet1!$G$149</f>
        <v>-5574451</v>
      </c>
      <c r="G112" s="80"/>
      <c r="H112" s="80">
        <v>-15973295</v>
      </c>
    </row>
    <row r="113" spans="1:8">
      <c r="A113" s="30" t="s">
        <v>149</v>
      </c>
      <c r="F113" s="80">
        <v>267500</v>
      </c>
      <c r="G113" s="80"/>
      <c r="H113" s="80">
        <v>775707</v>
      </c>
    </row>
    <row r="114" spans="1:8">
      <c r="D114" s="85"/>
      <c r="F114" s="58"/>
    </row>
    <row r="115" spans="1:8">
      <c r="A115" s="30" t="s">
        <v>4</v>
      </c>
      <c r="D115" s="85"/>
      <c r="F115" s="58"/>
      <c r="H115" s="44"/>
    </row>
    <row r="116" spans="1:8">
      <c r="D116" s="85"/>
      <c r="F116" s="58"/>
      <c r="H116" s="44"/>
    </row>
    <row r="117" spans="1:8">
      <c r="D117" s="85"/>
      <c r="F117" s="58"/>
      <c r="H117" s="44"/>
    </row>
    <row r="118" spans="1:8">
      <c r="D118" s="85"/>
      <c r="F118" s="58"/>
      <c r="H118" s="44"/>
    </row>
    <row r="119" spans="1:8">
      <c r="D119" s="85"/>
      <c r="F119" s="58"/>
      <c r="H119" s="44"/>
    </row>
  </sheetData>
  <phoneticPr fontId="0" type="noConversion"/>
  <printOptions horizontalCentered="1" gridLinesSet="0"/>
  <pageMargins left="0.98425196850393704" right="0.39370078740157483" top="0.78740157480314965" bottom="0.19685039370078741" header="0.19685039370078741" footer="0.19685039370078741"/>
  <pageSetup paperSize="9" scale="90" orientation="portrait" r:id="rId1"/>
  <headerFooter alignWithMargins="0"/>
  <rowBreaks count="3" manualBreakCount="3">
    <brk id="26" max="16383" man="1"/>
    <brk id="47" max="16383" man="1"/>
    <brk id="8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18"/>
  <sheetViews>
    <sheetView showGridLines="0" zoomScaleNormal="100" zoomScaleSheetLayoutView="130" workbookViewId="0">
      <selection activeCell="B14" sqref="B14"/>
    </sheetView>
  </sheetViews>
  <sheetFormatPr defaultColWidth="9.140625" defaultRowHeight="23.1" customHeight="1"/>
  <cols>
    <col min="1" max="1" width="50.42578125" style="10" customWidth="1"/>
    <col min="2" max="2" width="8.7109375" style="10" customWidth="1"/>
    <col min="3" max="3" width="2.7109375" style="10" customWidth="1"/>
    <col min="4" max="4" width="15.7109375" style="2" customWidth="1"/>
    <col min="5" max="5" width="1.7109375" style="11" customWidth="1"/>
    <col min="6" max="6" width="15.7109375" style="2" customWidth="1"/>
    <col min="7" max="7" width="1.7109375" style="2" customWidth="1"/>
    <col min="8" max="8" width="15.7109375" style="2" customWidth="1"/>
    <col min="9" max="9" width="1.7109375" style="12" customWidth="1"/>
    <col min="10" max="10" width="15.7109375" style="2" customWidth="1"/>
    <col min="11" max="11" width="1.7109375" style="12" customWidth="1"/>
    <col min="12" max="12" width="15.7109375" style="2" customWidth="1"/>
    <col min="13" max="16384" width="9.140625" style="10"/>
  </cols>
  <sheetData>
    <row r="1" spans="1:12" s="9" customFormat="1" ht="23.1" customHeight="1">
      <c r="A1" s="126" t="s">
        <v>79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 s="9" customFormat="1" ht="23.1" customHeight="1">
      <c r="A2" s="126" t="s">
        <v>26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s="9" customFormat="1" ht="23.1" customHeight="1">
      <c r="A3" s="126" t="s">
        <v>136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ht="23.1" customHeight="1">
      <c r="L4" s="1" t="s">
        <v>28</v>
      </c>
    </row>
    <row r="5" spans="1:12" s="14" customFormat="1" ht="23.1" customHeight="1">
      <c r="G5" s="3"/>
      <c r="H5" s="125" t="s">
        <v>98</v>
      </c>
      <c r="I5" s="125"/>
      <c r="J5" s="125"/>
      <c r="K5" s="12"/>
      <c r="L5" s="16"/>
    </row>
    <row r="6" spans="1:12" s="14" customFormat="1" ht="23.1" customHeight="1">
      <c r="B6" s="13"/>
      <c r="D6" s="4" t="s">
        <v>54</v>
      </c>
      <c r="E6" s="15"/>
      <c r="F6" s="3" t="s">
        <v>23</v>
      </c>
      <c r="G6" s="3"/>
      <c r="H6" s="84" t="s">
        <v>117</v>
      </c>
      <c r="I6" s="84"/>
      <c r="J6" s="84"/>
      <c r="K6" s="12"/>
      <c r="L6" s="16"/>
    </row>
    <row r="7" spans="1:12" s="14" customFormat="1" ht="23.1" customHeight="1">
      <c r="B7" s="13"/>
      <c r="D7" s="5" t="s">
        <v>24</v>
      </c>
      <c r="E7" s="15"/>
      <c r="F7" s="5" t="s">
        <v>27</v>
      </c>
      <c r="G7" s="4"/>
      <c r="H7" s="5" t="s">
        <v>118</v>
      </c>
      <c r="I7" s="13"/>
      <c r="J7" s="5" t="s">
        <v>116</v>
      </c>
      <c r="K7" s="13"/>
      <c r="L7" s="5" t="s">
        <v>25</v>
      </c>
    </row>
    <row r="8" spans="1:12" ht="23.1" customHeight="1">
      <c r="A8" s="17" t="s">
        <v>105</v>
      </c>
      <c r="B8" s="12"/>
      <c r="D8" s="19">
        <v>193842260</v>
      </c>
      <c r="E8" s="20"/>
      <c r="F8" s="19">
        <v>372578973</v>
      </c>
      <c r="G8" s="19"/>
      <c r="H8" s="19">
        <v>15000000</v>
      </c>
      <c r="I8" s="20"/>
      <c r="J8" s="19">
        <v>-65814601</v>
      </c>
      <c r="K8" s="20"/>
      <c r="L8" s="19">
        <f>SUM(D8:J8)</f>
        <v>515606632</v>
      </c>
    </row>
    <row r="9" spans="1:12" s="12" customFormat="1" ht="23.1" customHeight="1">
      <c r="A9" s="12" t="s">
        <v>97</v>
      </c>
      <c r="D9" s="113">
        <v>0</v>
      </c>
      <c r="E9" s="20"/>
      <c r="F9" s="113">
        <v>0</v>
      </c>
      <c r="G9" s="20"/>
      <c r="H9" s="113">
        <v>0</v>
      </c>
      <c r="I9" s="20"/>
      <c r="J9" s="113">
        <v>-43648180</v>
      </c>
      <c r="K9" s="20"/>
      <c r="L9" s="115">
        <f>SUM(D9:K9)</f>
        <v>-43648180</v>
      </c>
    </row>
    <row r="10" spans="1:12" ht="23.1" customHeight="1">
      <c r="A10" s="10" t="s">
        <v>115</v>
      </c>
      <c r="D10" s="114">
        <v>0</v>
      </c>
      <c r="E10" s="20"/>
      <c r="F10" s="114">
        <v>0</v>
      </c>
      <c r="G10" s="19"/>
      <c r="H10" s="114">
        <v>0</v>
      </c>
      <c r="I10" s="20"/>
      <c r="J10" s="114">
        <v>3112814</v>
      </c>
      <c r="K10" s="20"/>
      <c r="L10" s="116">
        <f>SUM(D10:K10)</f>
        <v>3112814</v>
      </c>
    </row>
    <row r="11" spans="1:12" ht="23.1" customHeight="1">
      <c r="A11" s="10" t="s">
        <v>86</v>
      </c>
      <c r="B11" s="111"/>
      <c r="D11" s="22">
        <f>SUM(D9:D10)</f>
        <v>0</v>
      </c>
      <c r="E11" s="20"/>
      <c r="F11" s="22">
        <f>SUM(F9:F10)</f>
        <v>0</v>
      </c>
      <c r="G11" s="21"/>
      <c r="H11" s="22">
        <f>SUM(H9:H10)</f>
        <v>0</v>
      </c>
      <c r="I11" s="20"/>
      <c r="J11" s="22">
        <f>SUM(J9:J10)</f>
        <v>-40535366</v>
      </c>
      <c r="K11" s="20"/>
      <c r="L11" s="22">
        <f>SUM(L9:L10)</f>
        <v>-40535366</v>
      </c>
    </row>
    <row r="12" spans="1:12" ht="23.1" customHeight="1" thickBot="1">
      <c r="A12" s="17" t="s">
        <v>106</v>
      </c>
      <c r="B12" s="111"/>
      <c r="D12" s="23">
        <f>SUM(D8:D10)</f>
        <v>193842260</v>
      </c>
      <c r="E12" s="20"/>
      <c r="F12" s="23">
        <f>SUM(F8:F10)</f>
        <v>372578973</v>
      </c>
      <c r="G12" s="21"/>
      <c r="H12" s="23">
        <f>SUM(H8:H10)</f>
        <v>15000000</v>
      </c>
      <c r="I12" s="20"/>
      <c r="J12" s="23">
        <f>SUM(J8:J10)</f>
        <v>-106349967</v>
      </c>
      <c r="K12" s="20"/>
      <c r="L12" s="23">
        <f>SUM(L8:L10)</f>
        <v>475071266</v>
      </c>
    </row>
    <row r="13" spans="1:12" ht="23.1" customHeight="1" thickTop="1">
      <c r="B13" s="112"/>
      <c r="D13" s="19"/>
      <c r="E13" s="20"/>
      <c r="F13" s="19"/>
      <c r="G13" s="19"/>
      <c r="H13" s="19"/>
      <c r="I13" s="20"/>
      <c r="J13" s="19"/>
      <c r="K13" s="20"/>
      <c r="L13" s="19"/>
    </row>
    <row r="14" spans="1:12" ht="23.1" customHeight="1">
      <c r="A14" s="17" t="s">
        <v>137</v>
      </c>
      <c r="D14" s="19">
        <f>D12</f>
        <v>193842260</v>
      </c>
      <c r="E14" s="20"/>
      <c r="F14" s="19">
        <f>F12</f>
        <v>372578973</v>
      </c>
      <c r="G14" s="19"/>
      <c r="H14" s="19">
        <f>H12</f>
        <v>15000000</v>
      </c>
      <c r="I14" s="20"/>
      <c r="J14" s="19">
        <f>J12</f>
        <v>-106349967</v>
      </c>
      <c r="K14" s="20"/>
      <c r="L14" s="19">
        <f>SUM(D14:J14)</f>
        <v>475071266</v>
      </c>
    </row>
    <row r="15" spans="1:12" ht="23.1" customHeight="1">
      <c r="A15" s="10" t="s">
        <v>86</v>
      </c>
      <c r="B15" s="18"/>
      <c r="D15" s="22">
        <v>0</v>
      </c>
      <c r="E15" s="20"/>
      <c r="F15" s="22">
        <v>0</v>
      </c>
      <c r="G15" s="21"/>
      <c r="H15" s="22">
        <v>0</v>
      </c>
      <c r="I15" s="20"/>
      <c r="J15" s="22">
        <f>PL!F40</f>
        <v>-24514246</v>
      </c>
      <c r="K15" s="20"/>
      <c r="L15" s="117">
        <f>SUM(D15:J15)</f>
        <v>-24514246</v>
      </c>
    </row>
    <row r="16" spans="1:12" ht="23.1" customHeight="1" thickBot="1">
      <c r="A16" s="17" t="s">
        <v>138</v>
      </c>
      <c r="B16" s="18"/>
      <c r="D16" s="23">
        <f>SUM(D14:D15)</f>
        <v>193842260</v>
      </c>
      <c r="E16" s="20"/>
      <c r="F16" s="23">
        <f>SUM(F14:F15)</f>
        <v>372578973</v>
      </c>
      <c r="G16" s="21"/>
      <c r="H16" s="23">
        <f>SUM(H14:H15)</f>
        <v>15000000</v>
      </c>
      <c r="I16" s="20"/>
      <c r="J16" s="23">
        <f>SUM(J14:J15)</f>
        <v>-130864213</v>
      </c>
      <c r="K16" s="20"/>
      <c r="L16" s="23">
        <f>SUM(L14:L15)</f>
        <v>450557020</v>
      </c>
    </row>
    <row r="17" spans="1:12" ht="23.1" customHeight="1" thickTop="1">
      <c r="A17" s="17"/>
      <c r="B17" s="18"/>
      <c r="D17" s="21"/>
      <c r="E17" s="20"/>
      <c r="F17" s="21"/>
      <c r="G17" s="21"/>
      <c r="H17" s="21"/>
      <c r="I17" s="20"/>
      <c r="J17" s="81"/>
      <c r="K17" s="20"/>
      <c r="L17" s="21"/>
    </row>
    <row r="18" spans="1:12" ht="23.1" customHeight="1">
      <c r="A18" s="10" t="s">
        <v>4</v>
      </c>
    </row>
  </sheetData>
  <mergeCells count="4">
    <mergeCell ref="H5:J5"/>
    <mergeCell ref="A1:L1"/>
    <mergeCell ref="A2:L2"/>
    <mergeCell ref="A3:L3"/>
  </mergeCells>
  <phoneticPr fontId="0" type="noConversion"/>
  <printOptions horizontalCentered="1"/>
  <pageMargins left="0.39370078740157483" right="0.78740157480314965" top="0.98425196850393704" bottom="0.39370078740157483" header="0.19685039370078741" footer="0.19685039370078741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3" sqref="E23"/>
    </sheetView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SCSEnew</vt:lpstr>
      <vt:lpstr>Sheet1</vt:lpstr>
      <vt:lpstr>BS!Print_Area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Daughtrat Wongsangthip</cp:lastModifiedBy>
  <cp:lastPrinted>2017-02-15T06:51:01Z</cp:lastPrinted>
  <dcterms:created xsi:type="dcterms:W3CDTF">1999-07-21T02:14:34Z</dcterms:created>
  <dcterms:modified xsi:type="dcterms:W3CDTF">2017-02-24T09:03:40Z</dcterms:modified>
</cp:coreProperties>
</file>