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6_C_Audit\T\Thonburi Medical Centre Plc. (formerly known as Krungdhon Hospital)\Ye12'2016\KDH\"/>
    </mc:Choice>
  </mc:AlternateContent>
  <bookViews>
    <workbookView xWindow="135" yWindow="405" windowWidth="14250" windowHeight="11580"/>
  </bookViews>
  <sheets>
    <sheet name="bs" sheetId="3" r:id="rId1"/>
    <sheet name="pl" sheetId="1" r:id="rId2"/>
    <sheet name="scse" sheetId="2" r:id="rId3"/>
  </sheets>
  <externalReferences>
    <externalReference r:id="rId4"/>
  </externalReferences>
  <definedNames>
    <definedName name="_xlnm.Print_Area" localSheetId="0">bs!$A$1:$J$87</definedName>
    <definedName name="_xlnm.Print_Area" localSheetId="1">pl!$A$1:$I$126</definedName>
  </definedNames>
  <calcPr calcId="152511"/>
</workbook>
</file>

<file path=xl/calcChain.xml><?xml version="1.0" encoding="utf-8"?>
<calcChain xmlns="http://schemas.openxmlformats.org/spreadsheetml/2006/main">
  <c r="J78" i="3" l="1"/>
  <c r="J77" i="3"/>
  <c r="J75" i="3"/>
  <c r="J74" i="3"/>
  <c r="F77" i="3"/>
  <c r="F75" i="3"/>
  <c r="F74" i="3"/>
  <c r="J79" i="3" l="1"/>
  <c r="J80" i="3" s="1"/>
  <c r="J81" i="3" s="1"/>
  <c r="J53" i="3"/>
  <c r="J46" i="3"/>
  <c r="J22" i="3"/>
  <c r="J14" i="3"/>
  <c r="J54" i="3" l="1"/>
  <c r="J23" i="3"/>
  <c r="N9" i="2" l="1"/>
  <c r="J17" i="2" l="1"/>
  <c r="H17" i="2"/>
  <c r="F17" i="2"/>
  <c r="N15" i="2"/>
  <c r="F112" i="1" l="1"/>
  <c r="F109" i="1"/>
  <c r="F108" i="1"/>
  <c r="F88" i="1" l="1"/>
  <c r="F87" i="1"/>
  <c r="F86" i="1"/>
  <c r="F82" i="1"/>
  <c r="F84" i="1"/>
  <c r="F83" i="1"/>
  <c r="F81" i="1"/>
  <c r="F80" i="1"/>
  <c r="F78" i="1"/>
  <c r="F76" i="1"/>
  <c r="F77" i="1"/>
  <c r="F75" i="1"/>
  <c r="F69" i="1"/>
  <c r="F71" i="1"/>
  <c r="F70" i="1"/>
  <c r="F67" i="1"/>
  <c r="F65" i="1"/>
  <c r="F64" i="1"/>
  <c r="F12" i="1" l="1"/>
  <c r="F11" i="1"/>
  <c r="F8" i="1"/>
  <c r="F7" i="1"/>
  <c r="F15" i="1" l="1"/>
  <c r="H110" i="1" l="1"/>
  <c r="H103" i="1"/>
  <c r="H44" i="1"/>
  <c r="H13" i="1"/>
  <c r="H9" i="1"/>
  <c r="H46" i="3"/>
  <c r="H14" i="3"/>
  <c r="H14" i="1" l="1"/>
  <c r="H16" i="1" s="1"/>
  <c r="H18" i="1" s="1"/>
  <c r="H22" i="1" s="1"/>
  <c r="F103" i="1"/>
  <c r="F13" i="1"/>
  <c r="F9" i="1"/>
  <c r="F53" i="3"/>
  <c r="F46" i="3"/>
  <c r="F22" i="3"/>
  <c r="F14" i="1" l="1"/>
  <c r="F16" i="1" s="1"/>
  <c r="F18" i="1" s="1"/>
  <c r="F54" i="3"/>
  <c r="J13" i="2"/>
  <c r="H77" i="3" s="1"/>
  <c r="H13" i="2"/>
  <c r="H75" i="3" s="1"/>
  <c r="F13" i="2"/>
  <c r="H74" i="3" s="1"/>
  <c r="J12" i="2"/>
  <c r="H12" i="2"/>
  <c r="F12" i="2"/>
  <c r="H53" i="3" l="1"/>
  <c r="N11" i="2" l="1"/>
  <c r="H38" i="1"/>
  <c r="H46" i="1" s="1"/>
  <c r="H22" i="3"/>
  <c r="H23" i="3" s="1"/>
  <c r="H54" i="3" l="1"/>
  <c r="N10" i="2" l="1"/>
  <c r="L12" i="2"/>
  <c r="L13" i="2"/>
  <c r="H78" i="3" s="1"/>
  <c r="F15" i="2"/>
  <c r="N12" i="2" l="1"/>
  <c r="N13" i="2"/>
  <c r="F44" i="1"/>
  <c r="L15" i="2" l="1"/>
  <c r="J15" i="2"/>
  <c r="H15" i="2"/>
  <c r="H79" i="3" l="1"/>
  <c r="H80" i="3" l="1"/>
  <c r="H81" i="3" s="1"/>
  <c r="H61" i="1" l="1"/>
  <c r="H73" i="1" l="1"/>
  <c r="H85" i="1" s="1"/>
  <c r="H89" i="1" s="1"/>
  <c r="F110" i="1"/>
  <c r="H111" i="1" l="1"/>
  <c r="H113" i="1" s="1"/>
  <c r="H114" i="1" s="1"/>
  <c r="F61" i="1"/>
  <c r="F73" i="1" s="1"/>
  <c r="F22" i="1"/>
  <c r="F38" i="1"/>
  <c r="F46" i="1" l="1"/>
  <c r="L16" i="2" s="1"/>
  <c r="L17" i="2" l="1"/>
  <c r="F78" i="3" s="1"/>
  <c r="F79" i="3" s="1"/>
  <c r="N16" i="2"/>
  <c r="N17" i="2" s="1"/>
  <c r="F80" i="3" l="1"/>
  <c r="F85" i="1"/>
  <c r="F89" i="1" l="1"/>
  <c r="F111" i="1" s="1"/>
  <c r="F113" i="1" s="1"/>
  <c r="F114" i="1" s="1"/>
  <c r="F14" i="3" l="1"/>
  <c r="F23" i="3" s="1"/>
  <c r="F81" i="3" s="1"/>
</calcChain>
</file>

<file path=xl/sharedStrings.xml><?xml version="1.0" encoding="utf-8"?>
<sst xmlns="http://schemas.openxmlformats.org/spreadsheetml/2006/main" count="211" uniqueCount="160">
  <si>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</si>
  <si>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</si>
  <si>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</si>
  <si>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</si>
  <si>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</si>
  <si>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</si>
  <si>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</si>
  <si>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</si>
  <si>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</si>
  <si>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</si>
  <si>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</si>
  <si>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 xml:space="preserve"> </t>
  </si>
  <si>
    <t xml:space="preserve">   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</si>
  <si>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</si>
  <si>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</si>
  <si>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</si>
  <si>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</si>
  <si>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</si>
  <si>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</si>
  <si>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</si>
  <si>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</si>
  <si>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</si>
  <si>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</si>
  <si>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</si>
  <si>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share capital</t>
  </si>
  <si>
    <t xml:space="preserve">   Issued and paid-up share capital </t>
  </si>
  <si>
    <t>Premium on ordinary shares</t>
  </si>
  <si>
    <t xml:space="preserve">   Appropriated - statutory reserve</t>
  </si>
  <si>
    <t>Total shareholders' equity</t>
  </si>
  <si>
    <t>Total liabilities and shareholders' equity</t>
  </si>
  <si>
    <t>Directors</t>
  </si>
  <si>
    <t>Revenues</t>
  </si>
  <si>
    <t>Revenues from hospital operations</t>
  </si>
  <si>
    <t>Other income</t>
  </si>
  <si>
    <t>Total revenues</t>
  </si>
  <si>
    <t>Expenses</t>
  </si>
  <si>
    <t>Cost of hospital operations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</si>
  <si>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</si>
  <si>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</si>
  <si>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</si>
  <si>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</si>
  <si>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</si>
  <si>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income</t>
  </si>
  <si>
    <t xml:space="preserve">   operating assets and liabilities</t>
  </si>
  <si>
    <t xml:space="preserve">Decrease (increase) in operating assets </t>
  </si>
  <si>
    <t xml:space="preserve">   Inventories</t>
  </si>
  <si>
    <t xml:space="preserve">   Other current assets</t>
  </si>
  <si>
    <t xml:space="preserve">   Other non-current assets</t>
  </si>
  <si>
    <t xml:space="preserve">Increase (decrease) in operating liabilities </t>
  </si>
  <si>
    <t xml:space="preserve">   Other current liabilities</t>
  </si>
  <si>
    <t>Cash flows from investing activities</t>
  </si>
  <si>
    <t>Cash received from interest income</t>
  </si>
  <si>
    <t>Cash flows from financing activities</t>
  </si>
  <si>
    <t>Supplemental cash flows information</t>
  </si>
  <si>
    <t>Non-cash items:</t>
  </si>
  <si>
    <t>Issued and paid-up</t>
  </si>
  <si>
    <t>Premium on</t>
  </si>
  <si>
    <t>share capital</t>
  </si>
  <si>
    <t>ordinary shares</t>
  </si>
  <si>
    <t>Total</t>
  </si>
  <si>
    <t>Trade and other receivables</t>
  </si>
  <si>
    <t>Inventories</t>
  </si>
  <si>
    <t>Other long-term investments</t>
  </si>
  <si>
    <t xml:space="preserve">Intangible assets </t>
  </si>
  <si>
    <t xml:space="preserve">Trade and other payables </t>
  </si>
  <si>
    <t>Provision for long-term employee benefits</t>
  </si>
  <si>
    <t>Other comprehensive income for the year</t>
  </si>
  <si>
    <t>Total comprehensive income for the year</t>
  </si>
  <si>
    <t xml:space="preserve">   Trade and other receivables</t>
  </si>
  <si>
    <t xml:space="preserve">   Trade and other payables</t>
  </si>
  <si>
    <t xml:space="preserve">   Other non-current liabilities</t>
  </si>
  <si>
    <t>Cash and cash equivalents at beginning of year</t>
  </si>
  <si>
    <t>Other comprehensive income:</t>
  </si>
  <si>
    <t>Statement of financial position</t>
  </si>
  <si>
    <t>Statement of financial position (continued)</t>
  </si>
  <si>
    <t>Statement of income</t>
  </si>
  <si>
    <t>Statement of comprehensive income</t>
  </si>
  <si>
    <t>Statement of cash flows</t>
  </si>
  <si>
    <t xml:space="preserve">Statement of changes in shareholders' equity </t>
  </si>
  <si>
    <t>Statement of cash flows (continued)</t>
  </si>
  <si>
    <t xml:space="preserve">Thonburi Medical Centre Public Company Limited </t>
  </si>
  <si>
    <t>Thonburi Medical Centre Public Company Limited</t>
  </si>
  <si>
    <t>Current portion of liabilities under finance</t>
  </si>
  <si>
    <t xml:space="preserve">   lease agreements </t>
  </si>
  <si>
    <t>Accrued expenses</t>
  </si>
  <si>
    <t xml:space="preserve">Liabilities under finance lease agreements - </t>
  </si>
  <si>
    <t xml:space="preserve">   net of current portion </t>
  </si>
  <si>
    <t xml:space="preserve">      22,500,000 ordinary shares of Baht 10 each</t>
  </si>
  <si>
    <t xml:space="preserve">      19,384,226 ordinary shares of Baht 10 each</t>
  </si>
  <si>
    <t>Deferred tax assets</t>
  </si>
  <si>
    <t xml:space="preserve">   Interest expenses</t>
  </si>
  <si>
    <t xml:space="preserve">   Accrued expenses</t>
  </si>
  <si>
    <t xml:space="preserve">   provided by (paid from) operating activities: </t>
  </si>
  <si>
    <t>Cash paid for liabilities under finance lease agreements</t>
  </si>
  <si>
    <t>Weighted average number of ordinary shares (shares)</t>
  </si>
  <si>
    <t>Net cash flows from (used in) financing activities</t>
  </si>
  <si>
    <t xml:space="preserve">Liabilities and shareholders' equity (continued) </t>
  </si>
  <si>
    <t xml:space="preserve">Cash flows from operating activities </t>
  </si>
  <si>
    <t>Loss for the year</t>
  </si>
  <si>
    <t>Income tax income</t>
  </si>
  <si>
    <t xml:space="preserve">   Loss for the year</t>
  </si>
  <si>
    <t>Retained earnings (deficit)</t>
  </si>
  <si>
    <t>Loss before tax</t>
  </si>
  <si>
    <t>Adjustments to reconcile loss before tax to net cash</t>
  </si>
  <si>
    <t>Net cash flows used in investing activities</t>
  </si>
  <si>
    <t>Basic loss per share</t>
  </si>
  <si>
    <t>Loss per share</t>
  </si>
  <si>
    <t>Balance as at 1 January 2015</t>
  </si>
  <si>
    <t>Balance as at 31 December 2015</t>
  </si>
  <si>
    <t>7, 8, 9</t>
  </si>
  <si>
    <t>Short-term loans from financial institutions</t>
  </si>
  <si>
    <t>Long-term loan from financial institution</t>
  </si>
  <si>
    <t xml:space="preserve">   Deficit</t>
  </si>
  <si>
    <t>Loss before finance cost and income tax income</t>
  </si>
  <si>
    <t>Loss before income tax income</t>
  </si>
  <si>
    <t xml:space="preserve">Other comprehensive income not to be reclassified </t>
  </si>
  <si>
    <t xml:space="preserve">     to profit or loss in subsequent periods</t>
  </si>
  <si>
    <t>Deficit</t>
  </si>
  <si>
    <t>Appropriated -</t>
  </si>
  <si>
    <t>statutory reserve</t>
  </si>
  <si>
    <t xml:space="preserve">   Long-term employee benefit expenses</t>
  </si>
  <si>
    <t xml:space="preserve">   Cash received from interest income</t>
  </si>
  <si>
    <t xml:space="preserve">   Cash paid for income tax expenses</t>
  </si>
  <si>
    <t>Cash paid for acquisition of property, premises and equipment</t>
  </si>
  <si>
    <t>Cash received from disposal of property, premises and equipment</t>
  </si>
  <si>
    <t>Cash received from short-term loans from financial institutions</t>
  </si>
  <si>
    <t>Repayment of short-term loans from financial institutions</t>
  </si>
  <si>
    <t>Cash received from long-term loan from financial institution</t>
  </si>
  <si>
    <t xml:space="preserve">      and equipment</t>
  </si>
  <si>
    <t xml:space="preserve">   Assets acquired under finance lease agreement</t>
  </si>
  <si>
    <t xml:space="preserve">   Decrease in accounts payable - construction and retention</t>
  </si>
  <si>
    <t>Cash paid for acquisition of intangible assets</t>
  </si>
  <si>
    <t>Actuarial gain - net of income tax</t>
  </si>
  <si>
    <t xml:space="preserve">Net cash flows from operating activities </t>
  </si>
  <si>
    <t xml:space="preserve">   Gain on disposal of property, premises and equipment</t>
  </si>
  <si>
    <t>Decrease in other long-term investment</t>
  </si>
  <si>
    <t xml:space="preserve">Cash and cash equivalents at the end of year (Note 6) </t>
  </si>
  <si>
    <t xml:space="preserve">   Cash paid for interest expenses</t>
  </si>
  <si>
    <t>As at 31 December 2016</t>
  </si>
  <si>
    <t xml:space="preserve">For the year ended 31 December 2016 </t>
  </si>
  <si>
    <t>Balance as at 1 January 2016</t>
  </si>
  <si>
    <t>Balance as at 31 December 2016</t>
  </si>
  <si>
    <t xml:space="preserve">   Bad debts and allowance for doubtful accounts</t>
  </si>
  <si>
    <t xml:space="preserve">   Reserve of loss on deteriorated inventories</t>
  </si>
  <si>
    <t xml:space="preserve">   Cash paid for long-term employee benefits</t>
  </si>
  <si>
    <t xml:space="preserve">Property, premises and equipment </t>
  </si>
  <si>
    <t>Profit from operating activities before changes in</t>
  </si>
  <si>
    <t>Cash paid for long-term loan from financial institution</t>
  </si>
  <si>
    <t>Net increase in cash and cash equivalents</t>
  </si>
  <si>
    <t xml:space="preserve">   Increase (decrease) in accounts payable - property, premises </t>
  </si>
  <si>
    <t xml:space="preserve">   Write-of assets</t>
  </si>
  <si>
    <t xml:space="preserve">   Transter intangible assets to property, premises and equipment </t>
  </si>
  <si>
    <t>As at</t>
  </si>
  <si>
    <t>31 December 2016</t>
  </si>
  <si>
    <t>31 December 2015</t>
  </si>
  <si>
    <t>1 January 2015</t>
  </si>
  <si>
    <t>Withholding tax deducted at source</t>
  </si>
  <si>
    <t>9, 17</t>
  </si>
  <si>
    <t>20, 23</t>
  </si>
  <si>
    <t>(Reclassified)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</si>
</sst>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(* #,##0.0_);_(* \(#,##0.0\);_(* &quot;-&quot;_);_(@_)"/>
  </numFmts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41" fontId="3" fillId="0" borderId="0" xfId="0" applyNumberFormat="1" applyFont="1" applyAlignment="1"/>
    <xf numFmtId="41" fontId="3" fillId="0" borderId="0" xfId="0" applyNumberFormat="1" applyFont="1" applyBorder="1" applyAlignment="1"/>
    <xf numFmtId="38" fontId="3" fillId="0" borderId="0" xfId="0" applyNumberFormat="1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41" fontId="3" fillId="0" borderId="0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41" fontId="3" fillId="0" borderId="0" xfId="0" applyNumberFormat="1" applyFont="1" applyBorder="1" applyAlignment="1">
      <alignment horizontal="right"/>
    </xf>
    <xf numFmtId="37" fontId="2" fillId="0" borderId="0" xfId="0" applyNumberFormat="1" applyFont="1" applyBorder="1" applyAlignment="1"/>
    <xf numFmtId="41" fontId="3" fillId="0" borderId="1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37" fontId="3" fillId="0" borderId="0" xfId="0" applyNumberFormat="1" applyFont="1" applyBorder="1" applyAlignment="1"/>
    <xf numFmtId="41" fontId="3" fillId="0" borderId="2" xfId="0" applyNumberFormat="1" applyFont="1" applyBorder="1" applyAlignment="1">
      <alignment horizontal="center"/>
    </xf>
    <xf numFmtId="38" fontId="3" fillId="0" borderId="0" xfId="0" applyNumberFormat="1" applyFont="1" applyAlignment="1"/>
    <xf numFmtId="38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3" fillId="0" borderId="0" xfId="0" applyNumberFormat="1" applyFont="1" applyAlignment="1"/>
    <xf numFmtId="41" fontId="3" fillId="0" borderId="0" xfId="0" applyNumberFormat="1" applyFont="1" applyFill="1" applyAlignment="1"/>
    <xf numFmtId="38" fontId="3" fillId="0" borderId="0" xfId="0" applyNumberFormat="1" applyFont="1" applyAlignment="1">
      <alignment horizontal="left"/>
    </xf>
    <xf numFmtId="41" fontId="3" fillId="0" borderId="0" xfId="0" applyNumberFormat="1" applyFont="1" applyFill="1" applyBorder="1" applyAlignment="1"/>
    <xf numFmtId="41" fontId="3" fillId="0" borderId="1" xfId="0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5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/>
    <xf numFmtId="164" fontId="3" fillId="0" borderId="0" xfId="0" quotePrefix="1" applyNumberFormat="1" applyFont="1" applyFill="1" applyAlignment="1">
      <alignment horizontal="centerContinuous"/>
    </xf>
    <xf numFmtId="164" fontId="3" fillId="0" borderId="0" xfId="0" applyNumberFormat="1" applyFont="1" applyAlignment="1"/>
    <xf numFmtId="164" fontId="3" fillId="0" borderId="0" xfId="0" applyNumberFormat="1" applyFont="1" applyFill="1" applyAlignment="1"/>
    <xf numFmtId="43" fontId="3" fillId="0" borderId="2" xfId="0" applyNumberFormat="1" applyFont="1" applyFill="1" applyBorder="1" applyAlignment="1"/>
    <xf numFmtId="41" fontId="3" fillId="0" borderId="0" xfId="0" applyNumberFormat="1" applyFont="1" applyAlignment="1">
      <alignment horizontal="center"/>
    </xf>
    <xf numFmtId="41" fontId="3" fillId="0" borderId="2" xfId="0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1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/>
    <xf numFmtId="38" fontId="3" fillId="0" borderId="0" xfId="0" applyNumberFormat="1" applyFont="1" applyBorder="1" applyAlignment="1"/>
    <xf numFmtId="41" fontId="3" fillId="0" borderId="1" xfId="1" applyNumberFormat="1" applyFont="1" applyFill="1" applyBorder="1" applyAlignment="1"/>
    <xf numFmtId="41" fontId="3" fillId="0" borderId="3" xfId="1" applyNumberFormat="1" applyFont="1" applyFill="1" applyBorder="1" applyAlignment="1"/>
    <xf numFmtId="165" fontId="3" fillId="0" borderId="0" xfId="0" applyNumberFormat="1" applyFont="1" applyFill="1" applyAlignment="1"/>
    <xf numFmtId="41" fontId="3" fillId="0" borderId="5" xfId="1" applyNumberFormat="1" applyFont="1" applyFill="1" applyBorder="1" applyAlignment="1"/>
    <xf numFmtId="41" fontId="3" fillId="0" borderId="0" xfId="0" applyNumberFormat="1" applyFont="1" applyFill="1" applyAlignment="1">
      <alignment horizontal="center"/>
    </xf>
    <xf numFmtId="43" fontId="3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38" fontId="4" fillId="0" borderId="0" xfId="0" applyNumberFormat="1" applyFont="1" applyFill="1" applyBorder="1" applyAlignment="1">
      <alignment horizontal="center"/>
    </xf>
    <xf numFmtId="38" fontId="5" fillId="0" borderId="0" xfId="0" applyNumberFormat="1" applyFont="1" applyBorder="1" applyAlignment="1"/>
    <xf numFmtId="38" fontId="3" fillId="0" borderId="0" xfId="0" applyNumberFormat="1" applyFont="1" applyBorder="1" applyAlignment="1">
      <alignment horizontal="left"/>
    </xf>
    <xf numFmtId="41" fontId="3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right"/>
    </xf>
    <xf numFmtId="37" fontId="3" fillId="0" borderId="0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38" fontId="5" fillId="0" borderId="0" xfId="0" applyNumberFormat="1" applyFont="1" applyAlignment="1"/>
    <xf numFmtId="38" fontId="6" fillId="0" borderId="0" xfId="0" applyNumberFormat="1" applyFont="1" applyAlignment="1">
      <alignment horizontal="center"/>
    </xf>
    <xf numFmtId="37" fontId="4" fillId="0" borderId="0" xfId="0" applyNumberFormat="1" applyFont="1" applyBorder="1" applyAlignment="1">
      <alignment horizontal="center"/>
    </xf>
    <xf numFmtId="38" fontId="4" fillId="0" borderId="0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right"/>
    </xf>
    <xf numFmtId="38" fontId="5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right"/>
    </xf>
    <xf numFmtId="37" fontId="5" fillId="0" borderId="0" xfId="0" applyNumberFormat="1" applyFont="1" applyAlignment="1"/>
    <xf numFmtId="38" fontId="3" fillId="0" borderId="4" xfId="0" applyNumberFormat="1" applyFont="1" applyBorder="1" applyAlignment="1"/>
    <xf numFmtId="41" fontId="3" fillId="0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37" fontId="4" fillId="0" borderId="0" xfId="0" quotePrefix="1" applyNumberFormat="1" applyFont="1" applyFill="1" applyBorder="1" applyAlignment="1">
      <alignment horizontal="center"/>
    </xf>
    <xf numFmtId="38" fontId="3" fillId="0" borderId="0" xfId="0" applyNumberFormat="1" applyFont="1" applyFill="1" applyAlignment="1"/>
    <xf numFmtId="38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8" fontId="3" fillId="0" borderId="0" xfId="0" applyNumberFormat="1" applyFont="1" applyFill="1" applyAlignment="1">
      <alignment horizontal="left"/>
    </xf>
    <xf numFmtId="38" fontId="3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/>
    <xf numFmtId="39" fontId="3" fillId="0" borderId="0" xfId="0" applyNumberFormat="1" applyFont="1" applyFill="1" applyBorder="1" applyAlignment="1">
      <alignment horizontal="right"/>
    </xf>
    <xf numFmtId="39" fontId="3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/>
    <xf numFmtId="165" fontId="2" fillId="0" borderId="0" xfId="0" applyNumberFormat="1" applyFont="1" applyFill="1" applyAlignment="1"/>
    <xf numFmtId="38" fontId="3" fillId="0" borderId="0" xfId="0" applyNumberFormat="1" applyFont="1" applyFill="1" applyBorder="1" applyAlignment="1"/>
    <xf numFmtId="164" fontId="3" fillId="0" borderId="0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0" xfId="0" applyNumberFormat="1" applyFont="1" applyFill="1" applyAlignment="1">
      <alignment horizontal="right"/>
    </xf>
    <xf numFmtId="38" fontId="3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/>
    <xf numFmtId="41" fontId="3" fillId="0" borderId="6" xfId="0" applyNumberFormat="1" applyFont="1" applyBorder="1" applyAlignment="1"/>
    <xf numFmtId="41" fontId="3" fillId="0" borderId="7" xfId="0" applyNumberFormat="1" applyFont="1" applyBorder="1" applyAlignment="1"/>
    <xf numFmtId="41" fontId="3" fillId="0" borderId="6" xfId="0" applyNumberFormat="1" applyFont="1" applyBorder="1" applyAlignment="1">
      <alignment horizontal="right"/>
    </xf>
    <xf numFmtId="41" fontId="3" fillId="0" borderId="7" xfId="0" applyNumberFormat="1" applyFont="1" applyBorder="1" applyAlignment="1">
      <alignment horizontal="right"/>
    </xf>
    <xf numFmtId="49" fontId="2" fillId="0" borderId="0" xfId="0" applyNumberFormat="1" applyFont="1" applyFill="1" applyAlignment="1"/>
    <xf numFmtId="49" fontId="3" fillId="0" borderId="0" xfId="0" applyNumberFormat="1" applyFont="1" applyFill="1" applyAlignment="1"/>
    <xf numFmtId="41" fontId="3" fillId="0" borderId="1" xfId="0" applyNumberFormat="1" applyFont="1" applyBorder="1" applyAlignment="1"/>
    <xf numFmtId="41" fontId="3" fillId="0" borderId="2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3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right"/>
    </xf>
    <xf numFmtId="37" fontId="3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16_C_Audit/T/Thonburi%20Medical%20Centre%20Plc.%20(formerly%20known%20as%20Krungdhon%20Hospital)/Ye12'2016/K015%20-%20bs&amp;plT_Ye'12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BS"/>
      <sheetName val="PL"/>
      <sheetName val="SCSEnew"/>
      <sheetName val="000"/>
      <sheetName val="Sheet1"/>
    </sheetNames>
    <sheetDataSet>
      <sheetData sheetId="0" refreshError="1"/>
      <sheetData sheetId="1" refreshError="1"/>
      <sheetData sheetId="2">
        <row r="7">
          <cell r="F7">
            <v>616305213</v>
          </cell>
        </row>
        <row r="8">
          <cell r="F8">
            <v>10151715</v>
          </cell>
        </row>
        <row r="11">
          <cell r="F11">
            <v>456984094</v>
          </cell>
        </row>
        <row r="12">
          <cell r="F12">
            <v>192184302</v>
          </cell>
        </row>
        <row r="15">
          <cell r="F15">
            <v>-2954059</v>
          </cell>
        </row>
        <row r="57">
          <cell r="F57">
            <v>73577970</v>
          </cell>
        </row>
        <row r="58">
          <cell r="F58">
            <v>1911807</v>
          </cell>
        </row>
        <row r="60">
          <cell r="F60">
            <v>1380</v>
          </cell>
        </row>
        <row r="62">
          <cell r="F62">
            <v>1263926</v>
          </cell>
        </row>
        <row r="63">
          <cell r="F63">
            <v>-172303</v>
          </cell>
        </row>
        <row r="64">
          <cell r="F64">
            <v>2954059</v>
          </cell>
        </row>
        <row r="68">
          <cell r="F68">
            <v>-15165394</v>
          </cell>
        </row>
        <row r="69">
          <cell r="F69">
            <v>-1243326</v>
          </cell>
        </row>
        <row r="70">
          <cell r="F70">
            <v>-107830</v>
          </cell>
        </row>
        <row r="71">
          <cell r="F71">
            <v>5000</v>
          </cell>
        </row>
        <row r="73">
          <cell r="F73">
            <v>6606888</v>
          </cell>
        </row>
        <row r="74">
          <cell r="F74">
            <v>9771200</v>
          </cell>
        </row>
        <row r="75">
          <cell r="F75">
            <v>264115</v>
          </cell>
        </row>
        <row r="76">
          <cell r="F76">
            <v>-1889500</v>
          </cell>
        </row>
        <row r="77">
          <cell r="F77">
            <v>-92529</v>
          </cell>
        </row>
        <row r="79">
          <cell r="F79">
            <v>172303</v>
          </cell>
        </row>
        <row r="80">
          <cell r="F80">
            <v>-1760555</v>
          </cell>
        </row>
        <row r="81">
          <cell r="F81">
            <v>-2689665</v>
          </cell>
        </row>
        <row r="101">
          <cell r="F101">
            <v>-1000000</v>
          </cell>
        </row>
        <row r="102">
          <cell r="F102">
            <v>-13766964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showGridLines="0" tabSelected="1" zoomScale="85" zoomScaleNormal="85" zoomScaleSheetLayoutView="78" workbookViewId="0">
      <selection activeCell="J67" sqref="J67"/>
    </sheetView>
  </sheetViews>
  <sheetFormatPr defaultColWidth="10.7109375" defaultRowHeight="21.75" customHeight="1" x14ac:dyDescent="0.2"/>
  <cols>
    <col min="1" max="1" width="29.42578125" style="28" customWidth="1"/>
    <col min="2" max="2" width="5.85546875" style="28" customWidth="1"/>
    <col min="3" max="3" width="1.85546875" style="28" customWidth="1"/>
    <col min="4" max="4" width="7.85546875" style="34" customWidth="1"/>
    <col min="5" max="5" width="1" style="28" customWidth="1"/>
    <col min="6" max="6" width="16.28515625" style="34" customWidth="1"/>
    <col min="7" max="7" width="1.85546875" style="28" customWidth="1"/>
    <col min="8" max="8" width="16.28515625" style="34" customWidth="1"/>
    <col min="9" max="9" width="0.7109375" style="28" customWidth="1"/>
    <col min="10" max="10" width="16.28515625" style="28" customWidth="1"/>
    <col min="11" max="16384" width="10.7109375" style="28"/>
  </cols>
  <sheetData>
    <row r="1" spans="1:11" s="29" customFormat="1" ht="21.75" customHeight="1" x14ac:dyDescent="0.25">
      <c r="A1" s="5" t="s">
        <v>80</v>
      </c>
      <c r="B1" s="5"/>
      <c r="C1" s="5"/>
      <c r="D1" s="5"/>
      <c r="E1" s="5"/>
      <c r="F1" s="5"/>
      <c r="G1" s="5"/>
      <c r="H1" s="5"/>
    </row>
    <row r="2" spans="1:11" s="29" customFormat="1" ht="21.75" customHeight="1" x14ac:dyDescent="0.25">
      <c r="A2" s="5" t="s">
        <v>73</v>
      </c>
      <c r="B2" s="9"/>
      <c r="D2" s="30"/>
      <c r="F2" s="30"/>
      <c r="H2" s="30"/>
    </row>
    <row r="3" spans="1:11" s="29" customFormat="1" ht="21.75" customHeight="1" x14ac:dyDescent="0.25">
      <c r="A3" s="5"/>
      <c r="B3" s="9"/>
      <c r="D3" s="30"/>
      <c r="F3" s="30"/>
      <c r="H3" s="30"/>
    </row>
    <row r="4" spans="1:11" ht="21.75" customHeight="1" x14ac:dyDescent="0.2">
      <c r="H4" s="28"/>
      <c r="J4" s="31" t="s">
        <v>0</v>
      </c>
    </row>
    <row r="5" spans="1:11" ht="21.75" customHeight="1" x14ac:dyDescent="0.2">
      <c r="F5" s="118" t="s">
        <v>152</v>
      </c>
      <c r="H5" s="118" t="s">
        <v>152</v>
      </c>
      <c r="J5" s="118" t="s">
        <v>152</v>
      </c>
    </row>
    <row r="6" spans="1:11" ht="21.75" customHeight="1" x14ac:dyDescent="0.2">
      <c r="D6" s="63" t="s">
        <v>1</v>
      </c>
      <c r="E6" s="64"/>
      <c r="F6" s="85" t="s">
        <v>153</v>
      </c>
      <c r="G6" s="65"/>
      <c r="H6" s="85" t="s">
        <v>154</v>
      </c>
      <c r="J6" s="85" t="s">
        <v>155</v>
      </c>
    </row>
    <row r="7" spans="1:11" ht="21.75" customHeight="1" x14ac:dyDescent="0.2">
      <c r="D7" s="63"/>
      <c r="E7" s="64"/>
      <c r="F7" s="85"/>
      <c r="G7" s="65"/>
      <c r="H7" s="120" t="s">
        <v>159</v>
      </c>
      <c r="J7" s="120"/>
    </row>
    <row r="8" spans="1:11" s="5" customFormat="1" ht="21.75" customHeight="1" x14ac:dyDescent="0.25">
      <c r="A8" s="5" t="s">
        <v>2</v>
      </c>
    </row>
    <row r="9" spans="1:11" ht="21.75" customHeight="1" x14ac:dyDescent="0.25">
      <c r="A9" s="5" t="s">
        <v>3</v>
      </c>
      <c r="D9" s="66"/>
      <c r="E9" s="56"/>
      <c r="F9" s="26"/>
      <c r="G9" s="56"/>
      <c r="H9" s="26"/>
      <c r="I9" s="56"/>
      <c r="J9" s="56"/>
      <c r="K9" s="56"/>
    </row>
    <row r="10" spans="1:11" ht="21.75" customHeight="1" x14ac:dyDescent="0.2">
      <c r="A10" s="67" t="s">
        <v>4</v>
      </c>
      <c r="D10" s="94">
        <v>6</v>
      </c>
      <c r="E10" s="33"/>
      <c r="F10" s="106">
        <v>54588565</v>
      </c>
      <c r="G10" s="15"/>
      <c r="H10" s="106">
        <v>47927743</v>
      </c>
      <c r="I10" s="56"/>
      <c r="J10" s="106">
        <v>32480923</v>
      </c>
      <c r="K10" s="56"/>
    </row>
    <row r="11" spans="1:11" ht="21.75" customHeight="1" x14ac:dyDescent="0.2">
      <c r="A11" s="56" t="s">
        <v>60</v>
      </c>
      <c r="D11" s="94" t="s">
        <v>109</v>
      </c>
      <c r="E11" s="33"/>
      <c r="F11" s="106">
        <v>40129067</v>
      </c>
      <c r="G11" s="15"/>
      <c r="H11" s="106">
        <v>26880480</v>
      </c>
      <c r="I11" s="56"/>
      <c r="J11" s="106">
        <v>32680270</v>
      </c>
      <c r="K11" s="56"/>
    </row>
    <row r="12" spans="1:11" ht="21.75" customHeight="1" x14ac:dyDescent="0.2">
      <c r="A12" s="56" t="s">
        <v>61</v>
      </c>
      <c r="D12" s="94">
        <v>10</v>
      </c>
      <c r="E12" s="33"/>
      <c r="F12" s="106">
        <v>4426123</v>
      </c>
      <c r="G12" s="15"/>
      <c r="H12" s="106">
        <v>3184177</v>
      </c>
      <c r="I12" s="56"/>
      <c r="J12" s="106">
        <v>3316327</v>
      </c>
      <c r="K12" s="56"/>
    </row>
    <row r="13" spans="1:11" s="56" customFormat="1" ht="21.75" customHeight="1" x14ac:dyDescent="0.2">
      <c r="A13" s="56" t="s">
        <v>5</v>
      </c>
      <c r="D13" s="94"/>
      <c r="E13" s="33"/>
      <c r="F13" s="38">
        <v>525574</v>
      </c>
      <c r="G13" s="16"/>
      <c r="H13" s="38">
        <v>417329</v>
      </c>
      <c r="I13" s="17"/>
      <c r="J13" s="38">
        <v>810568</v>
      </c>
    </row>
    <row r="14" spans="1:11" s="56" customFormat="1" ht="21.75" customHeight="1" x14ac:dyDescent="0.25">
      <c r="A14" s="5" t="s">
        <v>6</v>
      </c>
      <c r="D14" s="94"/>
      <c r="E14" s="33"/>
      <c r="F14" s="83">
        <f>SUM(F10:F13)</f>
        <v>99669329</v>
      </c>
      <c r="G14" s="15"/>
      <c r="H14" s="83">
        <f>SUM(H10:H13)</f>
        <v>78409729</v>
      </c>
      <c r="J14" s="83">
        <f>SUM(J10:J13)</f>
        <v>69288088</v>
      </c>
    </row>
    <row r="15" spans="1:11" s="56" customFormat="1" ht="21.75" customHeight="1" x14ac:dyDescent="0.25">
      <c r="A15" s="5" t="s">
        <v>7</v>
      </c>
      <c r="D15" s="94"/>
      <c r="E15" s="33"/>
      <c r="F15" s="106"/>
      <c r="G15" s="15"/>
      <c r="H15" s="106"/>
      <c r="J15" s="106"/>
    </row>
    <row r="16" spans="1:11" s="56" customFormat="1" ht="21.75" customHeight="1" x14ac:dyDescent="0.2">
      <c r="A16" s="9" t="s">
        <v>62</v>
      </c>
      <c r="D16" s="94">
        <v>11</v>
      </c>
      <c r="E16" s="33"/>
      <c r="F16" s="106">
        <v>8000000</v>
      </c>
      <c r="G16" s="15"/>
      <c r="H16" s="68">
        <v>8000000</v>
      </c>
      <c r="J16" s="106">
        <v>33000000</v>
      </c>
    </row>
    <row r="17" spans="1:11" ht="21.75" customHeight="1" x14ac:dyDescent="0.2">
      <c r="A17" s="9" t="s">
        <v>145</v>
      </c>
      <c r="D17" s="94">
        <v>12</v>
      </c>
      <c r="E17" s="33"/>
      <c r="F17" s="106">
        <v>506570090</v>
      </c>
      <c r="G17" s="15"/>
      <c r="H17" s="68">
        <v>557668062</v>
      </c>
      <c r="I17" s="56"/>
      <c r="J17" s="106">
        <v>528807970</v>
      </c>
      <c r="K17" s="56"/>
    </row>
    <row r="18" spans="1:11" ht="21.75" customHeight="1" x14ac:dyDescent="0.2">
      <c r="A18" s="9" t="s">
        <v>63</v>
      </c>
      <c r="D18" s="94">
        <v>13</v>
      </c>
      <c r="E18" s="33"/>
      <c r="F18" s="106">
        <v>2716015</v>
      </c>
      <c r="G18" s="15"/>
      <c r="H18" s="68">
        <v>2941676</v>
      </c>
      <c r="I18" s="56"/>
      <c r="J18" s="106">
        <v>3519057</v>
      </c>
      <c r="K18" s="56"/>
    </row>
    <row r="19" spans="1:11" ht="21.75" customHeight="1" x14ac:dyDescent="0.2">
      <c r="A19" s="9" t="s">
        <v>156</v>
      </c>
      <c r="D19" s="94">
        <v>14</v>
      </c>
      <c r="E19" s="33"/>
      <c r="F19" s="106">
        <v>8814996</v>
      </c>
      <c r="G19" s="15"/>
      <c r="H19" s="68">
        <v>6125746</v>
      </c>
      <c r="I19" s="56"/>
      <c r="J19" s="106">
        <v>7557475</v>
      </c>
      <c r="K19" s="56"/>
    </row>
    <row r="20" spans="1:11" ht="21.75" customHeight="1" x14ac:dyDescent="0.2">
      <c r="A20" s="2" t="s">
        <v>89</v>
      </c>
      <c r="D20" s="94">
        <v>23</v>
      </c>
      <c r="E20" s="33"/>
      <c r="F20" s="106">
        <v>4268583</v>
      </c>
      <c r="G20" s="15"/>
      <c r="H20" s="68">
        <v>3117302</v>
      </c>
      <c r="I20" s="56"/>
      <c r="J20" s="106">
        <v>3243225</v>
      </c>
      <c r="K20" s="56"/>
    </row>
    <row r="21" spans="1:11" ht="21.75" customHeight="1" x14ac:dyDescent="0.2">
      <c r="A21" s="9" t="s">
        <v>8</v>
      </c>
      <c r="D21" s="94">
        <v>15</v>
      </c>
      <c r="E21" s="33"/>
      <c r="F21" s="83">
        <v>207286</v>
      </c>
      <c r="G21" s="15"/>
      <c r="H21" s="20">
        <v>207286</v>
      </c>
      <c r="I21" s="56"/>
      <c r="J21" s="83">
        <v>207286</v>
      </c>
      <c r="K21" s="56"/>
    </row>
    <row r="22" spans="1:11" ht="21.75" customHeight="1" x14ac:dyDescent="0.25">
      <c r="A22" s="5" t="s">
        <v>9</v>
      </c>
      <c r="D22" s="33"/>
      <c r="E22" s="33"/>
      <c r="F22" s="83">
        <f>SUM(F16:F21)</f>
        <v>530576970</v>
      </c>
      <c r="G22" s="70"/>
      <c r="H22" s="69">
        <f>SUM(H16:H21)</f>
        <v>578060072</v>
      </c>
      <c r="I22" s="56"/>
      <c r="J22" s="83">
        <f>SUM(J16:J21)</f>
        <v>576335013</v>
      </c>
      <c r="K22" s="56"/>
    </row>
    <row r="23" spans="1:11" ht="21.75" customHeight="1" thickBot="1" x14ac:dyDescent="0.3">
      <c r="A23" s="5" t="s">
        <v>10</v>
      </c>
      <c r="D23" s="34" t="s">
        <v>11</v>
      </c>
      <c r="E23" s="34"/>
      <c r="F23" s="116">
        <f>SUM(F14,F22)</f>
        <v>630246299</v>
      </c>
      <c r="G23" s="34" t="s">
        <v>12</v>
      </c>
      <c r="H23" s="71">
        <f>SUM(H14,H22)</f>
        <v>656469801</v>
      </c>
      <c r="I23" s="56"/>
      <c r="J23" s="116">
        <f>SUM(J14,J22)</f>
        <v>645623101</v>
      </c>
      <c r="K23" s="56"/>
    </row>
    <row r="24" spans="1:11" ht="21.75" customHeight="1" thickTop="1" x14ac:dyDescent="0.2">
      <c r="B24" s="72"/>
      <c r="C24" s="72"/>
      <c r="E24" s="72"/>
    </row>
    <row r="25" spans="1:11" ht="21.75" customHeight="1" x14ac:dyDescent="0.2">
      <c r="A25" s="28" t="s">
        <v>13</v>
      </c>
      <c r="B25" s="72"/>
      <c r="C25" s="72"/>
      <c r="E25" s="72"/>
    </row>
    <row r="26" spans="1:11" ht="21.75" customHeight="1" x14ac:dyDescent="0.2">
      <c r="B26" s="72"/>
      <c r="C26" s="72"/>
      <c r="E26" s="72"/>
    </row>
    <row r="27" spans="1:11" ht="21.75" customHeight="1" x14ac:dyDescent="0.2">
      <c r="B27" s="72"/>
      <c r="C27" s="72"/>
      <c r="E27" s="72"/>
    </row>
    <row r="28" spans="1:11" ht="21.75" customHeight="1" x14ac:dyDescent="0.2">
      <c r="B28" s="72"/>
      <c r="C28" s="72"/>
      <c r="E28" s="72"/>
    </row>
    <row r="29" spans="1:11" ht="21.75" customHeight="1" x14ac:dyDescent="0.2">
      <c r="B29" s="72"/>
      <c r="C29" s="72"/>
      <c r="E29" s="72"/>
    </row>
    <row r="30" spans="1:11" ht="21.75" customHeight="1" x14ac:dyDescent="0.2">
      <c r="B30" s="72"/>
      <c r="C30" s="72"/>
      <c r="E30" s="72"/>
    </row>
    <row r="31" spans="1:11" s="29" customFormat="1" ht="21.75" customHeight="1" x14ac:dyDescent="0.25">
      <c r="A31" s="5" t="s">
        <v>80</v>
      </c>
      <c r="B31" s="5"/>
      <c r="C31" s="5"/>
      <c r="D31" s="5"/>
      <c r="E31" s="5"/>
      <c r="F31" s="5"/>
      <c r="G31" s="5"/>
      <c r="H31" s="5"/>
    </row>
    <row r="32" spans="1:11" s="29" customFormat="1" ht="21.75" customHeight="1" x14ac:dyDescent="0.25">
      <c r="A32" s="29" t="s">
        <v>74</v>
      </c>
      <c r="D32" s="30"/>
      <c r="F32" s="30"/>
      <c r="H32" s="30"/>
    </row>
    <row r="33" spans="1:10" s="29" customFormat="1" ht="21.75" customHeight="1" x14ac:dyDescent="0.25">
      <c r="A33" s="5"/>
      <c r="B33" s="9"/>
      <c r="D33" s="30"/>
      <c r="F33" s="30"/>
      <c r="H33" s="30"/>
    </row>
    <row r="34" spans="1:10" ht="21.75" customHeight="1" x14ac:dyDescent="0.2">
      <c r="H34" s="28"/>
      <c r="J34" s="31" t="s">
        <v>0</v>
      </c>
    </row>
    <row r="35" spans="1:10" ht="21.75" customHeight="1" x14ac:dyDescent="0.2">
      <c r="F35" s="118" t="s">
        <v>152</v>
      </c>
      <c r="H35" s="118" t="s">
        <v>152</v>
      </c>
      <c r="J35" s="118" t="s">
        <v>152</v>
      </c>
    </row>
    <row r="36" spans="1:10" ht="21.75" customHeight="1" x14ac:dyDescent="0.2">
      <c r="D36" s="63" t="s">
        <v>1</v>
      </c>
      <c r="E36" s="64"/>
      <c r="F36" s="85" t="s">
        <v>153</v>
      </c>
      <c r="G36" s="65"/>
      <c r="H36" s="85" t="s">
        <v>154</v>
      </c>
      <c r="J36" s="85" t="s">
        <v>155</v>
      </c>
    </row>
    <row r="37" spans="1:10" ht="21.75" customHeight="1" x14ac:dyDescent="0.2">
      <c r="D37" s="63"/>
      <c r="E37" s="64"/>
      <c r="F37" s="85"/>
      <c r="G37" s="65"/>
      <c r="H37" s="120" t="s">
        <v>159</v>
      </c>
      <c r="J37" s="120"/>
    </row>
    <row r="38" spans="1:10" ht="21.75" customHeight="1" x14ac:dyDescent="0.25">
      <c r="A38" s="5" t="s">
        <v>14</v>
      </c>
      <c r="D38" s="73"/>
      <c r="F38" s="74"/>
      <c r="G38" s="75"/>
      <c r="H38" s="74"/>
    </row>
    <row r="39" spans="1:10" ht="21.75" customHeight="1" x14ac:dyDescent="0.25">
      <c r="A39" s="5" t="s">
        <v>15</v>
      </c>
      <c r="D39" s="72"/>
      <c r="F39" s="9"/>
      <c r="G39" s="9"/>
      <c r="H39" s="9"/>
    </row>
    <row r="40" spans="1:10" ht="21.75" customHeight="1" x14ac:dyDescent="0.2">
      <c r="A40" s="9" t="s">
        <v>110</v>
      </c>
      <c r="D40" s="94">
        <v>16</v>
      </c>
      <c r="F40" s="45">
        <v>50000000</v>
      </c>
      <c r="G40" s="9"/>
      <c r="H40" s="47">
        <v>50000000</v>
      </c>
      <c r="J40" s="61">
        <v>0</v>
      </c>
    </row>
    <row r="41" spans="1:10" ht="21.75" customHeight="1" x14ac:dyDescent="0.2">
      <c r="A41" s="36" t="s">
        <v>64</v>
      </c>
      <c r="D41" s="94" t="s">
        <v>157</v>
      </c>
      <c r="E41" s="33"/>
      <c r="F41" s="61">
        <v>43680844</v>
      </c>
      <c r="G41" s="68"/>
      <c r="H41" s="47">
        <v>42293585</v>
      </c>
      <c r="J41" s="61">
        <v>61211341</v>
      </c>
    </row>
    <row r="42" spans="1:10" ht="21.75" customHeight="1" x14ac:dyDescent="0.2">
      <c r="A42" s="36" t="s">
        <v>82</v>
      </c>
      <c r="D42" s="94"/>
      <c r="E42" s="33"/>
      <c r="F42" s="61"/>
      <c r="G42" s="68"/>
      <c r="H42" s="47"/>
      <c r="J42" s="61"/>
    </row>
    <row r="43" spans="1:10" ht="21.75" customHeight="1" x14ac:dyDescent="0.2">
      <c r="A43" s="36" t="s">
        <v>83</v>
      </c>
      <c r="D43" s="94">
        <v>19</v>
      </c>
      <c r="E43" s="33"/>
      <c r="F43" s="61">
        <v>14175981</v>
      </c>
      <c r="G43" s="68"/>
      <c r="H43" s="61">
        <v>13494357</v>
      </c>
      <c r="J43" s="61">
        <v>10159843</v>
      </c>
    </row>
    <row r="44" spans="1:10" ht="21.75" customHeight="1" x14ac:dyDescent="0.2">
      <c r="A44" s="36" t="s">
        <v>84</v>
      </c>
      <c r="D44" s="94"/>
      <c r="E44" s="33"/>
      <c r="F44" s="61">
        <v>45527785</v>
      </c>
      <c r="G44" s="68"/>
      <c r="H44" s="47">
        <v>35756585</v>
      </c>
      <c r="J44" s="61">
        <v>14158790</v>
      </c>
    </row>
    <row r="45" spans="1:10" ht="21.75" customHeight="1" x14ac:dyDescent="0.2">
      <c r="A45" s="36" t="s">
        <v>16</v>
      </c>
      <c r="D45" s="94"/>
      <c r="E45" s="33"/>
      <c r="F45" s="77">
        <v>5589853</v>
      </c>
      <c r="G45" s="22"/>
      <c r="H45" s="22">
        <v>5325738</v>
      </c>
      <c r="J45" s="77">
        <v>4332593</v>
      </c>
    </row>
    <row r="46" spans="1:10" ht="21.75" customHeight="1" x14ac:dyDescent="0.25">
      <c r="A46" s="5" t="s">
        <v>17</v>
      </c>
      <c r="D46" s="94"/>
      <c r="E46" s="33"/>
      <c r="F46" s="117">
        <f>SUM(F40:F45)</f>
        <v>158974463</v>
      </c>
      <c r="G46" s="70"/>
      <c r="H46" s="117">
        <f>SUM(H40:H45)</f>
        <v>146870265</v>
      </c>
      <c r="J46" s="117">
        <f>SUM(J40:J45)</f>
        <v>89862567</v>
      </c>
    </row>
    <row r="47" spans="1:10" ht="21.75" customHeight="1" x14ac:dyDescent="0.25">
      <c r="A47" s="5" t="s">
        <v>18</v>
      </c>
      <c r="D47" s="94"/>
      <c r="E47" s="33"/>
      <c r="F47" s="77"/>
      <c r="G47" s="70"/>
      <c r="H47" s="22"/>
      <c r="J47" s="77"/>
    </row>
    <row r="48" spans="1:10" ht="21.75" customHeight="1" x14ac:dyDescent="0.2">
      <c r="A48" s="9" t="s">
        <v>111</v>
      </c>
      <c r="D48" s="94">
        <v>18</v>
      </c>
      <c r="E48" s="33"/>
      <c r="F48" s="61">
        <v>0</v>
      </c>
      <c r="G48" s="70"/>
      <c r="H48" s="22">
        <v>1000000</v>
      </c>
      <c r="J48" s="77">
        <v>0</v>
      </c>
    </row>
    <row r="49" spans="1:10" ht="21.75" customHeight="1" x14ac:dyDescent="0.2">
      <c r="A49" s="36" t="s">
        <v>85</v>
      </c>
      <c r="D49" s="94"/>
      <c r="E49" s="33"/>
      <c r="F49" s="77"/>
      <c r="G49" s="70"/>
      <c r="H49" s="22"/>
      <c r="J49" s="77"/>
    </row>
    <row r="50" spans="1:10" ht="21.75" customHeight="1" x14ac:dyDescent="0.2">
      <c r="A50" s="36" t="s">
        <v>86</v>
      </c>
      <c r="D50" s="94">
        <v>19</v>
      </c>
      <c r="E50" s="33"/>
      <c r="F50" s="77">
        <v>10043160</v>
      </c>
      <c r="G50" s="22"/>
      <c r="H50" s="77">
        <v>22138511</v>
      </c>
      <c r="J50" s="77">
        <v>27299876</v>
      </c>
    </row>
    <row r="51" spans="1:10" ht="21.75" customHeight="1" x14ac:dyDescent="0.2">
      <c r="A51" s="36" t="s">
        <v>65</v>
      </c>
      <c r="D51" s="94">
        <v>20</v>
      </c>
      <c r="E51" s="33"/>
      <c r="F51" s="77">
        <v>10536600</v>
      </c>
      <c r="G51" s="22"/>
      <c r="H51" s="22">
        <v>11162174</v>
      </c>
      <c r="J51" s="77">
        <v>12229435</v>
      </c>
    </row>
    <row r="52" spans="1:10" ht="21.75" customHeight="1" x14ac:dyDescent="0.2">
      <c r="A52" s="36" t="s">
        <v>19</v>
      </c>
      <c r="D52" s="94"/>
      <c r="E52" s="33"/>
      <c r="F52" s="83">
        <v>135056</v>
      </c>
      <c r="G52" s="22"/>
      <c r="H52" s="20">
        <v>227585</v>
      </c>
      <c r="J52" s="83">
        <v>624591</v>
      </c>
    </row>
    <row r="53" spans="1:10" ht="21.75" customHeight="1" x14ac:dyDescent="0.25">
      <c r="A53" s="5" t="s">
        <v>20</v>
      </c>
      <c r="D53" s="94"/>
      <c r="E53" s="33"/>
      <c r="F53" s="83">
        <f>SUM(F48:F52)</f>
        <v>20714816</v>
      </c>
      <c r="G53" s="70"/>
      <c r="H53" s="69">
        <f>SUM(H48:H52)</f>
        <v>34528270</v>
      </c>
      <c r="J53" s="83">
        <f>SUM(J48:J52)</f>
        <v>40153902</v>
      </c>
    </row>
    <row r="54" spans="1:10" ht="21.75" customHeight="1" x14ac:dyDescent="0.25">
      <c r="A54" s="5" t="s">
        <v>21</v>
      </c>
      <c r="D54" s="33"/>
      <c r="E54" s="33"/>
      <c r="F54" s="83">
        <f>F46+F53</f>
        <v>179689279</v>
      </c>
      <c r="G54" s="70"/>
      <c r="H54" s="69">
        <f>H46+H53</f>
        <v>181398535</v>
      </c>
      <c r="J54" s="83">
        <f>J46+J53</f>
        <v>130016469</v>
      </c>
    </row>
    <row r="55" spans="1:10" ht="21.75" customHeight="1" x14ac:dyDescent="0.2">
      <c r="B55" s="72"/>
      <c r="C55" s="72"/>
      <c r="E55" s="72"/>
    </row>
    <row r="56" spans="1:10" ht="21.75" customHeight="1" x14ac:dyDescent="0.2">
      <c r="A56" s="28" t="s">
        <v>13</v>
      </c>
      <c r="B56" s="72"/>
      <c r="C56" s="72"/>
      <c r="E56" s="72"/>
    </row>
    <row r="57" spans="1:10" ht="21.75" customHeight="1" x14ac:dyDescent="0.2">
      <c r="B57" s="72"/>
      <c r="C57" s="72"/>
      <c r="E57" s="72"/>
    </row>
    <row r="58" spans="1:10" ht="21.75" customHeight="1" x14ac:dyDescent="0.2">
      <c r="B58" s="72"/>
      <c r="C58" s="72"/>
      <c r="E58" s="72"/>
    </row>
    <row r="59" spans="1:10" ht="21.75" customHeight="1" x14ac:dyDescent="0.2">
      <c r="B59" s="72"/>
      <c r="C59" s="72"/>
      <c r="E59" s="72"/>
    </row>
    <row r="60" spans="1:10" ht="21.75" customHeight="1" x14ac:dyDescent="0.2">
      <c r="B60" s="72"/>
      <c r="C60" s="72"/>
      <c r="E60" s="72"/>
    </row>
    <row r="61" spans="1:10" s="29" customFormat="1" ht="21.75" customHeight="1" x14ac:dyDescent="0.25">
      <c r="A61" s="5" t="s">
        <v>80</v>
      </c>
      <c r="B61" s="5"/>
      <c r="C61" s="5"/>
      <c r="D61" s="5"/>
      <c r="E61" s="5"/>
      <c r="F61" s="5"/>
      <c r="G61" s="5"/>
      <c r="H61" s="5"/>
    </row>
    <row r="62" spans="1:10" s="29" customFormat="1" ht="21.75" customHeight="1" x14ac:dyDescent="0.25">
      <c r="A62" s="29" t="s">
        <v>74</v>
      </c>
      <c r="D62" s="30"/>
      <c r="F62" s="30"/>
      <c r="H62" s="30"/>
    </row>
    <row r="63" spans="1:10" s="29" customFormat="1" ht="21.75" customHeight="1" x14ac:dyDescent="0.25">
      <c r="A63" s="5" t="s">
        <v>138</v>
      </c>
      <c r="B63" s="9"/>
      <c r="D63" s="30"/>
      <c r="F63" s="30"/>
      <c r="H63" s="30"/>
    </row>
    <row r="64" spans="1:10" ht="21.75" customHeight="1" x14ac:dyDescent="0.2">
      <c r="H64" s="28"/>
      <c r="J64" s="31" t="s">
        <v>0</v>
      </c>
    </row>
    <row r="65" spans="1:10" ht="21.75" customHeight="1" x14ac:dyDescent="0.2">
      <c r="F65" s="118" t="s">
        <v>152</v>
      </c>
      <c r="H65" s="118" t="s">
        <v>152</v>
      </c>
      <c r="J65" s="118" t="s">
        <v>152</v>
      </c>
    </row>
    <row r="66" spans="1:10" ht="21.75" customHeight="1" x14ac:dyDescent="0.2">
      <c r="D66" s="63" t="s">
        <v>1</v>
      </c>
      <c r="E66" s="64"/>
      <c r="F66" s="85" t="s">
        <v>153</v>
      </c>
      <c r="G66" s="65"/>
      <c r="H66" s="85" t="s">
        <v>154</v>
      </c>
      <c r="J66" s="85" t="s">
        <v>155</v>
      </c>
    </row>
    <row r="67" spans="1:10" ht="21.75" customHeight="1" x14ac:dyDescent="0.2">
      <c r="D67" s="63"/>
      <c r="E67" s="64"/>
      <c r="F67" s="85"/>
      <c r="G67" s="65"/>
      <c r="H67" s="120" t="s">
        <v>159</v>
      </c>
      <c r="J67" s="120"/>
    </row>
    <row r="68" spans="1:10" ht="21.75" customHeight="1" x14ac:dyDescent="0.25">
      <c r="A68" s="5" t="s">
        <v>96</v>
      </c>
      <c r="D68" s="73"/>
      <c r="F68" s="74"/>
      <c r="G68" s="75"/>
      <c r="H68" s="74"/>
    </row>
    <row r="69" spans="1:10" ht="21.75" customHeight="1" x14ac:dyDescent="0.25">
      <c r="A69" s="5" t="s">
        <v>22</v>
      </c>
      <c r="D69" s="72"/>
      <c r="F69" s="78"/>
      <c r="G69" s="56"/>
      <c r="H69" s="78"/>
    </row>
    <row r="70" spans="1:10" ht="21.75" customHeight="1" x14ac:dyDescent="0.2">
      <c r="A70" s="28" t="s">
        <v>23</v>
      </c>
      <c r="D70" s="79"/>
      <c r="F70" s="78"/>
      <c r="H70" s="78"/>
    </row>
    <row r="71" spans="1:10" ht="21.75" customHeight="1" x14ac:dyDescent="0.2">
      <c r="A71" s="36" t="s">
        <v>24</v>
      </c>
      <c r="D71" s="79"/>
      <c r="E71" s="32"/>
      <c r="F71" s="78"/>
      <c r="H71" s="78"/>
    </row>
    <row r="72" spans="1:10" ht="21.75" customHeight="1" thickBot="1" x14ac:dyDescent="0.25">
      <c r="A72" s="36" t="s">
        <v>87</v>
      </c>
      <c r="D72" s="33"/>
      <c r="E72" s="33"/>
      <c r="F72" s="80">
        <v>225000000</v>
      </c>
      <c r="G72" s="68"/>
      <c r="H72" s="80">
        <v>225000000</v>
      </c>
      <c r="J72" s="116">
        <v>225000000</v>
      </c>
    </row>
    <row r="73" spans="1:10" ht="21.75" customHeight="1" thickTop="1" x14ac:dyDescent="0.2">
      <c r="A73" s="36" t="s">
        <v>25</v>
      </c>
      <c r="D73" s="33"/>
      <c r="E73" s="33"/>
      <c r="F73" s="78"/>
      <c r="G73" s="31"/>
      <c r="H73" s="78"/>
      <c r="J73" s="106"/>
    </row>
    <row r="74" spans="1:10" ht="21.75" customHeight="1" x14ac:dyDescent="0.2">
      <c r="A74" s="36" t="s">
        <v>88</v>
      </c>
      <c r="D74" s="33"/>
      <c r="E74" s="33"/>
      <c r="F74" s="68">
        <f>scse!F17</f>
        <v>193842260</v>
      </c>
      <c r="G74" s="68"/>
      <c r="H74" s="68">
        <f>scse!F13</f>
        <v>193842260</v>
      </c>
      <c r="J74" s="106">
        <f>scse!F9</f>
        <v>193842260</v>
      </c>
    </row>
    <row r="75" spans="1:10" ht="21.75" customHeight="1" x14ac:dyDescent="0.2">
      <c r="A75" s="36" t="s">
        <v>26</v>
      </c>
      <c r="D75" s="33"/>
      <c r="E75" s="33"/>
      <c r="F75" s="68">
        <f>scse!H17</f>
        <v>372578973</v>
      </c>
      <c r="G75" s="68"/>
      <c r="H75" s="68">
        <f>scse!H13</f>
        <v>372578973</v>
      </c>
      <c r="J75" s="106">
        <f>scse!H9</f>
        <v>372578973</v>
      </c>
    </row>
    <row r="76" spans="1:10" ht="21.75" customHeight="1" x14ac:dyDescent="0.2">
      <c r="A76" s="36" t="s">
        <v>101</v>
      </c>
      <c r="D76" s="81"/>
      <c r="E76" s="34"/>
      <c r="F76" s="68"/>
      <c r="G76" s="68"/>
      <c r="H76" s="68"/>
      <c r="J76" s="106"/>
    </row>
    <row r="77" spans="1:10" ht="21.75" customHeight="1" x14ac:dyDescent="0.2">
      <c r="A77" s="36" t="s">
        <v>27</v>
      </c>
      <c r="D77" s="33">
        <v>21</v>
      </c>
      <c r="E77" s="33"/>
      <c r="F77" s="68">
        <f>scse!J17</f>
        <v>15000000</v>
      </c>
      <c r="G77" s="68"/>
      <c r="H77" s="68">
        <f>scse!J13</f>
        <v>15000000</v>
      </c>
      <c r="J77" s="106">
        <f>scse!J9</f>
        <v>15000000</v>
      </c>
    </row>
    <row r="78" spans="1:10" ht="21.75" customHeight="1" x14ac:dyDescent="0.2">
      <c r="A78" s="36" t="s">
        <v>112</v>
      </c>
      <c r="D78" s="33"/>
      <c r="E78" s="33"/>
      <c r="F78" s="83">
        <f>scse!L17</f>
        <v>-130864213</v>
      </c>
      <c r="G78" s="68"/>
      <c r="H78" s="20">
        <f>scse!L13</f>
        <v>-106349967</v>
      </c>
      <c r="J78" s="83">
        <f>scse!L9</f>
        <v>-65814601</v>
      </c>
    </row>
    <row r="79" spans="1:10" ht="21.75" customHeight="1" x14ac:dyDescent="0.25">
      <c r="A79" s="5" t="s">
        <v>28</v>
      </c>
      <c r="E79" s="34"/>
      <c r="F79" s="76">
        <f>SUM(F74:F78)</f>
        <v>450557020</v>
      </c>
      <c r="G79" s="31"/>
      <c r="H79" s="76">
        <f>SUM(H74:H78)</f>
        <v>475071266</v>
      </c>
      <c r="J79" s="76">
        <f>SUM(J74:J78)</f>
        <v>515606632</v>
      </c>
    </row>
    <row r="80" spans="1:10" ht="21.75" customHeight="1" thickBot="1" x14ac:dyDescent="0.3">
      <c r="A80" s="5" t="s">
        <v>29</v>
      </c>
      <c r="E80" s="34"/>
      <c r="F80" s="71">
        <f>SUM(F54+F79)</f>
        <v>630246299</v>
      </c>
      <c r="G80" s="31"/>
      <c r="H80" s="71">
        <f>SUM(H54+H79)</f>
        <v>656469801</v>
      </c>
      <c r="J80" s="71">
        <f>SUM(J54+J79)</f>
        <v>645623101</v>
      </c>
    </row>
    <row r="81" spans="1:10" ht="21.75" customHeight="1" thickTop="1" x14ac:dyDescent="0.2">
      <c r="D81" s="28"/>
      <c r="F81" s="119">
        <f>SUM(F23-F80)</f>
        <v>0</v>
      </c>
      <c r="G81" s="31"/>
      <c r="H81" s="119">
        <f>SUM(H23-H80)</f>
        <v>0</v>
      </c>
      <c r="J81" s="119">
        <f>SUM(J23-J80)</f>
        <v>0</v>
      </c>
    </row>
    <row r="82" spans="1:10" ht="21.75" customHeight="1" x14ac:dyDescent="0.2">
      <c r="A82" s="28" t="s">
        <v>13</v>
      </c>
    </row>
    <row r="84" spans="1:10" ht="21.75" customHeight="1" x14ac:dyDescent="0.2">
      <c r="A84" s="82"/>
      <c r="B84" s="82"/>
      <c r="C84" s="82"/>
      <c r="D84" s="82"/>
    </row>
    <row r="86" spans="1:10" ht="21.75" customHeight="1" x14ac:dyDescent="0.2">
      <c r="F86" s="28" t="s">
        <v>30</v>
      </c>
    </row>
    <row r="87" spans="1:10" ht="21.75" customHeight="1" x14ac:dyDescent="0.2">
      <c r="A87" s="82"/>
      <c r="B87" s="82"/>
      <c r="C87" s="82"/>
      <c r="D87" s="82"/>
    </row>
    <row r="88" spans="1:10" ht="21.75" customHeight="1" x14ac:dyDescent="0.2">
      <c r="D88" s="44"/>
      <c r="E88" s="34"/>
      <c r="F88" s="44"/>
      <c r="G88" s="34"/>
      <c r="H88" s="44"/>
    </row>
    <row r="89" spans="1:10" ht="21.75" customHeight="1" x14ac:dyDescent="0.2">
      <c r="D89" s="44"/>
      <c r="E89" s="34"/>
      <c r="F89" s="44"/>
      <c r="G89" s="34"/>
      <c r="H89" s="44"/>
    </row>
    <row r="90" spans="1:10" ht="21.75" customHeight="1" x14ac:dyDescent="0.2">
      <c r="D90" s="44"/>
      <c r="E90" s="34"/>
      <c r="F90" s="44"/>
      <c r="G90" s="34"/>
      <c r="H90" s="44"/>
    </row>
    <row r="91" spans="1:10" ht="21.75" customHeight="1" x14ac:dyDescent="0.2">
      <c r="D91" s="44"/>
      <c r="E91" s="34"/>
      <c r="F91" s="44"/>
      <c r="G91" s="34"/>
      <c r="H91" s="44"/>
    </row>
    <row r="92" spans="1:10" ht="21.75" customHeight="1" x14ac:dyDescent="0.2">
      <c r="D92" s="44"/>
      <c r="E92" s="34"/>
      <c r="F92" s="44"/>
      <c r="G92" s="34"/>
      <c r="H92" s="44"/>
    </row>
    <row r="93" spans="1:10" ht="21.75" customHeight="1" x14ac:dyDescent="0.2">
      <c r="D93" s="44"/>
      <c r="E93" s="34"/>
      <c r="F93" s="44"/>
      <c r="G93" s="34"/>
      <c r="H93" s="44"/>
    </row>
    <row r="94" spans="1:10" ht="21.75" customHeight="1" x14ac:dyDescent="0.2">
      <c r="D94" s="44"/>
      <c r="E94" s="34"/>
      <c r="F94" s="44"/>
      <c r="G94" s="34"/>
      <c r="H94" s="44"/>
    </row>
    <row r="95" spans="1:10" ht="21.75" customHeight="1" x14ac:dyDescent="0.2">
      <c r="D95" s="44"/>
      <c r="E95" s="34"/>
      <c r="F95" s="44"/>
      <c r="G95" s="34"/>
      <c r="H95" s="44"/>
    </row>
    <row r="96" spans="1:10" ht="21.75" customHeight="1" x14ac:dyDescent="0.2">
      <c r="D96" s="44"/>
      <c r="E96" s="34"/>
      <c r="F96" s="44"/>
      <c r="G96" s="34"/>
      <c r="H96" s="44"/>
    </row>
    <row r="97" spans="4:8" ht="21.75" customHeight="1" x14ac:dyDescent="0.2">
      <c r="D97" s="44"/>
      <c r="E97" s="34"/>
      <c r="F97" s="44"/>
      <c r="G97" s="34"/>
      <c r="H97" s="44"/>
    </row>
    <row r="98" spans="4:8" ht="21.75" customHeight="1" x14ac:dyDescent="0.2">
      <c r="D98" s="44"/>
      <c r="E98" s="34"/>
      <c r="F98" s="44"/>
      <c r="G98" s="34"/>
      <c r="H98" s="44"/>
    </row>
    <row r="99" spans="4:8" ht="21.75" customHeight="1" x14ac:dyDescent="0.2">
      <c r="D99" s="44"/>
      <c r="E99" s="34"/>
      <c r="F99" s="44"/>
      <c r="G99" s="34"/>
      <c r="H99" s="44"/>
    </row>
    <row r="100" spans="4:8" ht="21.75" customHeight="1" x14ac:dyDescent="0.2">
      <c r="D100" s="44"/>
      <c r="E100" s="34"/>
      <c r="F100" s="44"/>
      <c r="G100" s="34"/>
      <c r="H100" s="44"/>
    </row>
    <row r="101" spans="4:8" ht="21.75" customHeight="1" x14ac:dyDescent="0.2">
      <c r="D101" s="44"/>
      <c r="E101" s="34"/>
      <c r="F101" s="44"/>
      <c r="G101" s="34"/>
      <c r="H101" s="44"/>
    </row>
    <row r="102" spans="4:8" ht="21.75" customHeight="1" x14ac:dyDescent="0.2">
      <c r="D102" s="44"/>
      <c r="E102" s="34"/>
      <c r="F102" s="44"/>
      <c r="G102" s="34"/>
      <c r="H102" s="44"/>
    </row>
  </sheetData>
  <pageMargins left="0.98425196850393704" right="0.39370078740157483" top="0.78740157480314965" bottom="0.39370078740157483" header="0.19685039370078741" footer="0.19685039370078741"/>
  <pageSetup paperSize="9" scale="90" orientation="portrait" r:id="rId1"/>
  <rowBreaks count="2" manualBreakCount="2">
    <brk id="3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8"/>
  <sheetViews>
    <sheetView showGridLines="0" view="pageBreakPreview" topLeftCell="A28" zoomScale="85" zoomScaleNormal="100" zoomScaleSheetLayoutView="85" workbookViewId="0">
      <selection activeCell="F18" sqref="F18"/>
    </sheetView>
  </sheetViews>
  <sheetFormatPr defaultColWidth="10.7109375" defaultRowHeight="22.5" customHeight="1" x14ac:dyDescent="0.2"/>
  <cols>
    <col min="1" max="1" width="41.28515625" style="86" customWidth="1"/>
    <col min="2" max="2" width="5.85546875" style="86" customWidth="1"/>
    <col min="3" max="3" width="1.85546875" style="86" customWidth="1"/>
    <col min="4" max="4" width="12.85546875" style="95" customWidth="1"/>
    <col min="5" max="5" width="1" style="86" customWidth="1"/>
    <col min="6" max="6" width="15.28515625" style="95" customWidth="1"/>
    <col min="7" max="7" width="1" style="86" customWidth="1"/>
    <col min="8" max="8" width="16.5703125" style="95" customWidth="1"/>
    <col min="9" max="9" width="1.140625" style="86" customWidth="1"/>
    <col min="10" max="10" width="15.140625" style="86" customWidth="1"/>
    <col min="11" max="11" width="13.28515625" style="86" bestFit="1" customWidth="1"/>
    <col min="12" max="12" width="11.5703125" style="86" bestFit="1" customWidth="1"/>
    <col min="13" max="16384" width="10.7109375" style="86"/>
  </cols>
  <sheetData>
    <row r="1" spans="1:10" ht="22.5" customHeight="1" x14ac:dyDescent="0.25">
      <c r="A1" s="121" t="s">
        <v>80</v>
      </c>
      <c r="B1" s="121"/>
      <c r="C1" s="121"/>
      <c r="D1" s="121"/>
      <c r="E1" s="121"/>
      <c r="F1" s="121"/>
      <c r="H1" s="86"/>
    </row>
    <row r="2" spans="1:10" ht="22.5" customHeight="1" x14ac:dyDescent="0.25">
      <c r="A2" s="87" t="s">
        <v>75</v>
      </c>
      <c r="B2" s="87"/>
      <c r="C2" s="87"/>
      <c r="D2" s="88"/>
      <c r="E2" s="87"/>
      <c r="F2" s="88"/>
      <c r="H2" s="86"/>
    </row>
    <row r="3" spans="1:10" ht="22.5" customHeight="1" x14ac:dyDescent="0.25">
      <c r="A3" s="3" t="s">
        <v>139</v>
      </c>
      <c r="B3" s="89"/>
      <c r="C3" s="89"/>
      <c r="D3" s="90"/>
      <c r="E3" s="89"/>
      <c r="F3" s="90"/>
      <c r="H3" s="86"/>
    </row>
    <row r="4" spans="1:10" ht="22.5" customHeight="1" x14ac:dyDescent="0.2">
      <c r="D4" s="86"/>
      <c r="F4" s="91"/>
      <c r="H4" s="91" t="s">
        <v>0</v>
      </c>
    </row>
    <row r="5" spans="1:10" s="92" customFormat="1" ht="22.5" customHeight="1" x14ac:dyDescent="0.2">
      <c r="D5" s="93" t="s">
        <v>1</v>
      </c>
      <c r="F5" s="63">
        <v>2016</v>
      </c>
      <c r="G5" s="63"/>
      <c r="H5" s="63">
        <v>2015</v>
      </c>
    </row>
    <row r="6" spans="1:10" ht="22.5" customHeight="1" x14ac:dyDescent="0.25">
      <c r="A6" s="3" t="s">
        <v>31</v>
      </c>
      <c r="D6" s="94"/>
      <c r="E6" s="95"/>
      <c r="F6" s="35"/>
      <c r="G6" s="35"/>
      <c r="H6" s="35"/>
    </row>
    <row r="7" spans="1:10" ht="22.5" customHeight="1" x14ac:dyDescent="0.2">
      <c r="A7" s="96" t="s">
        <v>32</v>
      </c>
      <c r="D7" s="94">
        <v>9</v>
      </c>
      <c r="E7" s="94"/>
      <c r="F7" s="37">
        <f>[1]PL!$F$7</f>
        <v>616305213</v>
      </c>
      <c r="G7" s="35"/>
      <c r="H7" s="37">
        <v>442980694</v>
      </c>
    </row>
    <row r="8" spans="1:10" ht="22.5" customHeight="1" x14ac:dyDescent="0.2">
      <c r="A8" s="96" t="s">
        <v>33</v>
      </c>
      <c r="D8" s="94">
        <v>9</v>
      </c>
      <c r="E8" s="94"/>
      <c r="F8" s="38">
        <f>[1]PL!$F$8</f>
        <v>10151715</v>
      </c>
      <c r="G8" s="35"/>
      <c r="H8" s="38">
        <v>7399845</v>
      </c>
      <c r="J8" s="103"/>
    </row>
    <row r="9" spans="1:10" ht="22.5" customHeight="1" x14ac:dyDescent="0.25">
      <c r="A9" s="3" t="s">
        <v>34</v>
      </c>
      <c r="D9" s="94"/>
      <c r="E9" s="94"/>
      <c r="F9" s="38">
        <f>SUM(F7:F8)</f>
        <v>626456928</v>
      </c>
      <c r="G9" s="35"/>
      <c r="H9" s="38">
        <f>SUM(H7:H8)</f>
        <v>450380539</v>
      </c>
      <c r="J9" s="107"/>
    </row>
    <row r="10" spans="1:10" ht="22.5" customHeight="1" x14ac:dyDescent="0.25">
      <c r="A10" s="3" t="s">
        <v>35</v>
      </c>
      <c r="D10" s="94">
        <v>22</v>
      </c>
      <c r="E10" s="94"/>
      <c r="F10" s="35"/>
      <c r="G10" s="35"/>
      <c r="H10" s="35"/>
      <c r="J10" s="103"/>
    </row>
    <row r="11" spans="1:10" ht="22.5" customHeight="1" x14ac:dyDescent="0.2">
      <c r="A11" s="96" t="s">
        <v>36</v>
      </c>
      <c r="D11" s="94">
        <v>9</v>
      </c>
      <c r="E11" s="94"/>
      <c r="F11" s="37">
        <f>[1]PL!$F$11</f>
        <v>456984094</v>
      </c>
      <c r="G11" s="35"/>
      <c r="H11" s="37">
        <v>366395516</v>
      </c>
      <c r="J11" s="37"/>
    </row>
    <row r="12" spans="1:10" ht="22.5" customHeight="1" x14ac:dyDescent="0.2">
      <c r="A12" s="96" t="s">
        <v>37</v>
      </c>
      <c r="D12" s="94">
        <v>9</v>
      </c>
      <c r="E12" s="94"/>
      <c r="F12" s="38">
        <f>[1]PL!$F$12</f>
        <v>192184302</v>
      </c>
      <c r="G12" s="35"/>
      <c r="H12" s="38">
        <v>124784941</v>
      </c>
      <c r="J12" s="37"/>
    </row>
    <row r="13" spans="1:10" ht="22.5" customHeight="1" x14ac:dyDescent="0.25">
      <c r="A13" s="3" t="s">
        <v>38</v>
      </c>
      <c r="E13" s="95"/>
      <c r="F13" s="38">
        <f>SUM(F11:F12)</f>
        <v>649168396</v>
      </c>
      <c r="G13" s="35"/>
      <c r="H13" s="38">
        <f>SUM(H11:H12)</f>
        <v>491180457</v>
      </c>
      <c r="J13" s="103"/>
    </row>
    <row r="14" spans="1:10" ht="22.5" customHeight="1" x14ac:dyDescent="0.25">
      <c r="A14" s="3" t="s">
        <v>113</v>
      </c>
      <c r="D14" s="94"/>
      <c r="E14" s="94"/>
      <c r="F14" s="35">
        <f>SUM(F9-F13)</f>
        <v>-22711468</v>
      </c>
      <c r="G14" s="35"/>
      <c r="H14" s="35">
        <f>SUM(H9-H13)</f>
        <v>-40799918</v>
      </c>
      <c r="J14" s="103"/>
    </row>
    <row r="15" spans="1:10" ht="22.5" customHeight="1" x14ac:dyDescent="0.2">
      <c r="A15" s="2" t="s">
        <v>39</v>
      </c>
      <c r="D15" s="94"/>
      <c r="E15" s="94"/>
      <c r="F15" s="39">
        <f>[1]PL!$F$15</f>
        <v>-2954059</v>
      </c>
      <c r="G15" s="35"/>
      <c r="H15" s="39">
        <v>-3500543</v>
      </c>
      <c r="J15" s="40"/>
    </row>
    <row r="16" spans="1:10" ht="22.5" customHeight="1" x14ac:dyDescent="0.25">
      <c r="A16" s="3" t="s">
        <v>114</v>
      </c>
      <c r="D16" s="94"/>
      <c r="E16" s="94"/>
      <c r="F16" s="40">
        <f>SUM(F14:F15)</f>
        <v>-25665527</v>
      </c>
      <c r="G16" s="35"/>
      <c r="H16" s="40">
        <f>SUM(H14:H15)</f>
        <v>-44300461</v>
      </c>
      <c r="J16" s="103"/>
    </row>
    <row r="17" spans="1:8" ht="22.5" customHeight="1" x14ac:dyDescent="0.2">
      <c r="A17" s="2" t="s">
        <v>99</v>
      </c>
      <c r="D17" s="94">
        <v>23</v>
      </c>
      <c r="E17" s="94"/>
      <c r="F17" s="40">
        <v>1151281</v>
      </c>
      <c r="G17" s="35"/>
      <c r="H17" s="40">
        <v>652281</v>
      </c>
    </row>
    <row r="18" spans="1:8" ht="22.5" customHeight="1" thickBot="1" x14ac:dyDescent="0.3">
      <c r="A18" s="3" t="s">
        <v>98</v>
      </c>
      <c r="D18" s="94"/>
      <c r="E18" s="94"/>
      <c r="F18" s="41">
        <f>SUM(F16:F17)</f>
        <v>-24514246</v>
      </c>
      <c r="G18" s="35"/>
      <c r="H18" s="41">
        <f>SUM(H16:H17)</f>
        <v>-43648180</v>
      </c>
    </row>
    <row r="19" spans="1:8" ht="22.5" customHeight="1" thickTop="1" x14ac:dyDescent="0.25">
      <c r="A19" s="3"/>
      <c r="E19" s="95"/>
      <c r="F19" s="42"/>
      <c r="G19" s="35"/>
      <c r="H19" s="42"/>
    </row>
    <row r="20" spans="1:8" ht="22.5" customHeight="1" x14ac:dyDescent="0.25">
      <c r="A20" s="3" t="s">
        <v>106</v>
      </c>
      <c r="D20" s="94">
        <v>24</v>
      </c>
      <c r="E20" s="95"/>
      <c r="F20" s="43"/>
      <c r="G20" s="45"/>
      <c r="H20" s="43"/>
    </row>
    <row r="21" spans="1:8" ht="22.5" customHeight="1" x14ac:dyDescent="0.2">
      <c r="A21" s="2" t="s">
        <v>105</v>
      </c>
      <c r="E21" s="95"/>
      <c r="F21" s="45"/>
      <c r="G21" s="45"/>
      <c r="H21" s="45"/>
    </row>
    <row r="22" spans="1:8" ht="22.5" customHeight="1" thickBot="1" x14ac:dyDescent="0.25">
      <c r="A22" s="96" t="s">
        <v>100</v>
      </c>
      <c r="E22" s="95"/>
      <c r="F22" s="46">
        <f>+F18/F24</f>
        <v>-1.2646492049772842</v>
      </c>
      <c r="G22" s="98"/>
      <c r="H22" s="46">
        <f>+H18/H24</f>
        <v>-2.2517370567181789</v>
      </c>
    </row>
    <row r="23" spans="1:8" ht="22.5" customHeight="1" thickTop="1" x14ac:dyDescent="0.2">
      <c r="A23" s="96"/>
      <c r="E23" s="95"/>
      <c r="F23" s="62"/>
      <c r="G23" s="98"/>
      <c r="H23" s="62"/>
    </row>
    <row r="24" spans="1:8" ht="22.5" customHeight="1" thickBot="1" x14ac:dyDescent="0.25">
      <c r="A24" s="96" t="s">
        <v>94</v>
      </c>
      <c r="E24" s="95"/>
      <c r="F24" s="48">
        <v>19384226</v>
      </c>
      <c r="G24" s="98"/>
      <c r="H24" s="48">
        <v>19384226</v>
      </c>
    </row>
    <row r="25" spans="1:8" ht="22.5" customHeight="1" thickTop="1" x14ac:dyDescent="0.2">
      <c r="A25" s="96"/>
      <c r="E25" s="95"/>
      <c r="F25" s="62"/>
      <c r="G25" s="98"/>
      <c r="H25" s="62"/>
    </row>
    <row r="26" spans="1:8" ht="22.5" customHeight="1" x14ac:dyDescent="0.2">
      <c r="A26" s="86" t="s">
        <v>13</v>
      </c>
      <c r="E26" s="95"/>
      <c r="F26" s="62"/>
      <c r="G26" s="98"/>
      <c r="H26" s="62"/>
    </row>
    <row r="27" spans="1:8" ht="22.5" customHeight="1" x14ac:dyDescent="0.2">
      <c r="A27" s="96"/>
      <c r="E27" s="95"/>
      <c r="F27" s="62"/>
      <c r="G27" s="98"/>
      <c r="H27" s="62"/>
    </row>
    <row r="28" spans="1:8" ht="22.5" customHeight="1" x14ac:dyDescent="0.2">
      <c r="A28" s="96"/>
      <c r="E28" s="95"/>
      <c r="F28" s="62"/>
      <c r="G28" s="98"/>
      <c r="H28" s="62"/>
    </row>
    <row r="29" spans="1:8" ht="22.5" customHeight="1" x14ac:dyDescent="0.2">
      <c r="A29" s="96"/>
      <c r="E29" s="95"/>
      <c r="F29" s="62"/>
      <c r="G29" s="98"/>
      <c r="H29" s="62"/>
    </row>
    <row r="30" spans="1:8" ht="22.5" customHeight="1" x14ac:dyDescent="0.2">
      <c r="A30" s="96"/>
      <c r="B30" s="95"/>
      <c r="C30" s="95"/>
      <c r="D30" s="45"/>
      <c r="E30" s="45"/>
      <c r="F30" s="45"/>
      <c r="H30" s="86"/>
    </row>
    <row r="31" spans="1:8" ht="22.5" customHeight="1" x14ac:dyDescent="0.2">
      <c r="D31" s="99"/>
      <c r="E31" s="100"/>
      <c r="F31" s="99"/>
      <c r="H31" s="86"/>
    </row>
    <row r="32" spans="1:8" ht="22.5" customHeight="1" x14ac:dyDescent="0.25">
      <c r="A32" s="121" t="s">
        <v>80</v>
      </c>
      <c r="B32" s="121"/>
      <c r="C32" s="121"/>
      <c r="D32" s="121"/>
      <c r="E32" s="121"/>
      <c r="F32" s="121"/>
      <c r="H32" s="86"/>
    </row>
    <row r="33" spans="1:8" ht="22.5" customHeight="1" x14ac:dyDescent="0.25">
      <c r="A33" s="87" t="s">
        <v>76</v>
      </c>
      <c r="B33" s="87"/>
      <c r="C33" s="87"/>
      <c r="D33" s="88"/>
      <c r="E33" s="87"/>
      <c r="F33" s="88"/>
      <c r="H33" s="86"/>
    </row>
    <row r="34" spans="1:8" ht="22.5" customHeight="1" x14ac:dyDescent="0.25">
      <c r="A34" s="3" t="s">
        <v>139</v>
      </c>
      <c r="B34" s="89"/>
      <c r="C34" s="89"/>
      <c r="D34" s="90"/>
      <c r="E34" s="89"/>
      <c r="F34" s="90"/>
      <c r="H34" s="86"/>
    </row>
    <row r="35" spans="1:8" ht="22.5" customHeight="1" x14ac:dyDescent="0.2">
      <c r="D35" s="86"/>
      <c r="F35" s="91"/>
      <c r="H35" s="91" t="s">
        <v>0</v>
      </c>
    </row>
    <row r="36" spans="1:8" s="92" customFormat="1" ht="22.5" customHeight="1" x14ac:dyDescent="0.2">
      <c r="B36" s="94"/>
      <c r="D36" s="93" t="s">
        <v>1</v>
      </c>
      <c r="F36" s="63">
        <v>2016</v>
      </c>
      <c r="G36" s="63"/>
      <c r="H36" s="63">
        <v>2015</v>
      </c>
    </row>
    <row r="37" spans="1:8" ht="22.5" customHeight="1" x14ac:dyDescent="0.25">
      <c r="A37" s="101"/>
      <c r="D37" s="86"/>
      <c r="F37" s="86"/>
      <c r="G37" s="97"/>
      <c r="H37" s="1"/>
    </row>
    <row r="38" spans="1:8" ht="22.5" customHeight="1" x14ac:dyDescent="0.25">
      <c r="A38" s="3" t="s">
        <v>98</v>
      </c>
      <c r="D38" s="86"/>
      <c r="F38" s="38">
        <f>SUM(F18)</f>
        <v>-24514246</v>
      </c>
      <c r="G38" s="61"/>
      <c r="H38" s="38">
        <f>SUM(H18)</f>
        <v>-43648180</v>
      </c>
    </row>
    <row r="39" spans="1:8" ht="22.5" customHeight="1" x14ac:dyDescent="0.25">
      <c r="A39" s="113"/>
      <c r="D39" s="86"/>
      <c r="F39" s="37"/>
      <c r="G39" s="61"/>
      <c r="H39" s="37"/>
    </row>
    <row r="40" spans="1:8" ht="22.5" customHeight="1" x14ac:dyDescent="0.25">
      <c r="A40" s="113" t="s">
        <v>72</v>
      </c>
      <c r="D40" s="86"/>
      <c r="F40" s="37"/>
      <c r="G40" s="61"/>
      <c r="H40" s="37"/>
    </row>
    <row r="41" spans="1:8" ht="22.5" customHeight="1" x14ac:dyDescent="0.2">
      <c r="A41" s="108" t="s">
        <v>115</v>
      </c>
      <c r="D41" s="86"/>
      <c r="F41" s="37"/>
      <c r="G41" s="61"/>
      <c r="H41" s="37"/>
    </row>
    <row r="42" spans="1:8" ht="22.5" customHeight="1" x14ac:dyDescent="0.2">
      <c r="A42" s="108" t="s">
        <v>116</v>
      </c>
      <c r="D42" s="86"/>
      <c r="F42" s="37"/>
      <c r="G42" s="61"/>
      <c r="H42" s="37"/>
    </row>
    <row r="43" spans="1:8" ht="22.5" customHeight="1" x14ac:dyDescent="0.2">
      <c r="A43" s="2" t="s">
        <v>132</v>
      </c>
      <c r="C43" s="95"/>
      <c r="D43" s="94" t="s">
        <v>158</v>
      </c>
      <c r="F43" s="38">
        <v>0</v>
      </c>
      <c r="G43" s="35"/>
      <c r="H43" s="38">
        <v>3112814</v>
      </c>
    </row>
    <row r="44" spans="1:8" ht="22.5" customHeight="1" x14ac:dyDescent="0.25">
      <c r="A44" s="113" t="s">
        <v>66</v>
      </c>
      <c r="B44" s="94"/>
      <c r="C44" s="94"/>
      <c r="D44" s="86"/>
      <c r="F44" s="39">
        <f>SUM(F43:F43)</f>
        <v>0</v>
      </c>
      <c r="G44" s="35"/>
      <c r="H44" s="39">
        <f>SUM(H43:H43)</f>
        <v>3112814</v>
      </c>
    </row>
    <row r="45" spans="1:8" ht="22.5" customHeight="1" x14ac:dyDescent="0.2">
      <c r="A45" s="114"/>
      <c r="B45" s="94"/>
      <c r="C45" s="94"/>
      <c r="D45" s="86"/>
      <c r="F45" s="77"/>
      <c r="G45" s="61"/>
      <c r="H45" s="77"/>
    </row>
    <row r="46" spans="1:8" ht="22.5" customHeight="1" thickBot="1" x14ac:dyDescent="0.3">
      <c r="A46" s="113" t="s">
        <v>67</v>
      </c>
      <c r="B46" s="94"/>
      <c r="C46" s="94"/>
      <c r="D46" s="86"/>
      <c r="F46" s="48">
        <f>F38+F44</f>
        <v>-24514246</v>
      </c>
      <c r="G46" s="61"/>
      <c r="H46" s="48">
        <f>H38+H44</f>
        <v>-40535366</v>
      </c>
    </row>
    <row r="47" spans="1:8" ht="22.5" customHeight="1" thickTop="1" x14ac:dyDescent="0.2">
      <c r="A47" s="96"/>
      <c r="B47" s="94"/>
      <c r="C47" s="94"/>
      <c r="D47" s="37"/>
      <c r="E47" s="35"/>
      <c r="F47" s="37"/>
      <c r="H47" s="86"/>
    </row>
    <row r="48" spans="1:8" ht="22.5" customHeight="1" x14ac:dyDescent="0.2">
      <c r="A48" s="86" t="s">
        <v>13</v>
      </c>
      <c r="B48" s="94"/>
      <c r="C48" s="94"/>
      <c r="D48" s="37"/>
      <c r="E48" s="35"/>
      <c r="F48" s="37"/>
      <c r="H48" s="86"/>
    </row>
    <row r="49" spans="1:8" ht="22.5" customHeight="1" x14ac:dyDescent="0.2">
      <c r="B49" s="94"/>
      <c r="C49" s="94"/>
      <c r="D49" s="37"/>
      <c r="E49" s="35"/>
      <c r="F49" s="37"/>
      <c r="H49" s="86"/>
    </row>
    <row r="50" spans="1:8" ht="22.5" customHeight="1" x14ac:dyDescent="0.2">
      <c r="B50" s="94"/>
      <c r="C50" s="94"/>
      <c r="D50" s="37"/>
      <c r="E50" s="35"/>
      <c r="F50" s="37"/>
      <c r="H50" s="86"/>
    </row>
    <row r="51" spans="1:8" ht="22.5" customHeight="1" x14ac:dyDescent="0.2">
      <c r="B51" s="94"/>
      <c r="C51" s="94"/>
      <c r="D51" s="37"/>
      <c r="E51" s="35"/>
      <c r="F51" s="37"/>
      <c r="H51" s="86"/>
    </row>
    <row r="52" spans="1:8" ht="22.5" customHeight="1" x14ac:dyDescent="0.2">
      <c r="B52" s="94"/>
      <c r="C52" s="94"/>
      <c r="D52" s="37"/>
      <c r="E52" s="35"/>
      <c r="F52" s="37"/>
      <c r="H52" s="86"/>
    </row>
    <row r="53" spans="1:8" ht="22.5" customHeight="1" x14ac:dyDescent="0.2">
      <c r="B53" s="94"/>
      <c r="C53" s="94"/>
      <c r="D53" s="37"/>
      <c r="E53" s="35"/>
      <c r="F53" s="37"/>
      <c r="H53" s="86"/>
    </row>
    <row r="54" spans="1:8" ht="22.5" customHeight="1" x14ac:dyDescent="0.2">
      <c r="B54" s="94"/>
      <c r="C54" s="94"/>
      <c r="D54" s="37"/>
      <c r="E54" s="35"/>
      <c r="F54" s="37"/>
      <c r="H54" s="86"/>
    </row>
    <row r="55" spans="1:8" ht="22.5" customHeight="1" x14ac:dyDescent="0.25">
      <c r="A55" s="121" t="s">
        <v>80</v>
      </c>
      <c r="B55" s="121"/>
      <c r="C55" s="121"/>
      <c r="D55" s="121"/>
      <c r="E55" s="121"/>
      <c r="F55" s="121"/>
      <c r="H55" s="86"/>
    </row>
    <row r="56" spans="1:8" ht="22.5" customHeight="1" x14ac:dyDescent="0.25">
      <c r="A56" s="87" t="s">
        <v>77</v>
      </c>
      <c r="B56" s="87"/>
      <c r="C56" s="87"/>
      <c r="D56" s="88"/>
      <c r="E56" s="87"/>
      <c r="F56" s="88"/>
      <c r="H56" s="86"/>
    </row>
    <row r="57" spans="1:8" ht="22.5" customHeight="1" x14ac:dyDescent="0.25">
      <c r="A57" s="3" t="s">
        <v>139</v>
      </c>
      <c r="B57" s="89"/>
      <c r="C57" s="89"/>
      <c r="D57" s="90"/>
      <c r="E57" s="89"/>
      <c r="F57" s="90"/>
      <c r="H57" s="86"/>
    </row>
    <row r="58" spans="1:8" ht="22.5" customHeight="1" x14ac:dyDescent="0.2">
      <c r="D58" s="86"/>
      <c r="F58" s="91"/>
      <c r="H58" s="91" t="s">
        <v>0</v>
      </c>
    </row>
    <row r="59" spans="1:8" s="92" customFormat="1" ht="22.5" customHeight="1" x14ac:dyDescent="0.2">
      <c r="B59" s="94"/>
      <c r="F59" s="63">
        <v>2016</v>
      </c>
      <c r="G59" s="63"/>
      <c r="H59" s="63">
        <v>2015</v>
      </c>
    </row>
    <row r="60" spans="1:8" ht="22.5" customHeight="1" x14ac:dyDescent="0.25">
      <c r="A60" s="102" t="s">
        <v>40</v>
      </c>
      <c r="D60" s="86"/>
    </row>
    <row r="61" spans="1:8" ht="22.5" customHeight="1" x14ac:dyDescent="0.2">
      <c r="A61" s="59" t="s">
        <v>102</v>
      </c>
      <c r="D61" s="86"/>
      <c r="F61" s="95">
        <f>F16</f>
        <v>-25665527</v>
      </c>
      <c r="H61" s="95">
        <f>H16</f>
        <v>-44300461</v>
      </c>
    </row>
    <row r="62" spans="1:8" ht="22.5" customHeight="1" x14ac:dyDescent="0.2">
      <c r="A62" s="59" t="s">
        <v>103</v>
      </c>
      <c r="D62" s="86"/>
      <c r="F62" s="49"/>
      <c r="G62" s="35"/>
      <c r="H62" s="49"/>
    </row>
    <row r="63" spans="1:8" ht="22.5" customHeight="1" x14ac:dyDescent="0.2">
      <c r="A63" s="59" t="s">
        <v>92</v>
      </c>
      <c r="D63" s="86"/>
      <c r="F63" s="49"/>
      <c r="G63" s="35"/>
      <c r="H63" s="49"/>
    </row>
    <row r="64" spans="1:8" ht="22.5" customHeight="1" x14ac:dyDescent="0.2">
      <c r="A64" s="59" t="s">
        <v>41</v>
      </c>
      <c r="D64" s="86"/>
      <c r="F64" s="49">
        <f>[1]PL!$F$57</f>
        <v>73577970</v>
      </c>
      <c r="G64" s="35"/>
      <c r="H64" s="49">
        <v>70672160</v>
      </c>
    </row>
    <row r="65" spans="1:8" ht="22.5" customHeight="1" x14ac:dyDescent="0.2">
      <c r="A65" s="59" t="s">
        <v>142</v>
      </c>
      <c r="D65" s="86"/>
      <c r="F65" s="49">
        <f>[1]PL!$F$58</f>
        <v>1911807</v>
      </c>
      <c r="G65" s="35"/>
      <c r="H65" s="49">
        <v>1342208</v>
      </c>
    </row>
    <row r="66" spans="1:8" ht="22.5" customHeight="1" x14ac:dyDescent="0.2">
      <c r="A66" s="59" t="s">
        <v>134</v>
      </c>
      <c r="D66" s="86"/>
      <c r="F66" s="50">
        <v>0</v>
      </c>
      <c r="G66" s="35"/>
      <c r="H66" s="50">
        <v>-150888</v>
      </c>
    </row>
    <row r="67" spans="1:8" ht="22.5" customHeight="1" x14ac:dyDescent="0.2">
      <c r="A67" s="59" t="s">
        <v>143</v>
      </c>
      <c r="D67" s="86"/>
      <c r="F67" s="51">
        <f>[1]PL!$F$60</f>
        <v>1380</v>
      </c>
      <c r="G67" s="37"/>
      <c r="H67" s="51">
        <v>0</v>
      </c>
    </row>
    <row r="68" spans="1:8" ht="22.5" customHeight="1" x14ac:dyDescent="0.2">
      <c r="A68" s="59" t="s">
        <v>150</v>
      </c>
      <c r="D68" s="86"/>
      <c r="F68" s="51">
        <v>559528</v>
      </c>
      <c r="G68" s="37"/>
      <c r="H68" s="51">
        <v>3759098</v>
      </c>
    </row>
    <row r="69" spans="1:8" ht="22.5" customHeight="1" x14ac:dyDescent="0.2">
      <c r="A69" s="59" t="s">
        <v>120</v>
      </c>
      <c r="D69" s="86"/>
      <c r="F69" s="51">
        <f>[1]PL!$F$62</f>
        <v>1263926</v>
      </c>
      <c r="G69" s="37"/>
      <c r="H69" s="51">
        <v>3931707</v>
      </c>
    </row>
    <row r="70" spans="1:8" ht="22.5" customHeight="1" x14ac:dyDescent="0.2">
      <c r="A70" s="59" t="s">
        <v>42</v>
      </c>
      <c r="D70" s="86"/>
      <c r="F70" s="52">
        <f>[1]PL!$F$63</f>
        <v>-172303</v>
      </c>
      <c r="G70" s="37"/>
      <c r="H70" s="52">
        <v>-778605</v>
      </c>
    </row>
    <row r="71" spans="1:8" ht="22.5" customHeight="1" x14ac:dyDescent="0.2">
      <c r="A71" s="59" t="s">
        <v>90</v>
      </c>
      <c r="D71" s="86"/>
      <c r="F71" s="53">
        <f>[1]PL!$F$64</f>
        <v>2954059</v>
      </c>
      <c r="G71" s="35"/>
      <c r="H71" s="53">
        <v>3500543</v>
      </c>
    </row>
    <row r="72" spans="1:8" ht="22.5" customHeight="1" x14ac:dyDescent="0.2">
      <c r="A72" s="59" t="s">
        <v>146</v>
      </c>
      <c r="D72" s="86"/>
      <c r="F72" s="51"/>
      <c r="G72" s="35"/>
      <c r="H72" s="51"/>
    </row>
    <row r="73" spans="1:8" ht="22.5" customHeight="1" x14ac:dyDescent="0.2">
      <c r="A73" s="86" t="s">
        <v>43</v>
      </c>
      <c r="D73" s="86"/>
      <c r="F73" s="54">
        <f>SUM(F61:F71)</f>
        <v>54430840</v>
      </c>
      <c r="G73" s="35"/>
      <c r="H73" s="54">
        <f>SUM(H61:H71)</f>
        <v>37975762</v>
      </c>
    </row>
    <row r="74" spans="1:8" ht="22.5" customHeight="1" x14ac:dyDescent="0.2">
      <c r="A74" s="59" t="s">
        <v>44</v>
      </c>
      <c r="D74" s="86"/>
      <c r="F74" s="49"/>
      <c r="G74" s="35"/>
      <c r="H74" s="49"/>
    </row>
    <row r="75" spans="1:8" ht="22.5" customHeight="1" x14ac:dyDescent="0.2">
      <c r="A75" s="59" t="s">
        <v>68</v>
      </c>
      <c r="D75" s="86"/>
      <c r="F75" s="49">
        <f>[1]PL!$F$68</f>
        <v>-15165394</v>
      </c>
      <c r="G75" s="35"/>
      <c r="H75" s="49">
        <v>3246827</v>
      </c>
    </row>
    <row r="76" spans="1:8" ht="22.5" customHeight="1" x14ac:dyDescent="0.2">
      <c r="A76" s="59" t="s">
        <v>45</v>
      </c>
      <c r="D76" s="86"/>
      <c r="F76" s="49">
        <f>[1]PL!$F$69</f>
        <v>-1243326</v>
      </c>
      <c r="G76" s="35"/>
      <c r="H76" s="49">
        <v>132150</v>
      </c>
    </row>
    <row r="77" spans="1:8" ht="22.5" customHeight="1" x14ac:dyDescent="0.2">
      <c r="A77" s="59" t="s">
        <v>46</v>
      </c>
      <c r="D77" s="86"/>
      <c r="F77" s="49">
        <f>[1]PL!$F$70</f>
        <v>-107830</v>
      </c>
      <c r="G77" s="35"/>
      <c r="H77" s="49">
        <v>392825</v>
      </c>
    </row>
    <row r="78" spans="1:8" ht="22.5" customHeight="1" x14ac:dyDescent="0.2">
      <c r="A78" s="59" t="s">
        <v>47</v>
      </c>
      <c r="D78" s="86"/>
      <c r="F78" s="55">
        <f>[1]PL!$F$71</f>
        <v>5000</v>
      </c>
      <c r="G78" s="35"/>
      <c r="H78" s="55">
        <v>6000</v>
      </c>
    </row>
    <row r="79" spans="1:8" ht="22.5" customHeight="1" x14ac:dyDescent="0.2">
      <c r="A79" s="59" t="s">
        <v>48</v>
      </c>
      <c r="D79" s="86"/>
      <c r="F79" s="49"/>
      <c r="G79" s="35"/>
      <c r="H79" s="49"/>
    </row>
    <row r="80" spans="1:8" ht="22.5" customHeight="1" x14ac:dyDescent="0.2">
      <c r="A80" s="59" t="s">
        <v>69</v>
      </c>
      <c r="D80" s="86"/>
      <c r="F80" s="49">
        <f>[1]PL!$F$73</f>
        <v>6606888</v>
      </c>
      <c r="G80" s="35"/>
      <c r="H80" s="49">
        <v>-2689627</v>
      </c>
    </row>
    <row r="81" spans="1:13" s="103" customFormat="1" ht="22.5" customHeight="1" x14ac:dyDescent="0.2">
      <c r="A81" s="59" t="s">
        <v>91</v>
      </c>
      <c r="F81" s="52">
        <f>[1]PL!$F$74</f>
        <v>9771200</v>
      </c>
      <c r="G81" s="37"/>
      <c r="H81" s="52">
        <v>21597795</v>
      </c>
    </row>
    <row r="82" spans="1:13" s="103" customFormat="1" ht="22.5" customHeight="1" x14ac:dyDescent="0.2">
      <c r="A82" s="59" t="s">
        <v>49</v>
      </c>
      <c r="B82" s="86"/>
      <c r="C82" s="86"/>
      <c r="F82" s="55">
        <f>[1]PL!$F$75</f>
        <v>264115</v>
      </c>
      <c r="G82" s="35"/>
      <c r="H82" s="55">
        <v>998256</v>
      </c>
    </row>
    <row r="83" spans="1:13" s="103" customFormat="1" ht="22.5" customHeight="1" x14ac:dyDescent="0.2">
      <c r="A83" s="59" t="s">
        <v>144</v>
      </c>
      <c r="B83" s="86"/>
      <c r="C83" s="86"/>
      <c r="F83" s="55">
        <f>[1]PL!$F$76</f>
        <v>-1889500</v>
      </c>
      <c r="G83" s="35"/>
      <c r="H83" s="55">
        <v>-1107950</v>
      </c>
    </row>
    <row r="84" spans="1:13" s="103" customFormat="1" ht="22.5" customHeight="1" x14ac:dyDescent="0.2">
      <c r="A84" s="59" t="s">
        <v>70</v>
      </c>
      <c r="B84" s="86"/>
      <c r="C84" s="86"/>
      <c r="F84" s="57">
        <f>[1]PL!$F$77</f>
        <v>-92529</v>
      </c>
      <c r="G84" s="35"/>
      <c r="H84" s="57">
        <v>-397007</v>
      </c>
    </row>
    <row r="85" spans="1:13" s="103" customFormat="1" ht="22.5" customHeight="1" x14ac:dyDescent="0.2">
      <c r="A85" s="59" t="s">
        <v>97</v>
      </c>
      <c r="F85" s="52">
        <f>SUM(F73:F84)</f>
        <v>52579464</v>
      </c>
      <c r="G85" s="37"/>
      <c r="H85" s="52">
        <f>SUM(H73:H84)</f>
        <v>60155031</v>
      </c>
    </row>
    <row r="86" spans="1:13" s="103" customFormat="1" ht="22.5" customHeight="1" x14ac:dyDescent="0.2">
      <c r="A86" s="59" t="s">
        <v>121</v>
      </c>
      <c r="F86" s="52">
        <f>[1]PL!$F$79</f>
        <v>172303</v>
      </c>
      <c r="G86" s="37"/>
      <c r="H86" s="52">
        <v>114718</v>
      </c>
    </row>
    <row r="87" spans="1:13" s="103" customFormat="1" ht="22.5" customHeight="1" x14ac:dyDescent="0.2">
      <c r="A87" s="59" t="s">
        <v>137</v>
      </c>
      <c r="F87" s="52">
        <f>[1]PL!$F$80</f>
        <v>-1760555</v>
      </c>
      <c r="G87" s="37"/>
      <c r="H87" s="52">
        <v>-1320086</v>
      </c>
    </row>
    <row r="88" spans="1:13" ht="22.5" customHeight="1" x14ac:dyDescent="0.2">
      <c r="A88" s="59" t="s">
        <v>122</v>
      </c>
      <c r="D88" s="86"/>
      <c r="F88" s="50">
        <f>[1]PL!$F$81</f>
        <v>-2689665</v>
      </c>
      <c r="G88" s="35"/>
      <c r="H88" s="50">
        <v>-2326954</v>
      </c>
    </row>
    <row r="89" spans="1:13" ht="22.5" customHeight="1" x14ac:dyDescent="0.25">
      <c r="A89" s="102" t="s">
        <v>133</v>
      </c>
      <c r="D89" s="86"/>
      <c r="F89" s="58">
        <f>SUM(F85:F88)</f>
        <v>48301547</v>
      </c>
      <c r="G89" s="35"/>
      <c r="H89" s="58">
        <f>SUM(H85:H88)</f>
        <v>56622709</v>
      </c>
      <c r="I89" s="103"/>
      <c r="J89" s="103"/>
      <c r="K89" s="103"/>
      <c r="L89" s="103"/>
      <c r="M89" s="103"/>
    </row>
    <row r="90" spans="1:13" ht="22.5" customHeight="1" x14ac:dyDescent="0.2">
      <c r="A90" s="59"/>
      <c r="D90" s="104"/>
      <c r="E90" s="95"/>
      <c r="F90" s="104"/>
      <c r="G90" s="103"/>
      <c r="H90" s="103"/>
      <c r="I90" s="103"/>
      <c r="J90" s="103"/>
      <c r="K90" s="103"/>
      <c r="L90" s="103"/>
      <c r="M90" s="103"/>
    </row>
    <row r="91" spans="1:13" ht="22.5" customHeight="1" x14ac:dyDescent="0.2">
      <c r="A91" s="59" t="s">
        <v>13</v>
      </c>
      <c r="D91" s="105"/>
      <c r="E91" s="103"/>
      <c r="F91" s="105"/>
      <c r="G91" s="103"/>
      <c r="H91" s="103"/>
      <c r="I91" s="103"/>
      <c r="J91" s="103"/>
      <c r="K91" s="103"/>
      <c r="L91" s="103"/>
      <c r="M91" s="103"/>
    </row>
    <row r="92" spans="1:13" ht="22.5" customHeight="1" x14ac:dyDescent="0.25">
      <c r="A92" s="121" t="s">
        <v>80</v>
      </c>
      <c r="B92" s="121"/>
      <c r="C92" s="121"/>
      <c r="D92" s="121"/>
      <c r="E92" s="121"/>
      <c r="F92" s="121"/>
      <c r="H92" s="86"/>
    </row>
    <row r="93" spans="1:13" ht="22.5" customHeight="1" x14ac:dyDescent="0.25">
      <c r="A93" s="87" t="s">
        <v>79</v>
      </c>
      <c r="B93" s="87"/>
      <c r="C93" s="87"/>
      <c r="D93" s="88"/>
      <c r="E93" s="87"/>
      <c r="F93" s="88"/>
      <c r="H93" s="86"/>
    </row>
    <row r="94" spans="1:13" ht="22.5" customHeight="1" x14ac:dyDescent="0.25">
      <c r="A94" s="3" t="s">
        <v>139</v>
      </c>
      <c r="B94" s="89"/>
      <c r="C94" s="89"/>
      <c r="D94" s="90"/>
      <c r="E94" s="89"/>
      <c r="F94" s="90"/>
      <c r="H94" s="86"/>
    </row>
    <row r="95" spans="1:13" ht="22.5" customHeight="1" x14ac:dyDescent="0.2">
      <c r="D95" s="86"/>
      <c r="F95" s="91"/>
      <c r="H95" s="91" t="s">
        <v>0</v>
      </c>
    </row>
    <row r="96" spans="1:13" s="92" customFormat="1" ht="22.5" customHeight="1" x14ac:dyDescent="0.2">
      <c r="B96" s="93"/>
      <c r="F96" s="63">
        <v>2016</v>
      </c>
      <c r="G96" s="63"/>
      <c r="H96" s="63">
        <v>2015</v>
      </c>
    </row>
    <row r="97" spans="1:8" ht="22.5" customHeight="1" x14ac:dyDescent="0.25">
      <c r="A97" s="102" t="s">
        <v>50</v>
      </c>
      <c r="D97" s="86"/>
    </row>
    <row r="98" spans="1:8" ht="22.5" customHeight="1" x14ac:dyDescent="0.2">
      <c r="A98" s="59" t="s">
        <v>135</v>
      </c>
      <c r="D98" s="86"/>
      <c r="F98" s="50">
        <v>0</v>
      </c>
      <c r="G98" s="49"/>
      <c r="H98" s="50">
        <v>25000000</v>
      </c>
    </row>
    <row r="99" spans="1:8" ht="22.5" customHeight="1" x14ac:dyDescent="0.2">
      <c r="A99" s="59" t="s">
        <v>123</v>
      </c>
      <c r="D99" s="86"/>
      <c r="F99" s="49">
        <v>-26354297</v>
      </c>
      <c r="G99" s="49"/>
      <c r="H99" s="49">
        <v>-106120778</v>
      </c>
    </row>
    <row r="100" spans="1:8" ht="22.5" customHeight="1" x14ac:dyDescent="0.2">
      <c r="A100" s="59" t="s">
        <v>124</v>
      </c>
      <c r="D100" s="86"/>
      <c r="F100" s="50">
        <v>0</v>
      </c>
      <c r="G100" s="50"/>
      <c r="H100" s="50">
        <v>575000</v>
      </c>
    </row>
    <row r="101" spans="1:8" ht="22.5" customHeight="1" x14ac:dyDescent="0.2">
      <c r="A101" s="59" t="s">
        <v>131</v>
      </c>
      <c r="D101" s="86"/>
      <c r="F101" s="50">
        <v>-519464</v>
      </c>
      <c r="G101" s="49"/>
      <c r="H101" s="50">
        <v>-832500</v>
      </c>
    </row>
    <row r="102" spans="1:8" ht="22.5" customHeight="1" x14ac:dyDescent="0.2">
      <c r="A102" s="59" t="s">
        <v>51</v>
      </c>
      <c r="D102" s="86"/>
      <c r="F102" s="50">
        <v>0</v>
      </c>
      <c r="G102" s="50"/>
      <c r="H102" s="50">
        <v>1868642</v>
      </c>
    </row>
    <row r="103" spans="1:8" ht="22.5" customHeight="1" x14ac:dyDescent="0.25">
      <c r="A103" s="102" t="s">
        <v>104</v>
      </c>
      <c r="D103" s="86"/>
      <c r="F103" s="58">
        <f>SUM(F98:F102)</f>
        <v>-26873761</v>
      </c>
      <c r="G103" s="35"/>
      <c r="H103" s="58">
        <f>SUM(H98:H102)</f>
        <v>-79509636</v>
      </c>
    </row>
    <row r="104" spans="1:8" ht="22.5" customHeight="1" x14ac:dyDescent="0.25">
      <c r="A104" s="102" t="s">
        <v>52</v>
      </c>
      <c r="D104" s="86"/>
      <c r="F104" s="55"/>
      <c r="G104" s="35"/>
      <c r="H104" s="55"/>
    </row>
    <row r="105" spans="1:8" ht="22.5" customHeight="1" x14ac:dyDescent="0.2">
      <c r="A105" s="59" t="s">
        <v>125</v>
      </c>
      <c r="D105" s="86"/>
      <c r="F105" s="55">
        <v>250000000</v>
      </c>
      <c r="G105" s="35"/>
      <c r="H105" s="55">
        <v>186800000</v>
      </c>
    </row>
    <row r="106" spans="1:8" ht="22.5" customHeight="1" x14ac:dyDescent="0.2">
      <c r="A106" s="59" t="s">
        <v>126</v>
      </c>
      <c r="D106" s="86"/>
      <c r="F106" s="55">
        <v>-250000000</v>
      </c>
      <c r="G106" s="35"/>
      <c r="H106" s="55">
        <v>-136800000</v>
      </c>
    </row>
    <row r="107" spans="1:8" ht="22.5" customHeight="1" x14ac:dyDescent="0.2">
      <c r="A107" s="59" t="s">
        <v>127</v>
      </c>
      <c r="D107" s="86"/>
      <c r="F107" s="55">
        <v>0</v>
      </c>
      <c r="G107" s="35"/>
      <c r="H107" s="55">
        <v>1000000</v>
      </c>
    </row>
    <row r="108" spans="1:8" ht="22.5" customHeight="1" x14ac:dyDescent="0.2">
      <c r="A108" s="59" t="s">
        <v>147</v>
      </c>
      <c r="D108" s="86"/>
      <c r="F108" s="55">
        <f>[1]PL!$F$101</f>
        <v>-1000000</v>
      </c>
      <c r="G108" s="35"/>
      <c r="H108" s="55">
        <v>0</v>
      </c>
    </row>
    <row r="109" spans="1:8" ht="22.5" customHeight="1" x14ac:dyDescent="0.2">
      <c r="A109" s="59" t="s">
        <v>93</v>
      </c>
      <c r="D109" s="86"/>
      <c r="F109" s="55">
        <f>[1]PL!$F$102</f>
        <v>-13766964</v>
      </c>
      <c r="G109" s="35"/>
      <c r="H109" s="55">
        <v>-12666253</v>
      </c>
    </row>
    <row r="110" spans="1:8" ht="22.5" customHeight="1" x14ac:dyDescent="0.25">
      <c r="A110" s="102" t="s">
        <v>95</v>
      </c>
      <c r="D110" s="86"/>
      <c r="F110" s="58">
        <f>SUM(F105:F109)</f>
        <v>-14766964</v>
      </c>
      <c r="G110" s="35"/>
      <c r="H110" s="58">
        <f>SUM(H105:H109)</f>
        <v>38333747</v>
      </c>
    </row>
    <row r="111" spans="1:8" ht="22.5" customHeight="1" x14ac:dyDescent="0.25">
      <c r="A111" s="102" t="s">
        <v>148</v>
      </c>
      <c r="D111" s="86"/>
      <c r="F111" s="49">
        <f>SUM(F89,F103,F110)</f>
        <v>6660822</v>
      </c>
      <c r="G111" s="49"/>
      <c r="H111" s="49">
        <f>SUM(H89,H103,H110)</f>
        <v>15446820</v>
      </c>
    </row>
    <row r="112" spans="1:8" ht="22.5" customHeight="1" x14ac:dyDescent="0.2">
      <c r="A112" s="59" t="s">
        <v>71</v>
      </c>
      <c r="D112" s="86"/>
      <c r="F112" s="49">
        <f>bs!H10</f>
        <v>47927743</v>
      </c>
      <c r="G112" s="49"/>
      <c r="H112" s="49">
        <v>32480923</v>
      </c>
    </row>
    <row r="113" spans="1:8" ht="22.5" customHeight="1" thickBot="1" x14ac:dyDescent="0.3">
      <c r="A113" s="102" t="s">
        <v>136</v>
      </c>
      <c r="D113" s="86"/>
      <c r="F113" s="60">
        <f>SUM(F111:F112)</f>
        <v>54588565</v>
      </c>
      <c r="G113" s="49"/>
      <c r="H113" s="60">
        <f>SUM(H111:H112)</f>
        <v>47927743</v>
      </c>
    </row>
    <row r="114" spans="1:8" ht="22.5" customHeight="1" thickTop="1" x14ac:dyDescent="0.2">
      <c r="A114" s="59"/>
      <c r="D114" s="35"/>
      <c r="E114" s="35"/>
      <c r="F114" s="35">
        <f>+F113-bs!F10</f>
        <v>0</v>
      </c>
      <c r="H114" s="35">
        <f>+H113-bs!H10</f>
        <v>0</v>
      </c>
    </row>
    <row r="115" spans="1:8" ht="22.5" customHeight="1" x14ac:dyDescent="0.25">
      <c r="A115" s="102" t="s">
        <v>53</v>
      </c>
      <c r="D115" s="35"/>
      <c r="E115" s="35"/>
      <c r="F115" s="35"/>
      <c r="H115" s="35"/>
    </row>
    <row r="116" spans="1:8" ht="22.5" customHeight="1" x14ac:dyDescent="0.2">
      <c r="A116" s="59" t="s">
        <v>54</v>
      </c>
      <c r="D116" s="54"/>
      <c r="E116" s="61"/>
      <c r="F116" s="54"/>
      <c r="H116" s="54"/>
    </row>
    <row r="117" spans="1:8" ht="22.5" customHeight="1" x14ac:dyDescent="0.2">
      <c r="A117" s="59" t="s">
        <v>129</v>
      </c>
      <c r="D117" s="54"/>
      <c r="E117" s="61"/>
      <c r="F117" s="54">
        <v>1160500</v>
      </c>
      <c r="G117" s="35"/>
      <c r="H117" s="54">
        <v>8669000</v>
      </c>
    </row>
    <row r="118" spans="1:8" ht="22.5" customHeight="1" x14ac:dyDescent="0.2">
      <c r="A118" s="59" t="s">
        <v>149</v>
      </c>
      <c r="D118" s="61"/>
      <c r="E118" s="61"/>
      <c r="F118" s="35"/>
      <c r="G118" s="35"/>
      <c r="H118" s="35"/>
    </row>
    <row r="119" spans="1:8" ht="22.5" customHeight="1" x14ac:dyDescent="0.2">
      <c r="A119" s="59" t="s">
        <v>128</v>
      </c>
      <c r="D119" s="61"/>
      <c r="E119" s="61"/>
      <c r="F119" s="35">
        <v>354055</v>
      </c>
      <c r="G119" s="35"/>
      <c r="H119" s="35">
        <v>-270000</v>
      </c>
    </row>
    <row r="120" spans="1:8" ht="22.5" customHeight="1" x14ac:dyDescent="0.2">
      <c r="A120" s="59" t="s">
        <v>130</v>
      </c>
      <c r="D120" s="35"/>
      <c r="E120" s="35"/>
      <c r="F120" s="35">
        <v>-5574451</v>
      </c>
      <c r="G120" s="35"/>
      <c r="H120" s="35">
        <v>-15973295</v>
      </c>
    </row>
    <row r="121" spans="1:8" ht="22.5" customHeight="1" x14ac:dyDescent="0.2">
      <c r="A121" s="59" t="s">
        <v>151</v>
      </c>
      <c r="D121" s="35"/>
      <c r="E121" s="35"/>
      <c r="F121" s="35">
        <v>267500</v>
      </c>
      <c r="G121" s="35"/>
      <c r="H121" s="35">
        <v>775707</v>
      </c>
    </row>
    <row r="122" spans="1:8" ht="22.5" customHeight="1" x14ac:dyDescent="0.2">
      <c r="A122" s="59"/>
      <c r="D122" s="35"/>
      <c r="E122" s="35"/>
      <c r="F122" s="35"/>
      <c r="H122" s="35"/>
    </row>
    <row r="123" spans="1:8" ht="22.5" customHeight="1" x14ac:dyDescent="0.2">
      <c r="A123" s="59" t="s">
        <v>13</v>
      </c>
      <c r="D123" s="35"/>
      <c r="E123" s="35"/>
      <c r="F123" s="35"/>
      <c r="H123" s="35"/>
    </row>
    <row r="124" spans="1:8" ht="22.5" customHeight="1" x14ac:dyDescent="0.2">
      <c r="A124" s="59"/>
      <c r="D124" s="35"/>
      <c r="E124" s="35"/>
      <c r="F124" s="35"/>
      <c r="H124" s="35"/>
    </row>
    <row r="125" spans="1:8" ht="22.5" customHeight="1" x14ac:dyDescent="0.2">
      <c r="A125" s="59"/>
      <c r="D125" s="35"/>
      <c r="E125" s="35"/>
      <c r="F125" s="35"/>
      <c r="H125" s="35"/>
    </row>
    <row r="126" spans="1:8" ht="22.5" customHeight="1" x14ac:dyDescent="0.2">
      <c r="E126" s="2"/>
      <c r="H126" s="86"/>
    </row>
    <row r="127" spans="1:8" ht="22.5" customHeight="1" x14ac:dyDescent="0.2">
      <c r="D127" s="86"/>
      <c r="F127" s="45"/>
      <c r="G127" s="95"/>
      <c r="H127" s="45"/>
    </row>
    <row r="128" spans="1:8" ht="22.5" customHeight="1" x14ac:dyDescent="0.2">
      <c r="D128" s="86"/>
      <c r="F128" s="45"/>
      <c r="G128" s="95"/>
      <c r="H128" s="45"/>
    </row>
    <row r="129" spans="4:8" ht="22.5" customHeight="1" x14ac:dyDescent="0.2">
      <c r="D129" s="86"/>
      <c r="F129" s="45"/>
      <c r="G129" s="95"/>
      <c r="H129" s="45"/>
    </row>
    <row r="130" spans="4:8" ht="22.5" customHeight="1" x14ac:dyDescent="0.2">
      <c r="D130" s="86"/>
      <c r="F130" s="45"/>
      <c r="G130" s="95"/>
      <c r="H130" s="45"/>
    </row>
    <row r="131" spans="4:8" ht="22.5" customHeight="1" x14ac:dyDescent="0.2">
      <c r="D131" s="86"/>
      <c r="F131" s="45"/>
      <c r="G131" s="95"/>
      <c r="H131" s="45"/>
    </row>
    <row r="132" spans="4:8" ht="22.5" customHeight="1" x14ac:dyDescent="0.2">
      <c r="D132" s="86"/>
      <c r="F132" s="45"/>
      <c r="G132" s="95"/>
      <c r="H132" s="45"/>
    </row>
    <row r="133" spans="4:8" ht="22.5" customHeight="1" x14ac:dyDescent="0.2">
      <c r="D133" s="86"/>
      <c r="F133" s="45"/>
      <c r="G133" s="95"/>
      <c r="H133" s="45"/>
    </row>
    <row r="134" spans="4:8" ht="22.5" customHeight="1" x14ac:dyDescent="0.2">
      <c r="D134" s="86"/>
      <c r="F134" s="45"/>
      <c r="G134" s="95"/>
      <c r="H134" s="45"/>
    </row>
    <row r="135" spans="4:8" ht="22.5" customHeight="1" x14ac:dyDescent="0.2">
      <c r="D135" s="86"/>
      <c r="F135" s="45"/>
      <c r="G135" s="95"/>
      <c r="H135" s="45"/>
    </row>
    <row r="136" spans="4:8" ht="22.5" customHeight="1" x14ac:dyDescent="0.2">
      <c r="D136" s="86"/>
      <c r="F136" s="45"/>
      <c r="G136" s="95"/>
      <c r="H136" s="45"/>
    </row>
    <row r="137" spans="4:8" ht="22.5" customHeight="1" x14ac:dyDescent="0.2">
      <c r="D137" s="86"/>
      <c r="F137" s="45"/>
      <c r="G137" s="95"/>
      <c r="H137" s="45"/>
    </row>
    <row r="138" spans="4:8" ht="22.5" customHeight="1" x14ac:dyDescent="0.2">
      <c r="D138" s="86"/>
      <c r="F138" s="45"/>
      <c r="G138" s="95"/>
      <c r="H138" s="45"/>
    </row>
    <row r="139" spans="4:8" ht="22.5" customHeight="1" x14ac:dyDescent="0.2">
      <c r="D139" s="86"/>
      <c r="F139" s="45"/>
      <c r="G139" s="95"/>
      <c r="H139" s="45"/>
    </row>
    <row r="140" spans="4:8" ht="22.5" customHeight="1" x14ac:dyDescent="0.2">
      <c r="D140" s="86"/>
      <c r="F140" s="45"/>
      <c r="G140" s="95"/>
      <c r="H140" s="45"/>
    </row>
    <row r="141" spans="4:8" ht="22.5" customHeight="1" x14ac:dyDescent="0.2">
      <c r="D141" s="86"/>
      <c r="F141" s="45"/>
      <c r="G141" s="95"/>
      <c r="H141" s="45"/>
    </row>
    <row r="142" spans="4:8" ht="22.5" customHeight="1" x14ac:dyDescent="0.2">
      <c r="D142" s="86"/>
      <c r="F142" s="45"/>
      <c r="G142" s="95"/>
      <c r="H142" s="45"/>
    </row>
    <row r="143" spans="4:8" ht="22.5" customHeight="1" x14ac:dyDescent="0.2">
      <c r="D143" s="86"/>
      <c r="F143" s="45"/>
      <c r="G143" s="95"/>
      <c r="H143" s="45"/>
    </row>
    <row r="144" spans="4:8" ht="22.5" customHeight="1" x14ac:dyDescent="0.2">
      <c r="D144" s="86"/>
      <c r="F144" s="45"/>
      <c r="G144" s="95"/>
      <c r="H144" s="45"/>
    </row>
    <row r="145" spans="4:8" ht="22.5" customHeight="1" x14ac:dyDescent="0.2">
      <c r="D145" s="86"/>
      <c r="F145" s="45"/>
      <c r="G145" s="95"/>
      <c r="H145" s="45"/>
    </row>
    <row r="146" spans="4:8" ht="22.5" customHeight="1" x14ac:dyDescent="0.2">
      <c r="D146" s="86"/>
      <c r="F146" s="45"/>
      <c r="G146" s="95"/>
      <c r="H146" s="45"/>
    </row>
    <row r="147" spans="4:8" ht="22.5" customHeight="1" x14ac:dyDescent="0.2">
      <c r="D147" s="86"/>
      <c r="F147" s="45"/>
      <c r="G147" s="95"/>
      <c r="H147" s="45"/>
    </row>
    <row r="148" spans="4:8" ht="22.5" customHeight="1" x14ac:dyDescent="0.2">
      <c r="D148" s="86"/>
      <c r="F148" s="45"/>
      <c r="G148" s="95"/>
      <c r="H148" s="45"/>
    </row>
    <row r="149" spans="4:8" ht="22.5" customHeight="1" x14ac:dyDescent="0.2">
      <c r="D149" s="86"/>
      <c r="F149" s="45"/>
      <c r="G149" s="95"/>
      <c r="H149" s="45"/>
    </row>
    <row r="150" spans="4:8" ht="22.5" customHeight="1" x14ac:dyDescent="0.2">
      <c r="D150" s="86"/>
      <c r="F150" s="45"/>
      <c r="G150" s="95"/>
      <c r="H150" s="45"/>
    </row>
    <row r="151" spans="4:8" ht="22.5" customHeight="1" x14ac:dyDescent="0.2">
      <c r="D151" s="86"/>
      <c r="F151" s="45"/>
      <c r="G151" s="95"/>
      <c r="H151" s="45"/>
    </row>
    <row r="152" spans="4:8" ht="22.5" customHeight="1" x14ac:dyDescent="0.2">
      <c r="D152" s="86"/>
      <c r="F152" s="45"/>
      <c r="G152" s="95"/>
      <c r="H152" s="45"/>
    </row>
    <row r="153" spans="4:8" ht="22.5" customHeight="1" x14ac:dyDescent="0.2">
      <c r="D153" s="86"/>
      <c r="F153" s="45"/>
      <c r="G153" s="95"/>
      <c r="H153" s="45"/>
    </row>
    <row r="154" spans="4:8" ht="22.5" customHeight="1" x14ac:dyDescent="0.2">
      <c r="D154" s="86"/>
      <c r="F154" s="45"/>
      <c r="G154" s="95"/>
      <c r="H154" s="45"/>
    </row>
    <row r="155" spans="4:8" ht="22.5" customHeight="1" x14ac:dyDescent="0.2">
      <c r="D155" s="45"/>
      <c r="E155" s="95"/>
      <c r="F155" s="45"/>
      <c r="G155" s="95"/>
      <c r="H155" s="45"/>
    </row>
    <row r="156" spans="4:8" ht="22.5" customHeight="1" x14ac:dyDescent="0.2">
      <c r="D156" s="45"/>
      <c r="E156" s="95"/>
      <c r="F156" s="45"/>
      <c r="G156" s="95"/>
      <c r="H156" s="45"/>
    </row>
    <row r="157" spans="4:8" ht="22.5" customHeight="1" x14ac:dyDescent="0.2">
      <c r="D157" s="45"/>
      <c r="E157" s="95"/>
      <c r="F157" s="45"/>
      <c r="G157" s="95"/>
      <c r="H157" s="45"/>
    </row>
    <row r="158" spans="4:8" ht="22.5" customHeight="1" x14ac:dyDescent="0.2">
      <c r="D158" s="45"/>
      <c r="E158" s="95"/>
      <c r="F158" s="45"/>
      <c r="G158" s="95"/>
      <c r="H158" s="45"/>
    </row>
    <row r="159" spans="4:8" ht="22.5" customHeight="1" x14ac:dyDescent="0.2">
      <c r="D159" s="45"/>
      <c r="E159" s="95"/>
      <c r="F159" s="45"/>
      <c r="G159" s="95"/>
      <c r="H159" s="45"/>
    </row>
    <row r="160" spans="4:8" ht="22.5" customHeight="1" x14ac:dyDescent="0.2">
      <c r="D160" s="45"/>
      <c r="E160" s="95"/>
      <c r="F160" s="45"/>
      <c r="G160" s="95"/>
      <c r="H160" s="45"/>
    </row>
    <row r="161" spans="4:8" ht="22.5" customHeight="1" x14ac:dyDescent="0.2">
      <c r="D161" s="45"/>
      <c r="E161" s="95"/>
      <c r="F161" s="45"/>
      <c r="G161" s="95"/>
      <c r="H161" s="45"/>
    </row>
    <row r="162" spans="4:8" ht="22.5" customHeight="1" x14ac:dyDescent="0.2">
      <c r="D162" s="45"/>
      <c r="E162" s="95"/>
      <c r="F162" s="45"/>
      <c r="G162" s="95"/>
      <c r="H162" s="45"/>
    </row>
    <row r="163" spans="4:8" ht="22.5" customHeight="1" x14ac:dyDescent="0.2">
      <c r="D163" s="45"/>
      <c r="E163" s="95"/>
      <c r="F163" s="45"/>
      <c r="G163" s="95"/>
      <c r="H163" s="45"/>
    </row>
    <row r="164" spans="4:8" ht="22.5" customHeight="1" x14ac:dyDescent="0.2">
      <c r="D164" s="45"/>
      <c r="E164" s="95"/>
      <c r="F164" s="45"/>
      <c r="G164" s="95"/>
      <c r="H164" s="45"/>
    </row>
    <row r="165" spans="4:8" ht="22.5" customHeight="1" x14ac:dyDescent="0.2">
      <c r="D165" s="45"/>
      <c r="E165" s="95"/>
      <c r="F165" s="45"/>
      <c r="G165" s="95"/>
      <c r="H165" s="45"/>
    </row>
    <row r="166" spans="4:8" ht="22.5" customHeight="1" x14ac:dyDescent="0.2">
      <c r="D166" s="45"/>
      <c r="E166" s="95"/>
      <c r="F166" s="45"/>
      <c r="G166" s="95"/>
      <c r="H166" s="45"/>
    </row>
    <row r="167" spans="4:8" ht="22.5" customHeight="1" x14ac:dyDescent="0.2">
      <c r="D167" s="45"/>
      <c r="E167" s="95"/>
      <c r="F167" s="45"/>
      <c r="G167" s="95"/>
      <c r="H167" s="45"/>
    </row>
    <row r="168" spans="4:8" ht="22.5" customHeight="1" x14ac:dyDescent="0.2">
      <c r="D168" s="45"/>
      <c r="E168" s="95"/>
      <c r="F168" s="45"/>
      <c r="G168" s="95"/>
      <c r="H168" s="45"/>
    </row>
    <row r="169" spans="4:8" ht="22.5" customHeight="1" x14ac:dyDescent="0.2">
      <c r="D169" s="45"/>
      <c r="E169" s="95"/>
      <c r="F169" s="45"/>
      <c r="G169" s="95"/>
      <c r="H169" s="45"/>
    </row>
    <row r="170" spans="4:8" ht="22.5" customHeight="1" x14ac:dyDescent="0.2">
      <c r="D170" s="45"/>
      <c r="E170" s="95"/>
      <c r="F170" s="45"/>
      <c r="G170" s="95"/>
      <c r="H170" s="45"/>
    </row>
    <row r="171" spans="4:8" ht="22.5" customHeight="1" x14ac:dyDescent="0.2">
      <c r="D171" s="45"/>
      <c r="E171" s="95"/>
      <c r="F171" s="45"/>
      <c r="G171" s="95"/>
      <c r="H171" s="45"/>
    </row>
    <row r="172" spans="4:8" ht="22.5" customHeight="1" x14ac:dyDescent="0.2">
      <c r="D172" s="45"/>
      <c r="E172" s="95"/>
      <c r="F172" s="45"/>
      <c r="G172" s="95"/>
      <c r="H172" s="45"/>
    </row>
    <row r="173" spans="4:8" ht="22.5" customHeight="1" x14ac:dyDescent="0.2">
      <c r="D173" s="45"/>
      <c r="E173" s="95"/>
      <c r="F173" s="45"/>
      <c r="G173" s="95"/>
      <c r="H173" s="45"/>
    </row>
    <row r="174" spans="4:8" ht="22.5" customHeight="1" x14ac:dyDescent="0.2">
      <c r="D174" s="45"/>
      <c r="E174" s="95"/>
      <c r="F174" s="45"/>
      <c r="G174" s="95"/>
      <c r="H174" s="45"/>
    </row>
    <row r="175" spans="4:8" ht="22.5" customHeight="1" x14ac:dyDescent="0.2">
      <c r="D175" s="45"/>
      <c r="E175" s="95"/>
      <c r="F175" s="45"/>
      <c r="G175" s="95"/>
      <c r="H175" s="45"/>
    </row>
    <row r="176" spans="4:8" ht="22.5" customHeight="1" x14ac:dyDescent="0.2">
      <c r="D176" s="45"/>
      <c r="E176" s="95"/>
      <c r="F176" s="45"/>
      <c r="G176" s="95"/>
      <c r="H176" s="45"/>
    </row>
    <row r="177" spans="4:8" ht="22.5" customHeight="1" x14ac:dyDescent="0.2">
      <c r="D177" s="45"/>
      <c r="E177" s="95"/>
      <c r="F177" s="45"/>
      <c r="G177" s="95"/>
      <c r="H177" s="45"/>
    </row>
    <row r="178" spans="4:8" ht="22.5" customHeight="1" x14ac:dyDescent="0.2">
      <c r="D178" s="45"/>
      <c r="E178" s="95"/>
      <c r="F178" s="45"/>
      <c r="G178" s="95"/>
      <c r="H178" s="45"/>
    </row>
    <row r="179" spans="4:8" ht="22.5" customHeight="1" x14ac:dyDescent="0.2">
      <c r="D179" s="45"/>
      <c r="E179" s="95"/>
      <c r="F179" s="45"/>
      <c r="G179" s="95"/>
      <c r="H179" s="45"/>
    </row>
    <row r="180" spans="4:8" ht="22.5" customHeight="1" x14ac:dyDescent="0.2">
      <c r="D180" s="45"/>
      <c r="E180" s="95"/>
      <c r="F180" s="45"/>
      <c r="G180" s="95"/>
      <c r="H180" s="45"/>
    </row>
    <row r="181" spans="4:8" ht="22.5" customHeight="1" x14ac:dyDescent="0.2">
      <c r="D181" s="45"/>
      <c r="E181" s="95"/>
      <c r="F181" s="45"/>
      <c r="G181" s="95"/>
      <c r="H181" s="45"/>
    </row>
    <row r="182" spans="4:8" ht="22.5" customHeight="1" x14ac:dyDescent="0.2">
      <c r="D182" s="45"/>
      <c r="E182" s="95"/>
      <c r="F182" s="45"/>
      <c r="G182" s="95"/>
      <c r="H182" s="45"/>
    </row>
    <row r="183" spans="4:8" ht="22.5" customHeight="1" x14ac:dyDescent="0.2">
      <c r="D183" s="45"/>
      <c r="E183" s="95"/>
      <c r="F183" s="45"/>
      <c r="G183" s="95"/>
      <c r="H183" s="45"/>
    </row>
    <row r="184" spans="4:8" ht="22.5" customHeight="1" x14ac:dyDescent="0.2">
      <c r="D184" s="45"/>
      <c r="E184" s="95"/>
      <c r="F184" s="45"/>
      <c r="G184" s="95"/>
      <c r="H184" s="45"/>
    </row>
    <row r="185" spans="4:8" ht="22.5" customHeight="1" x14ac:dyDescent="0.2">
      <c r="D185" s="45"/>
      <c r="E185" s="95"/>
      <c r="F185" s="45"/>
      <c r="G185" s="95"/>
      <c r="H185" s="45"/>
    </row>
    <row r="186" spans="4:8" ht="22.5" customHeight="1" x14ac:dyDescent="0.2">
      <c r="D186" s="45"/>
      <c r="E186" s="95"/>
      <c r="F186" s="45"/>
      <c r="G186" s="95"/>
      <c r="H186" s="45"/>
    </row>
    <row r="187" spans="4:8" ht="22.5" customHeight="1" x14ac:dyDescent="0.2">
      <c r="D187" s="45"/>
      <c r="E187" s="95"/>
      <c r="F187" s="45"/>
      <c r="G187" s="95"/>
      <c r="H187" s="45"/>
    </row>
    <row r="188" spans="4:8" ht="22.5" customHeight="1" x14ac:dyDescent="0.2">
      <c r="D188" s="45"/>
      <c r="E188" s="95"/>
      <c r="F188" s="45"/>
      <c r="G188" s="95"/>
      <c r="H188" s="45"/>
    </row>
    <row r="189" spans="4:8" ht="22.5" customHeight="1" x14ac:dyDescent="0.2">
      <c r="D189" s="45"/>
      <c r="E189" s="95"/>
      <c r="F189" s="45"/>
      <c r="G189" s="95"/>
      <c r="H189" s="45"/>
    </row>
    <row r="190" spans="4:8" ht="22.5" customHeight="1" x14ac:dyDescent="0.2">
      <c r="D190" s="45"/>
      <c r="E190" s="95"/>
      <c r="F190" s="45"/>
      <c r="G190" s="95"/>
      <c r="H190" s="45"/>
    </row>
    <row r="191" spans="4:8" ht="22.5" customHeight="1" x14ac:dyDescent="0.2">
      <c r="D191" s="45"/>
      <c r="E191" s="95"/>
      <c r="F191" s="45"/>
      <c r="G191" s="95"/>
      <c r="H191" s="45"/>
    </row>
    <row r="192" spans="4:8" ht="22.5" customHeight="1" x14ac:dyDescent="0.2">
      <c r="D192" s="45"/>
      <c r="E192" s="95"/>
      <c r="F192" s="45"/>
      <c r="G192" s="95"/>
      <c r="H192" s="45"/>
    </row>
    <row r="193" spans="4:8" ht="22.5" customHeight="1" x14ac:dyDescent="0.2">
      <c r="D193" s="45"/>
      <c r="E193" s="95"/>
      <c r="F193" s="45"/>
      <c r="G193" s="95"/>
      <c r="H193" s="45"/>
    </row>
    <row r="194" spans="4:8" ht="22.5" customHeight="1" x14ac:dyDescent="0.2">
      <c r="D194" s="45"/>
      <c r="E194" s="95"/>
      <c r="F194" s="45"/>
      <c r="G194" s="95"/>
      <c r="H194" s="45"/>
    </row>
    <row r="195" spans="4:8" ht="22.5" customHeight="1" x14ac:dyDescent="0.2">
      <c r="D195" s="45"/>
      <c r="E195" s="95"/>
      <c r="F195" s="45"/>
      <c r="G195" s="95"/>
      <c r="H195" s="45"/>
    </row>
    <row r="196" spans="4:8" ht="22.5" customHeight="1" x14ac:dyDescent="0.2">
      <c r="D196" s="45"/>
      <c r="E196" s="95"/>
      <c r="F196" s="45"/>
      <c r="G196" s="95"/>
      <c r="H196" s="45"/>
    </row>
    <row r="197" spans="4:8" ht="22.5" customHeight="1" x14ac:dyDescent="0.2">
      <c r="D197" s="45"/>
      <c r="E197" s="95"/>
      <c r="F197" s="45"/>
      <c r="G197" s="95"/>
      <c r="H197" s="45"/>
    </row>
    <row r="198" spans="4:8" ht="22.5" customHeight="1" x14ac:dyDescent="0.2">
      <c r="D198" s="45"/>
      <c r="E198" s="95"/>
      <c r="F198" s="45"/>
      <c r="G198" s="95"/>
      <c r="H198" s="45"/>
    </row>
    <row r="199" spans="4:8" ht="22.5" customHeight="1" x14ac:dyDescent="0.2">
      <c r="D199" s="45"/>
      <c r="E199" s="95"/>
      <c r="F199" s="45"/>
      <c r="G199" s="95"/>
      <c r="H199" s="45"/>
    </row>
    <row r="200" spans="4:8" ht="22.5" customHeight="1" x14ac:dyDescent="0.2">
      <c r="D200" s="45"/>
      <c r="E200" s="95"/>
      <c r="F200" s="45"/>
      <c r="G200" s="95"/>
      <c r="H200" s="45"/>
    </row>
    <row r="201" spans="4:8" ht="22.5" customHeight="1" x14ac:dyDescent="0.2">
      <c r="D201" s="45"/>
      <c r="E201" s="95"/>
      <c r="F201" s="45"/>
      <c r="G201" s="95"/>
      <c r="H201" s="45"/>
    </row>
    <row r="202" spans="4:8" ht="22.5" customHeight="1" x14ac:dyDescent="0.2">
      <c r="D202" s="45"/>
      <c r="E202" s="95"/>
      <c r="F202" s="45"/>
      <c r="G202" s="95"/>
      <c r="H202" s="45"/>
    </row>
    <row r="203" spans="4:8" ht="22.5" customHeight="1" x14ac:dyDescent="0.2">
      <c r="D203" s="45"/>
      <c r="E203" s="95"/>
      <c r="F203" s="45"/>
      <c r="G203" s="95"/>
      <c r="H203" s="45"/>
    </row>
    <row r="204" spans="4:8" ht="22.5" customHeight="1" x14ac:dyDescent="0.2">
      <c r="D204" s="45"/>
      <c r="E204" s="95"/>
      <c r="F204" s="45"/>
      <c r="G204" s="95"/>
      <c r="H204" s="45"/>
    </row>
    <row r="205" spans="4:8" ht="22.5" customHeight="1" x14ac:dyDescent="0.2">
      <c r="D205" s="45"/>
      <c r="E205" s="95"/>
      <c r="F205" s="45"/>
      <c r="G205" s="95"/>
      <c r="H205" s="45"/>
    </row>
    <row r="206" spans="4:8" ht="22.5" customHeight="1" x14ac:dyDescent="0.2">
      <c r="D206" s="45"/>
      <c r="E206" s="95"/>
      <c r="F206" s="45"/>
      <c r="G206" s="95"/>
      <c r="H206" s="45"/>
    </row>
    <row r="207" spans="4:8" ht="22.5" customHeight="1" x14ac:dyDescent="0.2">
      <c r="D207" s="45"/>
      <c r="E207" s="95"/>
      <c r="F207" s="45"/>
      <c r="G207" s="95"/>
      <c r="H207" s="45"/>
    </row>
    <row r="208" spans="4:8" ht="22.5" customHeight="1" x14ac:dyDescent="0.2">
      <c r="D208" s="45"/>
      <c r="E208" s="95"/>
      <c r="F208" s="45"/>
      <c r="G208" s="95"/>
      <c r="H208" s="45"/>
    </row>
  </sheetData>
  <mergeCells count="4">
    <mergeCell ref="A1:F1"/>
    <mergeCell ref="A32:F32"/>
    <mergeCell ref="A55:F55"/>
    <mergeCell ref="A92:F92"/>
  </mergeCells>
  <pageMargins left="0.98425196850393704" right="0.39370078740157483" top="0.78740157480314965" bottom="0.39370078740157483" header="0.19685039370078741" footer="0.19685039370078741"/>
  <pageSetup paperSize="9" scale="90" orientation="portrait" r:id="rId1"/>
  <rowBreaks count="3" manualBreakCount="3">
    <brk id="31" max="16383" man="1"/>
    <brk id="54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showGridLines="0" topLeftCell="A4" zoomScale="110" zoomScaleNormal="110" zoomScaleSheetLayoutView="89" workbookViewId="0">
      <selection activeCell="H4" sqref="H4"/>
    </sheetView>
  </sheetViews>
  <sheetFormatPr defaultColWidth="9.140625" defaultRowHeight="22.5" customHeight="1" x14ac:dyDescent="0.2"/>
  <cols>
    <col min="1" max="1" width="19.5703125" style="9" customWidth="1"/>
    <col min="2" max="2" width="23.7109375" style="9" customWidth="1"/>
    <col min="3" max="3" width="1.5703125" style="9" customWidth="1"/>
    <col min="4" max="4" width="8" style="9" customWidth="1"/>
    <col min="5" max="5" width="1.5703125" style="9" customWidth="1"/>
    <col min="6" max="6" width="16.85546875" style="9" customWidth="1"/>
    <col min="7" max="7" width="1.5703125" style="9" customWidth="1"/>
    <col min="8" max="8" width="16.85546875" style="9" customWidth="1"/>
    <col min="9" max="9" width="1.5703125" style="9" customWidth="1"/>
    <col min="10" max="10" width="16.85546875" style="9" customWidth="1"/>
    <col min="11" max="11" width="1.5703125" style="9" customWidth="1"/>
    <col min="12" max="12" width="16.85546875" style="9" customWidth="1"/>
    <col min="13" max="13" width="1.5703125" style="9" customWidth="1"/>
    <col min="14" max="14" width="16.85546875" style="9" customWidth="1"/>
    <col min="15" max="15" width="9.140625" style="9"/>
    <col min="16" max="16" width="11.5703125" style="9" customWidth="1"/>
    <col min="17" max="16384" width="9.140625" style="9"/>
  </cols>
  <sheetData>
    <row r="1" spans="1:23" s="84" customFormat="1" ht="22.5" customHeight="1" x14ac:dyDescent="0.25">
      <c r="A1" s="5" t="s">
        <v>81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84" customFormat="1" ht="22.5" customHeight="1" x14ac:dyDescent="0.25">
      <c r="A2" s="5" t="s">
        <v>78</v>
      </c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23" s="84" customFormat="1" ht="22.5" customHeight="1" x14ac:dyDescent="0.25">
      <c r="A3" s="5" t="s">
        <v>139</v>
      </c>
      <c r="B3" s="6"/>
      <c r="C3" s="6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23" s="7" customFormat="1" ht="22.5" customHeight="1" x14ac:dyDescent="0.2">
      <c r="N4" s="8" t="s">
        <v>0</v>
      </c>
    </row>
    <row r="5" spans="1:23" ht="22.5" customHeight="1" x14ac:dyDescent="0.2">
      <c r="C5" s="7"/>
      <c r="D5" s="7"/>
      <c r="E5" s="7"/>
      <c r="F5" s="10"/>
      <c r="G5" s="10"/>
      <c r="H5" s="10"/>
      <c r="I5" s="10"/>
      <c r="J5" s="10"/>
      <c r="K5" s="10"/>
      <c r="L5" s="10"/>
      <c r="M5" s="10"/>
      <c r="N5" s="10"/>
    </row>
    <row r="6" spans="1:23" ht="22.5" customHeight="1" x14ac:dyDescent="0.2">
      <c r="C6" s="7"/>
      <c r="D6" s="7"/>
      <c r="E6" s="7"/>
      <c r="I6" s="10"/>
      <c r="J6" s="12"/>
      <c r="K6" s="12" t="s">
        <v>101</v>
      </c>
      <c r="L6" s="12"/>
      <c r="M6" s="10"/>
      <c r="N6" s="10"/>
    </row>
    <row r="7" spans="1:23" s="11" customFormat="1" ht="22.5" customHeight="1" x14ac:dyDescent="0.2">
      <c r="F7" s="10" t="s">
        <v>55</v>
      </c>
      <c r="G7" s="10"/>
      <c r="H7" s="11" t="s">
        <v>56</v>
      </c>
      <c r="J7" s="11" t="s">
        <v>118</v>
      </c>
      <c r="M7" s="10"/>
      <c r="N7" s="13"/>
    </row>
    <row r="8" spans="1:23" s="11" customFormat="1" ht="22.5" customHeight="1" x14ac:dyDescent="0.2">
      <c r="B8" s="14"/>
      <c r="D8" s="14"/>
      <c r="F8" s="12" t="s">
        <v>57</v>
      </c>
      <c r="G8" s="10"/>
      <c r="H8" s="12" t="s">
        <v>58</v>
      </c>
      <c r="I8" s="10"/>
      <c r="J8" s="12" t="s">
        <v>119</v>
      </c>
      <c r="K8" s="10"/>
      <c r="L8" s="12" t="s">
        <v>117</v>
      </c>
      <c r="M8" s="10"/>
      <c r="N8" s="12" t="s">
        <v>59</v>
      </c>
    </row>
    <row r="9" spans="1:23" s="7" customFormat="1" ht="22.5" customHeight="1" x14ac:dyDescent="0.25">
      <c r="A9" s="4" t="s">
        <v>107</v>
      </c>
      <c r="B9" s="21"/>
      <c r="D9" s="18"/>
      <c r="F9" s="15">
        <v>193842260</v>
      </c>
      <c r="G9" s="16"/>
      <c r="H9" s="15">
        <v>372578973</v>
      </c>
      <c r="I9" s="15"/>
      <c r="J9" s="15">
        <v>15000000</v>
      </c>
      <c r="K9" s="16"/>
      <c r="L9" s="15">
        <v>-65814601</v>
      </c>
      <c r="M9" s="16"/>
      <c r="N9" s="15">
        <f>SUM(F9:L9)</f>
        <v>515606632</v>
      </c>
    </row>
    <row r="10" spans="1:23" s="7" customFormat="1" ht="22.5" customHeight="1" x14ac:dyDescent="0.2">
      <c r="A10" s="7" t="s">
        <v>98</v>
      </c>
      <c r="B10" s="21"/>
      <c r="D10" s="18"/>
      <c r="F10" s="109">
        <v>0</v>
      </c>
      <c r="G10" s="16"/>
      <c r="H10" s="109">
        <v>0</v>
      </c>
      <c r="I10" s="15"/>
      <c r="J10" s="109">
        <v>0</v>
      </c>
      <c r="K10" s="16"/>
      <c r="L10" s="109">
        <v>-43648180</v>
      </c>
      <c r="M10" s="16"/>
      <c r="N10" s="111">
        <f>SUM(F10:M10)</f>
        <v>-43648180</v>
      </c>
    </row>
    <row r="11" spans="1:23" s="7" customFormat="1" ht="22.5" customHeight="1" x14ac:dyDescent="0.2">
      <c r="A11" s="7" t="s">
        <v>66</v>
      </c>
      <c r="B11" s="21"/>
      <c r="D11" s="18"/>
      <c r="F11" s="110">
        <v>0</v>
      </c>
      <c r="G11" s="16"/>
      <c r="H11" s="110">
        <v>0</v>
      </c>
      <c r="I11" s="15"/>
      <c r="J11" s="110">
        <v>0</v>
      </c>
      <c r="K11" s="16"/>
      <c r="L11" s="110">
        <v>3112814</v>
      </c>
      <c r="M11" s="16"/>
      <c r="N11" s="112">
        <f>SUM(F11:M11)</f>
        <v>3112814</v>
      </c>
    </row>
    <row r="12" spans="1:23" s="5" customFormat="1" ht="22.5" customHeight="1" x14ac:dyDescent="0.25">
      <c r="A12" s="9" t="s">
        <v>67</v>
      </c>
      <c r="D12" s="18"/>
      <c r="E12" s="23"/>
      <c r="F12" s="24">
        <f>SUM(F10:F11)</f>
        <v>0</v>
      </c>
      <c r="G12" s="16"/>
      <c r="H12" s="24">
        <f>SUM(H10:H11)</f>
        <v>0</v>
      </c>
      <c r="I12" s="19"/>
      <c r="J12" s="24">
        <f>SUM(J10:J11)</f>
        <v>0</v>
      </c>
      <c r="K12" s="16"/>
      <c r="L12" s="24">
        <f>SUM(L10:L11)</f>
        <v>-40535366</v>
      </c>
      <c r="M12" s="16"/>
      <c r="N12" s="24">
        <f>SUM(N10:N11)</f>
        <v>-40535366</v>
      </c>
    </row>
    <row r="13" spans="1:23" ht="22.5" customHeight="1" thickBot="1" x14ac:dyDescent="0.3">
      <c r="A13" s="5" t="s">
        <v>108</v>
      </c>
      <c r="D13" s="25"/>
      <c r="E13" s="26"/>
      <c r="F13" s="27">
        <f>SUM(F9:F11)</f>
        <v>193842260</v>
      </c>
      <c r="G13" s="16"/>
      <c r="H13" s="27">
        <f>SUM(H9:H11)</f>
        <v>372578973</v>
      </c>
      <c r="I13" s="19"/>
      <c r="J13" s="27">
        <f>SUM(J9:J11)</f>
        <v>15000000</v>
      </c>
      <c r="K13" s="16"/>
      <c r="L13" s="27">
        <f>SUM(L9:L11)</f>
        <v>-106349967</v>
      </c>
      <c r="M13" s="16"/>
      <c r="N13" s="27">
        <f>SUM(N9:N11)</f>
        <v>475071266</v>
      </c>
    </row>
    <row r="14" spans="1:23" ht="22.5" customHeight="1" thickTop="1" x14ac:dyDescent="0.25">
      <c r="A14" s="5"/>
      <c r="D14" s="25"/>
      <c r="E14" s="26"/>
      <c r="F14" s="19"/>
      <c r="G14" s="16"/>
      <c r="H14" s="19"/>
      <c r="I14" s="19"/>
      <c r="J14" s="19"/>
      <c r="K14" s="16"/>
      <c r="L14" s="19"/>
      <c r="M14" s="16"/>
      <c r="N14" s="19"/>
    </row>
    <row r="15" spans="1:23" s="7" customFormat="1" ht="22.5" customHeight="1" x14ac:dyDescent="0.25">
      <c r="A15" s="4" t="s">
        <v>140</v>
      </c>
      <c r="B15" s="21"/>
      <c r="D15" s="18"/>
      <c r="F15" s="15">
        <f>F13</f>
        <v>193842260</v>
      </c>
      <c r="G15" s="16"/>
      <c r="H15" s="15">
        <f>H13</f>
        <v>372578973</v>
      </c>
      <c r="I15" s="15"/>
      <c r="J15" s="15">
        <f>J13</f>
        <v>15000000</v>
      </c>
      <c r="K15" s="16"/>
      <c r="L15" s="15">
        <f>L13</f>
        <v>-106349967</v>
      </c>
      <c r="M15" s="16"/>
      <c r="N15" s="15">
        <f>SUM(F15:L15)</f>
        <v>475071266</v>
      </c>
    </row>
    <row r="16" spans="1:23" s="5" customFormat="1" ht="22.5" customHeight="1" x14ac:dyDescent="0.25">
      <c r="A16" s="9" t="s">
        <v>67</v>
      </c>
      <c r="D16" s="18"/>
      <c r="E16" s="23"/>
      <c r="F16" s="24">
        <v>0</v>
      </c>
      <c r="G16" s="16"/>
      <c r="H16" s="24">
        <v>0</v>
      </c>
      <c r="I16" s="19"/>
      <c r="J16" s="24">
        <v>0</v>
      </c>
      <c r="K16" s="16"/>
      <c r="L16" s="24">
        <f>pl!F46</f>
        <v>-24514246</v>
      </c>
      <c r="M16" s="16"/>
      <c r="N16" s="115">
        <f>SUM(F16:L16)</f>
        <v>-24514246</v>
      </c>
    </row>
    <row r="17" spans="1:14" ht="22.5" customHeight="1" thickBot="1" x14ac:dyDescent="0.3">
      <c r="A17" s="5" t="s">
        <v>141</v>
      </c>
      <c r="D17" s="25"/>
      <c r="E17" s="26"/>
      <c r="F17" s="27">
        <f>SUM(F15:F16)</f>
        <v>193842260</v>
      </c>
      <c r="G17" s="16"/>
      <c r="H17" s="27">
        <f>SUM(H15:H16)</f>
        <v>372578973</v>
      </c>
      <c r="I17" s="19"/>
      <c r="J17" s="27">
        <f>SUM(J15:J16)</f>
        <v>15000000</v>
      </c>
      <c r="K17" s="16"/>
      <c r="L17" s="27">
        <f>SUM(L15:L16)</f>
        <v>-130864213</v>
      </c>
      <c r="M17" s="16"/>
      <c r="N17" s="27">
        <f>SUM(N15:N16)</f>
        <v>450557020</v>
      </c>
    </row>
    <row r="18" spans="1:14" ht="22.5" customHeight="1" thickTop="1" x14ac:dyDescent="0.25">
      <c r="A18" s="5"/>
      <c r="D18" s="25"/>
      <c r="E18" s="26"/>
      <c r="F18" s="19"/>
      <c r="G18" s="16"/>
      <c r="H18" s="19"/>
      <c r="I18" s="19"/>
      <c r="J18" s="19"/>
      <c r="K18" s="16"/>
      <c r="L18" s="19"/>
      <c r="M18" s="16"/>
      <c r="N18" s="19"/>
    </row>
    <row r="19" spans="1:14" ht="22.5" customHeight="1" x14ac:dyDescent="0.2">
      <c r="A19" s="9" t="s">
        <v>13</v>
      </c>
      <c r="C19" s="7"/>
      <c r="D19" s="7"/>
      <c r="E19" s="7"/>
      <c r="F19" s="19"/>
      <c r="G19" s="15"/>
      <c r="H19" s="19"/>
      <c r="I19" s="15"/>
      <c r="J19" s="19"/>
      <c r="K19" s="16"/>
      <c r="L19" s="19"/>
      <c r="M19" s="16"/>
      <c r="N19" s="19"/>
    </row>
    <row r="20" spans="1:14" ht="22.5" customHeight="1" x14ac:dyDescent="0.2">
      <c r="C20" s="7"/>
      <c r="D20" s="7"/>
      <c r="E20" s="7"/>
      <c r="K20" s="7"/>
      <c r="M20" s="7"/>
    </row>
  </sheetData>
  <pageMargins left="0.70866141732283472" right="0.39370078740157483" top="0.98425196850393704" bottom="0.39370078740157483" header="0.19685039370078741" footer="0.19685039370078741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</vt:lpstr>
      <vt:lpstr>scse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Kangana.Vongnorkeaw</dc:creator>
  <cp:lastModifiedBy>Daughtrat Wongsangthip</cp:lastModifiedBy>
  <cp:lastPrinted>2017-02-15T06:52:06Z</cp:lastPrinted>
  <dcterms:created xsi:type="dcterms:W3CDTF">2011-09-20T06:47:28Z</dcterms:created>
  <dcterms:modified xsi:type="dcterms:W3CDTF">2017-02-24T09:03:04Z</dcterms:modified>
</cp:coreProperties>
</file>