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6150" activeTab="3"/>
  </bookViews>
  <sheets>
    <sheet name="P6-7" sheetId="1" r:id="rId1"/>
    <sheet name="P8" sheetId="3" r:id="rId2"/>
    <sheet name="P9-10" sheetId="4" r:id="rId3"/>
    <sheet name="P11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'P11'!$A$1:$I$56</definedName>
    <definedName name="_xlnm.Print_Area" localSheetId="0">'P6-7'!$A$1:$K$107</definedName>
    <definedName name="_xlnm.Print_Area" localSheetId="1">'P8'!$A$46:$I$89</definedName>
    <definedName name="_xlnm.Print_Area" localSheetId="2">'P9-10'!$A$1:$I$104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24519"/>
</workbook>
</file>

<file path=xl/calcChain.xml><?xml version="1.0" encoding="utf-8"?>
<calcChain xmlns="http://schemas.openxmlformats.org/spreadsheetml/2006/main">
  <c r="G64" i="3"/>
  <c r="G68" s="1"/>
  <c r="I64"/>
  <c r="G70"/>
  <c r="G73" i="4"/>
  <c r="E17"/>
  <c r="G62" i="3"/>
  <c r="I62"/>
  <c r="H76"/>
  <c r="G65" i="4"/>
  <c r="G69" s="1"/>
  <c r="E65"/>
  <c r="E69" s="1"/>
  <c r="D65"/>
  <c r="D69" s="1"/>
  <c r="D73" s="1"/>
  <c r="C65"/>
  <c r="C69" s="1"/>
  <c r="C73" s="1"/>
  <c r="G93" i="1"/>
  <c r="F48" i="5"/>
  <c r="I45"/>
  <c r="G45"/>
  <c r="I39"/>
  <c r="H39"/>
  <c r="G39"/>
  <c r="F39"/>
  <c r="I7"/>
  <c r="H7"/>
  <c r="A4"/>
  <c r="I67" i="4"/>
  <c r="H64"/>
  <c r="H65" s="1"/>
  <c r="A63"/>
  <c r="I61"/>
  <c r="H61"/>
  <c r="G61"/>
  <c r="D61"/>
  <c r="C61"/>
  <c r="D60"/>
  <c r="C60"/>
  <c r="G59"/>
  <c r="D59"/>
  <c r="I57"/>
  <c r="A54"/>
  <c r="I15"/>
  <c r="G13"/>
  <c r="G17" s="1"/>
  <c r="G21" s="1"/>
  <c r="D13"/>
  <c r="D17" s="1"/>
  <c r="D21" s="1"/>
  <c r="C13"/>
  <c r="C17" s="1"/>
  <c r="C21" s="1"/>
  <c r="H12"/>
  <c r="H13" s="1"/>
  <c r="A4"/>
  <c r="A56" s="1"/>
  <c r="I76" i="3"/>
  <c r="G76"/>
  <c r="I68"/>
  <c r="I60"/>
  <c r="G60"/>
  <c r="I18"/>
  <c r="G18"/>
  <c r="G19" s="1"/>
  <c r="I17"/>
  <c r="H17"/>
  <c r="F17"/>
  <c r="I16"/>
  <c r="I15"/>
  <c r="I14"/>
  <c r="I11"/>
  <c r="G11"/>
  <c r="G12" s="1"/>
  <c r="G20" s="1"/>
  <c r="G23" s="1"/>
  <c r="I10"/>
  <c r="A107" i="1"/>
  <c r="K93"/>
  <c r="H93"/>
  <c r="J88"/>
  <c r="J85"/>
  <c r="J84"/>
  <c r="J82"/>
  <c r="I82"/>
  <c r="K76"/>
  <c r="H76"/>
  <c r="G76"/>
  <c r="J76"/>
  <c r="K72"/>
  <c r="K77" s="1"/>
  <c r="H72"/>
  <c r="H77" s="1"/>
  <c r="G72"/>
  <c r="K63"/>
  <c r="J63"/>
  <c r="H63"/>
  <c r="G63"/>
  <c r="K62"/>
  <c r="J62"/>
  <c r="I62"/>
  <c r="H62"/>
  <c r="G62"/>
  <c r="F62"/>
  <c r="G61"/>
  <c r="F61"/>
  <c r="I60"/>
  <c r="F60"/>
  <c r="A58"/>
  <c r="A57"/>
  <c r="A56"/>
  <c r="K24"/>
  <c r="H24"/>
  <c r="G24"/>
  <c r="K15"/>
  <c r="H15"/>
  <c r="G15"/>
  <c r="J7"/>
  <c r="J61" s="1"/>
  <c r="I7"/>
  <c r="I61" s="1"/>
  <c r="I12" i="3" l="1"/>
  <c r="I69"/>
  <c r="I71" s="1"/>
  <c r="H68" i="4" s="1"/>
  <c r="G69" i="3"/>
  <c r="G71" s="1"/>
  <c r="I65" i="4"/>
  <c r="J65" s="1"/>
  <c r="I19" i="3"/>
  <c r="I20" s="1"/>
  <c r="I23" s="1"/>
  <c r="H25" i="1"/>
  <c r="J24"/>
  <c r="J72"/>
  <c r="J77" s="1"/>
  <c r="J93"/>
  <c r="G25"/>
  <c r="K25"/>
  <c r="G77"/>
  <c r="G94" s="1"/>
  <c r="H94"/>
  <c r="K94"/>
  <c r="G10" i="5"/>
  <c r="G22" s="1"/>
  <c r="G30" s="1"/>
  <c r="G34" s="1"/>
  <c r="G47" s="1"/>
  <c r="G49" s="1"/>
  <c r="K50" s="1"/>
  <c r="J15" i="1"/>
  <c r="H48" i="5"/>
  <c r="I10"/>
  <c r="I22" s="1"/>
  <c r="I30" s="1"/>
  <c r="I34" s="1"/>
  <c r="I47" s="1"/>
  <c r="I49" s="1"/>
  <c r="K49" s="1"/>
  <c r="I12" i="4"/>
  <c r="I13" s="1"/>
  <c r="J13" s="1"/>
  <c r="I64"/>
  <c r="K13" l="1"/>
  <c r="H108" i="1"/>
  <c r="J94"/>
  <c r="H110"/>
  <c r="G95"/>
  <c r="J25"/>
  <c r="K110"/>
  <c r="K65" i="4"/>
  <c r="H69"/>
  <c r="I80" i="3"/>
  <c r="I77"/>
  <c r="K108" i="1"/>
  <c r="G108"/>
  <c r="H16" i="4"/>
  <c r="H17" s="1"/>
  <c r="G80" i="3"/>
  <c r="G77"/>
  <c r="G110" i="1"/>
  <c r="J108" l="1"/>
  <c r="I17" i="4"/>
  <c r="I69"/>
  <c r="J110" i="1"/>
  <c r="J95"/>
  <c r="I16" i="4"/>
  <c r="I68"/>
  <c r="I85" i="1" l="1"/>
  <c r="I84"/>
  <c r="I76" l="1"/>
  <c r="I88"/>
  <c r="F85" l="1"/>
  <c r="F16" i="3"/>
  <c r="F15" l="1"/>
  <c r="H15"/>
  <c r="H16"/>
  <c r="F84" i="1" l="1"/>
  <c r="I72"/>
  <c r="I77" s="1"/>
  <c r="F18" i="3"/>
  <c r="I15" i="1"/>
  <c r="F76" i="3"/>
  <c r="E19" i="4" s="1"/>
  <c r="E21" s="1"/>
  <c r="E71"/>
  <c r="E73" s="1"/>
  <c r="H60" i="3"/>
  <c r="H10"/>
  <c r="H12" s="1"/>
  <c r="H18"/>
  <c r="H11"/>
  <c r="I24" i="1"/>
  <c r="F11" i="3"/>
  <c r="I25" i="1" l="1"/>
  <c r="F88"/>
  <c r="I19" i="4"/>
  <c r="I71"/>
  <c r="F76" i="1"/>
  <c r="F24" l="1"/>
  <c r="F15" l="1"/>
  <c r="F25" s="1"/>
  <c r="H45" i="5"/>
  <c r="H68" i="3"/>
  <c r="H69" s="1"/>
  <c r="H14"/>
  <c r="H19" s="1"/>
  <c r="H20" s="1"/>
  <c r="H23" s="1"/>
  <c r="F72" i="1"/>
  <c r="F77" s="1"/>
  <c r="F60" i="3" l="1"/>
  <c r="F10"/>
  <c r="F12" s="1"/>
  <c r="H10" i="5"/>
  <c r="H22" s="1"/>
  <c r="H71" i="3"/>
  <c r="H72" i="4" l="1"/>
  <c r="H77" i="3"/>
  <c r="H80"/>
  <c r="F14"/>
  <c r="F19" s="1"/>
  <c r="F20" s="1"/>
  <c r="F23" s="1"/>
  <c r="F68"/>
  <c r="F69" s="1"/>
  <c r="F45" i="5"/>
  <c r="H73" i="4" l="1"/>
  <c r="I90" i="1" s="1"/>
  <c r="I93" s="1"/>
  <c r="I94" s="1"/>
  <c r="I108" s="1"/>
  <c r="F10" i="5"/>
  <c r="F22" s="1"/>
  <c r="F71" i="3"/>
  <c r="H20" i="4" s="1"/>
  <c r="I72"/>
  <c r="H21" l="1"/>
  <c r="F90" i="1" s="1"/>
  <c r="I73" i="4"/>
  <c r="J73" s="1"/>
  <c r="H30" i="5"/>
  <c r="F80" i="3"/>
  <c r="F77"/>
  <c r="I110" i="1"/>
  <c r="F30" i="5"/>
  <c r="F34" s="1"/>
  <c r="F47" s="1"/>
  <c r="F49" s="1"/>
  <c r="J50" s="1"/>
  <c r="H34" l="1"/>
  <c r="H47" s="1"/>
  <c r="H49" s="1"/>
  <c r="J49" s="1"/>
  <c r="K73" i="4"/>
  <c r="I20"/>
  <c r="I21" s="1"/>
  <c r="F93" i="1" l="1"/>
  <c r="J21" i="4" s="1"/>
  <c r="K21" l="1"/>
  <c r="F94" i="1"/>
  <c r="F110" l="1"/>
  <c r="F108"/>
</calcChain>
</file>

<file path=xl/sharedStrings.xml><?xml version="1.0" encoding="utf-8"?>
<sst xmlns="http://schemas.openxmlformats.org/spreadsheetml/2006/main" count="302" uniqueCount="176">
  <si>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</si>
  <si>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</si>
  <si>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</si>
  <si>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</si>
  <si>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</si>
  <si>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</si>
  <si>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2558</t>
  </si>
  <si>
    <t>1 มกราคม 2558</t>
  </si>
  <si>
    <t>ยังไม่ได้ตรวจสอบ</t>
  </si>
  <si>
    <t>ตรวจสอบแล้ว</t>
  </si>
  <si>
    <t>ปรับปรุงใหม่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</si>
  <si>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</si>
  <si>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</si>
  <si>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</si>
  <si>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</si>
  <si>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</si>
  <si>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</si>
  <si>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</si>
  <si>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</si>
  <si>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</si>
  <si>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</si>
  <si>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</si>
  <si>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</si>
  <si>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</si>
  <si>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</si>
  <si>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</si>
  <si>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</si>
  <si>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</si>
  <si>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</si>
  <si>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</si>
  <si>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</si>
  <si>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</si>
  <si>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</si>
  <si>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</si>
  <si>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</si>
  <si>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</si>
  <si>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</si>
  <si>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เจ้าหนี้การค้าและเจ้าหนี้อื่น-กิจการอื่น</t>
  </si>
  <si>
    <t>เจ้าหนี้อื่น-กิจการที่เกี่ยวข้องกัน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</si>
  <si>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</si>
  <si>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</si>
  <si>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</si>
  <si>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</si>
  <si>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</si>
  <si>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</si>
  <si>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</si>
  <si>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</si>
  <si>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</si>
  <si>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</si>
  <si>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</si>
  <si>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</si>
  <si>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</si>
  <si>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</si>
  <si>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</si>
  <si>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</si>
  <si>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</si>
  <si>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</si>
  <si>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</si>
  <si>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</si>
  <si>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</si>
  <si>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</si>
  <si>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</si>
  <si>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</si>
  <si>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</si>
  <si>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</si>
  <si>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</si>
  <si>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</si>
  <si>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</si>
  <si>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</si>
  <si>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</si>
  <si>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</si>
  <si>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</si>
  <si>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</si>
  <si>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</si>
  <si>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</si>
  <si>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</si>
  <si>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</si>
  <si>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</si>
  <si>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</si>
  <si>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</si>
  <si>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</si>
  <si>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</si>
  <si>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</si>
  <si>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</si>
  <si>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</si>
  <si>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</si>
  <si>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</si>
  <si>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</si>
  <si>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</si>
  <si>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</si>
  <si>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</si>
  <si>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</si>
  <si>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</si>
  <si>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2559</t>
  </si>
  <si>
    <t>2558</t>
  </si>
  <si>
    <t>จัดประเภทใหม่</t>
  </si>
  <si>
    <t>กำไรจากการจำหน่ายสินทรัพย์</t>
  </si>
  <si>
    <t>ขาดทุนจากอัตราแลกเปลี่ยน</t>
  </si>
  <si>
    <t>ขาดทุนก่อนค่าใช้จ่ายภาษีเงินได้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</si>
  <si>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</si>
  <si>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</si>
  <si>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กำไรจากการตีราคาที่ดิน</t>
  </si>
  <si>
    <t>ขาดทุนจากการประมาณการตามหลักคณิตศาสตร์ประกันภัย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</si>
  <si>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</si>
  <si>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</si>
  <si>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</si>
  <si>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</si>
  <si>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</si>
  <si>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</si>
  <si>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</si>
  <si>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</si>
  <si>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</si>
  <si>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</si>
  <si>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</si>
  <si>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</si>
  <si>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</si>
  <si>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ผลสะสมของการเปลี่ยนนโยบายบัญชี</t>
  </si>
  <si>
    <t>ยอดคงเหลือที่ปรับปรุงแล้ว</t>
  </si>
  <si>
    <t>ยอดคงเหลือ ณ วันที่ 1 มกราคม 2558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</si>
  <si>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</si>
  <si>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</si>
  <si>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</si>
  <si>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</si>
  <si>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</si>
  <si>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ขาดทุนจากการปรับมูลค่ายุติธรรมอสังหาริมทรัพย์เพื่อการลงทุน</t>
  </si>
  <si>
    <t>ประมาณการหนี้สินผลประโยชน์พนักงาน</t>
  </si>
  <si>
    <t xml:space="preserve">                  </t>
  </si>
  <si>
    <t xml:space="preserve">กำไรจากอัตราแลกเปลี่ยนที่ยังไม่เกิดขึ้น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</si>
  <si>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</si>
  <si>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</si>
  <si>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</si>
  <si>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</si>
  <si>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</si>
  <si>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</si>
  <si>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</si>
  <si>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</si>
  <si>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</si>
  <si>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</si>
  <si>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</si>
  <si>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</si>
  <si>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</si>
  <si>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</si>
  <si>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</si>
  <si>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</si>
  <si>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</si>
  <si>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>ลดลงในเงินกู้ยืมระยะสั้นจากกรรมการ</t>
  </si>
  <si>
    <t xml:space="preserve">เพิ่มขึ้นในเงินกู้ยืมระยะสั้นจากบริษัทย่อย </t>
  </si>
  <si>
    <t>เงินสดและรายการเทียบเท่าเงินสดลดลงสุทธิ</t>
  </si>
  <si>
    <t>ลดลงในเงินเบิกเกินบัญชีและเงินกู้ยืมระยะสั้นจากสถาบันการเงิน</t>
  </si>
  <si>
    <t>เงินสดสุทธิใช้ไปในกิจกรรมจัดหาเงิน</t>
  </si>
  <si>
    <t>ส่วนเกินทุนจากการตีราคาที่ดิน</t>
  </si>
  <si>
    <t>เงินสดสุทธิได้มาจากกิจกรรมลงทุน</t>
  </si>
  <si>
    <t>ณ วันที่ 31 ธันวาคม 2559</t>
  </si>
  <si>
    <t>31 ธันวาคม 2559</t>
  </si>
  <si>
    <t>สำหรับปีสิ้นสุดวันที่ 31 ธันวาคม 2559</t>
  </si>
  <si>
    <t>ยอดคงเหลือ ณ วันที่ 31 ธันวาคม 2559</t>
  </si>
  <si>
    <t>ยอดคงเหลือ ณ วันที่ 31 ธันวาคม 2558</t>
  </si>
  <si>
    <t>การเปลี่ยนแปลงในส่วนของผู้ถือหุ้นสำหรับปี</t>
  </si>
  <si>
    <t>ขาดทุนเบ็ดเสร็จสำหรับปี</t>
  </si>
  <si>
    <t>กำไร(ขาดทุน)เบ็ดเสร็จอื่นสำหรับปี</t>
  </si>
  <si>
    <t>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</si>
  <si>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</si>
  <si>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</si>
  <si>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ปรับปรุงใหม่และ</t>
  </si>
  <si>
    <t>โอนกลับขาดทุนจากการลดมูลค่าสินค้า</t>
  </si>
  <si>
    <t>ลดลงในลูกหนี้การค้าและลูกหนี้อื่น</t>
  </si>
  <si>
    <t>ลดลงในสินค้าคงเหลือ</t>
  </si>
  <si>
    <t>ลดลงในสินทรัพย์ไม่หมุนเวียนอื่น</t>
  </si>
  <si>
    <t>เพิ่มขึ้นในเจ้าหนี้การค้าและเจ้าหนี้อื่น-กิจการอื่น</t>
  </si>
  <si>
    <t>รายได้(ค่าใช้จ่าย)ภาษีเงินได้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</si>
  <si>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</si>
  <si>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กำไรจากการวัดมูลค่าอสังหาริมทรัพย์เพื่อการลงทุน</t>
  </si>
  <si>
    <t>ขาดทุนจากการวัดมูลค่าอสังหาริมทรัพย์เพื่อการลงทุน</t>
  </si>
  <si>
    <t>ขาดทุนก่อนรายได้(ค่าใช้จ่าย)ภาษีเงินได้</t>
  </si>
  <si>
    <t>(กำไร)ขาดทุนจากการวัดมูลค่าอสังหาริมทรัพย์เพื่อการลงทุน</t>
  </si>
  <si>
    <t>เงินสดรับ(จ่าย)จากการดำเนินงาน</t>
  </si>
</sst>
</file>

<file path=xl/styles.xml><?xml version="1.0" encoding="utf-8"?>
<styleSheet xmlns="http://schemas.openxmlformats.org/spreadsheetml/2006/main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.00;\(#,##0.00\)"/>
    <numFmt numFmtId="168" formatCode="#,##0.0000;\(#,##0.0000\)"/>
    <numFmt numFmtId="169" formatCode="_(* #,##0.00_);_(* \(#,##0.00\);_(* &quot;-&quot;?_);_(@_)"/>
    <numFmt numFmtId="170" formatCode="_(* #,##0.00000_);_(* \(#,##0.00000\);_(* &quot;-&quot;_);_(@_)"/>
    <numFmt numFmtId="171" formatCode="_-* #,##0.00\ _F_-;\-* #,##0.00\ _F_-;_-* &quot;-&quot;??\ _F_-;_-@_-"/>
    <numFmt numFmtId="172" formatCode="[$-409]d\-mmm\-yy;@"/>
    <numFmt numFmtId="173" formatCode="0.00\ [$EUR]"/>
    <numFmt numFmtId="174" formatCode="0.00000000000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0000_);_(* \(#,##0.000000\);_(* &quot;-&quot;??_);_(@_)"/>
    <numFmt numFmtId="179" formatCode="#,##0.00\ ;\(#,##0.00\)"/>
    <numFmt numFmtId="180" formatCode="&quot;$&quot;#,##0_);[Red]\(&quot;$&quot;#,##0\)"/>
    <numFmt numFmtId="181" formatCode="_(* #,##0.00_);_(* \(#,##0.00\);_(* &quot;-&quot;_);_(@_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</numFmts>
  <fonts count="62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indexed="8"/>
      <name val="Angsana New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6" fillId="0" borderId="0"/>
    <xf numFmtId="0" fontId="17" fillId="0" borderId="0"/>
    <xf numFmtId="0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0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172" fontId="18" fillId="0" borderId="0">
      <alignment horizontal="center"/>
    </xf>
    <xf numFmtId="0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3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2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4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6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2" fontId="13" fillId="7" borderId="0" applyNumberFormat="0" applyBorder="0" applyAlignment="0" applyProtection="0"/>
    <xf numFmtId="174" fontId="19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5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8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13" fillId="11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12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9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0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172" fontId="20" fillId="15" borderId="0" applyNumberFormat="0" applyBorder="0" applyAlignment="0" applyProtection="0"/>
    <xf numFmtId="9" fontId="19" fillId="0" borderId="0"/>
    <xf numFmtId="174" fontId="19" fillId="0" borderId="0" applyFont="0" applyFill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8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3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4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0" fillId="19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3" fillId="20" borderId="6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72" fontId="24" fillId="21" borderId="7" applyNumberFormat="0" applyAlignment="0" applyProtection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7" fillId="0" borderId="0" applyFont="0" applyFill="0" applyBorder="0" applyAlignment="0" applyProtection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42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0" fontId="28" fillId="0" borderId="0" applyProtection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6" fontId="19" fillId="0" borderId="0" applyFon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2" fontId="28" fillId="0" borderId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172" fontId="30" fillId="4" borderId="0" applyNumberFormat="0" applyBorder="0" applyAlignment="0" applyProtection="0"/>
    <xf numFmtId="38" fontId="31" fillId="22" borderId="0" applyNumberFormat="0" applyBorder="0" applyAlignment="0" applyProtection="0"/>
    <xf numFmtId="38" fontId="32" fillId="22" borderId="0" applyNumberFormat="0" applyBorder="0" applyAlignment="0" applyProtection="0"/>
    <xf numFmtId="38" fontId="32" fillId="22" borderId="0" applyNumberFormat="0" applyBorder="0" applyAlignment="0" applyProtection="0"/>
    <xf numFmtId="0" fontId="33" fillId="0" borderId="8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18" fillId="0" borderId="0">
      <alignment horizontal="left"/>
    </xf>
    <xf numFmtId="172" fontId="18" fillId="0" borderId="0">
      <alignment horizontal="left"/>
    </xf>
    <xf numFmtId="172" fontId="18" fillId="0" borderId="0">
      <alignment horizontal="left"/>
    </xf>
    <xf numFmtId="172" fontId="18" fillId="0" borderId="0">
      <alignment horizontal="left"/>
    </xf>
    <xf numFmtId="0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172" fontId="18" fillId="0" borderId="0">
      <alignment horizontal="right"/>
    </xf>
    <xf numFmtId="0" fontId="34" fillId="0" borderId="0" applyNumberFormat="0" applyFill="0" applyBorder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5" fillId="0" borderId="9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6" fillId="0" borderId="10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11" applyNumberFormat="0" applyFill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72" fontId="41" fillId="0" borderId="0" applyNumberFormat="0" applyFill="0" applyBorder="0" applyAlignment="0" applyProtection="0">
      <alignment vertical="top"/>
      <protection locked="0"/>
    </xf>
    <xf numFmtId="10" fontId="31" fillId="23" borderId="12" applyNumberFormat="0" applyBorder="0" applyAlignment="0" applyProtection="0"/>
    <xf numFmtId="10" fontId="32" fillId="23" borderId="12" applyNumberFormat="0" applyBorder="0" applyAlignment="0" applyProtection="0"/>
    <xf numFmtId="10" fontId="32" fillId="23" borderId="12" applyNumberFormat="0" applyBorder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0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42" fillId="7" borderId="6" applyNumberFormat="0" applyAlignment="0" applyProtection="0"/>
    <xf numFmtId="172" fontId="32" fillId="24" borderId="12">
      <alignment horizontal="center" vertical="center"/>
    </xf>
    <xf numFmtId="177" fontId="25" fillId="0" borderId="0">
      <alignment vertical="top"/>
    </xf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3" fillId="0" borderId="13" applyNumberFormat="0" applyFill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172" fontId="44" fillId="25" borderId="0" applyNumberFormat="0" applyBorder="0" applyAlignment="0" applyProtection="0"/>
    <xf numFmtId="0" fontId="1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2" fillId="0" borderId="0"/>
    <xf numFmtId="172" fontId="2" fillId="0" borderId="0"/>
    <xf numFmtId="0" fontId="2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72" fontId="2" fillId="0" borderId="0"/>
    <xf numFmtId="0" fontId="2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72" fontId="2" fillId="0" borderId="0"/>
    <xf numFmtId="0" fontId="26" fillId="0" borderId="0"/>
    <xf numFmtId="0" fontId="2" fillId="0" borderId="0"/>
    <xf numFmtId="172" fontId="2" fillId="0" borderId="0"/>
    <xf numFmtId="172" fontId="47" fillId="0" borderId="0"/>
    <xf numFmtId="187" fontId="2" fillId="0" borderId="0"/>
    <xf numFmtId="0" fontId="19" fillId="0" borderId="0"/>
    <xf numFmtId="0" fontId="13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0" fontId="13" fillId="0" borderId="0"/>
    <xf numFmtId="172" fontId="47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0" fontId="26" fillId="0" borderId="0"/>
    <xf numFmtId="0" fontId="7" fillId="0" borderId="0"/>
    <xf numFmtId="0" fontId="2" fillId="0" borderId="0"/>
    <xf numFmtId="0" fontId="7" fillId="0" borderId="0"/>
    <xf numFmtId="0" fontId="27" fillId="0" borderId="0"/>
    <xf numFmtId="172" fontId="7" fillId="0" borderId="0"/>
    <xf numFmtId="0" fontId="2" fillId="0" borderId="0"/>
    <xf numFmtId="172" fontId="48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172" fontId="2" fillId="0" borderId="0"/>
    <xf numFmtId="172" fontId="2" fillId="0" borderId="0"/>
    <xf numFmtId="0" fontId="13" fillId="0" borderId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72" fontId="13" fillId="26" borderId="14" applyNumberFormat="0" applyFont="0" applyAlignment="0" applyProtection="0"/>
    <xf numFmtId="188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0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72" fontId="50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1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6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0" fontId="54" fillId="0" borderId="17" applyNumberFormat="0" applyFill="0" applyAlignment="0" applyProtection="0"/>
    <xf numFmtId="3" fontId="55" fillId="0" borderId="18">
      <alignment horizontal="center"/>
    </xf>
    <xf numFmtId="3" fontId="55" fillId="0" borderId="18">
      <alignment horizontal="center"/>
    </xf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4" fillId="0" borderId="17" applyNumberFormat="0" applyFill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/>
    <xf numFmtId="172" fontId="2" fillId="0" borderId="0"/>
    <xf numFmtId="172" fontId="7" fillId="0" borderId="0"/>
    <xf numFmtId="172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7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7" fillId="0" borderId="0"/>
    <xf numFmtId="0" fontId="59" fillId="0" borderId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0" fontId="61" fillId="0" borderId="0"/>
  </cellStyleXfs>
  <cellXfs count="173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64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Continuous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65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65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64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65" fontId="1" fillId="0" borderId="0" xfId="2" applyNumberFormat="1" applyFont="1" applyFill="1" applyBorder="1"/>
    <xf numFmtId="165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66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166" fontId="1" fillId="0" borderId="0" xfId="2" applyNumberFormat="1" applyFont="1" applyFill="1"/>
    <xf numFmtId="167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67" fontId="1" fillId="0" borderId="1" xfId="2" applyNumberFormat="1" applyFont="1" applyFill="1" applyBorder="1" applyAlignment="1">
      <alignment horizontal="right"/>
    </xf>
    <xf numFmtId="164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43" fontId="1" fillId="0" borderId="0" xfId="2" applyFont="1" applyFill="1" applyBorder="1" applyAlignment="1">
      <alignment horizontal="right"/>
    </xf>
    <xf numFmtId="164" fontId="1" fillId="0" borderId="0" xfId="0" applyNumberFormat="1" applyFont="1" applyFill="1"/>
    <xf numFmtId="0" fontId="1" fillId="0" borderId="0" xfId="4" applyFont="1" applyFill="1" applyAlignment="1"/>
    <xf numFmtId="0" fontId="1" fillId="0" borderId="0" xfId="4" applyFont="1" applyFill="1"/>
    <xf numFmtId="0" fontId="8" fillId="0" borderId="0" xfId="0" applyFont="1" applyFill="1"/>
    <xf numFmtId="43" fontId="8" fillId="0" borderId="0" xfId="0" applyNumberFormat="1" applyFont="1" applyFill="1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64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8" fontId="1" fillId="0" borderId="0" xfId="2" applyNumberFormat="1" applyFont="1" applyFill="1" applyBorder="1"/>
    <xf numFmtId="43" fontId="9" fillId="0" borderId="0" xfId="0" applyNumberFormat="1" applyFont="1" applyFill="1"/>
    <xf numFmtId="167" fontId="1" fillId="0" borderId="0" xfId="2" applyNumberFormat="1" applyFont="1" applyFill="1" applyBorder="1"/>
    <xf numFmtId="167" fontId="1" fillId="0" borderId="4" xfId="2" applyNumberFormat="1" applyFont="1" applyFill="1" applyBorder="1"/>
    <xf numFmtId="164" fontId="1" fillId="0" borderId="4" xfId="1" applyFont="1" applyFill="1" applyBorder="1"/>
    <xf numFmtId="166" fontId="1" fillId="0" borderId="0" xfId="2" applyNumberFormat="1" applyFont="1" applyFill="1" applyBorder="1"/>
    <xf numFmtId="166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67" fontId="1" fillId="0" borderId="2" xfId="2" applyNumberFormat="1" applyFont="1" applyFill="1" applyBorder="1"/>
    <xf numFmtId="164" fontId="9" fillId="0" borderId="0" xfId="0" applyNumberFormat="1" applyFont="1" applyFill="1"/>
    <xf numFmtId="164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165" fontId="3" fillId="0" borderId="0" xfId="2" applyNumberFormat="1" applyFont="1" applyFill="1" applyBorder="1"/>
    <xf numFmtId="3" fontId="1" fillId="0" borderId="0" xfId="0" applyNumberFormat="1" applyFont="1" applyFill="1"/>
    <xf numFmtId="43" fontId="1" fillId="0" borderId="4" xfId="2" applyNumberFormat="1" applyFont="1" applyFill="1" applyBorder="1" applyAlignment="1">
      <alignment horizontal="right"/>
    </xf>
    <xf numFmtId="0" fontId="1" fillId="0" borderId="0" xfId="0" applyFont="1"/>
    <xf numFmtId="164" fontId="1" fillId="0" borderId="0" xfId="1" applyFont="1"/>
    <xf numFmtId="164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69" fontId="1" fillId="0" borderId="0" xfId="2" applyNumberFormat="1" applyFont="1" applyBorder="1"/>
    <xf numFmtId="43" fontId="1" fillId="0" borderId="0" xfId="2" applyFont="1" applyAlignment="1">
      <alignment horizontal="right"/>
    </xf>
    <xf numFmtId="169" fontId="1" fillId="0" borderId="0" xfId="0" applyNumberFormat="1" applyFont="1" applyBorder="1"/>
    <xf numFmtId="43" fontId="1" fillId="0" borderId="0" xfId="5" applyFont="1"/>
    <xf numFmtId="0" fontId="11" fillId="0" borderId="0" xfId="0" applyFont="1" applyFill="1" applyAlignment="1">
      <alignment horizontal="center"/>
    </xf>
    <xf numFmtId="169" fontId="1" fillId="0" borderId="1" xfId="2" applyNumberFormat="1" applyFont="1" applyBorder="1"/>
    <xf numFmtId="43" fontId="1" fillId="0" borderId="1" xfId="2" applyFont="1" applyBorder="1" applyAlignment="1">
      <alignment horizontal="right"/>
    </xf>
    <xf numFmtId="169" fontId="1" fillId="0" borderId="1" xfId="0" applyNumberFormat="1" applyFont="1" applyBorder="1"/>
    <xf numFmtId="0" fontId="10" fillId="0" borderId="0" xfId="0" applyFont="1"/>
    <xf numFmtId="169" fontId="1" fillId="0" borderId="0" xfId="2" applyNumberFormat="1" applyFont="1" applyAlignment="1">
      <alignment horizontal="right"/>
    </xf>
    <xf numFmtId="169" fontId="1" fillId="0" borderId="0" xfId="0" applyNumberFormat="1" applyFont="1"/>
    <xf numFmtId="169" fontId="1" fillId="0" borderId="4" xfId="2" applyNumberFormat="1" applyFont="1" applyBorder="1"/>
    <xf numFmtId="43" fontId="1" fillId="0" borderId="0" xfId="2" applyFont="1"/>
    <xf numFmtId="169" fontId="1" fillId="0" borderId="0" xfId="2" applyNumberFormat="1" applyFont="1" applyFill="1" applyBorder="1"/>
    <xf numFmtId="0" fontId="11" fillId="0" borderId="0" xfId="0" applyFont="1" applyFill="1"/>
    <xf numFmtId="169" fontId="1" fillId="0" borderId="0" xfId="0" applyNumberFormat="1" applyFont="1" applyFill="1" applyBorder="1"/>
    <xf numFmtId="169" fontId="10" fillId="0" borderId="0" xfId="2" applyNumberFormat="1" applyFont="1" applyFill="1" applyBorder="1"/>
    <xf numFmtId="169" fontId="10" fillId="0" borderId="0" xfId="0" applyNumberFormat="1" applyFont="1" applyFill="1" applyBorder="1"/>
    <xf numFmtId="169" fontId="12" fillId="0" borderId="0" xfId="0" applyNumberFormat="1" applyFont="1" applyFill="1" applyBorder="1"/>
    <xf numFmtId="43" fontId="10" fillId="0" borderId="0" xfId="6" applyFont="1" applyFill="1"/>
    <xf numFmtId="169" fontId="1" fillId="0" borderId="1" xfId="5" applyNumberFormat="1" applyFont="1" applyFill="1" applyBorder="1"/>
    <xf numFmtId="169" fontId="1" fillId="0" borderId="1" xfId="0" applyNumberFormat="1" applyFont="1" applyFill="1" applyBorder="1"/>
    <xf numFmtId="169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7" fontId="1" fillId="0" borderId="0" xfId="2" applyNumberFormat="1" applyFont="1" applyBorder="1"/>
    <xf numFmtId="164" fontId="1" fillId="0" borderId="0" xfId="1" applyFont="1" applyBorder="1"/>
    <xf numFmtId="167" fontId="1" fillId="0" borderId="0" xfId="0" applyNumberFormat="1" applyFont="1"/>
    <xf numFmtId="167" fontId="1" fillId="0" borderId="1" xfId="2" applyNumberFormat="1" applyFont="1" applyFill="1" applyBorder="1"/>
    <xf numFmtId="167" fontId="1" fillId="0" borderId="4" xfId="2" applyNumberFormat="1" applyFont="1" applyBorder="1"/>
    <xf numFmtId="164" fontId="1" fillId="0" borderId="4" xfId="1" applyFont="1" applyBorder="1"/>
    <xf numFmtId="167" fontId="1" fillId="0" borderId="0" xfId="0" applyNumberFormat="1" applyFont="1" applyBorder="1"/>
    <xf numFmtId="165" fontId="1" fillId="0" borderId="0" xfId="0" applyNumberFormat="1" applyFont="1" applyBorder="1"/>
    <xf numFmtId="166" fontId="1" fillId="0" borderId="0" xfId="0" applyNumberFormat="1" applyFont="1" applyBorder="1"/>
    <xf numFmtId="165" fontId="3" fillId="0" borderId="0" xfId="0" applyNumberFormat="1" applyFont="1" applyBorder="1"/>
    <xf numFmtId="164" fontId="9" fillId="0" borderId="0" xfId="1" applyFont="1"/>
    <xf numFmtId="0" fontId="1" fillId="0" borderId="0" xfId="0" applyFont="1" applyFill="1" applyAlignment="1"/>
    <xf numFmtId="37" fontId="1" fillId="0" borderId="0" xfId="0" applyNumberFormat="1" applyFont="1" applyFill="1"/>
    <xf numFmtId="170" fontId="1" fillId="0" borderId="0" xfId="0" applyNumberFormat="1" applyFont="1"/>
    <xf numFmtId="170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69" fontId="1" fillId="0" borderId="0" xfId="7" applyNumberFormat="1" applyFont="1" applyFill="1"/>
    <xf numFmtId="169" fontId="1" fillId="0" borderId="0" xfId="7" applyNumberFormat="1" applyFont="1" applyFill="1" applyBorder="1" applyAlignment="1">
      <alignment horizontal="right"/>
    </xf>
    <xf numFmtId="169" fontId="12" fillId="0" borderId="0" xfId="2" applyNumberFormat="1" applyFont="1" applyFill="1" applyBorder="1"/>
    <xf numFmtId="169" fontId="1" fillId="0" borderId="1" xfId="2" applyNumberFormat="1" applyFont="1" applyFill="1" applyBorder="1"/>
    <xf numFmtId="170" fontId="1" fillId="0" borderId="0" xfId="0" applyNumberFormat="1" applyFont="1" applyFill="1"/>
    <xf numFmtId="169" fontId="1" fillId="0" borderId="1" xfId="7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69" fontId="1" fillId="0" borderId="3" xfId="2" applyNumberFormat="1" applyFont="1" applyFill="1" applyBorder="1"/>
    <xf numFmtId="169" fontId="1" fillId="0" borderId="0" xfId="2" applyNumberFormat="1" applyFont="1" applyFill="1" applyBorder="1" applyAlignment="1">
      <alignment horizontal="right"/>
    </xf>
    <xf numFmtId="169" fontId="1" fillId="0" borderId="3" xfId="2" applyNumberFormat="1" applyFont="1" applyFill="1" applyBorder="1" applyAlignment="1">
      <alignment horizontal="right"/>
    </xf>
    <xf numFmtId="169" fontId="1" fillId="0" borderId="0" xfId="2" applyNumberFormat="1" applyFont="1" applyFill="1"/>
    <xf numFmtId="169" fontId="1" fillId="0" borderId="3" xfId="2" applyNumberFormat="1" applyFont="1" applyBorder="1"/>
    <xf numFmtId="0" fontId="1" fillId="0" borderId="0" xfId="0" applyFont="1" applyAlignment="1">
      <alignment vertical="center"/>
    </xf>
    <xf numFmtId="169" fontId="1" fillId="0" borderId="4" xfId="2" applyNumberFormat="1" applyFont="1" applyFill="1" applyBorder="1"/>
    <xf numFmtId="164" fontId="3" fillId="0" borderId="0" xfId="1" applyFont="1" applyFill="1"/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2">
    <cellStyle name="^6A_x0001_" xfId="8"/>
    <cellStyle name="¤@¯Elaroux" xfId="9"/>
    <cellStyle name="¤d¤À¦E0]_laroux" xfId="10"/>
    <cellStyle name="¤d¤À¦Elaroux" xfId="11"/>
    <cellStyle name="•W€_4m stock" xfId="12"/>
    <cellStyle name="0,0_x000d_&#10;NA_x000d_&#10;" xfId="13"/>
    <cellStyle name="0,0_x000d_&#10;NA_x000d_&#10; 2" xfId="14"/>
    <cellStyle name="0::Color [Empty]:False:False:Color [Empty]:Right:None:" xfId="15"/>
    <cellStyle name="0::Color [Empty]:False:False:Color [Empty]:Right:None: 10" xfId="16"/>
    <cellStyle name="0::Color [Empty]:False:False:Color [Empty]:Right:None: 2" xfId="17"/>
    <cellStyle name="0::Color [Empty]:False:False:Color [Empty]:Right:None: 3" xfId="18"/>
    <cellStyle name="0::Color [Empty]:False:False:Color [Empty]:Right:None: 4" xfId="19"/>
    <cellStyle name="0::Color [Empty]:False:False:Color [Empty]:Right:None: 5" xfId="20"/>
    <cellStyle name="0::Color [Empty]:False:False:Color [Empty]:Right:None: 6" xfId="21"/>
    <cellStyle name="0::Color [Empty]:False:False:Color [Empty]:Right:None: 7" xfId="22"/>
    <cellStyle name="0::Color [Empty]:False:False:Color [Empty]:Right:None: 8" xfId="23"/>
    <cellStyle name="0::Color [Empty]:False:False:Color [Empty]:Right:None: 9" xfId="24"/>
    <cellStyle name="0::Color [Empty]:False:False:Color [Empty]:Right:None:_Book1" xfId="25"/>
    <cellStyle name="0::Color [Empty]:True:False:Color [Empty]:Center:None:" xfId="26"/>
    <cellStyle name="0::Color [Empty]:True:False:Color [Empty]:Center:None: 10" xfId="27"/>
    <cellStyle name="0::Color [Empty]:True:False:Color [Empty]:Center:None: 2" xfId="28"/>
    <cellStyle name="0::Color [Empty]:True:False:Color [Empty]:Center:None: 3" xfId="29"/>
    <cellStyle name="0::Color [Empty]:True:False:Color [Empty]:Center:None: 4" xfId="30"/>
    <cellStyle name="0::Color [Empty]:True:False:Color [Empty]:Center:None: 5" xfId="31"/>
    <cellStyle name="0::Color [Empty]:True:False:Color [Empty]:Center:None: 6" xfId="32"/>
    <cellStyle name="0::Color [Empty]:True:False:Color [Empty]:Center:None: 7" xfId="33"/>
    <cellStyle name="0::Color [Empty]:True:False:Color [Empty]:Center:None: 8" xfId="34"/>
    <cellStyle name="0::Color [Empty]:True:False:Color [Empty]:Center:None: 9" xfId="35"/>
    <cellStyle name="0::Color [Empty]:True:False:Color [Empty]:Center:None:_Book1" xfId="36"/>
    <cellStyle name="0::Color [Empty]:True:False:Color [Empty]:Right:None:" xfId="37"/>
    <cellStyle name="0::Color [Empty]:True:False:Color [Empty]:Right:None: 10" xfId="38"/>
    <cellStyle name="0::Color [Empty]:True:False:Color [Empty]:Right:None: 2" xfId="39"/>
    <cellStyle name="0::Color [Empty]:True:False:Color [Empty]:Right:None: 3" xfId="40"/>
    <cellStyle name="0::Color [Empty]:True:False:Color [Empty]:Right:None: 4" xfId="41"/>
    <cellStyle name="0::Color [Empty]:True:False:Color [Empty]:Right:None: 5" xfId="42"/>
    <cellStyle name="0::Color [Empty]:True:False:Color [Empty]:Right:None: 6" xfId="43"/>
    <cellStyle name="0::Color [Empty]:True:False:Color [Empty]:Right:None: 7" xfId="44"/>
    <cellStyle name="0::Color [Empty]:True:False:Color [Empty]:Right:None: 8" xfId="45"/>
    <cellStyle name="0::Color [Empty]:True:False:Color [Empty]:Right:None: 9" xfId="46"/>
    <cellStyle name="0::Color [Empty]:True:False:Color [Empty]:Right:None:_Book1" xfId="47"/>
    <cellStyle name="0:0.00 [$EUR]:Color [Empty]:False:False:Color [Empty]:Right:None:" xfId="48"/>
    <cellStyle name="0:0.00 [$EUR]:Color [Empty]:False:False:Color [Empty]:Right:None: 10" xfId="49"/>
    <cellStyle name="0:0.00 [$EUR]:Color [Empty]:False:False:Color [Empty]:Right:None: 2" xfId="50"/>
    <cellStyle name="0:0.00 [$EUR]:Color [Empty]:False:False:Color [Empty]:Right:None: 3" xfId="51"/>
    <cellStyle name="0:0.00 [$EUR]:Color [Empty]:False:False:Color [Empty]:Right:None: 4" xfId="52"/>
    <cellStyle name="0:0.00 [$EUR]:Color [Empty]:False:False:Color [Empty]:Right:None: 5" xfId="53"/>
    <cellStyle name="0:0.00 [$EUR]:Color [Empty]:False:False:Color [Empty]:Right:None: 6" xfId="54"/>
    <cellStyle name="0:0.00 [$EUR]:Color [Empty]:False:False:Color [Empty]:Right:None: 7" xfId="55"/>
    <cellStyle name="0:0.00 [$EUR]:Color [Empty]:False:False:Color [Empty]:Right:None: 8" xfId="56"/>
    <cellStyle name="0:0.00 [$EUR]:Color [Empty]:False:False:Color [Empty]:Right:None: 9" xfId="57"/>
    <cellStyle name="0:0.00 [$EUR]:Color [Empty]:False:False:Color [Empty]:Right:None:_Book1" xfId="58"/>
    <cellStyle name="14::Color [Empty]:True:False:Color [Empty]:Right:None:" xfId="59"/>
    <cellStyle name="14::Color [Empty]:True:False:Color [Empty]:Right:None: 10" xfId="60"/>
    <cellStyle name="14::Color [Empty]:True:False:Color [Empty]:Right:None: 2" xfId="61"/>
    <cellStyle name="14::Color [Empty]:True:False:Color [Empty]:Right:None: 3" xfId="62"/>
    <cellStyle name="14::Color [Empty]:True:False:Color [Empty]:Right:None: 4" xfId="63"/>
    <cellStyle name="14::Color [Empty]:True:False:Color [Empty]:Right:None: 5" xfId="64"/>
    <cellStyle name="14::Color [Empty]:True:False:Color [Empty]:Right:None: 6" xfId="65"/>
    <cellStyle name="14::Color [Empty]:True:False:Color [Empty]:Right:None: 7" xfId="66"/>
    <cellStyle name="14::Color [Empty]:True:False:Color [Empty]:Right:None: 8" xfId="67"/>
    <cellStyle name="14::Color [Empty]:True:False:Color [Empty]:Right:None: 9" xfId="68"/>
    <cellStyle name="14::Color [Empty]:True:False:Color [Empty]:Right:None:_Book1" xfId="69"/>
    <cellStyle name="20% - Accent1 10" xfId="70"/>
    <cellStyle name="20% - Accent1 11" xfId="71"/>
    <cellStyle name="20% - Accent1 12" xfId="72"/>
    <cellStyle name="20% - Accent1 13" xfId="73"/>
    <cellStyle name="20% - Accent1 14" xfId="74"/>
    <cellStyle name="20% - Accent1 2" xfId="75"/>
    <cellStyle name="20% - Accent1 3" xfId="76"/>
    <cellStyle name="20% - Accent1 4" xfId="77"/>
    <cellStyle name="20% - Accent1 5" xfId="78"/>
    <cellStyle name="20% - Accent1 6" xfId="79"/>
    <cellStyle name="20% - Accent1 7" xfId="80"/>
    <cellStyle name="20% - Accent1 8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2" xfId="88"/>
    <cellStyle name="20% - Accent2 3" xfId="89"/>
    <cellStyle name="20% - Accent2 4" xfId="90"/>
    <cellStyle name="20% - Accent2 5" xfId="91"/>
    <cellStyle name="20% - Accent2 6" xfId="92"/>
    <cellStyle name="20% - Accent2 7" xfId="93"/>
    <cellStyle name="20% - Accent2 8" xfId="94"/>
    <cellStyle name="20% - Accent2 9" xfId="95"/>
    <cellStyle name="20% - Accent3 10" xfId="96"/>
    <cellStyle name="20% - Accent3 11" xfId="97"/>
    <cellStyle name="20% - Accent3 12" xfId="98"/>
    <cellStyle name="20% - Accent3 13" xfId="99"/>
    <cellStyle name="20% - Accent3 14" xfId="100"/>
    <cellStyle name="20% - Accent3 2" xfId="101"/>
    <cellStyle name="20% - Accent3 3" xfId="102"/>
    <cellStyle name="20% - Accent3 4" xfId="103"/>
    <cellStyle name="20% - Accent3 5" xfId="104"/>
    <cellStyle name="20% - Accent3 6" xfId="105"/>
    <cellStyle name="20% - Accent3 7" xfId="106"/>
    <cellStyle name="20% - Accent3 8" xfId="107"/>
    <cellStyle name="20% - Accent3 9" xfId="108"/>
    <cellStyle name="20% - Accent4 10" xfId="109"/>
    <cellStyle name="20% - Accent4 11" xfId="110"/>
    <cellStyle name="20% - Accent4 12" xfId="111"/>
    <cellStyle name="20% - Accent4 13" xfId="112"/>
    <cellStyle name="20% - Accent4 14" xfId="113"/>
    <cellStyle name="20% - Accent4 2" xfId="114"/>
    <cellStyle name="20% - Accent4 3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2" xfId="127"/>
    <cellStyle name="20% - Accent5 3" xfId="128"/>
    <cellStyle name="20% - Accent5 4" xfId="129"/>
    <cellStyle name="20% - Accent5 5" xfId="130"/>
    <cellStyle name="20% - Accent5 6" xfId="131"/>
    <cellStyle name="20% - Accent5 7" xfId="132"/>
    <cellStyle name="20% - Accent5 8" xfId="133"/>
    <cellStyle name="20% - Accent5 9" xfId="134"/>
    <cellStyle name="20% - Accent6 10" xfId="135"/>
    <cellStyle name="20% - Accent6 11" xfId="136"/>
    <cellStyle name="20% - Accent6 12" xfId="137"/>
    <cellStyle name="20% - Accent6 13" xfId="138"/>
    <cellStyle name="20% - Accent6 14" xfId="139"/>
    <cellStyle name="20% - Accent6 2" xfId="140"/>
    <cellStyle name="20% - Accent6 3" xfId="141"/>
    <cellStyle name="20% - Accent6 4" xfId="142"/>
    <cellStyle name="20% - Accent6 5" xfId="143"/>
    <cellStyle name="20% - Accent6 6" xfId="144"/>
    <cellStyle name="20% - Accent6 7" xfId="145"/>
    <cellStyle name="20% - Accent6 8" xfId="146"/>
    <cellStyle name="20% - Accent6 9" xfId="147"/>
    <cellStyle name="๒๖๋_x000d_A_x0001_" xfId="148"/>
    <cellStyle name="³f¹E[0]_laroux" xfId="149"/>
    <cellStyle name="³f¹ô_laroux" xfId="150"/>
    <cellStyle name="40% - Accent1 10" xfId="151"/>
    <cellStyle name="40% - Accent1 11" xfId="152"/>
    <cellStyle name="40% - Accent1 12" xfId="153"/>
    <cellStyle name="40% - Accent1 13" xfId="154"/>
    <cellStyle name="40% - Accent1 14" xfId="155"/>
    <cellStyle name="40% - Accent1 2" xfId="156"/>
    <cellStyle name="40% - Accent1 3" xfId="157"/>
    <cellStyle name="40% - Accent1 4" xfId="158"/>
    <cellStyle name="40% - Accent1 5" xfId="159"/>
    <cellStyle name="40% - Accent1 6" xfId="160"/>
    <cellStyle name="40% - Accent1 7" xfId="161"/>
    <cellStyle name="40% - Accent1 8" xfId="162"/>
    <cellStyle name="40% - Accent1 9" xfId="163"/>
    <cellStyle name="40% - Accent2 10" xfId="164"/>
    <cellStyle name="40% - Accent2 11" xfId="165"/>
    <cellStyle name="40% - Accent2 12" xfId="166"/>
    <cellStyle name="40% - Accent2 13" xfId="167"/>
    <cellStyle name="40% - Accent2 14" xfId="168"/>
    <cellStyle name="40% - Accent2 2" xfId="169"/>
    <cellStyle name="40% - Accent2 3" xfId="170"/>
    <cellStyle name="40% - Accent2 4" xfId="171"/>
    <cellStyle name="40% - Accent2 5" xfId="172"/>
    <cellStyle name="40% - Accent2 6" xfId="173"/>
    <cellStyle name="40% - Accent2 7" xfId="174"/>
    <cellStyle name="40% - Accent2 8" xfId="175"/>
    <cellStyle name="40% - Accent2 9" xfId="176"/>
    <cellStyle name="40% - Accent3 10" xfId="177"/>
    <cellStyle name="40% - Accent3 11" xfId="178"/>
    <cellStyle name="40% - Accent3 12" xfId="179"/>
    <cellStyle name="40% - Accent3 13" xfId="180"/>
    <cellStyle name="40% - Accent3 14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3 7" xfId="187"/>
    <cellStyle name="40% - Accent3 8" xfId="188"/>
    <cellStyle name="40% - Accent3 9" xfId="189"/>
    <cellStyle name="40% - Accent4 10" xfId="190"/>
    <cellStyle name="40% - Accent4 11" xfId="191"/>
    <cellStyle name="40% - Accent4 12" xfId="192"/>
    <cellStyle name="40% - Accent4 13" xfId="193"/>
    <cellStyle name="40% - Accent4 14" xfId="194"/>
    <cellStyle name="40% - Accent4 2" xfId="195"/>
    <cellStyle name="40% - Accent4 3" xfId="196"/>
    <cellStyle name="40% - Accent4 4" xfId="197"/>
    <cellStyle name="40% - Accent4 5" xfId="198"/>
    <cellStyle name="40% - Accent4 6" xfId="199"/>
    <cellStyle name="40% - Accent4 7" xfId="200"/>
    <cellStyle name="40% - Accent4 8" xfId="201"/>
    <cellStyle name="40% - Accent4 9" xfId="202"/>
    <cellStyle name="40% - Accent5 10" xfId="203"/>
    <cellStyle name="40% - Accent5 11" xfId="204"/>
    <cellStyle name="40% - Accent5 12" xfId="205"/>
    <cellStyle name="40% - Accent5 13" xfId="206"/>
    <cellStyle name="40% - Accent5 14" xfId="207"/>
    <cellStyle name="40% - Accent5 2" xfId="208"/>
    <cellStyle name="40% - Accent5 3" xfId="209"/>
    <cellStyle name="40% - Accent5 4" xfId="210"/>
    <cellStyle name="40% - Accent5 5" xfId="211"/>
    <cellStyle name="40% - Accent5 6" xfId="212"/>
    <cellStyle name="40% - Accent5 7" xfId="213"/>
    <cellStyle name="40% - Accent5 8" xfId="214"/>
    <cellStyle name="40% - Accent5 9" xfId="215"/>
    <cellStyle name="40% - Accent6 10" xfId="216"/>
    <cellStyle name="40% - Accent6 11" xfId="217"/>
    <cellStyle name="40% - Accent6 12" xfId="218"/>
    <cellStyle name="40% - Accent6 13" xfId="219"/>
    <cellStyle name="40% - Accent6 14" xfId="220"/>
    <cellStyle name="40% - Accent6 2" xfId="221"/>
    <cellStyle name="40% - Accent6 3" xfId="222"/>
    <cellStyle name="40% - Accent6 4" xfId="223"/>
    <cellStyle name="40% - Accent6 5" xfId="224"/>
    <cellStyle name="40% - Accent6 6" xfId="225"/>
    <cellStyle name="40% - Accent6 7" xfId="226"/>
    <cellStyle name="40% - Accent6 8" xfId="227"/>
    <cellStyle name="40% - Accent6 9" xfId="228"/>
    <cellStyle name="60% - Accent1 10" xfId="229"/>
    <cellStyle name="60% - Accent1 11" xfId="230"/>
    <cellStyle name="60% - Accent1 12" xfId="231"/>
    <cellStyle name="60% - Accent1 13" xfId="232"/>
    <cellStyle name="60% - Accent1 14" xfId="233"/>
    <cellStyle name="60% - Accent1 2" xfId="234"/>
    <cellStyle name="60% - Accent1 3" xfId="235"/>
    <cellStyle name="60% - Accent1 4" xfId="236"/>
    <cellStyle name="60% - Accent1 5" xfId="237"/>
    <cellStyle name="60% - Accent1 6" xfId="238"/>
    <cellStyle name="60% - Accent1 7" xfId="239"/>
    <cellStyle name="60% - Accent1 8" xfId="240"/>
    <cellStyle name="60% - Accent1 9" xfId="241"/>
    <cellStyle name="60% - Accent2 10" xfId="242"/>
    <cellStyle name="60% - Accent2 11" xfId="243"/>
    <cellStyle name="60% - Accent2 12" xfId="244"/>
    <cellStyle name="60% - Accent2 13" xfId="245"/>
    <cellStyle name="60% - Accent2 14" xfId="246"/>
    <cellStyle name="60% - Accent2 2" xfId="247"/>
    <cellStyle name="60% - Accent2 3" xfId="248"/>
    <cellStyle name="60% - Accent2 4" xfId="249"/>
    <cellStyle name="60% - Accent2 5" xfId="250"/>
    <cellStyle name="60% - Accent2 6" xfId="251"/>
    <cellStyle name="60% - Accent2 7" xfId="252"/>
    <cellStyle name="60% - Accent2 8" xfId="253"/>
    <cellStyle name="60% - Accent2 9" xfId="254"/>
    <cellStyle name="60% - Accent3 10" xfId="255"/>
    <cellStyle name="60% - Accent3 11" xfId="256"/>
    <cellStyle name="60% - Accent3 12" xfId="257"/>
    <cellStyle name="60% - Accent3 13" xfId="258"/>
    <cellStyle name="60% - Accent3 14" xfId="259"/>
    <cellStyle name="60% - Accent3 2" xfId="260"/>
    <cellStyle name="60% - Accent3 3" xfId="261"/>
    <cellStyle name="60% - Accent3 4" xfId="262"/>
    <cellStyle name="60% - Accent3 5" xfId="263"/>
    <cellStyle name="60% - Accent3 6" xfId="264"/>
    <cellStyle name="60% - Accent3 7" xfId="265"/>
    <cellStyle name="60% - Accent3 8" xfId="266"/>
    <cellStyle name="60% - Accent3 9" xfId="267"/>
    <cellStyle name="60% - Accent4 10" xfId="268"/>
    <cellStyle name="60% - Accent4 11" xfId="269"/>
    <cellStyle name="60% - Accent4 12" xfId="270"/>
    <cellStyle name="60% - Accent4 13" xfId="271"/>
    <cellStyle name="60% - Accent4 14" xfId="272"/>
    <cellStyle name="60% - Accent4 2" xfId="273"/>
    <cellStyle name="60% - Accent4 3" xfId="274"/>
    <cellStyle name="60% - Accent4 4" xfId="275"/>
    <cellStyle name="60% - Accent4 5" xfId="276"/>
    <cellStyle name="60% - Accent4 6" xfId="277"/>
    <cellStyle name="60% - Accent4 7" xfId="278"/>
    <cellStyle name="60% - Accent4 8" xfId="279"/>
    <cellStyle name="60% - Accent4 9" xfId="280"/>
    <cellStyle name="60% - Accent5 10" xfId="281"/>
    <cellStyle name="60% - Accent5 11" xfId="282"/>
    <cellStyle name="60% - Accent5 12" xfId="283"/>
    <cellStyle name="60% - Accent5 13" xfId="284"/>
    <cellStyle name="60% - Accent5 14" xfId="285"/>
    <cellStyle name="60% - Accent5 2" xfId="286"/>
    <cellStyle name="60% - Accent5 3" xfId="287"/>
    <cellStyle name="60% - Accent5 4" xfId="288"/>
    <cellStyle name="60% - Accent5 5" xfId="289"/>
    <cellStyle name="60% - Accent5 6" xfId="290"/>
    <cellStyle name="60% - Accent5 7" xfId="291"/>
    <cellStyle name="60% - Accent5 8" xfId="292"/>
    <cellStyle name="60% - Accent5 9" xfId="293"/>
    <cellStyle name="60% - Accent6 10" xfId="294"/>
    <cellStyle name="60% - Accent6 11" xfId="295"/>
    <cellStyle name="60% - Accent6 12" xfId="296"/>
    <cellStyle name="60% - Accent6 13" xfId="297"/>
    <cellStyle name="60% - Accent6 14" xfId="298"/>
    <cellStyle name="60% - Accent6 2" xfId="299"/>
    <cellStyle name="60% - Accent6 3" xfId="300"/>
    <cellStyle name="60% - Accent6 4" xfId="301"/>
    <cellStyle name="60% - Accent6 5" xfId="302"/>
    <cellStyle name="60% - Accent6 6" xfId="303"/>
    <cellStyle name="60% - Accent6 7" xfId="304"/>
    <cellStyle name="60% - Accent6 8" xfId="305"/>
    <cellStyle name="60% - Accent6 9" xfId="306"/>
    <cellStyle name="75" xfId="307"/>
    <cellStyle name="A_x0001_" xfId="308"/>
    <cellStyle name="Accent1 10" xfId="309"/>
    <cellStyle name="Accent1 11" xfId="310"/>
    <cellStyle name="Accent1 12" xfId="311"/>
    <cellStyle name="Accent1 13" xfId="312"/>
    <cellStyle name="Accent1 14" xfId="313"/>
    <cellStyle name="Accent1 2" xfId="314"/>
    <cellStyle name="Accent1 3" xfId="315"/>
    <cellStyle name="Accent1 4" xfId="316"/>
    <cellStyle name="Accent1 5" xfId="317"/>
    <cellStyle name="Accent1 6" xfId="318"/>
    <cellStyle name="Accent1 7" xfId="319"/>
    <cellStyle name="Accent1 8" xfId="320"/>
    <cellStyle name="Accent1 9" xfId="321"/>
    <cellStyle name="Accent2 10" xfId="322"/>
    <cellStyle name="Accent2 11" xfId="323"/>
    <cellStyle name="Accent2 12" xfId="324"/>
    <cellStyle name="Accent2 13" xfId="325"/>
    <cellStyle name="Accent2 14" xfId="326"/>
    <cellStyle name="Accent2 2" xfId="327"/>
    <cellStyle name="Accent2 3" xfId="328"/>
    <cellStyle name="Accent2 4" xfId="329"/>
    <cellStyle name="Accent2 5" xfId="330"/>
    <cellStyle name="Accent2 6" xfId="331"/>
    <cellStyle name="Accent2 7" xfId="332"/>
    <cellStyle name="Accent2 8" xfId="333"/>
    <cellStyle name="Accent2 9" xfId="334"/>
    <cellStyle name="Accent3 10" xfId="335"/>
    <cellStyle name="Accent3 11" xfId="336"/>
    <cellStyle name="Accent3 12" xfId="337"/>
    <cellStyle name="Accent3 13" xfId="338"/>
    <cellStyle name="Accent3 14" xfId="339"/>
    <cellStyle name="Accent3 2" xfId="340"/>
    <cellStyle name="Accent3 3" xfId="341"/>
    <cellStyle name="Accent3 4" xfId="342"/>
    <cellStyle name="Accent3 5" xfId="343"/>
    <cellStyle name="Accent3 6" xfId="344"/>
    <cellStyle name="Accent3 7" xfId="345"/>
    <cellStyle name="Accent3 8" xfId="346"/>
    <cellStyle name="Accent3 9" xfId="347"/>
    <cellStyle name="Accent4 10" xfId="348"/>
    <cellStyle name="Accent4 11" xfId="349"/>
    <cellStyle name="Accent4 12" xfId="350"/>
    <cellStyle name="Accent4 13" xfId="351"/>
    <cellStyle name="Accent4 14" xfId="352"/>
    <cellStyle name="Accent4 2" xfId="353"/>
    <cellStyle name="Accent4 3" xfId="354"/>
    <cellStyle name="Accent4 4" xfId="355"/>
    <cellStyle name="Accent4 5" xfId="356"/>
    <cellStyle name="Accent4 6" xfId="357"/>
    <cellStyle name="Accent4 7" xfId="358"/>
    <cellStyle name="Accent4 8" xfId="359"/>
    <cellStyle name="Accent4 9" xfId="360"/>
    <cellStyle name="Accent5 10" xfId="361"/>
    <cellStyle name="Accent5 11" xfId="362"/>
    <cellStyle name="Accent5 12" xfId="363"/>
    <cellStyle name="Accent5 13" xfId="364"/>
    <cellStyle name="Accent5 14" xfId="365"/>
    <cellStyle name="Accent5 2" xfId="366"/>
    <cellStyle name="Accent5 3" xfId="367"/>
    <cellStyle name="Accent5 4" xfId="368"/>
    <cellStyle name="Accent5 5" xfId="369"/>
    <cellStyle name="Accent5 6" xfId="370"/>
    <cellStyle name="Accent5 7" xfId="371"/>
    <cellStyle name="Accent5 8" xfId="372"/>
    <cellStyle name="Accent5 9" xfId="373"/>
    <cellStyle name="Accent6 10" xfId="374"/>
    <cellStyle name="Accent6 11" xfId="375"/>
    <cellStyle name="Accent6 12" xfId="376"/>
    <cellStyle name="Accent6 13" xfId="377"/>
    <cellStyle name="Accent6 14" xfId="378"/>
    <cellStyle name="Accent6 2" xfId="379"/>
    <cellStyle name="Accent6 3" xfId="380"/>
    <cellStyle name="Accent6 4" xfId="381"/>
    <cellStyle name="Accent6 5" xfId="382"/>
    <cellStyle name="Accent6 6" xfId="383"/>
    <cellStyle name="Accent6 7" xfId="384"/>
    <cellStyle name="Accent6 8" xfId="385"/>
    <cellStyle name="Accent6 9" xfId="386"/>
    <cellStyle name="Bad 10" xfId="387"/>
    <cellStyle name="Bad 11" xfId="388"/>
    <cellStyle name="Bad 12" xfId="389"/>
    <cellStyle name="Bad 13" xfId="390"/>
    <cellStyle name="Bad 14" xfId="391"/>
    <cellStyle name="Bad 2" xfId="392"/>
    <cellStyle name="Bad 3" xfId="393"/>
    <cellStyle name="Bad 4" xfId="394"/>
    <cellStyle name="Bad 5" xfId="395"/>
    <cellStyle name="Bad 6" xfId="396"/>
    <cellStyle name="Bad 7" xfId="397"/>
    <cellStyle name="Bad 8" xfId="398"/>
    <cellStyle name="Bad 9" xfId="399"/>
    <cellStyle name="Body" xfId="400"/>
    <cellStyle name="Calculation 10" xfId="401"/>
    <cellStyle name="Calculation 11" xfId="402"/>
    <cellStyle name="Calculation 12" xfId="403"/>
    <cellStyle name="Calculation 13" xfId="404"/>
    <cellStyle name="Calculation 14" xfId="405"/>
    <cellStyle name="Calculation 2" xfId="406"/>
    <cellStyle name="Calculation 3" xfId="407"/>
    <cellStyle name="Calculation 4" xfId="408"/>
    <cellStyle name="Calculation 5" xfId="409"/>
    <cellStyle name="Calculation 6" xfId="410"/>
    <cellStyle name="Calculation 7" xfId="411"/>
    <cellStyle name="Calculation 8" xfId="412"/>
    <cellStyle name="Calculation 9" xfId="413"/>
    <cellStyle name="Check Cell 10" xfId="414"/>
    <cellStyle name="Check Cell 11" xfId="415"/>
    <cellStyle name="Check Cell 12" xfId="416"/>
    <cellStyle name="Check Cell 13" xfId="417"/>
    <cellStyle name="Check Cell 14" xfId="418"/>
    <cellStyle name="Check Cell 2" xfId="419"/>
    <cellStyle name="Check Cell 3" xfId="420"/>
    <cellStyle name="Check Cell 4" xfId="421"/>
    <cellStyle name="Check Cell 5" xfId="422"/>
    <cellStyle name="Check Cell 6" xfId="423"/>
    <cellStyle name="Check Cell 7" xfId="424"/>
    <cellStyle name="Check Cell 8" xfId="425"/>
    <cellStyle name="Check Cell 9" xfId="426"/>
    <cellStyle name="Comma  - Style1" xfId="427"/>
    <cellStyle name="Comma  - Style2" xfId="428"/>
    <cellStyle name="Comma  - Style3" xfId="429"/>
    <cellStyle name="Comma  - Style4" xfId="430"/>
    <cellStyle name="Comma  - Style5" xfId="431"/>
    <cellStyle name="Comma  - Style6" xfId="432"/>
    <cellStyle name="Comma  - Style7" xfId="433"/>
    <cellStyle name="Comma  - Style8" xfId="434"/>
    <cellStyle name="Comma 10" xfId="6"/>
    <cellStyle name="Comma 10 2" xfId="435"/>
    <cellStyle name="Comma 10 2 2" xfId="436"/>
    <cellStyle name="Comma 10_ING TCMF LEAD 10" xfId="437"/>
    <cellStyle name="Comma 11" xfId="438"/>
    <cellStyle name="Comma 11 2" xfId="439"/>
    <cellStyle name="Comma 12" xfId="440"/>
    <cellStyle name="Comma 13" xfId="441"/>
    <cellStyle name="Comma 13 2" xfId="442"/>
    <cellStyle name="Comma 13_WP-I-AGRI 31.08.53 Ch" xfId="443"/>
    <cellStyle name="Comma 14" xfId="444"/>
    <cellStyle name="Comma 15" xfId="445"/>
    <cellStyle name="Comma 16" xfId="446"/>
    <cellStyle name="Comma 17" xfId="447"/>
    <cellStyle name="Comma 18" xfId="448"/>
    <cellStyle name="Comma 19" xfId="449"/>
    <cellStyle name="Comma 19 2" xfId="450"/>
    <cellStyle name="Comma 19_ING TCMF LEAD 10" xfId="451"/>
    <cellStyle name="Comma 2" xfId="452"/>
    <cellStyle name="Comma 2 10" xfId="453"/>
    <cellStyle name="Comma 2 11" xfId="454"/>
    <cellStyle name="Comma 2 12" xfId="455"/>
    <cellStyle name="Comma 2 13" xfId="456"/>
    <cellStyle name="Comma 2 14" xfId="457"/>
    <cellStyle name="Comma 2 15" xfId="458"/>
    <cellStyle name="Comma 2 16" xfId="459"/>
    <cellStyle name="Comma 2 17" xfId="460"/>
    <cellStyle name="Comma 2 18" xfId="461"/>
    <cellStyle name="Comma 2 19" xfId="462"/>
    <cellStyle name="Comma 2 2" xfId="463"/>
    <cellStyle name="Comma 2 2 10" xfId="464"/>
    <cellStyle name="Comma 2 2 2" xfId="465"/>
    <cellStyle name="Comma 2 2 2 2" xfId="466"/>
    <cellStyle name="Comma 2 2 2 3" xfId="5"/>
    <cellStyle name="Comma 2 2 2 4" xfId="467"/>
    <cellStyle name="Comma 2 2 2 5" xfId="468"/>
    <cellStyle name="Comma 2 2 2 6" xfId="469"/>
    <cellStyle name="Comma 2 2 2 7" xfId="470"/>
    <cellStyle name="Comma 2 2 2 8" xfId="471"/>
    <cellStyle name="Comma 2 2 2 9" xfId="472"/>
    <cellStyle name="Comma 2 2 2_A1- Q3'10" xfId="473"/>
    <cellStyle name="Comma 2 2 3" xfId="474"/>
    <cellStyle name="Comma 2 2 4" xfId="475"/>
    <cellStyle name="Comma 2 2 5" xfId="476"/>
    <cellStyle name="Comma 2 2 6" xfId="477"/>
    <cellStyle name="Comma 2 2 7" xfId="478"/>
    <cellStyle name="Comma 2 2 8" xfId="479"/>
    <cellStyle name="Comma 2 2 9" xfId="480"/>
    <cellStyle name="Comma 2 2_GL-Detail-MESCO,2011" xfId="481"/>
    <cellStyle name="Comma 2 20" xfId="482"/>
    <cellStyle name="Comma 2 21" xfId="483"/>
    <cellStyle name="Comma 2 3" xfId="484"/>
    <cellStyle name="Comma 2 4" xfId="485"/>
    <cellStyle name="Comma 2 4 2" xfId="486"/>
    <cellStyle name="Comma 2 4 3" xfId="487"/>
    <cellStyle name="Comma 2 4 4" xfId="488"/>
    <cellStyle name="Comma 2 4 5" xfId="489"/>
    <cellStyle name="Comma 2 4 6" xfId="490"/>
    <cellStyle name="Comma 2 4 7" xfId="491"/>
    <cellStyle name="Comma 2 4 8" xfId="492"/>
    <cellStyle name="Comma 2 4 9" xfId="493"/>
    <cellStyle name="Comma 2 5" xfId="494"/>
    <cellStyle name="Comma 2 6" xfId="495"/>
    <cellStyle name="Comma 2 7" xfId="496"/>
    <cellStyle name="Comma 2 8" xfId="497"/>
    <cellStyle name="Comma 2 9" xfId="498"/>
    <cellStyle name="Comma 2_A1- Q3'10" xfId="499"/>
    <cellStyle name="Comma 20" xfId="500"/>
    <cellStyle name="Comma 20 2" xfId="501"/>
    <cellStyle name="Comma 21" xfId="502"/>
    <cellStyle name="Comma 22" xfId="503"/>
    <cellStyle name="Comma 22 2" xfId="504"/>
    <cellStyle name="Comma 23" xfId="505"/>
    <cellStyle name="Comma 24" xfId="506"/>
    <cellStyle name="Comma 25" xfId="507"/>
    <cellStyle name="Comma 26" xfId="508"/>
    <cellStyle name="Comma 27" xfId="509"/>
    <cellStyle name="Comma 28" xfId="510"/>
    <cellStyle name="Comma 29" xfId="511"/>
    <cellStyle name="Comma 3" xfId="512"/>
    <cellStyle name="Comma 3 2" xfId="513"/>
    <cellStyle name="Comma 3 2 2" xfId="514"/>
    <cellStyle name="Comma 3 2_FAM GTEF_Lead 31.7.10" xfId="3"/>
    <cellStyle name="Comma 3 3" xfId="515"/>
    <cellStyle name="Comma 3 4" xfId="516"/>
    <cellStyle name="Comma 3 5" xfId="517"/>
    <cellStyle name="Comma 3 6" xfId="518"/>
    <cellStyle name="Comma 3_D1_Compare" xfId="519"/>
    <cellStyle name="Comma 30" xfId="520"/>
    <cellStyle name="Comma 31" xfId="521"/>
    <cellStyle name="Comma 32" xfId="522"/>
    <cellStyle name="Comma 33" xfId="2"/>
    <cellStyle name="Comma 34" xfId="523"/>
    <cellStyle name="Comma 4" xfId="524"/>
    <cellStyle name="Comma 4 2" xfId="525"/>
    <cellStyle name="Comma 4 3" xfId="526"/>
    <cellStyle name="Comma 5" xfId="527"/>
    <cellStyle name="Comma 5 2" xfId="528"/>
    <cellStyle name="Comma 6" xfId="529"/>
    <cellStyle name="Comma 6 2" xfId="530"/>
    <cellStyle name="Comma 6 3" xfId="531"/>
    <cellStyle name="Comma 6_GL-Detail-MESCO,2011" xfId="532"/>
    <cellStyle name="Comma 7" xfId="533"/>
    <cellStyle name="Comma 7 2" xfId="534"/>
    <cellStyle name="Comma 7_ING TCMF LEAD 10" xfId="535"/>
    <cellStyle name="Comma 8" xfId="536"/>
    <cellStyle name="Comma 8 2" xfId="537"/>
    <cellStyle name="Comma 8 3" xfId="538"/>
    <cellStyle name="Comma 8 4" xfId="539"/>
    <cellStyle name="Comma 8_ING TCMF LEAD 10" xfId="540"/>
    <cellStyle name="Comma 9" xfId="541"/>
    <cellStyle name="Comma 9 2" xfId="542"/>
    <cellStyle name="comma zerodec" xfId="543"/>
    <cellStyle name="comma zerodec 10" xfId="544"/>
    <cellStyle name="comma zerodec 11" xfId="545"/>
    <cellStyle name="comma zerodec 12" xfId="546"/>
    <cellStyle name="comma zerodec 13" xfId="547"/>
    <cellStyle name="comma zerodec 14" xfId="548"/>
    <cellStyle name="comma zerodec 15" xfId="549"/>
    <cellStyle name="comma zerodec 16" xfId="550"/>
    <cellStyle name="comma zerodec 17" xfId="551"/>
    <cellStyle name="comma zerodec 18" xfId="552"/>
    <cellStyle name="comma zerodec 19" xfId="553"/>
    <cellStyle name="comma zerodec 2" xfId="554"/>
    <cellStyle name="comma zerodec 20" xfId="555"/>
    <cellStyle name="comma zerodec 21" xfId="556"/>
    <cellStyle name="comma zerodec 3" xfId="557"/>
    <cellStyle name="comma zerodec 4" xfId="558"/>
    <cellStyle name="comma zerodec 5" xfId="559"/>
    <cellStyle name="comma zerodec 6" xfId="560"/>
    <cellStyle name="comma zerodec 7" xfId="561"/>
    <cellStyle name="comma zerodec 8" xfId="562"/>
    <cellStyle name="comma zerodec 9" xfId="563"/>
    <cellStyle name="comma zerodec_100" xfId="564"/>
    <cellStyle name="Currency [0] 2" xfId="565"/>
    <cellStyle name="Currency [0] 3" xfId="7"/>
    <cellStyle name="Currency 2" xfId="566"/>
    <cellStyle name="Currency 3" xfId="567"/>
    <cellStyle name="Currency 4" xfId="568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3" xfId="876"/>
    <cellStyle name="Normal 3 10" xfId="877"/>
    <cellStyle name="Normal 3 11" xfId="878"/>
    <cellStyle name="Normal 3 12" xfId="879"/>
    <cellStyle name="Normal 3 13" xfId="880"/>
    <cellStyle name="Normal 3 2" xfId="881"/>
    <cellStyle name="Normal 3 2 2" xfId="882"/>
    <cellStyle name="Normal 3 2 3" xfId="883"/>
    <cellStyle name="Normal 3 2 4" xfId="884"/>
    <cellStyle name="Normal 3 2 5" xfId="885"/>
    <cellStyle name="Normal 3 2 6" xfId="886"/>
    <cellStyle name="Normal 3 2 7" xfId="887"/>
    <cellStyle name="Normal 3 2 8" xfId="888"/>
    <cellStyle name="Normal 3 2 9" xfId="889"/>
    <cellStyle name="Normal 3 2_FAM GTEF_Lead 31.7.10" xfId="890"/>
    <cellStyle name="Normal 3 3" xfId="891"/>
    <cellStyle name="Normal 3 4" xfId="892"/>
    <cellStyle name="Normal 3 5" xfId="893"/>
    <cellStyle name="Normal 3 6" xfId="894"/>
    <cellStyle name="Normal 3 7" xfId="895"/>
    <cellStyle name="Normal 3 8" xfId="896"/>
    <cellStyle name="Normal 3 9" xfId="897"/>
    <cellStyle name="Normal 3_100" xfId="898"/>
    <cellStyle name="Normal 30" xfId="899"/>
    <cellStyle name="Normal 31" xfId="900"/>
    <cellStyle name="Normal 35" xfId="901"/>
    <cellStyle name="Normal 4" xfId="902"/>
    <cellStyle name="Normal 4 2" xfId="903"/>
    <cellStyle name="Normal 4_Current Investment" xfId="904"/>
    <cellStyle name="Normal 5" xfId="905"/>
    <cellStyle name="Normal 5 10" xfId="906"/>
    <cellStyle name="Normal 5 11" xfId="907"/>
    <cellStyle name="Normal 5 2" xfId="908"/>
    <cellStyle name="Normal 5 3" xfId="909"/>
    <cellStyle name="Normal 5 4" xfId="910"/>
    <cellStyle name="Normal 5 5" xfId="911"/>
    <cellStyle name="Normal 5 6" xfId="912"/>
    <cellStyle name="Normal 5 7" xfId="913"/>
    <cellStyle name="Normal 5 8" xfId="914"/>
    <cellStyle name="Normal 5 9" xfId="915"/>
    <cellStyle name="Normal 5_FAM GTEF_Lead 31.7.10" xfId="916"/>
    <cellStyle name="Normal 6" xfId="917"/>
    <cellStyle name="Normal 6 2" xfId="918"/>
    <cellStyle name="Normal 6 3" xfId="919"/>
    <cellStyle name="Normal 6 4" xfId="920"/>
    <cellStyle name="Normal 7" xfId="921"/>
    <cellStyle name="Normal 8" xfId="922"/>
    <cellStyle name="Normal 8 2" xfId="923"/>
    <cellStyle name="Normal 8_FAM GTEF_Lead 31.7.10" xfId="924"/>
    <cellStyle name="Normal 9" xfId="925"/>
    <cellStyle name="Normal_FS-04" xfId="4"/>
    <cellStyle name="Note 10" xfId="926"/>
    <cellStyle name="Note 11" xfId="927"/>
    <cellStyle name="Note 12" xfId="928"/>
    <cellStyle name="Note 13" xfId="929"/>
    <cellStyle name="Note 14" xfId="930"/>
    <cellStyle name="Note 15" xfId="931"/>
    <cellStyle name="Note 16" xfId="932"/>
    <cellStyle name="Note 2" xfId="933"/>
    <cellStyle name="Note 3" xfId="934"/>
    <cellStyle name="Note 4" xfId="935"/>
    <cellStyle name="Note 5" xfId="936"/>
    <cellStyle name="Note 6" xfId="937"/>
    <cellStyle name="Note 7" xfId="938"/>
    <cellStyle name="Note 8" xfId="939"/>
    <cellStyle name="Note 9" xfId="940"/>
    <cellStyle name="Œ…‹æØ‚è [0.00]_4m stock" xfId="941"/>
    <cellStyle name="Œ…‹æØ‚è_4m stock" xfId="942"/>
    <cellStyle name="oft Excel]_x000d_&#10;Comment=The open=/f lines load custom functions into the Paste Function list._x000d_&#10;Maximized=3_x000d_&#10;Basics=1_x000d_&#10;A" xfId="943"/>
    <cellStyle name="oft Excel]_x000d_&#10;Comment=The open=/f lines load custom functions into the Paste Function list._x000d_&#10;Maximized=3_x000d_&#10;Basics=1_x000d_&#10;A 10" xfId="944"/>
    <cellStyle name="oft Excel]_x000d_&#10;Comment=The open=/f lines load custom functions into the Paste Function list._x000d_&#10;Maximized=3_x000d_&#10;Basics=1_x000d_&#10;A 11" xfId="945"/>
    <cellStyle name="oft Excel]_x000d_&#10;Comment=The open=/f lines load custom functions into the Paste Function list._x000d_&#10;Maximized=3_x000d_&#10;Basics=1_x000d_&#10;A 12" xfId="946"/>
    <cellStyle name="oft Excel]_x000d_&#10;Comment=The open=/f lines load custom functions into the Paste Function list._x000d_&#10;Maximized=3_x000d_&#10;Basics=1_x000d_&#10;A 13" xfId="947"/>
    <cellStyle name="oft Excel]_x000d_&#10;Comment=The open=/f lines load custom functions into the Paste Function list._x000d_&#10;Maximized=3_x000d_&#10;Basics=1_x000d_&#10;A 14" xfId="948"/>
    <cellStyle name="oft Excel]_x000d_&#10;Comment=The open=/f lines load custom functions into the Paste Function list._x000d_&#10;Maximized=3_x000d_&#10;Basics=1_x000d_&#10;A 15" xfId="949"/>
    <cellStyle name="oft Excel]_x000d_&#10;Comment=The open=/f lines load custom functions into the Paste Function list._x000d_&#10;Maximized=3_x000d_&#10;Basics=1_x000d_&#10;A 16" xfId="950"/>
    <cellStyle name="oft Excel]_x000d_&#10;Comment=The open=/f lines load custom functions into the Paste Function list._x000d_&#10;Maximized=3_x000d_&#10;Basics=1_x000d_&#10;A 17" xfId="951"/>
    <cellStyle name="oft Excel]_x000d_&#10;Comment=The open=/f lines load custom functions into the Paste Function list._x000d_&#10;Maximized=3_x000d_&#10;Basics=1_x000d_&#10;A 18" xfId="952"/>
    <cellStyle name="oft Excel]_x000d_&#10;Comment=The open=/f lines load custom functions into the Paste Function list._x000d_&#10;Maximized=3_x000d_&#10;Basics=1_x000d_&#10;A 19" xfId="953"/>
    <cellStyle name="oft Excel]_x000d_&#10;Comment=The open=/f lines load custom functions into the Paste Function list._x000d_&#10;Maximized=3_x000d_&#10;Basics=1_x000d_&#10;A 2" xfId="954"/>
    <cellStyle name="oft Excel]_x000d_&#10;Comment=The open=/f lines load custom functions into the Paste Function list._x000d_&#10;Maximized=3_x000d_&#10;Basics=1_x000d_&#10;A 20" xfId="955"/>
    <cellStyle name="oft Excel]_x000d_&#10;Comment=The open=/f lines load custom functions into the Paste Function list._x000d_&#10;Maximized=3_x000d_&#10;Basics=1_x000d_&#10;A 21" xfId="956"/>
    <cellStyle name="oft Excel]_x000d_&#10;Comment=The open=/f lines load custom functions into the Paste Function list._x000d_&#10;Maximized=3_x000d_&#10;Basics=1_x000d_&#10;A 3" xfId="957"/>
    <cellStyle name="oft Excel]_x000d_&#10;Comment=The open=/f lines load custom functions into the Paste Function list._x000d_&#10;Maximized=3_x000d_&#10;Basics=1_x000d_&#10;A 4" xfId="958"/>
    <cellStyle name="oft Excel]_x000d_&#10;Comment=The open=/f lines load custom functions into the Paste Function list._x000d_&#10;Maximized=3_x000d_&#10;Basics=1_x000d_&#10;A 5" xfId="959"/>
    <cellStyle name="oft Excel]_x000d_&#10;Comment=The open=/f lines load custom functions into the Paste Function list._x000d_&#10;Maximized=3_x000d_&#10;Basics=1_x000d_&#10;A 6" xfId="960"/>
    <cellStyle name="oft Excel]_x000d_&#10;Comment=The open=/f lines load custom functions into the Paste Function list._x000d_&#10;Maximized=3_x000d_&#10;Basics=1_x000d_&#10;A 7" xfId="961"/>
    <cellStyle name="oft Excel]_x000d_&#10;Comment=The open=/f lines load custom functions into the Paste Function list._x000d_&#10;Maximized=3_x000d_&#10;Basics=1_x000d_&#10;A 8" xfId="962"/>
    <cellStyle name="oft Excel]_x000d_&#10;Comment=The open=/f lines load custom functions into the Paste Function list._x000d_&#10;Maximized=3_x000d_&#10;Basics=1_x000d_&#10;A 9" xfId="963"/>
    <cellStyle name="Output 10" xfId="964"/>
    <cellStyle name="Output 11" xfId="965"/>
    <cellStyle name="Output 12" xfId="966"/>
    <cellStyle name="Output 13" xfId="967"/>
    <cellStyle name="Output 14" xfId="968"/>
    <cellStyle name="Output 2" xfId="969"/>
    <cellStyle name="Output 3" xfId="970"/>
    <cellStyle name="Output 4" xfId="971"/>
    <cellStyle name="Output 5" xfId="972"/>
    <cellStyle name="Output 6" xfId="973"/>
    <cellStyle name="Output 7" xfId="974"/>
    <cellStyle name="Output 8" xfId="975"/>
    <cellStyle name="Output 9" xfId="976"/>
    <cellStyle name="Percent [2]" xfId="977"/>
    <cellStyle name="Percent [2] 10" xfId="978"/>
    <cellStyle name="Percent [2] 11" xfId="979"/>
    <cellStyle name="Percent [2] 12" xfId="980"/>
    <cellStyle name="Percent [2] 13" xfId="981"/>
    <cellStyle name="Percent [2] 14" xfId="982"/>
    <cellStyle name="Percent [2] 15" xfId="983"/>
    <cellStyle name="Percent [2] 16" xfId="984"/>
    <cellStyle name="Percent [2] 17" xfId="985"/>
    <cellStyle name="Percent [2] 18" xfId="986"/>
    <cellStyle name="Percent [2] 19" xfId="987"/>
    <cellStyle name="Percent [2] 2" xfId="988"/>
    <cellStyle name="Percent [2] 20" xfId="989"/>
    <cellStyle name="Percent [2] 21" xfId="990"/>
    <cellStyle name="Percent [2] 3" xfId="991"/>
    <cellStyle name="Percent [2] 4" xfId="992"/>
    <cellStyle name="Percent [2] 5" xfId="993"/>
    <cellStyle name="Percent [2] 6" xfId="994"/>
    <cellStyle name="Percent [2] 7" xfId="995"/>
    <cellStyle name="Percent [2] 8" xfId="996"/>
    <cellStyle name="Percent [2] 9" xfId="997"/>
    <cellStyle name="Percent 10" xfId="998"/>
    <cellStyle name="Percent 11" xfId="999"/>
    <cellStyle name="Percent 12" xfId="1000"/>
    <cellStyle name="Percent 13" xfId="1001"/>
    <cellStyle name="Percent 14" xfId="1002"/>
    <cellStyle name="Percent 2" xfId="1003"/>
    <cellStyle name="Percent 2 2" xfId="1004"/>
    <cellStyle name="Percent 2 2 2" xfId="1005"/>
    <cellStyle name="Percent 2 3" xfId="1006"/>
    <cellStyle name="Percent 2 4" xfId="1007"/>
    <cellStyle name="Percent 2 5" xfId="1008"/>
    <cellStyle name="Percent 3" xfId="1009"/>
    <cellStyle name="Percent 3 2" xfId="1010"/>
    <cellStyle name="Percent 3 3" xfId="1011"/>
    <cellStyle name="Percent 4" xfId="1012"/>
    <cellStyle name="Percent 5" xfId="1013"/>
    <cellStyle name="Percent 5 2" xfId="1014"/>
    <cellStyle name="Percent 6" xfId="1015"/>
    <cellStyle name="Percent 6 2" xfId="1016"/>
    <cellStyle name="Percent 7" xfId="1017"/>
    <cellStyle name="Percent 7 2" xfId="1018"/>
    <cellStyle name="Percent 8" xfId="1019"/>
    <cellStyle name="Percent 9" xfId="1020"/>
    <cellStyle name="Percent 9 2" xfId="1021"/>
    <cellStyle name="pwstyle" xfId="1022"/>
    <cellStyle name="Quantity" xfId="1023"/>
    <cellStyle name="Quantity 10" xfId="1024"/>
    <cellStyle name="Quantity 11" xfId="1025"/>
    <cellStyle name="Quantity 12" xfId="1026"/>
    <cellStyle name="Quantity 13" xfId="1027"/>
    <cellStyle name="Quantity 14" xfId="1028"/>
    <cellStyle name="Quantity 15" xfId="1029"/>
    <cellStyle name="Quantity 16" xfId="1030"/>
    <cellStyle name="Quantity 17" xfId="1031"/>
    <cellStyle name="Quantity 18" xfId="1032"/>
    <cellStyle name="Quantity 19" xfId="1033"/>
    <cellStyle name="Quantity 2" xfId="1034"/>
    <cellStyle name="Quantity 20" xfId="1035"/>
    <cellStyle name="Quantity 21" xfId="1036"/>
    <cellStyle name="Quantity 3" xfId="1037"/>
    <cellStyle name="Quantity 4" xfId="1038"/>
    <cellStyle name="Quantity 5" xfId="1039"/>
    <cellStyle name="Quantity 6" xfId="1040"/>
    <cellStyle name="Quantity 7" xfId="1041"/>
    <cellStyle name="Quantity 8" xfId="1042"/>
    <cellStyle name="Quantity 9" xfId="1043"/>
    <cellStyle name="Quantity_100" xfId="1044"/>
    <cellStyle name="rowStyleNumber" xfId="1045"/>
    <cellStyle name="rowStyleNumber 10" xfId="1046"/>
    <cellStyle name="rowStyleNumber 2" xfId="1047"/>
    <cellStyle name="rowStyleNumber 3" xfId="1048"/>
    <cellStyle name="rowStyleNumber 4" xfId="1049"/>
    <cellStyle name="rowStyleNumber 5" xfId="1050"/>
    <cellStyle name="rowStyleNumber 6" xfId="1051"/>
    <cellStyle name="rowStyleNumber 7" xfId="1052"/>
    <cellStyle name="rowStyleNumber 8" xfId="1053"/>
    <cellStyle name="rowStyleNumber 9" xfId="1054"/>
    <cellStyle name="rowStyleNumber_Book1" xfId="1055"/>
    <cellStyle name="rowStyleStringLeft" xfId="1056"/>
    <cellStyle name="rowStyleStringLeft 10" xfId="1057"/>
    <cellStyle name="rowStyleStringLeft 2" xfId="1058"/>
    <cellStyle name="rowStyleStringLeft 3" xfId="1059"/>
    <cellStyle name="rowStyleStringLeft 4" xfId="1060"/>
    <cellStyle name="rowStyleStringLeft 5" xfId="1061"/>
    <cellStyle name="rowStyleStringLeft 6" xfId="1062"/>
    <cellStyle name="rowStyleStringLeft 7" xfId="1063"/>
    <cellStyle name="rowStyleStringLeft 8" xfId="1064"/>
    <cellStyle name="rowStyleStringLeft 9" xfId="1065"/>
    <cellStyle name="rowStyleStringLeft_Book1" xfId="1066"/>
    <cellStyle name="Standard_OPTIMIR1 (deutsch)" xfId="1067"/>
    <cellStyle name="Style 1" xfId="1068"/>
    <cellStyle name="Style 1 10" xfId="1069"/>
    <cellStyle name="Style 1 11" xfId="1070"/>
    <cellStyle name="Style 1 12" xfId="1071"/>
    <cellStyle name="Style 1 13" xfId="1072"/>
    <cellStyle name="Style 1 14" xfId="1073"/>
    <cellStyle name="Style 1 15" xfId="1074"/>
    <cellStyle name="Style 1 16" xfId="1075"/>
    <cellStyle name="Style 1 17" xfId="1076"/>
    <cellStyle name="Style 1 18" xfId="1077"/>
    <cellStyle name="Style 1 19" xfId="1078"/>
    <cellStyle name="Style 1 2" xfId="1079"/>
    <cellStyle name="Style 1 20" xfId="1080"/>
    <cellStyle name="Style 1 21" xfId="1081"/>
    <cellStyle name="Style 1 3" xfId="1082"/>
    <cellStyle name="Style 1 4" xfId="1083"/>
    <cellStyle name="Style 1 5" xfId="1084"/>
    <cellStyle name="Style 1 6" xfId="1085"/>
    <cellStyle name="Style 1 7" xfId="1086"/>
    <cellStyle name="Style 1 8" xfId="1087"/>
    <cellStyle name="Style 1 9" xfId="1088"/>
    <cellStyle name="Style 1_A-MFCA Lead_Q3'10 (NEW-HW) (version 1)" xfId="1089"/>
    <cellStyle name="Title 10" xfId="1090"/>
    <cellStyle name="Title 11" xfId="1091"/>
    <cellStyle name="Title 12" xfId="1092"/>
    <cellStyle name="Title 13" xfId="1093"/>
    <cellStyle name="Title 14" xfId="1094"/>
    <cellStyle name="Title 2" xfId="1095"/>
    <cellStyle name="Title 3" xfId="1096"/>
    <cellStyle name="Title 4" xfId="1097"/>
    <cellStyle name="Title 5" xfId="1098"/>
    <cellStyle name="Title 6" xfId="1099"/>
    <cellStyle name="Title 7" xfId="1100"/>
    <cellStyle name="Title 8" xfId="1101"/>
    <cellStyle name="Title 9" xfId="1102"/>
    <cellStyle name="Total 10" xfId="1103"/>
    <cellStyle name="Total 11" xfId="1104"/>
    <cellStyle name="Total 12" xfId="1105"/>
    <cellStyle name="Total 13" xfId="1106"/>
    <cellStyle name="Total 14" xfId="1107"/>
    <cellStyle name="Total 2" xfId="1108"/>
    <cellStyle name="Total 2 2" xfId="1109"/>
    <cellStyle name="Total 2_WP A100-A200" xfId="1110"/>
    <cellStyle name="Total 3" xfId="1111"/>
    <cellStyle name="Total 4" xfId="1112"/>
    <cellStyle name="Total 5" xfId="1113"/>
    <cellStyle name="Total 6" xfId="1114"/>
    <cellStyle name="Total 7" xfId="1115"/>
    <cellStyle name="Total 8" xfId="1116"/>
    <cellStyle name="Total 9" xfId="1117"/>
    <cellStyle name="Warning Text 10" xfId="1118"/>
    <cellStyle name="Warning Text 11" xfId="1119"/>
    <cellStyle name="Warning Text 12" xfId="1120"/>
    <cellStyle name="Warning Text 13" xfId="1121"/>
    <cellStyle name="Warning Text 14" xfId="1122"/>
    <cellStyle name="Warning Text 2" xfId="1123"/>
    <cellStyle name="Warning Text 3" xfId="1124"/>
    <cellStyle name="Warning Text 4" xfId="1125"/>
    <cellStyle name="Warning Text 5" xfId="1126"/>
    <cellStyle name="Warning Text 6" xfId="1127"/>
    <cellStyle name="Warning Text 7" xfId="1128"/>
    <cellStyle name="Warning Text 8" xfId="1129"/>
    <cellStyle name="Warning Text 9" xfId="1130"/>
    <cellStyle name="Wไhrung [0]_OPTIMIR1 (deutsch)" xfId="1131"/>
    <cellStyle name="Wไhrung_OPTIMIR1 (deutsch)" xfId="1132"/>
    <cellStyle name="เครื่องหมายจุลภาค" xfId="1" builtinId="3"/>
    <cellStyle name="เครื่องหมายจุลภาค 2" xfId="1134"/>
    <cellStyle name="เครื่องหมายจุลภาค 2 2" xfId="1135"/>
    <cellStyle name="เครื่องหมายจุลภาค 2 3" xfId="1136"/>
    <cellStyle name="เครื่องหมายจุลภาค 2 4" xfId="1137"/>
    <cellStyle name="เครื่องหมายจุลภาค 2 5" xfId="1138"/>
    <cellStyle name="เครื่องหมายจุลภาค 2_Copy of UOB S 36.1 LEAD จุ๋ม" xfId="1139"/>
    <cellStyle name="เครื่องหมายจุลภาค 3" xfId="1140"/>
    <cellStyle name="เครื่องหมายจุลภาค 3 2" xfId="1141"/>
    <cellStyle name="เครื่องหมายจุลภาค 3 2 2" xfId="1142"/>
    <cellStyle name="เครื่องหมายจุลภาค 3_Copy of UOB S 36.1 LEAD จุ๋ม" xfId="1143"/>
    <cellStyle name="เครื่องหมายจุลภาค 4" xfId="1144"/>
    <cellStyle name="เครื่องหมายจุลภาค 5" xfId="1145"/>
    <cellStyle name="เครื่องหมายจุลภาค 5 2" xfId="1146"/>
    <cellStyle name="เครื่องหมายจุลภาค 5_Copy of UOB S 36.1 LEAD จุ๋ม" xfId="1147"/>
    <cellStyle name="เครื่องหมายจุลภาค 6" xfId="1148"/>
    <cellStyle name="เครื่องหมายจุลภาค 6 2" xfId="1149"/>
    <cellStyle name="เครื่องหมายจุลภาค 6 3" xfId="1150"/>
    <cellStyle name="เครื่องหมายจุลภาค 6 4" xfId="1151"/>
    <cellStyle name="เครื่องหมายจุลภาค 6 5" xfId="1152"/>
    <cellStyle name="เครื่องหมายจุลภาค 6 6" xfId="1153"/>
    <cellStyle name="เครื่องหมายจุลภาค 6 7" xfId="1154"/>
    <cellStyle name="เครื่องหมายจุลภาค 6 8" xfId="1155"/>
    <cellStyle name="เครื่องหมายจุลภาค 6 9" xfId="1156"/>
    <cellStyle name="เครื่องหมายจุลภาค 7" xfId="1157"/>
    <cellStyle name="เครื่องหมายจุลภาค 7 2" xfId="1158"/>
    <cellStyle name="เครื่องหมายจุลภาค 7_Copy of UOB S 36.1 LEAD จุ๋ม" xfId="1159"/>
    <cellStyle name="เครื่องหมายจุลภาค 8" xfId="1160"/>
    <cellStyle name="เครื่องหมายจุลภาค 8 10" xfId="1161"/>
    <cellStyle name="เครื่องหมายจุลภาค 8 2" xfId="1162"/>
    <cellStyle name="เครื่องหมายจุลภาค 8 3" xfId="1163"/>
    <cellStyle name="เครื่องหมายจุลภาค 8 4" xfId="1164"/>
    <cellStyle name="เครื่องหมายจุลภาค 8 5" xfId="1165"/>
    <cellStyle name="เครื่องหมายจุลภาค 8 6" xfId="1166"/>
    <cellStyle name="เครื่องหมายจุลภาค 8 7" xfId="1167"/>
    <cellStyle name="เครื่องหมายจุลภาค 8 8" xfId="1168"/>
    <cellStyle name="เครื่องหมายจุลภาค 8 9" xfId="1169"/>
    <cellStyle name="เครื่องหมายเปอร์เซ็นต์_Book2" xfId="1133"/>
    <cellStyle name="เครื่องหมายสกุลเงิน [0] 2" xfId="1170"/>
    <cellStyle name="เชื่อมโยงหลายมิติ" xfId="1171"/>
    <cellStyle name="เชื่อมโยงหลายมิติ 2" xfId="1172"/>
    <cellStyle name="เชื่อมโยงหลายมิติ 3" xfId="1173"/>
    <cellStyle name="เชื่อมโยงหลายมิติ 4" xfId="1174"/>
    <cellStyle name="ตามการเชื่อมโยงหลายมิติ" xfId="1181"/>
    <cellStyle name="ตามการเชื่อมโยงหลายมิติ 2" xfId="1182"/>
    <cellStyle name="ตามการเชื่อมโยงหลายมิติ 3" xfId="1183"/>
    <cellStyle name="ตามการเชื่อมโยงหลายมิติ 4" xfId="1184"/>
    <cellStyle name="น้บะภฒ_95" xfId="1185"/>
    <cellStyle name="ปกติ" xfId="0" builtinId="0"/>
    <cellStyle name="ปกติ 2" xfId="1186"/>
    <cellStyle name="ปกติ 2 2" xfId="1187"/>
    <cellStyle name="ปกติ 2 2 2" xfId="1188"/>
    <cellStyle name="ปกติ 2 2_B100 &amp; B200" xfId="1189"/>
    <cellStyle name="ปกติ 2 3" xfId="1190"/>
    <cellStyle name="ปกติ 2 4" xfId="1191"/>
    <cellStyle name="ปกติ 2 5" xfId="1192"/>
    <cellStyle name="ปกติ 2_1 A.M.ตราสารหนี้ทวีทรัพย์ 6M-LEAD Y'09" xfId="1193"/>
    <cellStyle name="ปกติ 3" xfId="1194"/>
    <cellStyle name="ปกติ 3 2" xfId="1195"/>
    <cellStyle name="ปกติ 3_130" xfId="1196"/>
    <cellStyle name="เปอร์เซ็นต์ 2" xfId="1175"/>
    <cellStyle name="เปอร์เซ็นต์ 2 2" xfId="1176"/>
    <cellStyle name="เปอร์เซ็นต์ 2 3" xfId="1177"/>
    <cellStyle name="เปอร์เซ็นต์ 3" xfId="1178"/>
    <cellStyle name="เปอร์เซ็นต์ 4" xfId="1179"/>
    <cellStyle name="เปอร์เซ็นต์ 4 2" xfId="1180"/>
    <cellStyle name="ฤธถ [0]_95" xfId="1197"/>
    <cellStyle name="ฤธถ_95" xfId="1198"/>
    <cellStyle name="ล๋ศญ [0]_95" xfId="1199"/>
    <cellStyle name="ล๋ศญ_95" xfId="1200"/>
    <cellStyle name="ลักษณะ 1" xfId="1201"/>
    <cellStyle name="วฅมุ_4ฟ๙ฝวภ๛" xfId="1202"/>
    <cellStyle name="หมายเหตุ 2" xfId="1203"/>
    <cellStyle name="หมายเหตุ 3" xfId="1204"/>
    <cellStyle name="หมายเหตุ 4" xfId="1205"/>
    <cellStyle name="หมายเหตุ 5" xfId="1206"/>
    <cellStyle name="หมายเหตุ 6" xfId="1207"/>
    <cellStyle name="หมายเหตุ 7" xfId="1208"/>
    <cellStyle name="หมายเหตุ 8" xfId="1209"/>
    <cellStyle name="หมายเหตุ 9" xfId="1210"/>
    <cellStyle name="標準_D_NRS224" xfId="12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  <cell r="H38">
            <v>-70000000</v>
          </cell>
        </row>
        <row r="40">
          <cell r="G40">
            <v>-70000000</v>
          </cell>
          <cell r="H40">
            <v>-70000000</v>
          </cell>
        </row>
        <row r="41">
          <cell r="G41">
            <v>-115000000</v>
          </cell>
          <cell r="H41">
            <v>-115000000</v>
          </cell>
        </row>
        <row r="45">
          <cell r="G45">
            <v>-7000000</v>
          </cell>
          <cell r="H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Q114"/>
  <sheetViews>
    <sheetView view="pageBreakPreview" topLeftCell="A97" zoomScaleNormal="85" zoomScaleSheetLayoutView="100" workbookViewId="0">
      <selection activeCell="F63" sqref="F63"/>
    </sheetView>
  </sheetViews>
  <sheetFormatPr defaultColWidth="9.140625" defaultRowHeight="21.75"/>
  <cols>
    <col min="1" max="3" width="1.7109375" style="1" customWidth="1"/>
    <col min="4" max="4" width="42.42578125" style="1" customWidth="1"/>
    <col min="5" max="5" width="8.28515625" style="1" customWidth="1"/>
    <col min="6" max="6" width="15" style="1" customWidth="1"/>
    <col min="7" max="8" width="15.42578125" style="2" customWidth="1"/>
    <col min="9" max="9" width="14.7109375" style="2" customWidth="1"/>
    <col min="10" max="10" width="15" style="2" customWidth="1"/>
    <col min="11" max="11" width="15.42578125" style="2" customWidth="1"/>
    <col min="12" max="13" width="15.28515625" style="4" bestFit="1" customWidth="1"/>
    <col min="14" max="14" width="13.5703125" style="1" bestFit="1" customWidth="1"/>
    <col min="15" max="15" width="14.140625" style="1" bestFit="1" customWidth="1"/>
    <col min="16" max="16" width="9.140625" style="1"/>
    <col min="17" max="17" width="14.140625" style="1" bestFit="1" customWidth="1"/>
    <col min="18" max="16384" width="9.140625" style="1"/>
  </cols>
  <sheetData>
    <row r="1" spans="1:17">
      <c r="K1" s="3">
        <v>6</v>
      </c>
    </row>
    <row r="2" spans="1:17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7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7">
      <c r="A4" s="165" t="s">
        <v>152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7">
      <c r="A5" s="5"/>
      <c r="B5" s="5"/>
      <c r="C5" s="5"/>
      <c r="D5" s="5"/>
      <c r="E5" s="5"/>
      <c r="F5" s="5"/>
      <c r="G5" s="6"/>
      <c r="H5" s="6"/>
      <c r="I5" s="6"/>
      <c r="K5" s="7" t="s">
        <v>2</v>
      </c>
    </row>
    <row r="6" spans="1:17">
      <c r="F6" s="167" t="s">
        <v>3</v>
      </c>
      <c r="G6" s="167"/>
      <c r="H6" s="167"/>
      <c r="I6" s="167" t="s">
        <v>4</v>
      </c>
      <c r="J6" s="167"/>
      <c r="K6" s="167"/>
      <c r="N6" s="8"/>
      <c r="O6" s="8"/>
      <c r="P6" s="8"/>
      <c r="Q6" s="8"/>
    </row>
    <row r="7" spans="1:17">
      <c r="A7" s="5"/>
      <c r="B7" s="5"/>
      <c r="C7" s="5"/>
      <c r="D7" s="5"/>
      <c r="E7" s="9" t="s">
        <v>5</v>
      </c>
      <c r="F7" s="10" t="s">
        <v>153</v>
      </c>
      <c r="G7" s="10" t="s">
        <v>6</v>
      </c>
      <c r="H7" s="10" t="s">
        <v>7</v>
      </c>
      <c r="I7" s="11" t="str">
        <f>F7</f>
        <v>31 ธันวาคม 2559</v>
      </c>
      <c r="J7" s="11" t="str">
        <f>G7</f>
        <v>31 ธันวาคม 2558</v>
      </c>
      <c r="K7" s="10" t="s">
        <v>7</v>
      </c>
      <c r="N7" s="8"/>
      <c r="O7" s="8"/>
      <c r="P7" s="8"/>
      <c r="Q7" s="8"/>
    </row>
    <row r="8" spans="1:17" hidden="1">
      <c r="F8" s="12" t="s">
        <v>8</v>
      </c>
      <c r="G8" s="12" t="s">
        <v>9</v>
      </c>
      <c r="H8" s="12" t="s">
        <v>9</v>
      </c>
      <c r="I8" s="12" t="s">
        <v>8</v>
      </c>
      <c r="J8" s="12" t="s">
        <v>9</v>
      </c>
      <c r="K8" s="12" t="s">
        <v>9</v>
      </c>
      <c r="N8" s="8"/>
      <c r="O8" s="8"/>
      <c r="P8" s="8"/>
      <c r="Q8" s="8"/>
    </row>
    <row r="9" spans="1:17">
      <c r="F9" s="12"/>
      <c r="G9" s="12" t="s">
        <v>10</v>
      </c>
      <c r="H9" s="13" t="s">
        <v>10</v>
      </c>
      <c r="I9" s="12"/>
      <c r="J9" s="12" t="s">
        <v>10</v>
      </c>
      <c r="K9" s="12" t="s">
        <v>10</v>
      </c>
      <c r="N9" s="8"/>
      <c r="O9" s="8"/>
      <c r="P9" s="8"/>
      <c r="Q9" s="8"/>
    </row>
    <row r="10" spans="1:17">
      <c r="A10" s="1" t="s">
        <v>11</v>
      </c>
      <c r="G10" s="14"/>
      <c r="H10" s="14"/>
      <c r="I10" s="14"/>
      <c r="J10" s="14"/>
      <c r="K10" s="14"/>
      <c r="N10" s="15"/>
      <c r="O10" s="16"/>
      <c r="P10" s="16"/>
      <c r="Q10" s="16"/>
    </row>
    <row r="11" spans="1:17">
      <c r="A11" s="1" t="s">
        <v>12</v>
      </c>
      <c r="N11" s="15"/>
      <c r="O11" s="16"/>
      <c r="P11" s="16"/>
      <c r="Q11" s="16"/>
    </row>
    <row r="12" spans="1:17">
      <c r="A12" s="1" t="s">
        <v>13</v>
      </c>
      <c r="B12" s="1" t="s">
        <v>14</v>
      </c>
      <c r="E12" s="20">
        <v>23.1</v>
      </c>
      <c r="F12" s="17">
        <v>138245.62</v>
      </c>
      <c r="G12" s="17">
        <v>645540.98</v>
      </c>
      <c r="H12" s="17">
        <v>861880.65</v>
      </c>
      <c r="I12" s="18">
        <v>62690.22</v>
      </c>
      <c r="J12" s="18">
        <v>466831.35999999999</v>
      </c>
      <c r="K12" s="18">
        <v>809827.78</v>
      </c>
      <c r="N12" s="19"/>
      <c r="O12" s="16"/>
      <c r="P12" s="16"/>
      <c r="Q12" s="16"/>
    </row>
    <row r="13" spans="1:17">
      <c r="A13" s="1" t="s">
        <v>13</v>
      </c>
      <c r="B13" s="1" t="s">
        <v>15</v>
      </c>
      <c r="E13" s="20">
        <v>7</v>
      </c>
      <c r="F13" s="17">
        <v>7989015.2999999998</v>
      </c>
      <c r="G13" s="18">
        <v>8972736.9500000011</v>
      </c>
      <c r="H13" s="18">
        <v>21924144.59</v>
      </c>
      <c r="I13" s="18">
        <v>6430726.1699999999</v>
      </c>
      <c r="J13" s="18">
        <v>8971757.8699999992</v>
      </c>
      <c r="K13" s="18">
        <v>21923165.510000002</v>
      </c>
      <c r="N13" s="19"/>
      <c r="O13" s="16"/>
      <c r="P13" s="16"/>
      <c r="Q13" s="16"/>
    </row>
    <row r="14" spans="1:17">
      <c r="A14" s="1" t="s">
        <v>13</v>
      </c>
      <c r="B14" s="1" t="s">
        <v>16</v>
      </c>
      <c r="E14" s="20">
        <v>8</v>
      </c>
      <c r="F14" s="18">
        <v>8081447.9500000002</v>
      </c>
      <c r="G14" s="18">
        <v>10797860.73</v>
      </c>
      <c r="H14" s="18">
        <v>16215202.08</v>
      </c>
      <c r="I14" s="18">
        <v>8081447.9500000002</v>
      </c>
      <c r="J14" s="18">
        <v>10797860.73</v>
      </c>
      <c r="K14" s="18">
        <v>16215202.08</v>
      </c>
      <c r="N14" s="19"/>
      <c r="O14" s="16"/>
      <c r="P14" s="16"/>
      <c r="Q14" s="16"/>
    </row>
    <row r="15" spans="1:17">
      <c r="A15" s="1" t="s">
        <v>17</v>
      </c>
      <c r="C15" s="1" t="s">
        <v>18</v>
      </c>
      <c r="F15" s="21">
        <f t="shared" ref="F15:K15" si="0">SUM(F12:F14)</f>
        <v>16208708.870000001</v>
      </c>
      <c r="G15" s="21">
        <f t="shared" si="0"/>
        <v>20416138.660000004</v>
      </c>
      <c r="H15" s="21">
        <f t="shared" si="0"/>
        <v>39001227.32</v>
      </c>
      <c r="I15" s="21">
        <f t="shared" si="0"/>
        <v>14574864.34</v>
      </c>
      <c r="J15" s="21">
        <f t="shared" si="0"/>
        <v>20236449.960000001</v>
      </c>
      <c r="K15" s="21">
        <f t="shared" si="0"/>
        <v>38948195.370000005</v>
      </c>
      <c r="N15" s="22"/>
      <c r="O15" s="23"/>
      <c r="P15" s="23"/>
      <c r="Q15" s="16"/>
    </row>
    <row r="16" spans="1:17">
      <c r="A16" s="1" t="s">
        <v>19</v>
      </c>
      <c r="G16" s="24"/>
      <c r="H16" s="24"/>
      <c r="I16" s="24"/>
      <c r="J16" s="24"/>
      <c r="K16" s="24"/>
      <c r="N16" s="15"/>
      <c r="O16" s="16"/>
      <c r="P16" s="16"/>
      <c r="Q16" s="16"/>
    </row>
    <row r="17" spans="1:17">
      <c r="A17" s="1" t="s">
        <v>13</v>
      </c>
      <c r="B17" s="1" t="s">
        <v>20</v>
      </c>
      <c r="E17" s="20">
        <v>9</v>
      </c>
      <c r="F17" s="25">
        <v>0</v>
      </c>
      <c r="G17" s="25">
        <v>0</v>
      </c>
      <c r="H17" s="25">
        <v>0</v>
      </c>
      <c r="I17" s="18">
        <v>0</v>
      </c>
      <c r="J17" s="18">
        <v>0</v>
      </c>
      <c r="K17" s="18">
        <v>0</v>
      </c>
      <c r="N17" s="15"/>
      <c r="O17" s="16"/>
      <c r="P17" s="16"/>
      <c r="Q17" s="16"/>
    </row>
    <row r="18" spans="1:17">
      <c r="A18" s="1" t="s">
        <v>13</v>
      </c>
      <c r="B18" s="1" t="s">
        <v>21</v>
      </c>
      <c r="E18" s="20">
        <v>10</v>
      </c>
      <c r="F18" s="25">
        <v>0</v>
      </c>
      <c r="G18" s="25">
        <v>0</v>
      </c>
      <c r="H18" s="25">
        <v>0</v>
      </c>
      <c r="I18" s="18">
        <v>29500000</v>
      </c>
      <c r="J18" s="18">
        <v>29500000</v>
      </c>
      <c r="K18" s="18">
        <v>29500000</v>
      </c>
      <c r="N18" s="15"/>
      <c r="O18" s="16"/>
      <c r="P18" s="16"/>
      <c r="Q18" s="16"/>
    </row>
    <row r="19" spans="1:17">
      <c r="A19" s="1" t="s">
        <v>13</v>
      </c>
      <c r="B19" s="1" t="s">
        <v>22</v>
      </c>
      <c r="E19" s="20">
        <v>11</v>
      </c>
      <c r="F19" s="25">
        <v>16800000</v>
      </c>
      <c r="G19" s="17">
        <v>16800000</v>
      </c>
      <c r="H19" s="17">
        <v>16800000</v>
      </c>
      <c r="I19" s="18">
        <v>16800000</v>
      </c>
      <c r="J19" s="18">
        <v>16800000</v>
      </c>
      <c r="K19" s="18">
        <v>16800000</v>
      </c>
      <c r="N19" s="15"/>
      <c r="O19" s="16"/>
      <c r="P19" s="16"/>
      <c r="Q19" s="16"/>
    </row>
    <row r="20" spans="1:17">
      <c r="A20" s="1" t="s">
        <v>13</v>
      </c>
      <c r="B20" s="1" t="s">
        <v>23</v>
      </c>
      <c r="E20" s="20">
        <v>12</v>
      </c>
      <c r="F20" s="18">
        <v>93310000</v>
      </c>
      <c r="G20" s="18">
        <v>84552000</v>
      </c>
      <c r="H20" s="18">
        <v>87580000</v>
      </c>
      <c r="I20" s="18">
        <v>93310000</v>
      </c>
      <c r="J20" s="18">
        <v>84552000</v>
      </c>
      <c r="K20" s="18">
        <v>87580000</v>
      </c>
      <c r="N20" s="15"/>
      <c r="O20" s="16"/>
      <c r="P20" s="16"/>
      <c r="Q20" s="16"/>
    </row>
    <row r="21" spans="1:17">
      <c r="A21" s="1" t="s">
        <v>13</v>
      </c>
      <c r="B21" s="1" t="s">
        <v>24</v>
      </c>
      <c r="E21" s="20">
        <v>13</v>
      </c>
      <c r="F21" s="25">
        <v>196831262.19999999</v>
      </c>
      <c r="G21" s="25">
        <v>23040589.120000001</v>
      </c>
      <c r="H21" s="25">
        <v>24297610.5</v>
      </c>
      <c r="I21" s="18">
        <v>196831262.19999999</v>
      </c>
      <c r="J21" s="18">
        <v>23040589.120000001</v>
      </c>
      <c r="K21" s="18">
        <v>24297610.5</v>
      </c>
      <c r="N21" s="15"/>
      <c r="O21" s="16"/>
      <c r="P21" s="16"/>
      <c r="Q21" s="16"/>
    </row>
    <row r="22" spans="1:17">
      <c r="A22" s="1" t="s">
        <v>13</v>
      </c>
      <c r="B22" s="1" t="s">
        <v>25</v>
      </c>
      <c r="E22" s="20">
        <v>14</v>
      </c>
      <c r="F22" s="25">
        <v>19243400.190000001</v>
      </c>
      <c r="G22" s="25">
        <v>3523166.1500000004</v>
      </c>
      <c r="H22" s="25">
        <v>3550185.48</v>
      </c>
      <c r="I22" s="18">
        <v>243399.19</v>
      </c>
      <c r="J22" s="18">
        <v>270418.52</v>
      </c>
      <c r="K22" s="18">
        <v>297437.84999999998</v>
      </c>
      <c r="M22" s="26"/>
      <c r="N22" s="15"/>
      <c r="O22" s="16"/>
      <c r="P22" s="16"/>
      <c r="Q22" s="16"/>
    </row>
    <row r="23" spans="1:17">
      <c r="A23" s="1" t="s">
        <v>26</v>
      </c>
      <c r="B23" s="1" t="s">
        <v>27</v>
      </c>
      <c r="F23" s="25">
        <v>22700</v>
      </c>
      <c r="G23" s="27">
        <v>337491.15</v>
      </c>
      <c r="H23" s="27">
        <v>42589.33</v>
      </c>
      <c r="I23" s="18">
        <v>22700</v>
      </c>
      <c r="J23" s="18">
        <v>337491.15</v>
      </c>
      <c r="K23" s="18">
        <v>42589.33</v>
      </c>
      <c r="M23" s="26"/>
      <c r="N23" s="15"/>
      <c r="O23" s="16"/>
      <c r="P23" s="16"/>
      <c r="Q23" s="16"/>
    </row>
    <row r="24" spans="1:17">
      <c r="A24" s="1" t="s">
        <v>28</v>
      </c>
      <c r="C24" s="1" t="s">
        <v>29</v>
      </c>
      <c r="F24" s="21">
        <f t="shared" ref="F24:K24" si="1">SUM(F17:F23)</f>
        <v>326207362.38999999</v>
      </c>
      <c r="G24" s="21">
        <f t="shared" si="1"/>
        <v>128253246.42000002</v>
      </c>
      <c r="H24" s="21">
        <f t="shared" si="1"/>
        <v>132270385.31</v>
      </c>
      <c r="I24" s="21">
        <f t="shared" si="1"/>
        <v>336707361.38999999</v>
      </c>
      <c r="J24" s="21">
        <f t="shared" si="1"/>
        <v>154500498.79000002</v>
      </c>
      <c r="K24" s="21">
        <f t="shared" si="1"/>
        <v>158517637.68000001</v>
      </c>
      <c r="M24" s="26"/>
      <c r="N24" s="8"/>
      <c r="O24" s="8"/>
      <c r="P24" s="8"/>
      <c r="Q24" s="8"/>
    </row>
    <row r="25" spans="1:17" ht="22.5" thickBot="1">
      <c r="A25" s="1" t="s">
        <v>30</v>
      </c>
      <c r="D25" s="1" t="s">
        <v>31</v>
      </c>
      <c r="F25" s="28">
        <f t="shared" ref="F25:K25" si="2">+F15+F24</f>
        <v>342416071.25999999</v>
      </c>
      <c r="G25" s="28">
        <f t="shared" si="2"/>
        <v>148669385.08000001</v>
      </c>
      <c r="H25" s="28">
        <f t="shared" si="2"/>
        <v>171271612.63</v>
      </c>
      <c r="I25" s="28">
        <f t="shared" si="2"/>
        <v>351282225.72999996</v>
      </c>
      <c r="J25" s="28">
        <f t="shared" si="2"/>
        <v>174736948.75000003</v>
      </c>
      <c r="K25" s="28">
        <f t="shared" si="2"/>
        <v>197465833.05000001</v>
      </c>
      <c r="M25" s="26"/>
      <c r="N25" s="8"/>
      <c r="O25" s="8"/>
      <c r="P25" s="8"/>
      <c r="Q25" s="8"/>
    </row>
    <row r="26" spans="1:17" ht="22.5" thickTop="1">
      <c r="E26" s="29"/>
      <c r="F26" s="29"/>
      <c r="M26" s="26"/>
      <c r="N26" s="8"/>
      <c r="O26" s="8"/>
      <c r="P26" s="8"/>
      <c r="Q26" s="8"/>
    </row>
    <row r="27" spans="1:17">
      <c r="M27" s="26"/>
      <c r="N27" s="8"/>
      <c r="O27" s="8"/>
      <c r="P27" s="8"/>
      <c r="Q27" s="8"/>
    </row>
    <row r="28" spans="1:17">
      <c r="M28" s="26"/>
      <c r="N28" s="8"/>
      <c r="O28" s="8"/>
      <c r="P28" s="8"/>
      <c r="Q28" s="8"/>
    </row>
    <row r="29" spans="1:17">
      <c r="M29" s="26"/>
      <c r="N29" s="8"/>
      <c r="O29" s="8"/>
      <c r="P29" s="8"/>
      <c r="Q29" s="8"/>
    </row>
    <row r="30" spans="1:17">
      <c r="M30" s="26"/>
      <c r="N30" s="8"/>
      <c r="O30" s="8"/>
      <c r="P30" s="8"/>
      <c r="Q30" s="8"/>
    </row>
    <row r="31" spans="1:17">
      <c r="M31" s="26"/>
      <c r="N31" s="8"/>
      <c r="O31" s="8"/>
      <c r="P31" s="8"/>
      <c r="Q31" s="8"/>
    </row>
    <row r="32" spans="1:17">
      <c r="M32" s="26"/>
      <c r="N32" s="8"/>
      <c r="O32" s="8"/>
      <c r="P32" s="8"/>
      <c r="Q32" s="8"/>
    </row>
    <row r="33" spans="13:17">
      <c r="M33" s="26"/>
      <c r="N33" s="8"/>
      <c r="O33" s="8"/>
      <c r="P33" s="8"/>
      <c r="Q33" s="8"/>
    </row>
    <row r="34" spans="13:17">
      <c r="M34" s="26"/>
      <c r="N34" s="8"/>
      <c r="O34" s="8"/>
      <c r="P34" s="8"/>
      <c r="Q34" s="8"/>
    </row>
    <row r="35" spans="13:17">
      <c r="M35" s="26"/>
      <c r="N35" s="8"/>
      <c r="O35" s="8"/>
      <c r="P35" s="8"/>
      <c r="Q35" s="8"/>
    </row>
    <row r="36" spans="13:17">
      <c r="M36" s="26"/>
      <c r="N36" s="8"/>
      <c r="O36" s="8"/>
      <c r="P36" s="8"/>
      <c r="Q36" s="8"/>
    </row>
    <row r="37" spans="13:17">
      <c r="M37" s="26"/>
      <c r="N37" s="8"/>
      <c r="O37" s="8"/>
      <c r="P37" s="8"/>
      <c r="Q37" s="8"/>
    </row>
    <row r="38" spans="13:17">
      <c r="M38" s="26"/>
      <c r="N38" s="8"/>
      <c r="O38" s="8"/>
      <c r="P38" s="8"/>
      <c r="Q38" s="8"/>
    </row>
    <row r="39" spans="13:17">
      <c r="M39" s="26"/>
      <c r="N39" s="8"/>
      <c r="O39" s="8"/>
      <c r="P39" s="8"/>
      <c r="Q39" s="8"/>
    </row>
    <row r="40" spans="13:17">
      <c r="M40" s="26"/>
      <c r="N40" s="8"/>
      <c r="O40" s="8"/>
      <c r="P40" s="8"/>
      <c r="Q40" s="8"/>
    </row>
    <row r="41" spans="13:17">
      <c r="M41" s="26"/>
      <c r="N41" s="8"/>
      <c r="O41" s="8"/>
      <c r="P41" s="8"/>
      <c r="Q41" s="8"/>
    </row>
    <row r="42" spans="13:17">
      <c r="M42" s="26"/>
      <c r="N42" s="8"/>
      <c r="O42" s="8"/>
      <c r="P42" s="8"/>
      <c r="Q42" s="8"/>
    </row>
    <row r="43" spans="13:17">
      <c r="M43" s="26"/>
      <c r="N43" s="8"/>
      <c r="O43" s="8"/>
      <c r="P43" s="8"/>
      <c r="Q43" s="8"/>
    </row>
    <row r="44" spans="13:17">
      <c r="M44" s="26"/>
      <c r="N44" s="8"/>
      <c r="O44" s="8"/>
      <c r="P44" s="8"/>
      <c r="Q44" s="8"/>
    </row>
    <row r="45" spans="13:17">
      <c r="M45" s="26"/>
      <c r="N45" s="8"/>
      <c r="O45" s="8"/>
      <c r="P45" s="8"/>
      <c r="Q45" s="8"/>
    </row>
    <row r="46" spans="13:17">
      <c r="M46" s="26"/>
      <c r="N46" s="8"/>
      <c r="O46" s="8"/>
      <c r="P46" s="8"/>
      <c r="Q46" s="8"/>
    </row>
    <row r="47" spans="13:17">
      <c r="M47" s="26"/>
      <c r="N47" s="8"/>
      <c r="O47" s="8"/>
      <c r="P47" s="8"/>
      <c r="Q47" s="8"/>
    </row>
    <row r="48" spans="13:17">
      <c r="M48" s="26"/>
      <c r="N48" s="8"/>
      <c r="O48" s="8"/>
      <c r="P48" s="8"/>
      <c r="Q48" s="8"/>
    </row>
    <row r="49" spans="1:17">
      <c r="M49" s="26"/>
      <c r="N49" s="8"/>
      <c r="O49" s="8"/>
      <c r="P49" s="8"/>
      <c r="Q49" s="8"/>
    </row>
    <row r="50" spans="1:17">
      <c r="M50" s="26"/>
      <c r="N50" s="8"/>
      <c r="O50" s="8"/>
      <c r="P50" s="8"/>
      <c r="Q50" s="8"/>
    </row>
    <row r="51" spans="1:17">
      <c r="M51" s="26"/>
      <c r="N51" s="8"/>
      <c r="O51" s="8"/>
      <c r="P51" s="8"/>
      <c r="Q51" s="8"/>
    </row>
    <row r="52" spans="1:17">
      <c r="M52" s="26"/>
      <c r="N52" s="8"/>
      <c r="O52" s="8"/>
      <c r="P52" s="8"/>
      <c r="Q52" s="8"/>
    </row>
    <row r="53" spans="1:17">
      <c r="M53" s="26"/>
      <c r="N53" s="8"/>
      <c r="O53" s="8"/>
      <c r="P53" s="8"/>
      <c r="Q53" s="8"/>
    </row>
    <row r="54" spans="1:17">
      <c r="A54" s="1" t="s">
        <v>32</v>
      </c>
      <c r="M54" s="26"/>
      <c r="N54" s="8"/>
      <c r="O54" s="8"/>
      <c r="P54" s="8"/>
      <c r="Q54" s="8"/>
    </row>
    <row r="55" spans="1:17">
      <c r="G55" s="30"/>
      <c r="H55" s="30"/>
      <c r="K55" s="24">
        <v>7</v>
      </c>
      <c r="M55" s="26"/>
      <c r="N55" s="8"/>
      <c r="O55" s="8"/>
      <c r="P55" s="8"/>
      <c r="Q55" s="8"/>
    </row>
    <row r="56" spans="1:17">
      <c r="A56" s="165" t="str">
        <f>A2</f>
        <v>บริษัท ยงไทย จำกัด (มหาชน) และบริษัทย่อย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M56" s="26"/>
      <c r="N56" s="8"/>
      <c r="O56" s="8"/>
      <c r="P56" s="8"/>
      <c r="Q56" s="8"/>
    </row>
    <row r="57" spans="1:17">
      <c r="A57" s="165" t="str">
        <f>A3</f>
        <v>งบแสดงฐานะการเงิน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M57" s="26"/>
      <c r="N57" s="8"/>
      <c r="O57" s="8"/>
      <c r="P57" s="8"/>
      <c r="Q57" s="8"/>
    </row>
    <row r="58" spans="1:17" ht="21.75" customHeight="1">
      <c r="A58" s="166" t="str">
        <f>A4</f>
        <v>ณ วันที่ 31 ธันวาคม 2559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M58" s="26"/>
      <c r="N58" s="8"/>
      <c r="O58" s="8"/>
      <c r="P58" s="8"/>
      <c r="Q58" s="8"/>
    </row>
    <row r="59" spans="1:17">
      <c r="A59" s="5"/>
      <c r="B59" s="5"/>
      <c r="C59" s="5"/>
      <c r="D59" s="5"/>
      <c r="E59" s="5"/>
      <c r="F59" s="5"/>
      <c r="G59" s="6"/>
      <c r="H59" s="6"/>
      <c r="I59" s="23"/>
      <c r="K59" s="31" t="s">
        <v>2</v>
      </c>
      <c r="M59" s="26"/>
      <c r="N59" s="8"/>
      <c r="O59" s="8"/>
      <c r="P59" s="8"/>
      <c r="Q59" s="8"/>
    </row>
    <row r="60" spans="1:17">
      <c r="F60" s="167" t="str">
        <f>F6</f>
        <v>งบการเงินรวม</v>
      </c>
      <c r="G60" s="167"/>
      <c r="H60" s="167"/>
      <c r="I60" s="167" t="str">
        <f>I6</f>
        <v>งบการเงินเฉพาะกิจการ</v>
      </c>
      <c r="J60" s="167"/>
      <c r="K60" s="167"/>
      <c r="M60" s="26"/>
      <c r="N60" s="8"/>
      <c r="O60" s="8"/>
      <c r="P60" s="8"/>
      <c r="Q60" s="8"/>
    </row>
    <row r="61" spans="1:17">
      <c r="A61" s="5"/>
      <c r="B61" s="5"/>
      <c r="C61" s="5"/>
      <c r="D61" s="5"/>
      <c r="E61" s="9" t="s">
        <v>5</v>
      </c>
      <c r="F61" s="11" t="str">
        <f>F7</f>
        <v>31 ธันวาคม 2559</v>
      </c>
      <c r="G61" s="11" t="str">
        <f>G7</f>
        <v>31 ธันวาคม 2558</v>
      </c>
      <c r="H61" s="10" t="s">
        <v>7</v>
      </c>
      <c r="I61" s="11" t="str">
        <f>I7</f>
        <v>31 ธันวาคม 2559</v>
      </c>
      <c r="J61" s="11" t="str">
        <f>J7</f>
        <v>31 ธันวาคม 2558</v>
      </c>
      <c r="K61" s="10" t="s">
        <v>7</v>
      </c>
      <c r="M61" s="26"/>
      <c r="N61" s="8"/>
      <c r="O61" s="8"/>
      <c r="P61" s="8"/>
      <c r="Q61" s="8"/>
    </row>
    <row r="62" spans="1:17" hidden="1">
      <c r="E62" s="20"/>
      <c r="F62" s="32" t="str">
        <f>F8</f>
        <v>ยังไม่ได้ตรวจสอบ</v>
      </c>
      <c r="G62" s="32" t="str">
        <f>G8</f>
        <v>ตรวจสอบแล้ว</v>
      </c>
      <c r="H62" s="32" t="str">
        <f>H8</f>
        <v>ตรวจสอบแล้ว</v>
      </c>
      <c r="I62" s="32" t="str">
        <f>I8</f>
        <v>ยังไม่ได้ตรวจสอบ</v>
      </c>
      <c r="J62" s="32" t="str">
        <f>J8</f>
        <v>ตรวจสอบแล้ว</v>
      </c>
      <c r="K62" s="32" t="str">
        <f>K8</f>
        <v>ตรวจสอบแล้ว</v>
      </c>
      <c r="M62" s="26"/>
      <c r="N62" s="8"/>
      <c r="O62" s="8"/>
      <c r="P62" s="8"/>
      <c r="Q62" s="8"/>
    </row>
    <row r="63" spans="1:17">
      <c r="E63" s="20"/>
      <c r="F63" s="32"/>
      <c r="G63" s="32" t="str">
        <f>G9</f>
        <v>ปรับปรุงใหม่</v>
      </c>
      <c r="H63" s="32" t="str">
        <f>H9</f>
        <v>ปรับปรุงใหม่</v>
      </c>
      <c r="I63" s="32"/>
      <c r="J63" s="32" t="str">
        <f>J9</f>
        <v>ปรับปรุงใหม่</v>
      </c>
      <c r="K63" s="32" t="str">
        <f>K9</f>
        <v>ปรับปรุงใหม่</v>
      </c>
      <c r="M63" s="26"/>
      <c r="N63" s="8"/>
      <c r="O63" s="8"/>
      <c r="P63" s="8"/>
      <c r="Q63" s="8"/>
    </row>
    <row r="64" spans="1:17">
      <c r="A64" s="1" t="s">
        <v>33</v>
      </c>
      <c r="E64" s="20"/>
      <c r="F64" s="20"/>
      <c r="G64" s="33"/>
      <c r="H64" s="33"/>
      <c r="I64" s="33"/>
      <c r="J64" s="33"/>
      <c r="K64" s="33"/>
      <c r="M64" s="26"/>
      <c r="N64" s="8"/>
      <c r="O64" s="8"/>
      <c r="P64" s="8"/>
      <c r="Q64" s="8"/>
    </row>
    <row r="65" spans="1:17">
      <c r="A65" s="1" t="s">
        <v>34</v>
      </c>
      <c r="E65" s="20"/>
      <c r="F65" s="20"/>
      <c r="G65" s="33"/>
      <c r="H65" s="33"/>
      <c r="I65" s="33"/>
      <c r="J65" s="33"/>
      <c r="K65" s="33"/>
      <c r="M65" s="26"/>
      <c r="N65" s="8"/>
      <c r="O65" s="8"/>
      <c r="P65" s="8"/>
      <c r="Q65" s="8"/>
    </row>
    <row r="66" spans="1:17">
      <c r="A66" s="1" t="s">
        <v>35</v>
      </c>
      <c r="B66" s="1" t="s">
        <v>36</v>
      </c>
      <c r="E66" s="20">
        <v>15</v>
      </c>
      <c r="F66" s="34">
        <v>120265849.64</v>
      </c>
      <c r="G66" s="34">
        <v>124028293.59</v>
      </c>
      <c r="H66" s="34">
        <v>134806720.59</v>
      </c>
      <c r="I66" s="34">
        <v>120265849.64</v>
      </c>
      <c r="J66" s="34">
        <v>124028293.59</v>
      </c>
      <c r="K66" s="34">
        <v>134806720.59</v>
      </c>
      <c r="M66" s="26"/>
      <c r="N66" s="15"/>
      <c r="O66" s="8"/>
      <c r="P66" s="35"/>
      <c r="Q66" s="35"/>
    </row>
    <row r="67" spans="1:17">
      <c r="A67" s="1" t="s">
        <v>35</v>
      </c>
      <c r="B67" s="1" t="s">
        <v>37</v>
      </c>
      <c r="E67" s="20">
        <v>16</v>
      </c>
      <c r="F67" s="2">
        <v>52212348.640000001</v>
      </c>
      <c r="G67" s="2">
        <v>8549274.6199999992</v>
      </c>
      <c r="H67" s="2">
        <v>7389089.5300000003</v>
      </c>
      <c r="I67" s="34">
        <v>47139800.640000001</v>
      </c>
      <c r="J67" s="34">
        <v>8479274.6199999992</v>
      </c>
      <c r="K67" s="34">
        <v>7311089.5300000003</v>
      </c>
      <c r="N67" s="15"/>
      <c r="O67" s="8"/>
      <c r="P67" s="35"/>
      <c r="Q67" s="35"/>
    </row>
    <row r="68" spans="1:17">
      <c r="A68" s="1" t="s">
        <v>35</v>
      </c>
      <c r="B68" s="1" t="s">
        <v>38</v>
      </c>
      <c r="E68" s="20">
        <v>6.1</v>
      </c>
      <c r="F68" s="2">
        <v>0</v>
      </c>
      <c r="G68" s="2">
        <v>626752.5</v>
      </c>
      <c r="H68" s="2">
        <v>365458.5</v>
      </c>
      <c r="I68" s="34">
        <v>528644.9</v>
      </c>
      <c r="J68" s="34">
        <v>850896.6</v>
      </c>
      <c r="K68" s="34">
        <v>549551.65</v>
      </c>
      <c r="M68" s="26"/>
      <c r="N68" s="15"/>
      <c r="O68" s="8"/>
      <c r="P68" s="35"/>
      <c r="Q68" s="35"/>
    </row>
    <row r="69" spans="1:17">
      <c r="B69" s="1" t="s">
        <v>39</v>
      </c>
      <c r="E69" s="20"/>
      <c r="F69" s="2">
        <v>0</v>
      </c>
      <c r="G69" s="2">
        <v>24893.329999999998</v>
      </c>
      <c r="H69" s="2">
        <v>49089.39</v>
      </c>
      <c r="I69" s="34">
        <v>0</v>
      </c>
      <c r="J69" s="34">
        <v>0</v>
      </c>
      <c r="K69" s="34">
        <v>0</v>
      </c>
      <c r="M69" s="26"/>
      <c r="N69" s="15"/>
      <c r="O69" s="8"/>
      <c r="P69" s="35"/>
      <c r="Q69" s="35"/>
    </row>
    <row r="70" spans="1:17">
      <c r="B70" s="1" t="s">
        <v>40</v>
      </c>
      <c r="E70" s="20">
        <v>6.1</v>
      </c>
      <c r="F70" s="25">
        <v>0</v>
      </c>
      <c r="G70" s="25">
        <v>4000000</v>
      </c>
      <c r="H70" s="25">
        <v>4000000</v>
      </c>
      <c r="I70" s="34">
        <v>0</v>
      </c>
      <c r="J70" s="34">
        <v>4000000</v>
      </c>
      <c r="K70" s="34">
        <v>4000000</v>
      </c>
      <c r="M70" s="26"/>
      <c r="N70" s="15"/>
      <c r="O70" s="8"/>
      <c r="P70" s="35"/>
      <c r="Q70" s="35"/>
    </row>
    <row r="71" spans="1:17">
      <c r="A71" s="1" t="s">
        <v>41</v>
      </c>
      <c r="B71" s="1" t="s">
        <v>42</v>
      </c>
      <c r="E71" s="20">
        <v>6.1</v>
      </c>
      <c r="F71" s="25">
        <v>0</v>
      </c>
      <c r="G71" s="25">
        <v>0</v>
      </c>
      <c r="H71" s="25">
        <v>0</v>
      </c>
      <c r="I71" s="34">
        <v>35700000</v>
      </c>
      <c r="J71" s="34">
        <v>32300000</v>
      </c>
      <c r="K71" s="34">
        <v>32300000</v>
      </c>
      <c r="M71" s="26"/>
      <c r="N71" s="15"/>
      <c r="O71" s="8"/>
      <c r="P71" s="35"/>
      <c r="Q71" s="35"/>
    </row>
    <row r="72" spans="1:17">
      <c r="A72" s="1" t="s">
        <v>43</v>
      </c>
      <c r="C72" s="1" t="s">
        <v>44</v>
      </c>
      <c r="E72" s="20"/>
      <c r="F72" s="21">
        <f t="shared" ref="F72:K72" si="3">SUM(F66:F71)</f>
        <v>172478198.28</v>
      </c>
      <c r="G72" s="21">
        <f t="shared" si="3"/>
        <v>137229214.04000002</v>
      </c>
      <c r="H72" s="21">
        <f t="shared" si="3"/>
        <v>146610358.00999999</v>
      </c>
      <c r="I72" s="21">
        <f t="shared" si="3"/>
        <v>203634295.18000001</v>
      </c>
      <c r="J72" s="36">
        <f t="shared" si="3"/>
        <v>169658464.81</v>
      </c>
      <c r="K72" s="36">
        <f t="shared" si="3"/>
        <v>178967361.77000001</v>
      </c>
      <c r="M72" s="26"/>
      <c r="N72" s="15"/>
      <c r="O72" s="8"/>
      <c r="P72" s="16"/>
      <c r="Q72" s="35"/>
    </row>
    <row r="73" spans="1:17">
      <c r="A73" s="1" t="s">
        <v>45</v>
      </c>
      <c r="E73" s="20"/>
      <c r="F73" s="20"/>
      <c r="G73" s="37"/>
      <c r="H73" s="37"/>
      <c r="I73" s="38"/>
      <c r="J73" s="37"/>
      <c r="K73" s="37"/>
      <c r="M73" s="26"/>
      <c r="N73" s="15"/>
      <c r="O73" s="8"/>
      <c r="P73" s="16"/>
      <c r="Q73" s="35"/>
    </row>
    <row r="74" spans="1:17">
      <c r="A74" s="1" t="s">
        <v>46</v>
      </c>
      <c r="B74" s="1" t="s">
        <v>47</v>
      </c>
      <c r="E74" s="20">
        <v>17</v>
      </c>
      <c r="F74" s="23">
        <v>11248309</v>
      </c>
      <c r="G74" s="23">
        <v>13605790</v>
      </c>
      <c r="H74" s="23">
        <v>12355916</v>
      </c>
      <c r="I74" s="23">
        <v>11248309</v>
      </c>
      <c r="J74" s="23">
        <v>13605790</v>
      </c>
      <c r="K74" s="23">
        <v>12355916</v>
      </c>
      <c r="M74" s="26"/>
      <c r="N74" s="15"/>
      <c r="O74" s="35"/>
      <c r="P74" s="16"/>
      <c r="Q74" s="35"/>
    </row>
    <row r="75" spans="1:17">
      <c r="B75" s="1" t="s">
        <v>48</v>
      </c>
      <c r="E75" s="20">
        <v>18</v>
      </c>
      <c r="F75" s="23">
        <v>25827378.309999999</v>
      </c>
      <c r="G75" s="23">
        <v>13590297.640000001</v>
      </c>
      <c r="H75" s="23">
        <v>14195897.640000001</v>
      </c>
      <c r="I75" s="23">
        <v>22677927.640000001</v>
      </c>
      <c r="J75" s="23">
        <v>13590297.640000001</v>
      </c>
      <c r="K75" s="23">
        <v>14195897.640000001</v>
      </c>
      <c r="M75" s="26"/>
      <c r="N75" s="15"/>
      <c r="O75" s="35"/>
      <c r="P75" s="16"/>
      <c r="Q75" s="35"/>
    </row>
    <row r="76" spans="1:17">
      <c r="A76" s="1" t="s">
        <v>43</v>
      </c>
      <c r="C76" s="1" t="s">
        <v>49</v>
      </c>
      <c r="E76" s="20"/>
      <c r="F76" s="36">
        <f t="shared" ref="F76:K76" si="4">SUM(F74:F75)</f>
        <v>37075687.310000002</v>
      </c>
      <c r="G76" s="36">
        <f t="shared" si="4"/>
        <v>27196087.640000001</v>
      </c>
      <c r="H76" s="36">
        <f t="shared" si="4"/>
        <v>26551813.640000001</v>
      </c>
      <c r="I76" s="36">
        <f t="shared" si="4"/>
        <v>33926236.640000001</v>
      </c>
      <c r="J76" s="36">
        <f t="shared" si="4"/>
        <v>27196087.640000001</v>
      </c>
      <c r="K76" s="36">
        <f t="shared" si="4"/>
        <v>26551813.640000001</v>
      </c>
      <c r="M76" s="26"/>
      <c r="N76" s="15"/>
      <c r="O76" s="35"/>
      <c r="P76" s="16"/>
      <c r="Q76" s="35"/>
    </row>
    <row r="77" spans="1:17">
      <c r="A77" s="1" t="s">
        <v>50</v>
      </c>
      <c r="D77" s="1" t="s">
        <v>51</v>
      </c>
      <c r="E77" s="20"/>
      <c r="F77" s="36">
        <f t="shared" ref="F77:K77" si="5">F72+F76</f>
        <v>209553885.59</v>
      </c>
      <c r="G77" s="36">
        <f t="shared" si="5"/>
        <v>164425301.68000001</v>
      </c>
      <c r="H77" s="36">
        <f t="shared" si="5"/>
        <v>173162171.64999998</v>
      </c>
      <c r="I77" s="36">
        <f t="shared" si="5"/>
        <v>237560531.81999999</v>
      </c>
      <c r="J77" s="36">
        <f t="shared" si="5"/>
        <v>196854552.44999999</v>
      </c>
      <c r="K77" s="36">
        <f t="shared" si="5"/>
        <v>205519175.41000003</v>
      </c>
      <c r="M77" s="26"/>
      <c r="N77" s="15"/>
      <c r="O77" s="35"/>
      <c r="P77" s="16"/>
      <c r="Q77" s="35"/>
    </row>
    <row r="78" spans="1:17">
      <c r="E78" s="20"/>
      <c r="F78" s="20"/>
      <c r="G78" s="39"/>
      <c r="H78" s="39"/>
      <c r="I78" s="38"/>
      <c r="J78" s="39"/>
      <c r="K78" s="39"/>
      <c r="M78" s="26"/>
      <c r="N78" s="15"/>
      <c r="O78" s="35"/>
      <c r="P78" s="16"/>
      <c r="Q78" s="35"/>
    </row>
    <row r="79" spans="1:17">
      <c r="A79" s="1" t="s">
        <v>52</v>
      </c>
      <c r="E79" s="20"/>
      <c r="F79" s="20"/>
      <c r="G79" s="40"/>
      <c r="H79" s="40"/>
      <c r="I79" s="40"/>
      <c r="J79" s="40"/>
      <c r="K79" s="40"/>
      <c r="M79" s="26"/>
      <c r="N79" s="15"/>
      <c r="O79" s="35"/>
      <c r="P79" s="35"/>
      <c r="Q79" s="35"/>
    </row>
    <row r="80" spans="1:17">
      <c r="A80" s="1" t="s">
        <v>53</v>
      </c>
      <c r="E80" s="20">
        <v>19</v>
      </c>
      <c r="F80" s="20"/>
      <c r="G80" s="41"/>
      <c r="H80" s="41"/>
      <c r="I80" s="41"/>
      <c r="J80" s="41"/>
      <c r="K80" s="41"/>
      <c r="M80" s="26"/>
      <c r="N80" s="15"/>
      <c r="O80" s="35"/>
      <c r="P80" s="35"/>
      <c r="Q80" s="35"/>
    </row>
    <row r="81" spans="1:17">
      <c r="A81" s="1" t="s">
        <v>54</v>
      </c>
      <c r="B81" s="1" t="s">
        <v>55</v>
      </c>
      <c r="E81" s="20"/>
      <c r="F81" s="41"/>
      <c r="G81" s="41"/>
      <c r="H81" s="41"/>
      <c r="I81" s="41"/>
      <c r="J81" s="41"/>
      <c r="K81" s="41"/>
      <c r="M81" s="26"/>
      <c r="N81" s="15"/>
      <c r="O81" s="35"/>
      <c r="P81" s="35"/>
      <c r="Q81" s="35"/>
    </row>
    <row r="82" spans="1:17">
      <c r="A82" s="1" t="s">
        <v>56</v>
      </c>
      <c r="C82" s="1" t="s">
        <v>57</v>
      </c>
      <c r="E82" s="20"/>
      <c r="F82" s="42">
        <v>70000000</v>
      </c>
      <c r="G82" s="42">
        <v>70000000</v>
      </c>
      <c r="H82" s="42">
        <v>70000000</v>
      </c>
      <c r="I82" s="42">
        <f>-[3]B4_WBS!G38</f>
        <v>70000000</v>
      </c>
      <c r="J82" s="42">
        <f>-[3]B4_WBS!H38</f>
        <v>70000000</v>
      </c>
      <c r="K82" s="42">
        <v>70000000</v>
      </c>
      <c r="M82" s="26"/>
      <c r="N82" s="15"/>
      <c r="O82" s="35"/>
      <c r="P82" s="35"/>
      <c r="Q82" s="35"/>
    </row>
    <row r="83" spans="1:17">
      <c r="A83" s="1" t="s">
        <v>54</v>
      </c>
      <c r="B83" s="1" t="s">
        <v>58</v>
      </c>
      <c r="E83" s="20"/>
      <c r="F83" s="43"/>
      <c r="G83" s="43"/>
      <c r="H83" s="43"/>
      <c r="I83" s="43"/>
      <c r="J83" s="43"/>
      <c r="K83" s="43"/>
      <c r="M83" s="26"/>
      <c r="N83" s="15"/>
      <c r="O83" s="35"/>
      <c r="P83" s="35"/>
      <c r="Q83" s="35"/>
    </row>
    <row r="84" spans="1:17">
      <c r="A84" s="1" t="s">
        <v>59</v>
      </c>
      <c r="C84" s="1" t="s">
        <v>60</v>
      </c>
      <c r="E84" s="20"/>
      <c r="F84" s="43">
        <f>-[3]E3.2_conso!N45</f>
        <v>70000000</v>
      </c>
      <c r="G84" s="43">
        <v>70000000</v>
      </c>
      <c r="H84" s="43">
        <v>70000000</v>
      </c>
      <c r="I84" s="43">
        <f>ROUND(-[3]B4_WBS!G40,2)</f>
        <v>70000000</v>
      </c>
      <c r="J84" s="43">
        <f>ROUND(-[3]B4_WBS!H40,2)</f>
        <v>70000000</v>
      </c>
      <c r="K84" s="43">
        <v>70000000</v>
      </c>
      <c r="M84" s="26"/>
      <c r="N84" s="15"/>
      <c r="O84" s="35"/>
      <c r="P84" s="35"/>
      <c r="Q84" s="35"/>
    </row>
    <row r="85" spans="1:17">
      <c r="A85" s="1" t="s">
        <v>61</v>
      </c>
      <c r="B85" s="1" t="s">
        <v>62</v>
      </c>
      <c r="E85" s="20"/>
      <c r="F85" s="43">
        <f>-[3]E3.2_conso!N46</f>
        <v>115000000</v>
      </c>
      <c r="G85" s="43">
        <v>115000000</v>
      </c>
      <c r="H85" s="43">
        <v>115000000</v>
      </c>
      <c r="I85" s="43">
        <f>ROUND(-[3]B4_WBS!G41,2)</f>
        <v>115000000</v>
      </c>
      <c r="J85" s="43">
        <f>ROUND(-[3]B4_WBS!H41,2)</f>
        <v>115000000</v>
      </c>
      <c r="K85" s="43">
        <v>115000000</v>
      </c>
      <c r="M85" s="26"/>
      <c r="N85" s="15"/>
      <c r="O85" s="35"/>
      <c r="P85" s="35"/>
      <c r="Q85" s="35"/>
    </row>
    <row r="86" spans="1:17">
      <c r="A86" s="1" t="s">
        <v>63</v>
      </c>
      <c r="E86" s="20"/>
      <c r="F86" s="43"/>
      <c r="G86" s="43"/>
      <c r="H86" s="43"/>
      <c r="I86" s="44"/>
      <c r="J86" s="43"/>
      <c r="K86" s="43"/>
      <c r="M86" s="26"/>
      <c r="N86" s="15"/>
      <c r="O86" s="45"/>
      <c r="P86" s="35"/>
      <c r="Q86" s="35"/>
    </row>
    <row r="87" spans="1:17">
      <c r="A87" s="1" t="s">
        <v>64</v>
      </c>
      <c r="B87" s="1" t="s">
        <v>65</v>
      </c>
      <c r="E87" s="20"/>
      <c r="F87" s="18"/>
      <c r="G87" s="18"/>
      <c r="H87" s="18"/>
      <c r="I87" s="46"/>
      <c r="J87" s="18"/>
      <c r="K87" s="18"/>
      <c r="M87" s="26"/>
      <c r="N87" s="15"/>
      <c r="O87" s="16"/>
      <c r="P87" s="16"/>
      <c r="Q87" s="16"/>
    </row>
    <row r="88" spans="1:17">
      <c r="A88" s="1" t="s">
        <v>66</v>
      </c>
      <c r="C88" s="1" t="s">
        <v>67</v>
      </c>
      <c r="E88" s="20">
        <v>20</v>
      </c>
      <c r="F88" s="43">
        <f>-[3]E3.2_conso!N50</f>
        <v>7000000</v>
      </c>
      <c r="G88" s="43">
        <v>7000000</v>
      </c>
      <c r="H88" s="43">
        <v>7000000</v>
      </c>
      <c r="I88" s="43">
        <f>ROUND(-[3]B4_WBS!G45,2)</f>
        <v>7000000</v>
      </c>
      <c r="J88" s="43">
        <f>ROUND(-[3]B4_WBS!H45,2)</f>
        <v>7000000</v>
      </c>
      <c r="K88" s="43">
        <v>7000000</v>
      </c>
      <c r="M88" s="26"/>
      <c r="N88" s="15"/>
      <c r="O88" s="35"/>
      <c r="P88" s="35"/>
      <c r="Q88" s="35"/>
    </row>
    <row r="89" spans="1:17">
      <c r="B89" s="1" t="s">
        <v>68</v>
      </c>
      <c r="E89" s="20"/>
      <c r="F89" s="37"/>
      <c r="G89" s="37"/>
      <c r="H89" s="37"/>
      <c r="I89" s="37"/>
      <c r="J89" s="37"/>
      <c r="K89" s="37"/>
      <c r="M89" s="26"/>
      <c r="N89" s="15"/>
      <c r="O89" s="35"/>
      <c r="P89" s="35"/>
      <c r="Q89" s="35"/>
    </row>
    <row r="90" spans="1:17">
      <c r="A90" s="1" t="s">
        <v>69</v>
      </c>
      <c r="C90" s="1" t="s">
        <v>70</v>
      </c>
      <c r="E90" s="20"/>
      <c r="F90" s="47">
        <f>'P9-10'!H21</f>
        <v>-238468210.69999996</v>
      </c>
      <c r="G90" s="47">
        <v>-207755916.60000002</v>
      </c>
      <c r="H90" s="47">
        <v>-193890559.01999998</v>
      </c>
      <c r="I90" s="47">
        <f>'P9-10'!H73</f>
        <v>-245010899.75999993</v>
      </c>
      <c r="J90" s="47">
        <v>-214117603.69999999</v>
      </c>
      <c r="K90" s="47">
        <v>-200053342.36000001</v>
      </c>
      <c r="N90" s="15"/>
      <c r="O90" s="45"/>
      <c r="P90" s="45"/>
      <c r="Q90" s="45"/>
    </row>
    <row r="91" spans="1:17">
      <c r="B91" s="1" t="s">
        <v>71</v>
      </c>
      <c r="E91" s="20"/>
      <c r="G91" s="1"/>
      <c r="H91" s="1"/>
      <c r="I91" s="1"/>
      <c r="J91" s="1"/>
      <c r="K91" s="1"/>
      <c r="M91" s="26"/>
      <c r="N91" s="15"/>
      <c r="O91" s="35"/>
      <c r="P91" s="35"/>
      <c r="Q91" s="35"/>
    </row>
    <row r="92" spans="1:17">
      <c r="D92" s="1" t="s">
        <v>150</v>
      </c>
      <c r="E92" s="20"/>
      <c r="F92" s="48">
        <v>179330396.36999997</v>
      </c>
      <c r="G92" s="48">
        <v>0</v>
      </c>
      <c r="H92" s="48">
        <v>0</v>
      </c>
      <c r="I92" s="48">
        <v>166732593.66999999</v>
      </c>
      <c r="J92" s="48">
        <v>0</v>
      </c>
      <c r="K92" s="48">
        <v>0</v>
      </c>
      <c r="M92" s="26"/>
      <c r="N92" s="15"/>
      <c r="O92" s="35"/>
      <c r="P92" s="35"/>
      <c r="Q92" s="35"/>
    </row>
    <row r="93" spans="1:17">
      <c r="A93" s="1" t="s">
        <v>50</v>
      </c>
      <c r="C93" s="1" t="s">
        <v>72</v>
      </c>
      <c r="E93" s="20"/>
      <c r="F93" s="49">
        <f t="shared" ref="F93:K93" si="6">SUM(F84:F92)</f>
        <v>132862185.67000002</v>
      </c>
      <c r="G93" s="49">
        <f>SUM(G84:G92)</f>
        <v>-15755916.600000024</v>
      </c>
      <c r="H93" s="49">
        <f t="shared" si="6"/>
        <v>-1890559.0199999809</v>
      </c>
      <c r="I93" s="49">
        <f t="shared" si="6"/>
        <v>113721693.91000006</v>
      </c>
      <c r="J93" s="49">
        <f t="shared" si="6"/>
        <v>-22117603.699999988</v>
      </c>
      <c r="K93" s="49">
        <f t="shared" si="6"/>
        <v>-8053342.3600000143</v>
      </c>
      <c r="M93" s="26"/>
      <c r="N93" s="15"/>
      <c r="O93" s="35"/>
      <c r="P93" s="35"/>
      <c r="Q93" s="35"/>
    </row>
    <row r="94" spans="1:17" ht="22.5" thickBot="1">
      <c r="A94" s="1" t="s">
        <v>66</v>
      </c>
      <c r="D94" s="1" t="s">
        <v>73</v>
      </c>
      <c r="F94" s="50">
        <f t="shared" ref="F94:K94" si="7">+F93+F77</f>
        <v>342416071.25999999</v>
      </c>
      <c r="G94" s="50">
        <f t="shared" si="7"/>
        <v>148669385.07999998</v>
      </c>
      <c r="H94" s="50">
        <f t="shared" si="7"/>
        <v>171271612.63</v>
      </c>
      <c r="I94" s="50">
        <f t="shared" si="7"/>
        <v>351282225.73000002</v>
      </c>
      <c r="J94" s="50">
        <f t="shared" si="7"/>
        <v>174736948.75</v>
      </c>
      <c r="K94" s="50">
        <f t="shared" si="7"/>
        <v>197465833.05000001</v>
      </c>
      <c r="N94" s="15"/>
      <c r="O94" s="35"/>
      <c r="P94" s="35"/>
      <c r="Q94" s="35"/>
    </row>
    <row r="95" spans="1:17" ht="22.5" thickTop="1">
      <c r="G95" s="51">
        <f>G94-G25</f>
        <v>0</v>
      </c>
      <c r="H95" s="51"/>
      <c r="I95" s="51"/>
      <c r="J95" s="51">
        <f>J94-J25</f>
        <v>0</v>
      </c>
      <c r="K95" s="51"/>
      <c r="N95" s="8"/>
      <c r="O95" s="8"/>
      <c r="P95" s="8"/>
      <c r="Q95" s="8"/>
    </row>
    <row r="96" spans="1:17">
      <c r="G96" s="51"/>
      <c r="H96" s="51"/>
      <c r="I96" s="51"/>
      <c r="J96" s="51"/>
      <c r="K96" s="51"/>
      <c r="N96" s="8"/>
      <c r="O96" s="8"/>
      <c r="P96" s="8"/>
      <c r="Q96" s="8"/>
    </row>
    <row r="97" spans="1:17">
      <c r="K97" s="52"/>
      <c r="N97" s="8"/>
      <c r="O97" s="8"/>
      <c r="P97" s="8"/>
      <c r="Q97" s="8"/>
    </row>
    <row r="98" spans="1:17">
      <c r="N98" s="8"/>
      <c r="O98" s="8"/>
      <c r="P98" s="8"/>
      <c r="Q98" s="8"/>
    </row>
    <row r="99" spans="1:17">
      <c r="N99" s="8"/>
      <c r="O99" s="8"/>
      <c r="P99" s="8"/>
      <c r="Q99" s="8"/>
    </row>
    <row r="100" spans="1:17">
      <c r="N100" s="8"/>
      <c r="O100" s="8"/>
      <c r="P100" s="8"/>
      <c r="Q100" s="8"/>
    </row>
    <row r="101" spans="1:17">
      <c r="N101" s="8"/>
      <c r="O101" s="8"/>
      <c r="P101" s="8"/>
      <c r="Q101" s="8"/>
    </row>
    <row r="102" spans="1:17">
      <c r="N102" s="8"/>
      <c r="O102" s="8"/>
      <c r="P102" s="8"/>
      <c r="Q102" s="8"/>
    </row>
    <row r="103" spans="1:17">
      <c r="K103" s="53"/>
      <c r="L103" s="53"/>
      <c r="N103" s="8"/>
      <c r="O103" s="8"/>
      <c r="P103" s="8"/>
      <c r="Q103" s="8"/>
    </row>
    <row r="104" spans="1:17">
      <c r="K104" s="53"/>
      <c r="L104" s="53"/>
      <c r="N104" s="8"/>
      <c r="O104" s="8"/>
      <c r="P104" s="8"/>
      <c r="Q104" s="8"/>
    </row>
    <row r="105" spans="1:17">
      <c r="A105" s="54"/>
      <c r="B105" s="54"/>
      <c r="C105" s="54"/>
      <c r="D105" s="54"/>
      <c r="E105" s="54"/>
      <c r="F105" s="54"/>
      <c r="G105" s="54"/>
      <c r="H105" s="54"/>
      <c r="I105" s="55"/>
      <c r="J105" s="40"/>
      <c r="K105" s="40"/>
      <c r="M105" s="26"/>
      <c r="N105" s="8"/>
      <c r="O105" s="8"/>
      <c r="P105" s="8"/>
      <c r="Q105" s="8"/>
    </row>
    <row r="106" spans="1:17">
      <c r="G106" s="40"/>
      <c r="H106" s="40"/>
      <c r="I106" s="40"/>
      <c r="J106" s="40"/>
      <c r="K106" s="40"/>
      <c r="M106" s="26"/>
      <c r="N106" s="8"/>
      <c r="O106" s="8"/>
      <c r="P106" s="8"/>
      <c r="Q106" s="8"/>
    </row>
    <row r="107" spans="1:17">
      <c r="A107" s="1" t="str">
        <f>A54</f>
        <v>หมายเหตุประกอบงบการเงินเป็นส่วนหนึ่งของงบการเงินนี้</v>
      </c>
      <c r="G107" s="40"/>
      <c r="H107" s="40"/>
      <c r="I107" s="40"/>
      <c r="J107" s="40"/>
      <c r="K107" s="40"/>
      <c r="M107" s="26"/>
      <c r="N107" s="8"/>
      <c r="O107" s="8"/>
      <c r="P107" s="8"/>
      <c r="Q107" s="8"/>
    </row>
    <row r="108" spans="1:17">
      <c r="F108" s="29">
        <f t="shared" ref="F108:K108" si="8">F25-F94</f>
        <v>0</v>
      </c>
      <c r="G108" s="29">
        <f t="shared" si="8"/>
        <v>0</v>
      </c>
      <c r="H108" s="29">
        <f t="shared" si="8"/>
        <v>0</v>
      </c>
      <c r="I108" s="29">
        <f t="shared" si="8"/>
        <v>0</v>
      </c>
      <c r="J108" s="29">
        <f t="shared" si="8"/>
        <v>0</v>
      </c>
      <c r="K108" s="29">
        <f t="shared" si="8"/>
        <v>0</v>
      </c>
      <c r="M108" s="26"/>
      <c r="N108" s="8"/>
      <c r="O108" s="8"/>
      <c r="P108" s="8"/>
      <c r="Q108" s="8"/>
    </row>
    <row r="109" spans="1:17">
      <c r="G109" s="40"/>
      <c r="H109" s="40"/>
      <c r="I109" s="40"/>
      <c r="J109" s="40"/>
      <c r="K109" s="40"/>
      <c r="M109" s="26"/>
      <c r="N109" s="8"/>
      <c r="O109" s="8"/>
      <c r="P109" s="8"/>
      <c r="Q109" s="8"/>
    </row>
    <row r="110" spans="1:17" s="56" customFormat="1">
      <c r="F110" s="57">
        <f t="shared" ref="F110:K110" si="9">F25-F94</f>
        <v>0</v>
      </c>
      <c r="G110" s="57">
        <f t="shared" si="9"/>
        <v>0</v>
      </c>
      <c r="H110" s="57">
        <f t="shared" si="9"/>
        <v>0</v>
      </c>
      <c r="I110" s="57">
        <f t="shared" si="9"/>
        <v>0</v>
      </c>
      <c r="J110" s="57">
        <f t="shared" si="9"/>
        <v>0</v>
      </c>
      <c r="K110" s="57">
        <f t="shared" si="9"/>
        <v>0</v>
      </c>
      <c r="L110" s="58"/>
      <c r="M110" s="59"/>
      <c r="N110" s="60"/>
      <c r="O110" s="60"/>
      <c r="P110" s="60"/>
      <c r="Q110" s="60"/>
    </row>
    <row r="111" spans="1:17" s="56" customFormat="1">
      <c r="G111" s="61"/>
      <c r="H111" s="61"/>
      <c r="I111" s="61"/>
      <c r="J111" s="61"/>
      <c r="K111" s="61"/>
      <c r="L111" s="58"/>
      <c r="M111" s="59"/>
      <c r="N111" s="60"/>
      <c r="O111" s="60"/>
      <c r="P111" s="60"/>
      <c r="Q111" s="60"/>
    </row>
    <row r="112" spans="1:17" s="56" customFormat="1">
      <c r="G112" s="61"/>
      <c r="H112" s="61"/>
      <c r="I112" s="61"/>
      <c r="J112" s="61"/>
      <c r="K112" s="61"/>
      <c r="L112" s="58"/>
      <c r="M112" s="59"/>
      <c r="N112" s="60"/>
      <c r="O112" s="60"/>
      <c r="P112" s="60"/>
      <c r="Q112" s="60"/>
    </row>
    <row r="113" spans="6:17" s="56" customFormat="1">
      <c r="G113" s="61"/>
      <c r="H113" s="61"/>
      <c r="I113" s="61"/>
      <c r="J113" s="61"/>
      <c r="K113" s="61"/>
      <c r="L113" s="58"/>
      <c r="M113" s="59"/>
      <c r="N113" s="60"/>
      <c r="O113" s="60"/>
      <c r="P113" s="60"/>
      <c r="Q113" s="60"/>
    </row>
    <row r="114" spans="6:17">
      <c r="F114" s="2"/>
    </row>
  </sheetData>
  <mergeCells count="10">
    <mergeCell ref="A57:K57"/>
    <mergeCell ref="A58:K58"/>
    <mergeCell ref="F60:H60"/>
    <mergeCell ref="I60:K60"/>
    <mergeCell ref="A2:K2"/>
    <mergeCell ref="A3:K3"/>
    <mergeCell ref="A4:K4"/>
    <mergeCell ref="F6:H6"/>
    <mergeCell ref="I6:K6"/>
    <mergeCell ref="A56:K56"/>
  </mergeCells>
  <pageMargins left="0.69" right="0.2" top="0.55000000000000004" bottom="0.59055118110236204" header="0.511811023622047" footer="0.39370078740157499"/>
  <pageSetup paperSize="9" scale="69" fitToHeight="2" orientation="portrait" r:id="rId1"/>
  <headerFooter alignWithMargins="0"/>
  <rowBreaks count="1" manualBreakCount="1">
    <brk id="5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90"/>
  <sheetViews>
    <sheetView view="pageBreakPreview" topLeftCell="A82" zoomScaleNormal="75" zoomScaleSheetLayoutView="100" workbookViewId="0">
      <selection activeCell="J71" sqref="J71"/>
    </sheetView>
  </sheetViews>
  <sheetFormatPr defaultColWidth="9.140625"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62" customFormat="1" ht="23.25" hidden="1">
      <c r="A1" s="1"/>
      <c r="B1" s="1"/>
      <c r="C1" s="1"/>
      <c r="D1" s="1"/>
      <c r="E1" s="1"/>
      <c r="F1" s="2"/>
      <c r="G1" s="2"/>
      <c r="H1" s="2"/>
      <c r="I1" s="24">
        <v>5</v>
      </c>
    </row>
    <row r="2" spans="1:12" s="62" customFormat="1" ht="23.25" hidden="1">
      <c r="A2" s="165" t="s">
        <v>0</v>
      </c>
      <c r="B2" s="165"/>
      <c r="C2" s="165"/>
      <c r="D2" s="165"/>
      <c r="E2" s="165"/>
      <c r="F2" s="165"/>
      <c r="G2" s="165"/>
      <c r="H2" s="165"/>
      <c r="I2" s="165"/>
    </row>
    <row r="3" spans="1:12" s="62" customFormat="1" ht="23.25" hidden="1">
      <c r="A3" s="165" t="s">
        <v>74</v>
      </c>
      <c r="B3" s="165"/>
      <c r="C3" s="165"/>
      <c r="D3" s="165"/>
      <c r="E3" s="165"/>
      <c r="F3" s="165"/>
      <c r="G3" s="165"/>
      <c r="H3" s="165"/>
      <c r="I3" s="165"/>
      <c r="L3" s="64"/>
    </row>
    <row r="4" spans="1:12" s="62" customFormat="1" ht="23.25" hidden="1">
      <c r="A4" s="165" t="s">
        <v>75</v>
      </c>
      <c r="B4" s="165"/>
      <c r="C4" s="165"/>
      <c r="D4" s="165"/>
      <c r="E4" s="165"/>
      <c r="F4" s="165"/>
      <c r="G4" s="165"/>
      <c r="H4" s="165"/>
      <c r="I4" s="165"/>
      <c r="L4" s="64"/>
    </row>
    <row r="5" spans="1:12" s="62" customFormat="1" ht="23.25" hidden="1">
      <c r="A5" s="5"/>
      <c r="B5" s="5"/>
      <c r="C5" s="5"/>
      <c r="D5" s="5"/>
      <c r="E5" s="5"/>
      <c r="F5" s="6"/>
      <c r="G5" s="6"/>
      <c r="H5" s="6"/>
      <c r="I5" s="7" t="s">
        <v>2</v>
      </c>
      <c r="L5" s="64"/>
    </row>
    <row r="6" spans="1:12" s="62" customFormat="1" ht="23.25" hidden="1">
      <c r="A6" s="1"/>
      <c r="B6" s="1"/>
      <c r="C6" s="1"/>
      <c r="D6" s="1"/>
      <c r="E6" s="1"/>
      <c r="F6" s="167" t="s">
        <v>3</v>
      </c>
      <c r="G6" s="167"/>
      <c r="H6" s="167" t="s">
        <v>4</v>
      </c>
      <c r="I6" s="167"/>
      <c r="L6" s="64"/>
    </row>
    <row r="7" spans="1:12" s="62" customFormat="1" ht="23.25" hidden="1">
      <c r="A7" s="5"/>
      <c r="B7" s="5"/>
      <c r="C7" s="5"/>
      <c r="D7" s="5"/>
      <c r="E7" s="9" t="s">
        <v>5</v>
      </c>
      <c r="F7" s="10" t="s">
        <v>76</v>
      </c>
      <c r="G7" s="10" t="s">
        <v>77</v>
      </c>
      <c r="H7" s="10" t="s">
        <v>76</v>
      </c>
      <c r="I7" s="10" t="s">
        <v>77</v>
      </c>
      <c r="L7" s="64"/>
    </row>
    <row r="8" spans="1:12" s="62" customFormat="1" ht="23.25" hidden="1">
      <c r="A8" s="1"/>
      <c r="B8" s="1"/>
      <c r="C8" s="1"/>
      <c r="D8" s="1"/>
      <c r="E8" s="1"/>
      <c r="F8" s="65"/>
      <c r="G8" s="66"/>
      <c r="H8" s="14"/>
      <c r="I8" s="66"/>
      <c r="L8" s="64"/>
    </row>
    <row r="9" spans="1:12" s="62" customFormat="1" ht="23.25" hidden="1">
      <c r="A9" s="1" t="s">
        <v>78</v>
      </c>
      <c r="B9" s="1"/>
      <c r="C9" s="1"/>
      <c r="D9" s="1"/>
      <c r="E9" s="1"/>
      <c r="F9" s="65"/>
      <c r="G9" s="67"/>
      <c r="H9" s="65"/>
      <c r="I9" s="66"/>
      <c r="L9" s="64"/>
    </row>
    <row r="10" spans="1:12" s="62" customFormat="1" ht="23.25" hidden="1">
      <c r="A10" s="1" t="s">
        <v>35</v>
      </c>
      <c r="B10" s="1" t="s">
        <v>79</v>
      </c>
      <c r="C10" s="1"/>
      <c r="D10" s="1"/>
      <c r="E10" s="1"/>
      <c r="F10" s="43" t="e">
        <f>ROUND(F56-#REF!,2)</f>
        <v>#REF!</v>
      </c>
      <c r="G10" s="43">
        <v>38922819.790000007</v>
      </c>
      <c r="H10" s="43" t="e">
        <f>H56-#REF!</f>
        <v>#REF!</v>
      </c>
      <c r="I10" s="43">
        <f>-[3]B4_WPL!L10</f>
        <v>13334758.5</v>
      </c>
      <c r="J10" s="68"/>
      <c r="L10" s="64"/>
    </row>
    <row r="11" spans="1:12" s="62" customFormat="1" ht="23.25" hidden="1">
      <c r="A11" s="1" t="s">
        <v>35</v>
      </c>
      <c r="B11" s="1" t="s">
        <v>80</v>
      </c>
      <c r="C11" s="1"/>
      <c r="D11" s="1"/>
      <c r="E11" s="1"/>
      <c r="F11" s="43" t="e">
        <f>ROUND(F59-#REF!,2)</f>
        <v>#REF!</v>
      </c>
      <c r="G11" s="43">
        <f>725141.2-51876.62</f>
        <v>673264.58</v>
      </c>
      <c r="H11" s="43" t="e">
        <f>H59-#REF!</f>
        <v>#REF!</v>
      </c>
      <c r="I11" s="43">
        <f>-[3]B4_WPL!L12</f>
        <v>5.9799999999995634</v>
      </c>
      <c r="J11" s="68"/>
      <c r="L11" s="64"/>
    </row>
    <row r="12" spans="1:12" s="62" customFormat="1" ht="23.25" hidden="1">
      <c r="A12" s="1" t="s">
        <v>81</v>
      </c>
      <c r="B12" s="1"/>
      <c r="C12" s="1" t="s">
        <v>82</v>
      </c>
      <c r="D12" s="1"/>
      <c r="E12" s="1"/>
      <c r="F12" s="36" t="e">
        <f>SUM(F10:F11)</f>
        <v>#REF!</v>
      </c>
      <c r="G12" s="36">
        <f>SUM(G10:G11)</f>
        <v>39596084.370000005</v>
      </c>
      <c r="H12" s="36" t="e">
        <f>SUM(H10:H11)</f>
        <v>#REF!</v>
      </c>
      <c r="I12" s="36">
        <f>SUM(I10:I11)</f>
        <v>13334764.48</v>
      </c>
      <c r="J12" s="68"/>
      <c r="L12" s="64"/>
    </row>
    <row r="13" spans="1:12" s="62" customFormat="1" ht="23.25" hidden="1">
      <c r="A13" s="1" t="s">
        <v>83</v>
      </c>
      <c r="B13" s="1"/>
      <c r="C13" s="1"/>
      <c r="D13" s="1"/>
      <c r="E13" s="1"/>
      <c r="F13" s="69"/>
      <c r="G13" s="69"/>
      <c r="H13" s="69"/>
      <c r="I13" s="69"/>
      <c r="L13" s="64"/>
    </row>
    <row r="14" spans="1:12" s="62" customFormat="1" ht="23.25" hidden="1">
      <c r="A14" s="1" t="s">
        <v>35</v>
      </c>
      <c r="B14" s="1" t="s">
        <v>84</v>
      </c>
      <c r="C14" s="1"/>
      <c r="D14" s="1"/>
      <c r="E14" s="1"/>
      <c r="F14" s="43" t="e">
        <f>ROUND(F62-#REF!,2)</f>
        <v>#REF!</v>
      </c>
      <c r="G14" s="43">
        <v>41862968.260000013</v>
      </c>
      <c r="H14" s="43" t="e">
        <f>H62-#REF!</f>
        <v>#REF!</v>
      </c>
      <c r="I14" s="43">
        <f>[3]B4_WPL!L15</f>
        <v>14669056.339999998</v>
      </c>
      <c r="J14" s="68"/>
      <c r="L14" s="64"/>
    </row>
    <row r="15" spans="1:12" s="62" customFormat="1" ht="23.25" hidden="1">
      <c r="A15" s="1" t="s">
        <v>35</v>
      </c>
      <c r="B15" s="1" t="s">
        <v>85</v>
      </c>
      <c r="C15" s="1"/>
      <c r="D15" s="1"/>
      <c r="E15" s="1"/>
      <c r="F15" s="43" t="e">
        <f>ROUND(F63-#REF!,2)</f>
        <v>#REF!</v>
      </c>
      <c r="G15" s="43">
        <v>1487174.6399999997</v>
      </c>
      <c r="H15" s="43" t="e">
        <f>H63-#REF!</f>
        <v>#REF!</v>
      </c>
      <c r="I15" s="43">
        <f>[3]B4_WPL!L16</f>
        <v>1075295.4000000001</v>
      </c>
      <c r="J15" s="68"/>
      <c r="L15" s="64"/>
    </row>
    <row r="16" spans="1:12" s="62" customFormat="1" ht="23.25" hidden="1">
      <c r="A16" s="1" t="s">
        <v>35</v>
      </c>
      <c r="B16" s="1" t="s">
        <v>86</v>
      </c>
      <c r="C16" s="1"/>
      <c r="D16" s="1"/>
      <c r="E16" s="1"/>
      <c r="F16" s="43" t="e">
        <f>ROUND(F64-#REF!,2)</f>
        <v>#REF!</v>
      </c>
      <c r="G16" s="43">
        <v>1942491.0500000012</v>
      </c>
      <c r="H16" s="43" t="e">
        <f>H64-#REF!</f>
        <v>#REF!</v>
      </c>
      <c r="I16" s="43">
        <f>[3]B4_WPL!L17</f>
        <v>6548384.2100000009</v>
      </c>
      <c r="J16" s="68"/>
    </row>
    <row r="17" spans="1:10" s="62" customFormat="1" ht="23.25" hidden="1">
      <c r="A17" s="1" t="s">
        <v>35</v>
      </c>
      <c r="B17" s="1" t="s">
        <v>87</v>
      </c>
      <c r="C17" s="1"/>
      <c r="D17" s="1"/>
      <c r="E17" s="20">
        <v>6.3</v>
      </c>
      <c r="F17" s="43" t="e">
        <f>ROUND(#REF!-#REF!,2)</f>
        <v>#REF!</v>
      </c>
      <c r="G17" s="43">
        <v>4586795.5</v>
      </c>
      <c r="H17" s="43" t="e">
        <f>#REF!-#REF!</f>
        <v>#REF!</v>
      </c>
      <c r="I17" s="43">
        <f>[3]B4_WPL!L18</f>
        <v>0</v>
      </c>
      <c r="J17" s="68"/>
    </row>
    <row r="18" spans="1:10" s="62" customFormat="1" ht="23.25" hidden="1">
      <c r="A18" s="1" t="s">
        <v>35</v>
      </c>
      <c r="B18" s="1" t="s">
        <v>88</v>
      </c>
      <c r="C18" s="1"/>
      <c r="D18" s="1"/>
      <c r="E18" s="1"/>
      <c r="F18" s="43" t="e">
        <f>ROUND(F67-#REF!,2)</f>
        <v>#REF!</v>
      </c>
      <c r="G18" s="43">
        <f>1901800.7-51876.62</f>
        <v>1849924.0799999998</v>
      </c>
      <c r="H18" s="43" t="e">
        <f>H67-#REF!</f>
        <v>#REF!</v>
      </c>
      <c r="I18" s="43">
        <f>[3]B4_WPL!L19</f>
        <v>1994325.1900000004</v>
      </c>
      <c r="J18" s="68"/>
    </row>
    <row r="19" spans="1:10" s="62" customFormat="1" ht="23.25" hidden="1">
      <c r="A19" s="1" t="s">
        <v>81</v>
      </c>
      <c r="B19" s="1"/>
      <c r="C19" s="1" t="s">
        <v>89</v>
      </c>
      <c r="D19" s="1"/>
      <c r="E19" s="1"/>
      <c r="F19" s="36" t="e">
        <f>SUM(F14:F18)</f>
        <v>#REF!</v>
      </c>
      <c r="G19" s="36">
        <f>SUM(G14:G18)</f>
        <v>51729353.530000016</v>
      </c>
      <c r="H19" s="36" t="e">
        <f>SUM(H14:H18)</f>
        <v>#REF!</v>
      </c>
      <c r="I19" s="36">
        <f>SUM(I14:I18)</f>
        <v>24287061.140000001</v>
      </c>
      <c r="J19" s="63"/>
    </row>
    <row r="20" spans="1:10" s="62" customFormat="1" ht="24" hidden="1" thickBot="1">
      <c r="A20" s="1" t="s">
        <v>90</v>
      </c>
      <c r="B20" s="1"/>
      <c r="C20" s="1"/>
      <c r="D20" s="1"/>
      <c r="E20" s="20"/>
      <c r="F20" s="70" t="e">
        <f>+F12-F19</f>
        <v>#REF!</v>
      </c>
      <c r="G20" s="70">
        <f>+G12-G19</f>
        <v>-12133269.160000011</v>
      </c>
      <c r="H20" s="70" t="e">
        <f>+H12-H19</f>
        <v>#REF!</v>
      </c>
      <c r="I20" s="71">
        <f>+I12-I19</f>
        <v>-10952296.66</v>
      </c>
      <c r="J20" s="68"/>
    </row>
    <row r="21" spans="1:10" s="62" customFormat="1" ht="23.25" hidden="1">
      <c r="A21" s="1"/>
      <c r="B21" s="1"/>
      <c r="C21" s="1"/>
      <c r="D21" s="1"/>
      <c r="E21" s="1"/>
      <c r="F21" s="43"/>
      <c r="G21" s="43"/>
      <c r="H21" s="43"/>
      <c r="I21" s="43"/>
      <c r="J21" s="68"/>
    </row>
    <row r="22" spans="1:10" s="62" customFormat="1" ht="23.25" hidden="1">
      <c r="A22" s="1"/>
      <c r="B22" s="1"/>
      <c r="C22" s="1"/>
      <c r="D22" s="1"/>
      <c r="E22" s="1"/>
      <c r="F22" s="37"/>
      <c r="G22" s="72"/>
      <c r="H22" s="72"/>
      <c r="I22" s="72"/>
    </row>
    <row r="23" spans="1:10" s="62" customFormat="1" ht="23.25" hidden="1">
      <c r="A23" s="1" t="s">
        <v>91</v>
      </c>
      <c r="B23" s="1"/>
      <c r="C23" s="1"/>
      <c r="D23" s="1"/>
      <c r="E23" s="20">
        <v>18</v>
      </c>
      <c r="F23" s="69" t="e">
        <f>F20/F24</f>
        <v>#REF!</v>
      </c>
      <c r="G23" s="69">
        <f>G20/G24</f>
        <v>-1.7333241657142873</v>
      </c>
      <c r="H23" s="69" t="e">
        <f>H20/H24</f>
        <v>#REF!</v>
      </c>
      <c r="I23" s="69">
        <f>I20/I24</f>
        <v>-1.5646138085714285</v>
      </c>
    </row>
    <row r="24" spans="1:10" s="62" customFormat="1" ht="23.25" hidden="1">
      <c r="A24" s="1" t="s">
        <v>92</v>
      </c>
      <c r="B24" s="1"/>
      <c r="C24" s="1"/>
      <c r="D24" s="1"/>
      <c r="E24" s="1"/>
      <c r="F24" s="39">
        <v>7000000</v>
      </c>
      <c r="G24" s="39">
        <v>7000000</v>
      </c>
      <c r="H24" s="39">
        <v>7000000</v>
      </c>
      <c r="I24" s="39">
        <v>7000000</v>
      </c>
    </row>
    <row r="25" spans="1:10" s="62" customFormat="1" ht="23.25" hidden="1">
      <c r="A25" s="1"/>
      <c r="B25" s="1"/>
      <c r="C25" s="1"/>
      <c r="D25" s="1"/>
      <c r="E25" s="1"/>
      <c r="F25" s="38"/>
      <c r="G25" s="38"/>
      <c r="H25" s="38"/>
      <c r="I25" s="38"/>
    </row>
    <row r="26" spans="1:10" s="62" customFormat="1" ht="23.25" hidden="1">
      <c r="A26" s="1"/>
      <c r="B26" s="1"/>
      <c r="C26" s="1"/>
      <c r="D26" s="1"/>
      <c r="E26" s="1"/>
      <c r="F26" s="38"/>
      <c r="G26" s="38"/>
      <c r="H26" s="38"/>
      <c r="I26" s="38"/>
    </row>
    <row r="27" spans="1:10" s="62" customFormat="1" ht="23.25" hidden="1">
      <c r="A27" s="1"/>
      <c r="B27" s="1"/>
      <c r="C27" s="1"/>
      <c r="D27" s="1"/>
      <c r="E27" s="1"/>
      <c r="F27" s="38"/>
      <c r="G27" s="38"/>
      <c r="H27" s="168"/>
      <c r="I27" s="168"/>
    </row>
    <row r="28" spans="1:10" s="62" customFormat="1" ht="23.25" hidden="1">
      <c r="A28" s="1"/>
      <c r="B28" s="1"/>
      <c r="C28" s="1"/>
      <c r="D28" s="1"/>
      <c r="E28" s="1"/>
      <c r="F28" s="38"/>
      <c r="G28" s="38"/>
      <c r="H28" s="38"/>
      <c r="I28" s="38"/>
    </row>
    <row r="29" spans="1:10" s="62" customFormat="1" ht="23.25" hidden="1">
      <c r="A29" s="1"/>
      <c r="B29" s="1"/>
      <c r="C29" s="1"/>
      <c r="D29" s="1"/>
      <c r="E29" s="1"/>
      <c r="F29" s="38"/>
      <c r="G29" s="38"/>
      <c r="H29" s="38"/>
      <c r="I29" s="38"/>
    </row>
    <row r="30" spans="1:10" s="62" customFormat="1" ht="23.25" hidden="1">
      <c r="A30" s="1"/>
      <c r="B30" s="1"/>
      <c r="C30" s="1"/>
      <c r="D30" s="1"/>
      <c r="E30" s="1"/>
      <c r="F30" s="38"/>
      <c r="G30" s="38"/>
      <c r="H30" s="38"/>
      <c r="I30" s="38"/>
    </row>
    <row r="31" spans="1:10" s="62" customFormat="1" ht="23.25" hidden="1">
      <c r="A31" s="1"/>
      <c r="B31" s="1"/>
      <c r="C31" s="1"/>
      <c r="D31" s="1"/>
      <c r="E31" s="1"/>
      <c r="F31" s="38"/>
      <c r="G31" s="38"/>
      <c r="H31" s="38"/>
      <c r="I31" s="38"/>
    </row>
    <row r="32" spans="1:10" s="62" customFormat="1" ht="23.25" hidden="1">
      <c r="A32" s="1"/>
      <c r="B32" s="1"/>
      <c r="C32" s="1"/>
      <c r="D32" s="1"/>
      <c r="E32" s="1"/>
      <c r="F32" s="38"/>
      <c r="G32" s="38"/>
      <c r="H32" s="38"/>
      <c r="I32" s="38"/>
    </row>
    <row r="33" spans="1:12" s="62" customFormat="1" ht="23.25" hidden="1">
      <c r="A33" s="1"/>
      <c r="B33" s="1"/>
      <c r="C33" s="1"/>
      <c r="D33" s="1"/>
      <c r="E33" s="1"/>
      <c r="F33" s="38"/>
      <c r="G33" s="38"/>
      <c r="H33" s="38"/>
      <c r="I33" s="38"/>
    </row>
    <row r="34" spans="1:12" s="62" customFormat="1" ht="23.25" hidden="1">
      <c r="A34" s="1"/>
      <c r="B34" s="1"/>
      <c r="C34" s="1"/>
      <c r="D34" s="1"/>
      <c r="E34" s="1"/>
      <c r="F34" s="38"/>
      <c r="G34" s="38"/>
      <c r="H34" s="38"/>
      <c r="I34" s="38"/>
    </row>
    <row r="35" spans="1:12" s="62" customFormat="1" ht="23.25" hidden="1">
      <c r="A35" s="1"/>
      <c r="B35" s="1"/>
      <c r="C35" s="1"/>
      <c r="D35" s="1"/>
      <c r="E35" s="73"/>
      <c r="F35" s="2"/>
      <c r="G35" s="2"/>
      <c r="H35" s="2"/>
      <c r="I35" s="2"/>
    </row>
    <row r="36" spans="1:12" s="62" customFormat="1" ht="23.25" hidden="1">
      <c r="A36" s="1"/>
      <c r="B36" s="1"/>
      <c r="C36" s="1"/>
      <c r="D36" s="1"/>
      <c r="E36" s="73"/>
      <c r="F36" s="2"/>
      <c r="G36" s="2"/>
      <c r="H36" s="2"/>
      <c r="I36" s="2"/>
    </row>
    <row r="37" spans="1:12" s="62" customFormat="1" ht="23.25" hidden="1">
      <c r="A37" s="1"/>
      <c r="B37" s="1"/>
      <c r="C37" s="1"/>
      <c r="D37" s="1"/>
      <c r="E37" s="73"/>
      <c r="F37" s="2"/>
      <c r="G37" s="2"/>
      <c r="H37" s="2"/>
      <c r="I37" s="2"/>
    </row>
    <row r="38" spans="1:12" s="62" customFormat="1" ht="23.25" hidden="1">
      <c r="A38" s="1"/>
      <c r="B38" s="1"/>
      <c r="C38" s="1"/>
      <c r="D38" s="1"/>
      <c r="E38" s="73"/>
      <c r="F38" s="2"/>
      <c r="G38" s="2"/>
      <c r="H38" s="2"/>
      <c r="I38" s="2"/>
    </row>
    <row r="39" spans="1:12" s="62" customFormat="1" ht="23.25" hidden="1">
      <c r="A39" s="1"/>
      <c r="B39" s="1"/>
      <c r="C39" s="1"/>
      <c r="D39" s="1"/>
      <c r="E39" s="73"/>
      <c r="F39" s="2"/>
      <c r="G39" s="2"/>
      <c r="H39" s="2"/>
      <c r="I39" s="2"/>
    </row>
    <row r="40" spans="1:12" s="62" customFormat="1" ht="23.25" hidden="1">
      <c r="A40" s="1"/>
      <c r="B40" s="1"/>
      <c r="C40" s="1"/>
      <c r="D40" s="1"/>
      <c r="E40" s="73"/>
      <c r="F40" s="2"/>
      <c r="G40" s="2"/>
      <c r="H40" s="2"/>
      <c r="I40" s="2"/>
    </row>
    <row r="41" spans="1:12" s="62" customFormat="1" ht="23.25" hidden="1">
      <c r="A41" s="1"/>
      <c r="B41" s="1"/>
      <c r="C41" s="1"/>
      <c r="D41" s="1"/>
      <c r="E41" s="73"/>
      <c r="F41" s="2"/>
      <c r="G41" s="2"/>
      <c r="H41" s="2"/>
      <c r="I41" s="2"/>
    </row>
    <row r="42" spans="1:12" s="62" customFormat="1" ht="23.25" hidden="1">
      <c r="A42" s="1"/>
      <c r="B42" s="1"/>
      <c r="C42" s="1"/>
      <c r="D42" s="1"/>
      <c r="E42" s="73"/>
      <c r="F42" s="2"/>
      <c r="G42" s="2"/>
      <c r="H42" s="2"/>
      <c r="I42" s="2"/>
    </row>
    <row r="43" spans="1:12" s="62" customFormat="1" ht="23.25" hidden="1">
      <c r="A43" s="1"/>
      <c r="B43" s="1"/>
      <c r="C43" s="1"/>
      <c r="D43" s="1"/>
      <c r="E43" s="73"/>
      <c r="F43" s="2"/>
      <c r="G43" s="2"/>
      <c r="H43" s="2"/>
      <c r="I43" s="2"/>
    </row>
    <row r="44" spans="1:12" s="62" customFormat="1" ht="23.25" hidden="1">
      <c r="A44" s="1"/>
      <c r="B44" s="1"/>
      <c r="C44" s="1"/>
      <c r="D44" s="1"/>
      <c r="E44" s="73"/>
      <c r="F44" s="2"/>
      <c r="G44" s="2"/>
      <c r="H44" s="2"/>
      <c r="I44" s="2"/>
    </row>
    <row r="45" spans="1:12" s="62" customFormat="1" ht="23.25" hidden="1">
      <c r="A45" s="1" t="s">
        <v>32</v>
      </c>
      <c r="B45" s="1"/>
      <c r="C45" s="1"/>
      <c r="D45" s="1"/>
      <c r="E45" s="73"/>
      <c r="F45" s="2"/>
      <c r="G45" s="2"/>
      <c r="H45" s="2"/>
      <c r="I45" s="2"/>
    </row>
    <row r="46" spans="1:12" s="62" customFormat="1" ht="23.25">
      <c r="A46" s="1"/>
      <c r="B46" s="1"/>
      <c r="C46" s="1"/>
      <c r="D46" s="1"/>
      <c r="E46" s="1"/>
      <c r="F46" s="2"/>
      <c r="G46" s="2"/>
      <c r="H46" s="2"/>
      <c r="I46" s="24">
        <v>8</v>
      </c>
    </row>
    <row r="47" spans="1:12" s="62" customFormat="1" ht="23.25">
      <c r="A47" s="165" t="s">
        <v>0</v>
      </c>
      <c r="B47" s="165"/>
      <c r="C47" s="165"/>
      <c r="D47" s="165"/>
      <c r="E47" s="165"/>
      <c r="F47" s="165"/>
      <c r="G47" s="165"/>
      <c r="H47" s="165"/>
      <c r="I47" s="165"/>
    </row>
    <row r="48" spans="1:12" s="62" customFormat="1" ht="23.25">
      <c r="A48" s="165" t="s">
        <v>74</v>
      </c>
      <c r="B48" s="165"/>
      <c r="C48" s="165"/>
      <c r="D48" s="165"/>
      <c r="E48" s="165"/>
      <c r="F48" s="165"/>
      <c r="G48" s="165"/>
      <c r="H48" s="165"/>
      <c r="I48" s="165"/>
      <c r="L48" s="64"/>
    </row>
    <row r="49" spans="1:12" s="62" customFormat="1" ht="23.25">
      <c r="A49" s="165" t="s">
        <v>154</v>
      </c>
      <c r="B49" s="165"/>
      <c r="C49" s="165"/>
      <c r="D49" s="165"/>
      <c r="E49" s="165"/>
      <c r="F49" s="165"/>
      <c r="G49" s="165"/>
      <c r="H49" s="165"/>
      <c r="I49" s="165"/>
      <c r="L49" s="64"/>
    </row>
    <row r="50" spans="1:12" s="62" customFormat="1" ht="23.25">
      <c r="A50" s="5"/>
      <c r="B50" s="5"/>
      <c r="C50" s="5"/>
      <c r="D50" s="5"/>
      <c r="E50" s="5"/>
      <c r="F50" s="6"/>
      <c r="G50" s="6"/>
      <c r="H50" s="6"/>
      <c r="I50" s="7" t="s">
        <v>2</v>
      </c>
      <c r="L50" s="64"/>
    </row>
    <row r="51" spans="1:12" s="62" customFormat="1" ht="23.25">
      <c r="A51" s="1"/>
      <c r="B51" s="1"/>
      <c r="C51" s="1"/>
      <c r="D51" s="1"/>
      <c r="E51" s="1"/>
      <c r="F51" s="167" t="s">
        <v>3</v>
      </c>
      <c r="G51" s="167"/>
      <c r="H51" s="167" t="s">
        <v>4</v>
      </c>
      <c r="I51" s="167"/>
      <c r="L51" s="64"/>
    </row>
    <row r="52" spans="1:12" s="62" customFormat="1" ht="23.25">
      <c r="A52" s="5"/>
      <c r="B52" s="5"/>
      <c r="C52" s="5"/>
      <c r="D52" s="5"/>
      <c r="E52" s="9" t="s">
        <v>5</v>
      </c>
      <c r="F52" s="10" t="s">
        <v>93</v>
      </c>
      <c r="G52" s="10" t="s">
        <v>94</v>
      </c>
      <c r="H52" s="10" t="s">
        <v>93</v>
      </c>
      <c r="I52" s="10" t="s">
        <v>94</v>
      </c>
      <c r="L52" s="64"/>
    </row>
    <row r="53" spans="1:12" s="62" customFormat="1" ht="23.25">
      <c r="A53" s="8"/>
      <c r="B53" s="8"/>
      <c r="C53" s="8"/>
      <c r="D53" s="8"/>
      <c r="E53" s="162"/>
      <c r="F53" s="163"/>
      <c r="G53" s="163" t="s">
        <v>163</v>
      </c>
      <c r="H53" s="163"/>
      <c r="I53" s="163" t="s">
        <v>163</v>
      </c>
      <c r="L53" s="64"/>
    </row>
    <row r="54" spans="1:12" s="62" customFormat="1" ht="23.25">
      <c r="A54" s="1"/>
      <c r="B54" s="1"/>
      <c r="C54" s="1"/>
      <c r="D54" s="1"/>
      <c r="E54" s="1"/>
      <c r="F54" s="65"/>
      <c r="G54" s="66" t="s">
        <v>95</v>
      </c>
      <c r="H54" s="14"/>
      <c r="I54" s="66" t="s">
        <v>95</v>
      </c>
      <c r="L54" s="64"/>
    </row>
    <row r="55" spans="1:12" s="62" customFormat="1" ht="23.25">
      <c r="A55" s="1" t="s">
        <v>78</v>
      </c>
      <c r="B55" s="1"/>
      <c r="C55" s="1"/>
      <c r="D55" s="1"/>
      <c r="E55" s="1"/>
      <c r="F55" s="65"/>
      <c r="G55" s="67"/>
      <c r="H55" s="65"/>
      <c r="I55" s="66"/>
      <c r="L55" s="64"/>
    </row>
    <row r="56" spans="1:12" s="62" customFormat="1" ht="23.25">
      <c r="A56" s="1" t="s">
        <v>35</v>
      </c>
      <c r="B56" s="1" t="s">
        <v>79</v>
      </c>
      <c r="C56" s="1"/>
      <c r="D56" s="1"/>
      <c r="E56" s="1"/>
      <c r="F56" s="43">
        <v>21060666.359999999</v>
      </c>
      <c r="G56" s="43">
        <v>58935879.469999999</v>
      </c>
      <c r="H56" s="43">
        <v>21060666.359999999</v>
      </c>
      <c r="I56" s="43">
        <v>58935879.469999999</v>
      </c>
      <c r="J56" s="68"/>
      <c r="L56" s="64"/>
    </row>
    <row r="57" spans="1:12" s="62" customFormat="1" ht="23.25">
      <c r="A57" s="1"/>
      <c r="B57" s="1" t="s">
        <v>171</v>
      </c>
      <c r="C57" s="1"/>
      <c r="D57" s="1"/>
      <c r="E57" s="1"/>
      <c r="F57" s="43">
        <v>8758000</v>
      </c>
      <c r="G57" s="43">
        <v>0</v>
      </c>
      <c r="H57" s="43">
        <v>8758000</v>
      </c>
      <c r="I57" s="43">
        <v>0</v>
      </c>
      <c r="J57" s="68"/>
      <c r="L57" s="64"/>
    </row>
    <row r="58" spans="1:12" s="62" customFormat="1" ht="23.25">
      <c r="A58" s="1"/>
      <c r="B58" s="1" t="s">
        <v>96</v>
      </c>
      <c r="C58" s="1"/>
      <c r="D58" s="1"/>
      <c r="E58" s="1"/>
      <c r="F58" s="43">
        <v>3725492.87</v>
      </c>
      <c r="G58" s="43">
        <v>27364730.710000001</v>
      </c>
      <c r="H58" s="43">
        <v>3725492.87</v>
      </c>
      <c r="I58" s="43">
        <v>27364730.710000001</v>
      </c>
      <c r="J58" s="68"/>
      <c r="L58" s="64"/>
    </row>
    <row r="59" spans="1:12" s="62" customFormat="1" ht="23.25">
      <c r="A59" s="1" t="s">
        <v>35</v>
      </c>
      <c r="B59" s="1" t="s">
        <v>80</v>
      </c>
      <c r="C59" s="1"/>
      <c r="D59" s="1"/>
      <c r="E59" s="1"/>
      <c r="F59" s="43">
        <v>339520.93</v>
      </c>
      <c r="G59" s="43">
        <v>23213.77</v>
      </c>
      <c r="H59" s="43">
        <v>339125.4</v>
      </c>
      <c r="I59" s="43">
        <v>22825.67</v>
      </c>
      <c r="J59" s="68"/>
      <c r="L59" s="64"/>
    </row>
    <row r="60" spans="1:12" s="62" customFormat="1" ht="23.25">
      <c r="A60" s="1" t="s">
        <v>81</v>
      </c>
      <c r="B60" s="1"/>
      <c r="C60" s="1" t="s">
        <v>82</v>
      </c>
      <c r="D60" s="1"/>
      <c r="E60" s="1"/>
      <c r="F60" s="36">
        <f>SUM(F56:F59)</f>
        <v>33883680.160000004</v>
      </c>
      <c r="G60" s="36">
        <f>SUM(G56:G59)</f>
        <v>86323823.950000003</v>
      </c>
      <c r="H60" s="36">
        <f>SUM(H56:H59)</f>
        <v>33883284.630000003</v>
      </c>
      <c r="I60" s="36">
        <f>SUM(I56:I59)</f>
        <v>86323435.850000009</v>
      </c>
      <c r="J60" s="68"/>
      <c r="L60" s="64"/>
    </row>
    <row r="61" spans="1:12" s="62" customFormat="1" ht="23.25">
      <c r="A61" s="1" t="s">
        <v>83</v>
      </c>
      <c r="B61" s="1"/>
      <c r="C61" s="1"/>
      <c r="D61" s="1"/>
      <c r="E61" s="1"/>
      <c r="F61" s="69"/>
      <c r="G61" s="69"/>
      <c r="H61" s="69"/>
      <c r="I61" s="69"/>
      <c r="J61" s="68"/>
      <c r="L61" s="64"/>
    </row>
    <row r="62" spans="1:12" s="62" customFormat="1" ht="23.25">
      <c r="A62" s="1" t="s">
        <v>35</v>
      </c>
      <c r="B62" s="1" t="s">
        <v>84</v>
      </c>
      <c r="C62" s="1"/>
      <c r="D62" s="1"/>
      <c r="E62" s="1"/>
      <c r="F62" s="43">
        <v>19170036.030000001</v>
      </c>
      <c r="G62" s="43">
        <f>61143885.3-3934484.96</f>
        <v>57209400.339999996</v>
      </c>
      <c r="H62" s="43">
        <v>19170036.030000001</v>
      </c>
      <c r="I62" s="43">
        <f>61143885.3-3934484.96</f>
        <v>57209400.339999996</v>
      </c>
      <c r="J62" s="68"/>
      <c r="L62" s="64"/>
    </row>
    <row r="63" spans="1:12" s="62" customFormat="1" ht="23.25">
      <c r="A63" s="1" t="s">
        <v>35</v>
      </c>
      <c r="B63" s="1" t="s">
        <v>85</v>
      </c>
      <c r="C63" s="1"/>
      <c r="D63" s="1"/>
      <c r="E63" s="1"/>
      <c r="F63" s="43">
        <v>1031066.62</v>
      </c>
      <c r="G63" s="43">
        <v>4053874.67</v>
      </c>
      <c r="H63" s="43">
        <v>1031066.62</v>
      </c>
      <c r="I63" s="43">
        <v>4053874.67</v>
      </c>
      <c r="J63" s="68"/>
      <c r="L63" s="64"/>
    </row>
    <row r="64" spans="1:12" s="62" customFormat="1" ht="23.25">
      <c r="A64" s="1" t="s">
        <v>35</v>
      </c>
      <c r="B64" s="1" t="s">
        <v>86</v>
      </c>
      <c r="C64" s="1"/>
      <c r="D64" s="1"/>
      <c r="E64" s="1"/>
      <c r="F64" s="43">
        <v>34625898.810000002</v>
      </c>
      <c r="G64" s="43">
        <f>23041696.91+3934484.96</f>
        <v>26976181.870000001</v>
      </c>
      <c r="H64" s="43">
        <v>34547255.700000003</v>
      </c>
      <c r="I64" s="43">
        <f>22970221.81+3934484.96</f>
        <v>26904706.77</v>
      </c>
      <c r="J64" s="68"/>
    </row>
    <row r="65" spans="1:10" s="62" customFormat="1" ht="23.25">
      <c r="A65" s="1"/>
      <c r="B65" s="1" t="s">
        <v>172</v>
      </c>
      <c r="C65" s="1"/>
      <c r="D65" s="1"/>
      <c r="E65" s="1"/>
      <c r="F65" s="43">
        <v>0</v>
      </c>
      <c r="G65" s="43">
        <v>3028000</v>
      </c>
      <c r="H65" s="43">
        <v>0</v>
      </c>
      <c r="I65" s="43">
        <v>3028000</v>
      </c>
      <c r="J65" s="68"/>
    </row>
    <row r="66" spans="1:10" s="62" customFormat="1" ht="23.25">
      <c r="A66" s="1"/>
      <c r="B66" s="1" t="s">
        <v>97</v>
      </c>
      <c r="C66" s="1"/>
      <c r="D66" s="1"/>
      <c r="E66" s="1"/>
      <c r="F66" s="43">
        <v>0</v>
      </c>
      <c r="G66" s="43">
        <v>775817.85</v>
      </c>
      <c r="H66" s="43">
        <v>0</v>
      </c>
      <c r="I66" s="43">
        <v>775817.85</v>
      </c>
      <c r="J66" s="68"/>
    </row>
    <row r="67" spans="1:10" s="62" customFormat="1" ht="23.25">
      <c r="A67" s="1" t="s">
        <v>35</v>
      </c>
      <c r="B67" s="1" t="s">
        <v>88</v>
      </c>
      <c r="C67" s="1"/>
      <c r="D67" s="1"/>
      <c r="E67" s="1"/>
      <c r="F67" s="43">
        <v>7972121.54</v>
      </c>
      <c r="G67" s="43">
        <v>8292343.8600000003</v>
      </c>
      <c r="H67" s="43">
        <v>8276622.3399999999</v>
      </c>
      <c r="I67" s="43">
        <v>8612060.5600000005</v>
      </c>
      <c r="J67" s="68"/>
    </row>
    <row r="68" spans="1:10" s="62" customFormat="1" ht="23.25">
      <c r="A68" s="1" t="s">
        <v>81</v>
      </c>
      <c r="B68" s="1"/>
      <c r="C68" s="1" t="s">
        <v>89</v>
      </c>
      <c r="D68" s="1"/>
      <c r="E68" s="1"/>
      <c r="F68" s="74">
        <f>SUM(F62:F67)</f>
        <v>62799123.000000007</v>
      </c>
      <c r="G68" s="74">
        <f>SUM(G62:G67)</f>
        <v>100335618.58999999</v>
      </c>
      <c r="H68" s="74">
        <f>SUM(H62:H67)</f>
        <v>63024980.690000013</v>
      </c>
      <c r="I68" s="74">
        <f>SUM(I62:I67)</f>
        <v>100583860.19</v>
      </c>
    </row>
    <row r="69" spans="1:10" s="62" customFormat="1" ht="23.25">
      <c r="A69" s="75" t="s">
        <v>173</v>
      </c>
      <c r="B69" s="1"/>
      <c r="C69" s="1"/>
      <c r="D69" s="1"/>
      <c r="E69" s="1"/>
      <c r="F69" s="76">
        <f>+F60-F68</f>
        <v>-28915442.840000004</v>
      </c>
      <c r="G69" s="76">
        <f>+G60-G68</f>
        <v>-14011794.639999986</v>
      </c>
      <c r="H69" s="76">
        <f>+H60-H68</f>
        <v>-29141696.06000001</v>
      </c>
      <c r="I69" s="76">
        <f>+I60-I68</f>
        <v>-14260424.339999989</v>
      </c>
      <c r="J69" s="77"/>
    </row>
    <row r="70" spans="1:10" s="62" customFormat="1" ht="23.25">
      <c r="A70" s="1" t="s">
        <v>169</v>
      </c>
      <c r="B70" s="1"/>
      <c r="C70" s="1"/>
      <c r="D70" s="1"/>
      <c r="E70" s="20">
        <v>21</v>
      </c>
      <c r="F70" s="26">
        <v>-1796851.26</v>
      </c>
      <c r="G70" s="47">
        <f>-49725.94+605600</f>
        <v>555874.06000000006</v>
      </c>
      <c r="H70" s="26">
        <v>-1751600</v>
      </c>
      <c r="I70" s="26">
        <v>605600</v>
      </c>
    </row>
    <row r="71" spans="1:10" s="62" customFormat="1" ht="23.25">
      <c r="A71" s="1" t="s">
        <v>160</v>
      </c>
      <c r="B71" s="1"/>
      <c r="C71" s="1"/>
      <c r="D71" s="1"/>
      <c r="E71" s="20"/>
      <c r="F71" s="76">
        <f>SUM(F69:F70)</f>
        <v>-30712294.100000005</v>
      </c>
      <c r="G71" s="76">
        <f>SUM(G69:G70)</f>
        <v>-13455920.579999985</v>
      </c>
      <c r="H71" s="76">
        <f>SUM(H69:H70)</f>
        <v>-30893296.06000001</v>
      </c>
      <c r="I71" s="76">
        <f>SUM(I69:I70)</f>
        <v>-13654824.339999989</v>
      </c>
      <c r="J71" s="63"/>
    </row>
    <row r="72" spans="1:10" s="62" customFormat="1" ht="23.25">
      <c r="A72" s="1" t="s">
        <v>99</v>
      </c>
      <c r="B72" s="1"/>
      <c r="C72" s="1"/>
      <c r="D72" s="1"/>
      <c r="E72" s="20"/>
      <c r="F72" s="26"/>
      <c r="G72" s="26"/>
      <c r="H72" s="26"/>
      <c r="I72" s="26"/>
      <c r="J72" s="63"/>
    </row>
    <row r="73" spans="1:10" s="62" customFormat="1" ht="23.25">
      <c r="A73" s="75" t="s">
        <v>100</v>
      </c>
      <c r="B73" s="75"/>
      <c r="C73" s="1"/>
      <c r="D73" s="1"/>
      <c r="E73" s="20"/>
      <c r="F73" s="26"/>
      <c r="G73" s="26"/>
      <c r="H73" s="26"/>
      <c r="I73" s="26"/>
      <c r="J73" s="63"/>
    </row>
    <row r="74" spans="1:10" s="62" customFormat="1" ht="23.25">
      <c r="A74" s="75"/>
      <c r="B74" s="75" t="s">
        <v>101</v>
      </c>
      <c r="C74" s="1"/>
      <c r="D74" s="1"/>
      <c r="E74" s="20"/>
      <c r="F74" s="43">
        <v>179330396.36999997</v>
      </c>
      <c r="G74" s="26">
        <v>0</v>
      </c>
      <c r="H74" s="26">
        <v>166732593.66999999</v>
      </c>
      <c r="I74" s="26">
        <v>0</v>
      </c>
      <c r="J74" s="63"/>
    </row>
    <row r="75" spans="1:10" s="62" customFormat="1" ht="23.25">
      <c r="A75" s="75"/>
      <c r="B75" s="75" t="s">
        <v>102</v>
      </c>
      <c r="C75" s="1"/>
      <c r="D75" s="1"/>
      <c r="E75" s="20"/>
      <c r="F75" s="26">
        <v>0</v>
      </c>
      <c r="G75" s="26">
        <v>-409437</v>
      </c>
      <c r="H75" s="26">
        <v>0</v>
      </c>
      <c r="I75" s="26">
        <v>-409437</v>
      </c>
      <c r="J75" s="63"/>
    </row>
    <row r="76" spans="1:10" s="62" customFormat="1" ht="23.25">
      <c r="A76" s="75" t="s">
        <v>159</v>
      </c>
      <c r="B76" s="75"/>
      <c r="C76" s="1"/>
      <c r="D76" s="1"/>
      <c r="E76" s="20"/>
      <c r="F76" s="78">
        <f>SUM(F74:F75)</f>
        <v>179330396.36999997</v>
      </c>
      <c r="G76" s="78">
        <f>SUM(G74:G75)</f>
        <v>-409437</v>
      </c>
      <c r="H76" s="78">
        <f>SUM(H74:H75)</f>
        <v>166732593.66999999</v>
      </c>
      <c r="I76" s="78">
        <f>SUM(I74:I75)</f>
        <v>-409437</v>
      </c>
      <c r="J76" s="63"/>
    </row>
    <row r="77" spans="1:10" s="62" customFormat="1" ht="24" thickBot="1">
      <c r="A77" s="1" t="s">
        <v>90</v>
      </c>
      <c r="B77" s="1"/>
      <c r="C77" s="1"/>
      <c r="D77" s="1"/>
      <c r="E77" s="20"/>
      <c r="F77" s="82">
        <f>F71+F76</f>
        <v>148618102.26999998</v>
      </c>
      <c r="G77" s="70">
        <f>G71+G76</f>
        <v>-13865357.579999985</v>
      </c>
      <c r="H77" s="71">
        <f>H71+H76</f>
        <v>135839297.60999998</v>
      </c>
      <c r="I77" s="70">
        <f>I71+I76</f>
        <v>-14064261.339999989</v>
      </c>
      <c r="J77" s="63"/>
    </row>
    <row r="78" spans="1:10" s="62" customFormat="1" ht="24" thickTop="1">
      <c r="A78" s="1"/>
      <c r="B78" s="1"/>
      <c r="C78" s="1"/>
      <c r="D78" s="1"/>
      <c r="E78" s="1"/>
      <c r="F78" s="43"/>
      <c r="G78" s="79"/>
      <c r="H78" s="79"/>
      <c r="I78" s="79"/>
      <c r="J78" s="68"/>
    </row>
    <row r="79" spans="1:10" s="62" customFormat="1" ht="23.25">
      <c r="A79" s="1"/>
      <c r="B79" s="1"/>
      <c r="C79" s="1"/>
      <c r="D79" s="1"/>
      <c r="E79" s="1"/>
      <c r="F79" s="43"/>
      <c r="G79" s="79"/>
      <c r="H79" s="79"/>
      <c r="I79" s="79"/>
      <c r="J79" s="68"/>
    </row>
    <row r="80" spans="1:10" s="62" customFormat="1" ht="23.25">
      <c r="A80" s="1" t="s">
        <v>103</v>
      </c>
      <c r="B80" s="1"/>
      <c r="C80" s="1"/>
      <c r="D80" s="1"/>
      <c r="E80" s="20">
        <v>22</v>
      </c>
      <c r="F80" s="69">
        <f>F71/F81</f>
        <v>-4.3874705857142864</v>
      </c>
      <c r="G80" s="69">
        <f>G71/G81</f>
        <v>-1.9222743685714265</v>
      </c>
      <c r="H80" s="69">
        <f>H71/H81</f>
        <v>-4.4133280085714297</v>
      </c>
      <c r="I80" s="69">
        <f>I71/I81</f>
        <v>-1.9506891914285698</v>
      </c>
    </row>
    <row r="81" spans="1:11" s="62" customFormat="1" ht="23.25">
      <c r="A81" s="1" t="s">
        <v>92</v>
      </c>
      <c r="B81" s="1"/>
      <c r="C81" s="1"/>
      <c r="D81" s="1"/>
      <c r="E81" s="1"/>
      <c r="F81" s="39">
        <v>7000000</v>
      </c>
      <c r="G81" s="39">
        <v>7000000</v>
      </c>
      <c r="H81" s="39">
        <v>7000000</v>
      </c>
      <c r="I81" s="39">
        <v>7000000</v>
      </c>
    </row>
    <row r="82" spans="1:11" s="62" customFormat="1" ht="23.25">
      <c r="A82" s="1"/>
      <c r="B82" s="1"/>
      <c r="C82" s="1"/>
      <c r="D82" s="1"/>
      <c r="E82" s="1"/>
      <c r="F82" s="38"/>
      <c r="G82" s="38"/>
      <c r="H82" s="38"/>
      <c r="I82" s="38"/>
    </row>
    <row r="83" spans="1:11" s="62" customFormat="1" ht="23.25">
      <c r="A83" s="1"/>
      <c r="B83" s="1"/>
      <c r="C83" s="1"/>
      <c r="D83" s="1"/>
      <c r="E83" s="1"/>
      <c r="F83" s="38"/>
      <c r="G83" s="38"/>
      <c r="H83" s="38"/>
      <c r="I83" s="80"/>
    </row>
    <row r="84" spans="1:11" s="62" customFormat="1" ht="23.25">
      <c r="A84" s="1"/>
      <c r="B84" s="1"/>
      <c r="C84" s="1"/>
      <c r="D84" s="1"/>
      <c r="E84" s="1"/>
      <c r="F84" s="38"/>
      <c r="G84" s="38"/>
      <c r="H84" s="38"/>
      <c r="I84" s="38"/>
    </row>
    <row r="85" spans="1:11" s="62" customFormat="1" ht="23.25">
      <c r="A85" s="1"/>
      <c r="B85" s="1"/>
      <c r="C85" s="1"/>
      <c r="D85" s="1"/>
      <c r="E85" s="1"/>
      <c r="F85" s="38"/>
      <c r="G85" s="38"/>
      <c r="H85" s="38"/>
      <c r="I85" s="38"/>
    </row>
    <row r="86" spans="1:11" s="62" customFormat="1" ht="23.25">
      <c r="A86" s="1"/>
      <c r="B86" s="1"/>
      <c r="C86" s="1"/>
      <c r="D86" s="1"/>
      <c r="E86" s="1"/>
      <c r="F86" s="38"/>
      <c r="G86" s="38"/>
      <c r="H86" s="38"/>
      <c r="I86" s="38"/>
    </row>
    <row r="87" spans="1:11" s="62" customFormat="1" ht="23.25">
      <c r="A87" s="1"/>
      <c r="B87" s="1"/>
      <c r="C87" s="1"/>
      <c r="D87" s="1"/>
      <c r="E87" s="1"/>
      <c r="F87" s="38"/>
      <c r="G87" s="38"/>
      <c r="H87" s="38"/>
      <c r="I87" s="38"/>
    </row>
    <row r="88" spans="1:11">
      <c r="F88" s="1"/>
      <c r="J88" s="4"/>
      <c r="K88" s="8"/>
    </row>
    <row r="89" spans="1:11" s="62" customFormat="1" ht="23.25">
      <c r="A89" s="1" t="s">
        <v>32</v>
      </c>
      <c r="B89" s="1"/>
      <c r="C89" s="1"/>
      <c r="D89" s="1"/>
      <c r="E89" s="73"/>
      <c r="F89" s="2"/>
      <c r="G89" s="2"/>
      <c r="H89" s="2"/>
      <c r="I89" s="2"/>
    </row>
    <row r="90" spans="1:11" s="62" customFormat="1" ht="23.25">
      <c r="A90" s="1"/>
      <c r="B90" s="1"/>
      <c r="C90" s="1"/>
      <c r="D90" s="1"/>
      <c r="E90" s="81"/>
      <c r="F90" s="2"/>
      <c r="G90" s="2"/>
      <c r="H90" s="30"/>
      <c r="I90" s="2"/>
    </row>
  </sheetData>
  <mergeCells count="11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</mergeCells>
  <pageMargins left="0.79" right="0.35433070866141703" top="0.78740157480314998" bottom="0.59055118110236204" header="0.511811023622047" footer="0.39370078740157499"/>
  <pageSetup paperSize="9" scale="75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162"/>
  <sheetViews>
    <sheetView view="pageBreakPreview" topLeftCell="A82" zoomScaleSheetLayoutView="100" workbookViewId="0">
      <selection activeCell="B60" sqref="B60"/>
    </sheetView>
  </sheetViews>
  <sheetFormatPr defaultColWidth="9.140625" defaultRowHeight="21.75"/>
  <cols>
    <col min="1" max="1" width="45.7109375" style="83" customWidth="1"/>
    <col min="2" max="2" width="9.5703125" style="83" customWidth="1"/>
    <col min="3" max="3" width="14.5703125" style="83" customWidth="1"/>
    <col min="4" max="4" width="15" style="83" customWidth="1"/>
    <col min="5" max="5" width="21" style="83" customWidth="1"/>
    <col min="6" max="6" width="1.42578125" style="83" customWidth="1"/>
    <col min="7" max="7" width="14.42578125" style="83" customWidth="1"/>
    <col min="8" max="8" width="15.28515625" style="83" customWidth="1"/>
    <col min="9" max="9" width="15.7109375" style="83" customWidth="1"/>
    <col min="10" max="10" width="15.140625" style="84" bestFit="1" customWidth="1"/>
    <col min="11" max="11" width="14.5703125" style="83" bestFit="1" customWidth="1"/>
    <col min="12" max="16384" width="9.140625" style="83"/>
  </cols>
  <sheetData>
    <row r="1" spans="1:13">
      <c r="I1" s="83">
        <v>9</v>
      </c>
    </row>
    <row r="2" spans="1:13">
      <c r="A2" s="169" t="s">
        <v>0</v>
      </c>
      <c r="B2" s="169"/>
      <c r="C2" s="169"/>
      <c r="D2" s="169"/>
      <c r="E2" s="169"/>
      <c r="F2" s="169"/>
      <c r="G2" s="169"/>
      <c r="H2" s="169"/>
      <c r="I2" s="169"/>
    </row>
    <row r="3" spans="1:13" s="86" customFormat="1">
      <c r="A3" s="169" t="s">
        <v>104</v>
      </c>
      <c r="B3" s="169"/>
      <c r="C3" s="169"/>
      <c r="D3" s="169"/>
      <c r="E3" s="169"/>
      <c r="F3" s="169"/>
      <c r="G3" s="169"/>
      <c r="H3" s="169"/>
      <c r="I3" s="169"/>
      <c r="J3" s="85"/>
    </row>
    <row r="4" spans="1:13" s="86" customFormat="1">
      <c r="A4" s="169" t="str">
        <f>'P8'!A49:I49</f>
        <v>สำหรับปีสิ้นสุดวันที่ 31 ธันวาคม 2559</v>
      </c>
      <c r="B4" s="169"/>
      <c r="C4" s="169"/>
      <c r="D4" s="169"/>
      <c r="E4" s="169"/>
      <c r="F4" s="169"/>
      <c r="G4" s="169"/>
      <c r="H4" s="169"/>
      <c r="I4" s="169"/>
      <c r="J4" s="85"/>
    </row>
    <row r="5" spans="1:13">
      <c r="A5" s="87"/>
      <c r="B5" s="87"/>
      <c r="C5" s="87"/>
      <c r="D5" s="87"/>
      <c r="E5" s="87"/>
      <c r="F5" s="87"/>
      <c r="G5" s="87"/>
      <c r="H5" s="87"/>
      <c r="I5" s="88" t="s">
        <v>2</v>
      </c>
    </row>
    <row r="6" spans="1:13">
      <c r="A6" s="89"/>
      <c r="B6" s="89"/>
      <c r="D6" s="90"/>
      <c r="E6" s="91" t="s">
        <v>105</v>
      </c>
      <c r="F6" s="91"/>
      <c r="G6" s="170"/>
      <c r="H6" s="170"/>
    </row>
    <row r="7" spans="1:13">
      <c r="A7" s="92"/>
      <c r="B7" s="92"/>
      <c r="D7" s="90" t="s">
        <v>106</v>
      </c>
      <c r="E7" s="93" t="s">
        <v>52</v>
      </c>
      <c r="F7" s="90"/>
      <c r="G7" s="171" t="s">
        <v>63</v>
      </c>
      <c r="H7" s="171"/>
    </row>
    <row r="8" spans="1:13">
      <c r="A8" s="92"/>
      <c r="C8" s="90" t="s">
        <v>107</v>
      </c>
      <c r="D8" s="94" t="s">
        <v>108</v>
      </c>
      <c r="E8" s="94" t="s">
        <v>109</v>
      </c>
      <c r="F8" s="94"/>
      <c r="I8" s="90"/>
    </row>
    <row r="9" spans="1:13">
      <c r="A9" s="87"/>
      <c r="B9" s="93" t="s">
        <v>5</v>
      </c>
      <c r="C9" s="93" t="s">
        <v>110</v>
      </c>
      <c r="D9" s="93" t="s">
        <v>111</v>
      </c>
      <c r="E9" s="93" t="s">
        <v>112</v>
      </c>
      <c r="F9" s="93"/>
      <c r="G9" s="93" t="s">
        <v>113</v>
      </c>
      <c r="H9" s="93" t="s">
        <v>114</v>
      </c>
      <c r="I9" s="93" t="s">
        <v>115</v>
      </c>
    </row>
    <row r="10" spans="1:13">
      <c r="C10" s="94"/>
      <c r="D10" s="94"/>
      <c r="E10" s="94"/>
      <c r="F10" s="94"/>
      <c r="G10" s="94"/>
      <c r="H10" s="94"/>
      <c r="I10" s="94"/>
    </row>
    <row r="11" spans="1:13" s="1" customFormat="1">
      <c r="A11" s="75" t="s">
        <v>118</v>
      </c>
      <c r="C11" s="110">
        <v>70000000</v>
      </c>
      <c r="D11" s="110">
        <v>115000000</v>
      </c>
      <c r="E11" s="98">
        <v>0</v>
      </c>
      <c r="F11" s="98"/>
      <c r="G11" s="110">
        <v>7000000</v>
      </c>
      <c r="H11" s="110">
        <v>-250674149.56999999</v>
      </c>
      <c r="I11" s="110">
        <v>-58674149.57</v>
      </c>
      <c r="J11" s="4"/>
      <c r="K11" s="2"/>
    </row>
    <row r="12" spans="1:13">
      <c r="A12" s="95" t="s">
        <v>116</v>
      </c>
      <c r="B12" s="96">
        <v>5.0999999999999996</v>
      </c>
      <c r="C12" s="102">
        <v>0</v>
      </c>
      <c r="D12" s="102">
        <v>0</v>
      </c>
      <c r="E12" s="103">
        <v>0</v>
      </c>
      <c r="F12" s="103"/>
      <c r="G12" s="102">
        <v>0</v>
      </c>
      <c r="H12" s="104">
        <f>70979488.19-14195897.64</f>
        <v>56783590.549999997</v>
      </c>
      <c r="I12" s="102">
        <f>SUM(C12:H12)</f>
        <v>56783590.549999997</v>
      </c>
      <c r="K12" s="100"/>
      <c r="L12" s="100"/>
      <c r="M12" s="100"/>
    </row>
    <row r="13" spans="1:13">
      <c r="A13" s="95" t="s">
        <v>117</v>
      </c>
      <c r="B13" s="95"/>
      <c r="C13" s="97">
        <f>SUM(C11:C12)</f>
        <v>70000000</v>
      </c>
      <c r="D13" s="97">
        <f>SUM(D11:D12)</f>
        <v>115000000</v>
      </c>
      <c r="E13" s="98">
        <v>0</v>
      </c>
      <c r="F13" s="98"/>
      <c r="G13" s="97">
        <f>SUM(G11:G12)</f>
        <v>7000000</v>
      </c>
      <c r="H13" s="97">
        <f>SUM(H11:H12)</f>
        <v>-193890559.01999998</v>
      </c>
      <c r="I13" s="97">
        <f>SUM(I11:I12)</f>
        <v>-1890559.0200000033</v>
      </c>
      <c r="J13" s="84">
        <f>I13-'P6-7'!H93</f>
        <v>-2.2351741790771484E-8</v>
      </c>
      <c r="K13" s="100">
        <f>I13-J13</f>
        <v>-1890559.0199999809</v>
      </c>
      <c r="L13" s="100"/>
      <c r="M13" s="100"/>
    </row>
    <row r="14" spans="1:13" s="1" customFormat="1">
      <c r="A14" s="75" t="s">
        <v>157</v>
      </c>
      <c r="B14" s="111"/>
      <c r="C14" s="110"/>
      <c r="D14" s="110"/>
      <c r="E14" s="110"/>
      <c r="F14" s="110"/>
      <c r="G14" s="110"/>
      <c r="H14" s="112"/>
      <c r="I14" s="110"/>
      <c r="J14" s="4"/>
    </row>
    <row r="15" spans="1:13" s="75" customFormat="1">
      <c r="A15" s="111" t="s">
        <v>102</v>
      </c>
      <c r="B15" s="101"/>
      <c r="C15" s="113">
        <v>0</v>
      </c>
      <c r="D15" s="113">
        <v>0</v>
      </c>
      <c r="E15" s="113">
        <v>0</v>
      </c>
      <c r="F15" s="113"/>
      <c r="G15" s="113">
        <v>0</v>
      </c>
      <c r="H15" s="114">
        <v>-409437</v>
      </c>
      <c r="I15" s="115">
        <f>SUM(C15:H15)</f>
        <v>-409437</v>
      </c>
      <c r="J15" s="116"/>
    </row>
    <row r="16" spans="1:13" s="1" customFormat="1">
      <c r="A16" s="75" t="s">
        <v>160</v>
      </c>
      <c r="C16" s="117">
        <v>0</v>
      </c>
      <c r="D16" s="117">
        <v>0</v>
      </c>
      <c r="E16" s="117">
        <v>0</v>
      </c>
      <c r="F16" s="117"/>
      <c r="G16" s="117">
        <v>0</v>
      </c>
      <c r="H16" s="118">
        <f>'P8'!G71</f>
        <v>-13455920.579999985</v>
      </c>
      <c r="I16" s="118">
        <f>SUM(C16:H16)</f>
        <v>-13455920.579999985</v>
      </c>
      <c r="J16" s="4"/>
      <c r="L16" s="119"/>
    </row>
    <row r="17" spans="1:13">
      <c r="A17" s="105" t="s">
        <v>156</v>
      </c>
      <c r="C17" s="97">
        <f>SUM(C13:C16)</f>
        <v>70000000</v>
      </c>
      <c r="D17" s="97">
        <f>SUM(D13:D16)</f>
        <v>115000000</v>
      </c>
      <c r="E17" s="98">
        <f>SUM(E13:E16)</f>
        <v>0</v>
      </c>
      <c r="F17" s="98"/>
      <c r="G17" s="97">
        <f>SUM(G13:G16)</f>
        <v>7000000</v>
      </c>
      <c r="H17" s="99">
        <f>SUM(H13:H16)</f>
        <v>-207755916.59999996</v>
      </c>
      <c r="I17" s="97">
        <f>SUM(C17:H17)</f>
        <v>-15755916.599999964</v>
      </c>
      <c r="K17" s="100"/>
      <c r="L17" s="100"/>
      <c r="M17" s="100"/>
    </row>
    <row r="18" spans="1:13">
      <c r="A18" s="105" t="s">
        <v>157</v>
      </c>
      <c r="B18" s="20"/>
      <c r="C18" s="106"/>
      <c r="D18" s="106"/>
      <c r="E18" s="106"/>
      <c r="F18" s="106"/>
      <c r="G18" s="106"/>
      <c r="H18" s="107"/>
      <c r="I18" s="106"/>
    </row>
    <row r="19" spans="1:13">
      <c r="A19" s="75" t="s">
        <v>101</v>
      </c>
      <c r="B19" s="96">
        <v>5.2</v>
      </c>
      <c r="C19" s="98">
        <v>0</v>
      </c>
      <c r="D19" s="98">
        <v>0</v>
      </c>
      <c r="E19" s="98">
        <f>'P8'!F76</f>
        <v>179330396.36999997</v>
      </c>
      <c r="F19" s="98"/>
      <c r="G19" s="98">
        <v>0</v>
      </c>
      <c r="H19" s="99">
        <v>0</v>
      </c>
      <c r="I19" s="99">
        <f>SUM(C19:H19)</f>
        <v>179330396.36999997</v>
      </c>
    </row>
    <row r="20" spans="1:13">
      <c r="A20" s="75" t="s">
        <v>158</v>
      </c>
      <c r="B20" s="20"/>
      <c r="C20" s="98">
        <v>0</v>
      </c>
      <c r="D20" s="98">
        <v>0</v>
      </c>
      <c r="E20" s="98">
        <v>0</v>
      </c>
      <c r="F20" s="98"/>
      <c r="G20" s="98">
        <v>0</v>
      </c>
      <c r="H20" s="104">
        <f>'P8'!F71</f>
        <v>-30712294.100000005</v>
      </c>
      <c r="I20" s="104">
        <f>SUM(C20:H20)</f>
        <v>-30712294.100000005</v>
      </c>
    </row>
    <row r="21" spans="1:13" ht="22.5" thickBot="1">
      <c r="A21" s="105" t="s">
        <v>155</v>
      </c>
      <c r="B21" s="20"/>
      <c r="C21" s="108">
        <f>SUM(C17:C20)</f>
        <v>70000000</v>
      </c>
      <c r="D21" s="108">
        <f>SUM(D17:D20)</f>
        <v>115000000</v>
      </c>
      <c r="E21" s="108">
        <f>SUM(E17:E20)</f>
        <v>179330396.36999997</v>
      </c>
      <c r="F21" s="108"/>
      <c r="G21" s="108">
        <f>SUM(G17:G20)</f>
        <v>7000000</v>
      </c>
      <c r="H21" s="108">
        <f>SUM(H17:H20)</f>
        <v>-238468210.69999996</v>
      </c>
      <c r="I21" s="108">
        <f>SUM(I17:I20)</f>
        <v>132862185.67</v>
      </c>
      <c r="J21" s="84">
        <f>I21-'P6-7'!F93</f>
        <v>0</v>
      </c>
      <c r="K21" s="109">
        <f>J21-I21</f>
        <v>-132862185.67</v>
      </c>
    </row>
    <row r="22" spans="1:13" ht="22.5" thickTop="1">
      <c r="A22" s="105"/>
      <c r="B22" s="20"/>
      <c r="C22" s="97"/>
      <c r="D22" s="97"/>
      <c r="E22" s="97"/>
      <c r="F22" s="97"/>
      <c r="G22" s="97"/>
      <c r="H22" s="97"/>
      <c r="I22" s="97"/>
      <c r="K22" s="109"/>
    </row>
    <row r="23" spans="1:13">
      <c r="B23" s="95"/>
      <c r="C23" s="97"/>
      <c r="D23" s="97"/>
      <c r="E23" s="97"/>
      <c r="F23" s="97"/>
      <c r="G23" s="97"/>
      <c r="H23" s="99"/>
      <c r="I23" s="97"/>
      <c r="K23" s="100"/>
      <c r="L23" s="100"/>
      <c r="M23" s="100"/>
    </row>
    <row r="24" spans="1:13">
      <c r="C24" s="120"/>
      <c r="D24" s="120"/>
      <c r="E24" s="120"/>
      <c r="F24" s="120"/>
      <c r="G24" s="120"/>
      <c r="H24" s="120"/>
      <c r="I24" s="120"/>
    </row>
    <row r="25" spans="1:13">
      <c r="C25" s="120"/>
      <c r="D25" s="120"/>
      <c r="E25" s="120"/>
      <c r="F25" s="120"/>
      <c r="G25" s="120"/>
      <c r="H25" s="120"/>
      <c r="I25" s="120"/>
    </row>
    <row r="26" spans="1:13">
      <c r="C26" s="120"/>
      <c r="D26" s="120"/>
      <c r="E26" s="120"/>
      <c r="F26" s="120"/>
      <c r="G26" s="120"/>
      <c r="H26" s="121"/>
      <c r="I26" s="121"/>
    </row>
    <row r="27" spans="1:13">
      <c r="C27" s="120"/>
      <c r="D27" s="120"/>
      <c r="E27" s="120"/>
      <c r="F27" s="120"/>
      <c r="G27" s="120"/>
      <c r="H27" s="120"/>
      <c r="I27" s="120"/>
    </row>
    <row r="28" spans="1:13">
      <c r="C28" s="120"/>
      <c r="D28" s="120"/>
      <c r="E28" s="120"/>
      <c r="F28" s="120"/>
      <c r="G28" s="120"/>
      <c r="H28" s="120"/>
      <c r="I28" s="120"/>
    </row>
    <row r="29" spans="1:13">
      <c r="C29" s="120"/>
      <c r="D29" s="120"/>
      <c r="E29" s="120"/>
      <c r="F29" s="120"/>
      <c r="G29" s="120"/>
      <c r="H29" s="120"/>
      <c r="I29" s="120"/>
    </row>
    <row r="30" spans="1:13">
      <c r="C30" s="120"/>
      <c r="D30" s="120"/>
      <c r="E30" s="120"/>
      <c r="F30" s="120"/>
      <c r="G30" s="120"/>
      <c r="H30" s="120"/>
      <c r="I30" s="120"/>
    </row>
    <row r="31" spans="1:13">
      <c r="C31" s="120"/>
      <c r="D31" s="120"/>
      <c r="E31" s="120"/>
      <c r="F31" s="120"/>
      <c r="G31" s="120"/>
      <c r="H31" s="120"/>
      <c r="I31" s="120"/>
    </row>
    <row r="32" spans="1:13">
      <c r="C32" s="120"/>
      <c r="D32" s="120"/>
      <c r="E32" s="120"/>
      <c r="F32" s="120"/>
      <c r="G32" s="120"/>
      <c r="H32" s="120"/>
      <c r="I32" s="120"/>
    </row>
    <row r="33" spans="3:9">
      <c r="C33" s="120"/>
      <c r="D33" s="120"/>
      <c r="E33" s="120"/>
      <c r="F33" s="120"/>
      <c r="G33" s="120"/>
      <c r="H33" s="120"/>
      <c r="I33" s="120"/>
    </row>
    <row r="34" spans="3:9">
      <c r="C34" s="120"/>
      <c r="D34" s="120"/>
      <c r="E34" s="120"/>
      <c r="F34" s="120"/>
      <c r="G34" s="120"/>
      <c r="H34" s="120"/>
      <c r="I34" s="120"/>
    </row>
    <row r="35" spans="3:9">
      <c r="C35" s="120"/>
      <c r="D35" s="120"/>
      <c r="E35" s="120"/>
      <c r="F35" s="120"/>
      <c r="G35" s="120"/>
      <c r="H35" s="120"/>
      <c r="I35" s="120"/>
    </row>
    <row r="36" spans="3:9">
      <c r="C36" s="120"/>
      <c r="D36" s="120"/>
      <c r="E36" s="120"/>
      <c r="F36" s="120"/>
      <c r="G36" s="120"/>
      <c r="H36" s="120"/>
      <c r="I36" s="120"/>
    </row>
    <row r="37" spans="3:9">
      <c r="C37" s="120"/>
      <c r="D37" s="120"/>
      <c r="E37" s="120"/>
      <c r="F37" s="120"/>
      <c r="G37" s="120"/>
      <c r="H37" s="120"/>
      <c r="I37" s="120"/>
    </row>
    <row r="38" spans="3:9">
      <c r="C38" s="120"/>
      <c r="D38" s="120"/>
      <c r="E38" s="120"/>
      <c r="F38" s="120"/>
      <c r="G38" s="120"/>
      <c r="H38" s="120"/>
      <c r="I38" s="120"/>
    </row>
    <row r="39" spans="3:9">
      <c r="C39" s="120"/>
      <c r="D39" s="120"/>
      <c r="E39" s="120"/>
      <c r="F39" s="120"/>
      <c r="G39" s="120"/>
      <c r="H39" s="120"/>
      <c r="I39" s="120"/>
    </row>
    <row r="40" spans="3:9">
      <c r="C40" s="120"/>
      <c r="D40" s="120"/>
      <c r="E40" s="120"/>
      <c r="F40" s="120"/>
      <c r="G40" s="120"/>
      <c r="H40" s="120"/>
      <c r="I40" s="120"/>
    </row>
    <row r="41" spans="3:9">
      <c r="C41" s="120"/>
      <c r="D41" s="120"/>
      <c r="E41" s="120"/>
      <c r="F41" s="120"/>
      <c r="G41" s="120"/>
      <c r="H41" s="120"/>
      <c r="I41" s="120"/>
    </row>
    <row r="42" spans="3:9">
      <c r="C42" s="120"/>
      <c r="D42" s="120"/>
      <c r="E42" s="120"/>
      <c r="F42" s="120"/>
      <c r="G42" s="120"/>
      <c r="H42" s="120"/>
      <c r="I42" s="120"/>
    </row>
    <row r="43" spans="3:9">
      <c r="C43" s="120"/>
      <c r="D43" s="120"/>
      <c r="E43" s="120"/>
      <c r="F43" s="120"/>
      <c r="G43" s="120"/>
      <c r="H43" s="120"/>
      <c r="I43" s="120"/>
    </row>
    <row r="44" spans="3:9">
      <c r="C44" s="120"/>
      <c r="D44" s="120"/>
      <c r="E44" s="120"/>
      <c r="F44" s="120"/>
      <c r="G44" s="120"/>
      <c r="H44" s="120"/>
      <c r="I44" s="120"/>
    </row>
    <row r="45" spans="3:9">
      <c r="C45" s="120"/>
      <c r="D45" s="120"/>
      <c r="E45" s="120"/>
      <c r="F45" s="120"/>
      <c r="G45" s="120"/>
      <c r="H45" s="120"/>
      <c r="I45" s="120"/>
    </row>
    <row r="46" spans="3:9">
      <c r="C46" s="120"/>
      <c r="D46" s="120"/>
      <c r="E46" s="120"/>
      <c r="F46" s="120"/>
      <c r="G46" s="120"/>
      <c r="H46" s="120"/>
      <c r="I46" s="120"/>
    </row>
    <row r="47" spans="3:9">
      <c r="C47" s="120"/>
      <c r="D47" s="120"/>
      <c r="E47" s="120"/>
      <c r="F47" s="120"/>
      <c r="G47" s="120"/>
      <c r="H47" s="120"/>
      <c r="I47" s="120"/>
    </row>
    <row r="48" spans="3:9">
      <c r="C48" s="120"/>
      <c r="D48" s="120"/>
      <c r="E48" s="120"/>
      <c r="F48" s="120"/>
      <c r="G48" s="120"/>
      <c r="H48" s="120"/>
      <c r="I48" s="120"/>
    </row>
    <row r="49" spans="1:13">
      <c r="C49" s="120"/>
      <c r="D49" s="120"/>
      <c r="E49" s="120"/>
      <c r="F49" s="120"/>
      <c r="G49" s="120"/>
      <c r="H49" s="120"/>
      <c r="I49" s="120"/>
    </row>
    <row r="52" spans="1:13" ht="23.25">
      <c r="A52" s="1" t="s">
        <v>32</v>
      </c>
      <c r="D52" s="122"/>
      <c r="E52" s="122"/>
      <c r="F52" s="122"/>
    </row>
    <row r="53" spans="1:13">
      <c r="B53" s="123"/>
      <c r="I53" s="83">
        <v>10</v>
      </c>
    </row>
    <row r="54" spans="1:13">
      <c r="A54" s="169" t="str">
        <f>A2</f>
        <v>บริษัท ยงไทย จำกัด (มหาชน) และบริษัทย่อย</v>
      </c>
      <c r="B54" s="169"/>
      <c r="C54" s="169"/>
      <c r="D54" s="169"/>
      <c r="E54" s="169"/>
      <c r="F54" s="169"/>
      <c r="G54" s="169"/>
      <c r="H54" s="169"/>
      <c r="I54" s="169"/>
    </row>
    <row r="55" spans="1:13">
      <c r="A55" s="169" t="s">
        <v>119</v>
      </c>
      <c r="B55" s="169"/>
      <c r="C55" s="169"/>
      <c r="D55" s="169"/>
      <c r="E55" s="169"/>
      <c r="F55" s="169"/>
      <c r="G55" s="169"/>
      <c r="H55" s="169"/>
      <c r="I55" s="169"/>
    </row>
    <row r="56" spans="1:13">
      <c r="A56" s="169" t="str">
        <f>A4</f>
        <v>สำหรับปีสิ้นสุดวันที่ 31 ธันวาคม 2559</v>
      </c>
      <c r="B56" s="169"/>
      <c r="C56" s="169"/>
      <c r="D56" s="169"/>
      <c r="E56" s="169"/>
      <c r="F56" s="169"/>
      <c r="G56" s="169"/>
      <c r="H56" s="169"/>
      <c r="I56" s="169"/>
    </row>
    <row r="57" spans="1:13">
      <c r="A57" s="87"/>
      <c r="B57" s="124"/>
      <c r="C57" s="87"/>
      <c r="D57" s="87"/>
      <c r="E57" s="87"/>
      <c r="F57" s="87"/>
      <c r="G57" s="87"/>
      <c r="H57" s="87"/>
      <c r="I57" s="88" t="str">
        <f>I5</f>
        <v>(หน่วย : บาท)</v>
      </c>
    </row>
    <row r="58" spans="1:13">
      <c r="B58" s="90"/>
      <c r="D58" s="90"/>
      <c r="E58" s="91" t="s">
        <v>105</v>
      </c>
      <c r="F58" s="91"/>
      <c r="G58" s="170"/>
      <c r="H58" s="170"/>
    </row>
    <row r="59" spans="1:13">
      <c r="B59" s="90"/>
      <c r="D59" s="90" t="str">
        <f>D7</f>
        <v>ส่วนเกิน</v>
      </c>
      <c r="E59" s="93" t="s">
        <v>52</v>
      </c>
      <c r="F59" s="90"/>
      <c r="G59" s="171" t="str">
        <f>+G7</f>
        <v>กำไร(ขาดทุน)สะสม</v>
      </c>
      <c r="H59" s="171"/>
    </row>
    <row r="60" spans="1:13">
      <c r="B60" s="123"/>
      <c r="C60" s="94" t="str">
        <f>C8</f>
        <v>ทุนเรือนหุ้นที่ออก</v>
      </c>
      <c r="D60" s="94" t="str">
        <f>D8</f>
        <v>มูลค่าหุ้น</v>
      </c>
      <c r="E60" s="94" t="s">
        <v>109</v>
      </c>
      <c r="F60" s="94"/>
      <c r="I60" s="94"/>
    </row>
    <row r="61" spans="1:13">
      <c r="A61" s="87"/>
      <c r="B61" s="164" t="s">
        <v>5</v>
      </c>
      <c r="C61" s="93" t="str">
        <f>C9</f>
        <v>และชำระแล้ว</v>
      </c>
      <c r="D61" s="93" t="str">
        <f>D9</f>
        <v>สามัญ</v>
      </c>
      <c r="E61" s="93" t="s">
        <v>112</v>
      </c>
      <c r="F61" s="93"/>
      <c r="G61" s="93" t="str">
        <f>G9</f>
        <v>จัดสรรแล้ว</v>
      </c>
      <c r="H61" s="93" t="str">
        <f>H9</f>
        <v>ยังไม่ได้จัดสรร</v>
      </c>
      <c r="I61" s="93" t="str">
        <f>I9</f>
        <v>รวม</v>
      </c>
    </row>
    <row r="62" spans="1:13">
      <c r="A62" s="92"/>
      <c r="B62" s="125"/>
      <c r="C62" s="94"/>
      <c r="D62" s="94"/>
      <c r="E62" s="94"/>
      <c r="F62" s="94"/>
      <c r="G62" s="90"/>
      <c r="H62" s="90"/>
      <c r="I62" s="94"/>
    </row>
    <row r="63" spans="1:13">
      <c r="A63" s="95" t="str">
        <f>A11</f>
        <v>ยอดคงเหลือ ณ วันที่ 1 มกราคม 2558</v>
      </c>
      <c r="C63" s="126">
        <v>70000000</v>
      </c>
      <c r="D63" s="126">
        <v>115000000</v>
      </c>
      <c r="E63" s="127">
        <v>0</v>
      </c>
      <c r="F63" s="127"/>
      <c r="G63" s="126">
        <v>7000000</v>
      </c>
      <c r="H63" s="126">
        <v>-256836932.90999997</v>
      </c>
      <c r="I63" s="126">
        <v>-64836932.909999967</v>
      </c>
    </row>
    <row r="64" spans="1:13">
      <c r="A64" s="95" t="s">
        <v>116</v>
      </c>
      <c r="B64" s="96">
        <v>5.0999999999999996</v>
      </c>
      <c r="C64" s="102">
        <v>0</v>
      </c>
      <c r="D64" s="102">
        <v>0</v>
      </c>
      <c r="E64" s="103">
        <v>0</v>
      </c>
      <c r="F64" s="103"/>
      <c r="G64" s="102">
        <v>0</v>
      </c>
      <c r="H64" s="104">
        <f>70979488.19-14195897.64</f>
        <v>56783590.549999997</v>
      </c>
      <c r="I64" s="102">
        <f>SUM(C64:H64)</f>
        <v>56783590.549999997</v>
      </c>
      <c r="K64" s="100"/>
      <c r="L64" s="100"/>
      <c r="M64" s="100"/>
    </row>
    <row r="65" spans="1:13">
      <c r="A65" s="95" t="s">
        <v>117</v>
      </c>
      <c r="B65" s="95"/>
      <c r="C65" s="97">
        <f>SUM(C63:C64)</f>
        <v>70000000</v>
      </c>
      <c r="D65" s="97">
        <f>SUM(D63:D64)</f>
        <v>115000000</v>
      </c>
      <c r="E65" s="98">
        <f>SUM(E63:E64)</f>
        <v>0</v>
      </c>
      <c r="F65" s="98"/>
      <c r="G65" s="97">
        <f>SUM(G63:G64)</f>
        <v>7000000</v>
      </c>
      <c r="H65" s="97">
        <f>SUM(H63:H64)</f>
        <v>-200053342.35999995</v>
      </c>
      <c r="I65" s="97">
        <f>SUM(C65:H65)</f>
        <v>-8053342.3599999547</v>
      </c>
      <c r="J65" s="84">
        <f>I65-'P6-7'!K93</f>
        <v>5.9604644775390625E-8</v>
      </c>
      <c r="K65" s="100">
        <f>I65-J65</f>
        <v>-8053342.3600000143</v>
      </c>
      <c r="L65" s="100"/>
      <c r="M65" s="100"/>
    </row>
    <row r="66" spans="1:13">
      <c r="A66" s="75" t="s">
        <v>157</v>
      </c>
      <c r="B66" s="96"/>
      <c r="C66" s="126"/>
      <c r="D66" s="126"/>
      <c r="E66" s="126"/>
      <c r="F66" s="126"/>
      <c r="G66" s="126"/>
      <c r="H66" s="132"/>
      <c r="I66" s="126"/>
    </row>
    <row r="67" spans="1:13" s="75" customFormat="1">
      <c r="A67" s="111" t="s">
        <v>102</v>
      </c>
      <c r="B67" s="101"/>
      <c r="C67" s="23">
        <v>0</v>
      </c>
      <c r="D67" s="23">
        <v>0</v>
      </c>
      <c r="E67" s="23">
        <v>0</v>
      </c>
      <c r="F67" s="23"/>
      <c r="G67" s="23">
        <v>0</v>
      </c>
      <c r="H67" s="69">
        <v>-409437</v>
      </c>
      <c r="I67" s="69">
        <f>SUM(C67:H67)</f>
        <v>-409437</v>
      </c>
      <c r="J67" s="116"/>
    </row>
    <row r="68" spans="1:13">
      <c r="A68" s="75" t="s">
        <v>160</v>
      </c>
      <c r="B68" s="123"/>
      <c r="C68" s="6">
        <v>0</v>
      </c>
      <c r="D68" s="6">
        <v>0</v>
      </c>
      <c r="E68" s="6">
        <v>0</v>
      </c>
      <c r="F68" s="6"/>
      <c r="G68" s="6">
        <v>0</v>
      </c>
      <c r="H68" s="129">
        <f>'P8'!I71</f>
        <v>-13654824.339999989</v>
      </c>
      <c r="I68" s="129">
        <f>SUM(C68:H68)</f>
        <v>-13654824.339999989</v>
      </c>
    </row>
    <row r="69" spans="1:13">
      <c r="A69" s="105" t="s">
        <v>156</v>
      </c>
      <c r="C69" s="126">
        <f>SUM(C65:C68)</f>
        <v>70000000</v>
      </c>
      <c r="D69" s="126">
        <f>SUM(D65:D68)</f>
        <v>115000000</v>
      </c>
      <c r="E69" s="127">
        <f>SUM(E65:E68)</f>
        <v>0</v>
      </c>
      <c r="F69" s="127"/>
      <c r="G69" s="126">
        <f>SUM(G65:G68)</f>
        <v>7000000</v>
      </c>
      <c r="H69" s="128">
        <f>SUM(H65:H68)</f>
        <v>-214117603.69999993</v>
      </c>
      <c r="I69" s="126">
        <f>SUM(C69:H69)</f>
        <v>-22117603.699999928</v>
      </c>
    </row>
    <row r="70" spans="1:13">
      <c r="A70" s="105" t="s">
        <v>157</v>
      </c>
      <c r="B70" s="125"/>
      <c r="C70" s="126"/>
      <c r="D70" s="126"/>
      <c r="E70" s="126"/>
      <c r="F70" s="126"/>
      <c r="G70" s="126"/>
      <c r="H70" s="128"/>
      <c r="I70" s="126"/>
    </row>
    <row r="71" spans="1:13">
      <c r="A71" s="75" t="s">
        <v>101</v>
      </c>
      <c r="B71" s="96">
        <v>5.2</v>
      </c>
      <c r="C71" s="98">
        <v>0</v>
      </c>
      <c r="D71" s="98">
        <v>0</v>
      </c>
      <c r="E71" s="98">
        <f>'P8'!H74</f>
        <v>166732593.66999999</v>
      </c>
      <c r="F71" s="98"/>
      <c r="G71" s="98">
        <v>0</v>
      </c>
      <c r="H71" s="99">
        <v>0</v>
      </c>
      <c r="I71" s="99">
        <f>SUM(C71:H71)</f>
        <v>166732593.66999999</v>
      </c>
    </row>
    <row r="72" spans="1:13">
      <c r="A72" s="75" t="s">
        <v>158</v>
      </c>
      <c r="B72" s="125"/>
      <c r="C72" s="6">
        <v>0</v>
      </c>
      <c r="D72" s="6">
        <v>0</v>
      </c>
      <c r="E72" s="6">
        <v>0</v>
      </c>
      <c r="F72" s="6"/>
      <c r="G72" s="6">
        <v>0</v>
      </c>
      <c r="H72" s="129">
        <f>'P8'!H71</f>
        <v>-30893296.06000001</v>
      </c>
      <c r="I72" s="129">
        <f>SUM(C72:H72)</f>
        <v>-30893296.06000001</v>
      </c>
    </row>
    <row r="73" spans="1:13" ht="22.5" thickBot="1">
      <c r="A73" s="105" t="s">
        <v>155</v>
      </c>
      <c r="B73" s="125"/>
      <c r="C73" s="130">
        <f>SUM(C69:C72)</f>
        <v>70000000</v>
      </c>
      <c r="D73" s="130">
        <f>SUM(D69:D72)</f>
        <v>115000000</v>
      </c>
      <c r="E73" s="131">
        <f>SUM(E69:E72)</f>
        <v>166732593.66999999</v>
      </c>
      <c r="F73" s="131"/>
      <c r="G73" s="130">
        <f>SUM(G69:G72)</f>
        <v>7000000</v>
      </c>
      <c r="H73" s="130">
        <f>SUM(H69:H72)</f>
        <v>-245010899.75999993</v>
      </c>
      <c r="I73" s="130">
        <f>SUM(I69:I72)</f>
        <v>113721693.91000006</v>
      </c>
      <c r="J73" s="84">
        <f>I73-'P6-7'!I93</f>
        <v>0</v>
      </c>
      <c r="K73" s="100">
        <f>I73-J73</f>
        <v>113721693.91000006</v>
      </c>
    </row>
    <row r="74" spans="1:13" ht="22.5" thickTop="1">
      <c r="A74" s="105"/>
      <c r="B74" s="125"/>
      <c r="C74" s="126"/>
      <c r="D74" s="126"/>
      <c r="E74" s="126"/>
      <c r="F74" s="126"/>
      <c r="G74" s="126"/>
      <c r="H74" s="126"/>
      <c r="I74" s="126"/>
    </row>
    <row r="75" spans="1:13">
      <c r="A75" s="92"/>
      <c r="B75" s="125"/>
      <c r="C75" s="94"/>
      <c r="D75" s="94"/>
      <c r="E75" s="94"/>
      <c r="F75" s="94"/>
      <c r="G75" s="90"/>
      <c r="H75" s="90"/>
      <c r="I75" s="94"/>
    </row>
    <row r="76" spans="1:13">
      <c r="A76" s="95"/>
      <c r="B76" s="96"/>
      <c r="C76" s="133"/>
      <c r="D76" s="133"/>
      <c r="E76" s="133"/>
      <c r="F76" s="133"/>
      <c r="G76" s="133"/>
      <c r="H76" s="134"/>
      <c r="I76" s="135"/>
    </row>
    <row r="77" spans="1:13">
      <c r="A77" s="95"/>
      <c r="B77" s="96"/>
      <c r="C77" s="133"/>
      <c r="D77" s="133"/>
      <c r="E77" s="133"/>
      <c r="F77" s="133"/>
      <c r="G77" s="133"/>
      <c r="H77" s="121"/>
      <c r="I77" s="121"/>
    </row>
    <row r="79" spans="1:13" s="122" customFormat="1" ht="23.25">
      <c r="A79" s="83"/>
      <c r="B79" s="83"/>
      <c r="J79" s="136"/>
    </row>
    <row r="80" spans="1:13" s="122" customFormat="1" ht="23.25">
      <c r="J80" s="136"/>
    </row>
    <row r="81" spans="10:10" s="122" customFormat="1" ht="23.25">
      <c r="J81" s="136"/>
    </row>
    <row r="82" spans="10:10" s="122" customFormat="1" ht="23.25">
      <c r="J82" s="136"/>
    </row>
    <row r="83" spans="10:10" s="122" customFormat="1" ht="23.25">
      <c r="J83" s="136"/>
    </row>
    <row r="84" spans="10:10" s="122" customFormat="1" ht="23.25">
      <c r="J84" s="136"/>
    </row>
    <row r="85" spans="10:10" s="122" customFormat="1" ht="23.25">
      <c r="J85" s="136"/>
    </row>
    <row r="86" spans="10:10" s="122" customFormat="1" ht="23.25">
      <c r="J86" s="136"/>
    </row>
    <row r="87" spans="10:10" s="122" customFormat="1" ht="23.25">
      <c r="J87" s="136"/>
    </row>
    <row r="88" spans="10:10" s="122" customFormat="1" ht="23.25">
      <c r="J88" s="136"/>
    </row>
    <row r="89" spans="10:10" s="122" customFormat="1" ht="23.25">
      <c r="J89" s="136"/>
    </row>
    <row r="90" spans="10:10" s="122" customFormat="1" ht="23.25">
      <c r="J90" s="136"/>
    </row>
    <row r="91" spans="10:10" s="122" customFormat="1" ht="23.25">
      <c r="J91" s="136"/>
    </row>
    <row r="92" spans="10:10" s="122" customFormat="1" ht="23.25">
      <c r="J92" s="136"/>
    </row>
    <row r="93" spans="10:10" s="122" customFormat="1" ht="23.25">
      <c r="J93" s="136"/>
    </row>
    <row r="94" spans="10:10" s="122" customFormat="1" ht="23.25">
      <c r="J94" s="136"/>
    </row>
    <row r="95" spans="10:10" s="122" customFormat="1" ht="23.25">
      <c r="J95" s="136"/>
    </row>
    <row r="96" spans="10:10" s="122" customFormat="1" ht="23.25">
      <c r="J96" s="136"/>
    </row>
    <row r="97" spans="1:17" s="122" customFormat="1" ht="23.25">
      <c r="J97" s="136"/>
    </row>
    <row r="98" spans="1:17" s="122" customFormat="1" ht="23.25">
      <c r="J98" s="136"/>
    </row>
    <row r="99" spans="1:17" s="122" customFormat="1" ht="23.25">
      <c r="J99" s="136"/>
    </row>
    <row r="100" spans="1:17" s="122" customFormat="1" ht="23.25">
      <c r="J100" s="136"/>
    </row>
    <row r="101" spans="1:17" s="1" customFormat="1">
      <c r="B101" s="20"/>
      <c r="G101" s="137"/>
      <c r="H101" s="137"/>
      <c r="I101" s="137"/>
      <c r="L101" s="4"/>
      <c r="M101" s="26"/>
      <c r="N101" s="8"/>
      <c r="O101" s="8"/>
      <c r="P101" s="8"/>
      <c r="Q101" s="8"/>
    </row>
    <row r="102" spans="1:17" s="122" customFormat="1" ht="23.25">
      <c r="J102" s="136"/>
    </row>
    <row r="103" spans="1:17" s="122" customFormat="1" ht="23.25">
      <c r="J103" s="136"/>
    </row>
    <row r="104" spans="1:17" s="122" customFormat="1" ht="23.25">
      <c r="A104" s="1" t="s">
        <v>32</v>
      </c>
      <c r="J104" s="136"/>
    </row>
    <row r="105" spans="1:17" s="122" customFormat="1" ht="23.25">
      <c r="J105" s="136"/>
    </row>
    <row r="106" spans="1:17" s="122" customFormat="1" ht="23.25">
      <c r="J106" s="136"/>
    </row>
    <row r="107" spans="1:17" s="122" customFormat="1" ht="23.25">
      <c r="J107" s="136"/>
    </row>
    <row r="108" spans="1:17" s="122" customFormat="1" ht="23.25">
      <c r="J108" s="136"/>
    </row>
    <row r="109" spans="1:17" s="122" customFormat="1" ht="23.25">
      <c r="J109" s="136"/>
    </row>
    <row r="110" spans="1:17" s="122" customFormat="1" ht="23.25">
      <c r="J110" s="136"/>
    </row>
    <row r="111" spans="1:17" s="122" customFormat="1" ht="23.25">
      <c r="J111" s="136"/>
    </row>
    <row r="112" spans="1:17" s="122" customFormat="1" ht="23.25">
      <c r="J112" s="136"/>
    </row>
    <row r="113" spans="10:10" s="122" customFormat="1" ht="23.25">
      <c r="J113" s="136"/>
    </row>
    <row r="114" spans="10:10" s="122" customFormat="1" ht="23.25">
      <c r="J114" s="136"/>
    </row>
    <row r="115" spans="10:10" s="122" customFormat="1" ht="23.25">
      <c r="J115" s="136"/>
    </row>
    <row r="116" spans="10:10" s="122" customFormat="1" ht="23.25">
      <c r="J116" s="136"/>
    </row>
    <row r="117" spans="10:10" s="122" customFormat="1" ht="23.25">
      <c r="J117" s="136"/>
    </row>
    <row r="118" spans="10:10" s="122" customFormat="1" ht="23.25">
      <c r="J118" s="136"/>
    </row>
    <row r="119" spans="10:10" s="122" customFormat="1" ht="23.25">
      <c r="J119" s="136"/>
    </row>
    <row r="120" spans="10:10" s="122" customFormat="1" ht="23.25">
      <c r="J120" s="136"/>
    </row>
    <row r="121" spans="10:10" s="122" customFormat="1" ht="23.25">
      <c r="J121" s="136"/>
    </row>
    <row r="122" spans="10:10" s="122" customFormat="1" ht="23.25">
      <c r="J122" s="136"/>
    </row>
    <row r="123" spans="10:10" s="122" customFormat="1" ht="23.25">
      <c r="J123" s="136"/>
    </row>
    <row r="124" spans="10:10" s="122" customFormat="1" ht="23.25">
      <c r="J124" s="136"/>
    </row>
    <row r="125" spans="10:10" s="122" customFormat="1" ht="23.25">
      <c r="J125" s="136"/>
    </row>
    <row r="126" spans="10:10" s="122" customFormat="1" ht="23.25">
      <c r="J126" s="136"/>
    </row>
    <row r="127" spans="10:10" s="122" customFormat="1" ht="23.25">
      <c r="J127" s="136"/>
    </row>
    <row r="128" spans="10:10" s="122" customFormat="1" ht="23.25">
      <c r="J128" s="136"/>
    </row>
    <row r="129" spans="10:10" s="122" customFormat="1" ht="23.25">
      <c r="J129" s="136"/>
    </row>
    <row r="130" spans="10:10" s="122" customFormat="1" ht="23.25">
      <c r="J130" s="136"/>
    </row>
    <row r="131" spans="10:10" s="122" customFormat="1" ht="23.25">
      <c r="J131" s="136"/>
    </row>
    <row r="132" spans="10:10" s="122" customFormat="1" ht="23.25">
      <c r="J132" s="136"/>
    </row>
    <row r="133" spans="10:10" s="122" customFormat="1" ht="23.25">
      <c r="J133" s="136"/>
    </row>
    <row r="134" spans="10:10" s="122" customFormat="1" ht="23.25">
      <c r="J134" s="136"/>
    </row>
    <row r="135" spans="10:10" s="122" customFormat="1" ht="23.25">
      <c r="J135" s="136"/>
    </row>
    <row r="136" spans="10:10" s="122" customFormat="1" ht="23.25">
      <c r="J136" s="136"/>
    </row>
    <row r="137" spans="10:10" s="122" customFormat="1" ht="23.25">
      <c r="J137" s="136"/>
    </row>
    <row r="138" spans="10:10" s="122" customFormat="1" ht="23.25">
      <c r="J138" s="136"/>
    </row>
    <row r="139" spans="10:10" s="122" customFormat="1" ht="23.25">
      <c r="J139" s="136"/>
    </row>
    <row r="140" spans="10:10" s="122" customFormat="1" ht="23.25">
      <c r="J140" s="136"/>
    </row>
    <row r="141" spans="10:10" s="122" customFormat="1" ht="23.25">
      <c r="J141" s="136"/>
    </row>
    <row r="142" spans="10:10" s="122" customFormat="1" ht="23.25">
      <c r="J142" s="136"/>
    </row>
    <row r="143" spans="10:10" s="122" customFormat="1" ht="23.25">
      <c r="J143" s="136"/>
    </row>
    <row r="144" spans="10:10" s="122" customFormat="1" ht="23.25">
      <c r="J144" s="136"/>
    </row>
    <row r="145" spans="10:10" s="122" customFormat="1" ht="23.25">
      <c r="J145" s="136"/>
    </row>
    <row r="146" spans="10:10" s="122" customFormat="1" ht="23.25">
      <c r="J146" s="136"/>
    </row>
    <row r="147" spans="10:10" s="122" customFormat="1" ht="23.25">
      <c r="J147" s="136"/>
    </row>
    <row r="148" spans="10:10" s="122" customFormat="1" ht="23.25">
      <c r="J148" s="136"/>
    </row>
    <row r="149" spans="10:10" s="122" customFormat="1" ht="23.25">
      <c r="J149" s="136"/>
    </row>
    <row r="150" spans="10:10" s="122" customFormat="1" ht="23.25">
      <c r="J150" s="136"/>
    </row>
    <row r="151" spans="10:10" s="122" customFormat="1" ht="23.25">
      <c r="J151" s="136"/>
    </row>
    <row r="152" spans="10:10" s="122" customFormat="1" ht="23.25">
      <c r="J152" s="136"/>
    </row>
    <row r="153" spans="10:10" s="122" customFormat="1" ht="23.25">
      <c r="J153" s="136"/>
    </row>
    <row r="154" spans="10:10" s="122" customFormat="1" ht="23.25">
      <c r="J154" s="136"/>
    </row>
    <row r="155" spans="10:10" s="122" customFormat="1" ht="23.25">
      <c r="J155" s="136"/>
    </row>
    <row r="156" spans="10:10" s="122" customFormat="1" ht="23.25">
      <c r="J156" s="136"/>
    </row>
    <row r="157" spans="10:10" s="122" customFormat="1" ht="23.25">
      <c r="J157" s="136"/>
    </row>
    <row r="158" spans="10:10" s="122" customFormat="1" ht="23.25">
      <c r="J158" s="136"/>
    </row>
    <row r="159" spans="10:10" s="122" customFormat="1" ht="23.25">
      <c r="J159" s="136"/>
    </row>
    <row r="160" spans="10:10" s="122" customFormat="1" ht="23.25">
      <c r="J160" s="136"/>
    </row>
    <row r="161" spans="10:10" s="122" customFormat="1" ht="23.25">
      <c r="J161" s="136"/>
    </row>
    <row r="162" spans="10:10" s="122" customFormat="1" ht="23.25">
      <c r="J162" s="136"/>
    </row>
  </sheetData>
  <mergeCells count="10">
    <mergeCell ref="A55:I55"/>
    <mergeCell ref="A56:I56"/>
    <mergeCell ref="G58:H58"/>
    <mergeCell ref="G59:H59"/>
    <mergeCell ref="A2:I2"/>
    <mergeCell ref="A3:I3"/>
    <mergeCell ref="A4:I4"/>
    <mergeCell ref="G6:H6"/>
    <mergeCell ref="G7:H7"/>
    <mergeCell ref="A54:I54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56"/>
  <sheetViews>
    <sheetView tabSelected="1" view="pageBreakPreview" topLeftCell="A46" zoomScaleNormal="75" zoomScaleSheetLayoutView="100" workbookViewId="0">
      <selection activeCell="E54" sqref="E54"/>
    </sheetView>
  </sheetViews>
  <sheetFormatPr defaultColWidth="9.140625" defaultRowHeight="21.75"/>
  <cols>
    <col min="1" max="1" width="1.85546875" style="83" customWidth="1"/>
    <col min="2" max="3" width="1.7109375" style="83" customWidth="1"/>
    <col min="4" max="4" width="57.7109375" style="83" customWidth="1"/>
    <col min="5" max="5" width="9.7109375" style="83" customWidth="1"/>
    <col min="6" max="9" width="16.140625" style="138" customWidth="1"/>
    <col min="10" max="10" width="14.140625" style="83" bestFit="1" customWidth="1"/>
    <col min="11" max="11" width="16.5703125" style="139" bestFit="1" customWidth="1"/>
    <col min="12" max="12" width="30.7109375" style="83" customWidth="1"/>
    <col min="13" max="13" width="12.5703125" style="83" bestFit="1" customWidth="1"/>
    <col min="14" max="16384" width="9.140625" style="83"/>
  </cols>
  <sheetData>
    <row r="1" spans="1:13">
      <c r="I1" s="138">
        <v>11</v>
      </c>
    </row>
    <row r="2" spans="1:13">
      <c r="A2" s="169" t="s">
        <v>0</v>
      </c>
      <c r="B2" s="169"/>
      <c r="C2" s="169"/>
      <c r="D2" s="169"/>
      <c r="E2" s="169"/>
      <c r="F2" s="169"/>
      <c r="G2" s="169"/>
      <c r="H2" s="169"/>
      <c r="I2" s="169"/>
    </row>
    <row r="3" spans="1:13" s="86" customFormat="1">
      <c r="A3" s="169" t="s">
        <v>120</v>
      </c>
      <c r="B3" s="169"/>
      <c r="C3" s="169"/>
      <c r="D3" s="169"/>
      <c r="E3" s="169"/>
      <c r="F3" s="169"/>
      <c r="G3" s="169"/>
      <c r="H3" s="169"/>
      <c r="I3" s="169"/>
      <c r="K3" s="140"/>
    </row>
    <row r="4" spans="1:13" s="86" customFormat="1">
      <c r="A4" s="169" t="str">
        <f>'P8'!A49:I49</f>
        <v>สำหรับปีสิ้นสุดวันที่ 31 ธันวาคม 2559</v>
      </c>
      <c r="B4" s="169"/>
      <c r="C4" s="169"/>
      <c r="D4" s="169"/>
      <c r="E4" s="169"/>
      <c r="F4" s="169"/>
      <c r="G4" s="169"/>
      <c r="H4" s="169"/>
      <c r="I4" s="169"/>
      <c r="K4" s="140"/>
    </row>
    <row r="5" spans="1:13">
      <c r="A5" s="87"/>
      <c r="B5" s="87"/>
      <c r="C5" s="87"/>
      <c r="D5" s="87"/>
      <c r="E5" s="87"/>
      <c r="F5" s="141"/>
      <c r="G5" s="141"/>
      <c r="H5" s="141"/>
      <c r="I5" s="142" t="s">
        <v>2</v>
      </c>
    </row>
    <row r="6" spans="1:13">
      <c r="F6" s="172" t="s">
        <v>3</v>
      </c>
      <c r="G6" s="172"/>
      <c r="H6" s="172" t="s">
        <v>4</v>
      </c>
      <c r="I6" s="172"/>
    </row>
    <row r="7" spans="1:13">
      <c r="A7" s="87"/>
      <c r="B7" s="87"/>
      <c r="C7" s="87"/>
      <c r="D7" s="87"/>
      <c r="E7" s="93" t="s">
        <v>5</v>
      </c>
      <c r="F7" s="10" t="s">
        <v>93</v>
      </c>
      <c r="G7" s="10" t="s">
        <v>94</v>
      </c>
      <c r="H7" s="11" t="str">
        <f>F7</f>
        <v>2559</v>
      </c>
      <c r="I7" s="11" t="str">
        <f>G7</f>
        <v>2558</v>
      </c>
    </row>
    <row r="8" spans="1:13">
      <c r="F8" s="143"/>
      <c r="G8" s="144" t="s">
        <v>10</v>
      </c>
      <c r="I8" s="144" t="s">
        <v>10</v>
      </c>
    </row>
    <row r="9" spans="1:13">
      <c r="A9" s="83" t="s">
        <v>121</v>
      </c>
      <c r="J9" s="84"/>
      <c r="M9" s="84"/>
    </row>
    <row r="10" spans="1:13">
      <c r="A10" s="83" t="s">
        <v>69</v>
      </c>
      <c r="B10" s="83" t="s">
        <v>98</v>
      </c>
      <c r="F10" s="110">
        <f>'P8'!F69</f>
        <v>-28915442.840000004</v>
      </c>
      <c r="G10" s="110">
        <f>'P8'!G69</f>
        <v>-14011794.639999986</v>
      </c>
      <c r="H10" s="110">
        <f>'P8'!H69</f>
        <v>-29141696.06000001</v>
      </c>
      <c r="I10" s="110">
        <f>'P8'!I69</f>
        <v>-14260424.339999989</v>
      </c>
      <c r="J10" s="84"/>
      <c r="K10" s="83"/>
      <c r="M10" s="84"/>
    </row>
    <row r="11" spans="1:13">
      <c r="A11" s="83" t="s">
        <v>13</v>
      </c>
      <c r="B11" s="83" t="s">
        <v>170</v>
      </c>
      <c r="F11" s="110"/>
      <c r="G11" s="145"/>
      <c r="H11" s="146"/>
      <c r="I11" s="146"/>
      <c r="M11" s="84"/>
    </row>
    <row r="12" spans="1:13">
      <c r="A12" s="83" t="s">
        <v>122</v>
      </c>
      <c r="C12" s="83" t="s">
        <v>164</v>
      </c>
      <c r="F12" s="145">
        <v>-449928.3</v>
      </c>
      <c r="G12" s="145">
        <v>-802912.16</v>
      </c>
      <c r="H12" s="145">
        <v>-449928.3</v>
      </c>
      <c r="I12" s="145">
        <v>-802912.16</v>
      </c>
      <c r="M12" s="84"/>
    </row>
    <row r="13" spans="1:13">
      <c r="A13" s="83" t="s">
        <v>122</v>
      </c>
      <c r="C13" s="83" t="s">
        <v>123</v>
      </c>
      <c r="F13" s="110">
        <v>2344910.4500000002</v>
      </c>
      <c r="G13" s="110">
        <v>2434375.2799999998</v>
      </c>
      <c r="H13" s="110">
        <v>2344910.4500000002</v>
      </c>
      <c r="I13" s="110">
        <v>2434375.2799999998</v>
      </c>
      <c r="M13" s="84"/>
    </row>
    <row r="14" spans="1:13">
      <c r="C14" s="75" t="s">
        <v>96</v>
      </c>
      <c r="F14" s="110">
        <v>-3725492.87</v>
      </c>
      <c r="G14" s="147">
        <v>-27364730.710000001</v>
      </c>
      <c r="H14" s="110">
        <v>-3725492.87</v>
      </c>
      <c r="I14" s="110">
        <v>-27364730.710000001</v>
      </c>
      <c r="M14" s="84"/>
    </row>
    <row r="15" spans="1:13" hidden="1">
      <c r="C15" s="75" t="s">
        <v>124</v>
      </c>
      <c r="F15" s="110">
        <v>0</v>
      </c>
      <c r="G15" s="147">
        <v>0</v>
      </c>
      <c r="H15" s="110">
        <v>0</v>
      </c>
      <c r="I15" s="110">
        <v>0</v>
      </c>
      <c r="M15" s="84"/>
    </row>
    <row r="16" spans="1:13">
      <c r="A16" s="83" t="s">
        <v>122</v>
      </c>
      <c r="C16" s="83" t="s">
        <v>125</v>
      </c>
      <c r="F16" s="110">
        <v>439537</v>
      </c>
      <c r="G16" s="110">
        <v>1075037</v>
      </c>
      <c r="H16" s="110">
        <v>439537</v>
      </c>
      <c r="I16" s="110">
        <v>1075037</v>
      </c>
      <c r="M16" s="84"/>
    </row>
    <row r="17" spans="1:14">
      <c r="A17" s="83" t="s">
        <v>126</v>
      </c>
      <c r="C17" s="83" t="s">
        <v>127</v>
      </c>
      <c r="F17" s="110">
        <v>120591.2</v>
      </c>
      <c r="G17" s="110">
        <v>103215.82</v>
      </c>
      <c r="H17" s="110">
        <v>120591.2</v>
      </c>
      <c r="I17" s="110">
        <v>103215.82</v>
      </c>
      <c r="M17" s="84"/>
    </row>
    <row r="18" spans="1:14">
      <c r="C18" s="83" t="s">
        <v>174</v>
      </c>
      <c r="F18" s="110">
        <v>-8758000</v>
      </c>
      <c r="G18" s="146">
        <v>3028000</v>
      </c>
      <c r="H18" s="110">
        <v>-8758000</v>
      </c>
      <c r="I18" s="146">
        <v>3028000</v>
      </c>
      <c r="M18" s="84"/>
    </row>
    <row r="19" spans="1:14">
      <c r="C19" s="83" t="s">
        <v>128</v>
      </c>
      <c r="F19" s="110">
        <v>-644.92999999999995</v>
      </c>
      <c r="G19" s="110">
        <v>-652.03</v>
      </c>
      <c r="H19" s="110">
        <v>-249.4</v>
      </c>
      <c r="I19" s="110">
        <v>-263.93</v>
      </c>
      <c r="M19" s="84"/>
    </row>
    <row r="20" spans="1:14">
      <c r="A20" s="83" t="s">
        <v>28</v>
      </c>
      <c r="C20" s="83" t="s">
        <v>129</v>
      </c>
      <c r="F20" s="148">
        <v>7972121.54</v>
      </c>
      <c r="G20" s="148">
        <v>8292343.8600000003</v>
      </c>
      <c r="H20" s="148">
        <v>8276622.3399999999</v>
      </c>
      <c r="I20" s="148">
        <v>8612060.5600000005</v>
      </c>
      <c r="M20" s="84"/>
    </row>
    <row r="21" spans="1:14">
      <c r="B21" s="83" t="s">
        <v>130</v>
      </c>
      <c r="F21" s="110"/>
      <c r="G21" s="110"/>
      <c r="H21" s="110"/>
      <c r="I21" s="110"/>
      <c r="M21" s="84"/>
    </row>
    <row r="22" spans="1:14">
      <c r="A22" s="83" t="s">
        <v>131</v>
      </c>
      <c r="C22" s="83" t="s">
        <v>132</v>
      </c>
      <c r="F22" s="110">
        <f>SUM(F10:F20)</f>
        <v>-30972348.750000007</v>
      </c>
      <c r="G22" s="110">
        <f>SUM(G10:G20)</f>
        <v>-27247117.579999991</v>
      </c>
      <c r="H22" s="110">
        <f>SUM(H10:H20)</f>
        <v>-30893705.640000012</v>
      </c>
      <c r="I22" s="110">
        <f>SUM(I10:I20)</f>
        <v>-27175642.479999989</v>
      </c>
      <c r="M22" s="84"/>
    </row>
    <row r="23" spans="1:14">
      <c r="A23" s="83" t="s">
        <v>13</v>
      </c>
      <c r="C23" s="83" t="s">
        <v>165</v>
      </c>
      <c r="F23" s="110">
        <v>2540470.39</v>
      </c>
      <c r="G23" s="110">
        <v>12951407.640000001</v>
      </c>
      <c r="H23" s="110">
        <v>2541031.7000000002</v>
      </c>
      <c r="I23" s="110">
        <v>12951407.640000001</v>
      </c>
      <c r="M23" s="84"/>
    </row>
    <row r="24" spans="1:14" hidden="1">
      <c r="C24" s="83" t="s">
        <v>133</v>
      </c>
      <c r="F24" s="110">
        <v>0</v>
      </c>
      <c r="G24" s="110">
        <v>0</v>
      </c>
      <c r="H24" s="110">
        <v>0</v>
      </c>
      <c r="I24" s="110">
        <v>0</v>
      </c>
      <c r="M24" s="84"/>
    </row>
    <row r="25" spans="1:14">
      <c r="A25" s="83" t="s">
        <v>13</v>
      </c>
      <c r="C25" s="83" t="s">
        <v>166</v>
      </c>
      <c r="F25" s="110">
        <v>3166341.08</v>
      </c>
      <c r="G25" s="146">
        <v>4375602.72</v>
      </c>
      <c r="H25" s="110">
        <v>3166341.08</v>
      </c>
      <c r="I25" s="146">
        <v>4375602.72</v>
      </c>
      <c r="M25" s="84"/>
    </row>
    <row r="26" spans="1:14">
      <c r="C26" s="83" t="s">
        <v>167</v>
      </c>
      <c r="F26" s="110">
        <v>318573.64</v>
      </c>
      <c r="G26" s="146">
        <v>0</v>
      </c>
      <c r="H26" s="110">
        <v>318573.64</v>
      </c>
      <c r="I26" s="146">
        <v>0</v>
      </c>
      <c r="M26" s="84"/>
    </row>
    <row r="27" spans="1:14" s="1" customFormat="1">
      <c r="A27" s="1" t="s">
        <v>13</v>
      </c>
      <c r="C27" s="1" t="s">
        <v>168</v>
      </c>
      <c r="F27" s="110">
        <v>43758597.539999999</v>
      </c>
      <c r="G27" s="110">
        <v>1162785.42</v>
      </c>
      <c r="H27" s="110">
        <v>38756049.539999999</v>
      </c>
      <c r="I27" s="110">
        <v>1170785.42</v>
      </c>
      <c r="K27" s="149"/>
      <c r="M27" s="4"/>
    </row>
    <row r="28" spans="1:14" s="1" customFormat="1">
      <c r="A28" s="1" t="s">
        <v>13</v>
      </c>
      <c r="C28" s="1" t="s">
        <v>134</v>
      </c>
      <c r="F28" s="110">
        <v>-626752.5</v>
      </c>
      <c r="G28" s="110">
        <v>261294</v>
      </c>
      <c r="H28" s="110">
        <v>-626752.5</v>
      </c>
      <c r="I28" s="110">
        <v>261294</v>
      </c>
      <c r="K28" s="149"/>
      <c r="M28" s="4"/>
    </row>
    <row r="29" spans="1:14" s="151" customFormat="1">
      <c r="A29" s="1" t="s">
        <v>13</v>
      </c>
      <c r="B29" s="1"/>
      <c r="C29" s="1" t="s">
        <v>135</v>
      </c>
      <c r="D29" s="1"/>
      <c r="E29" s="1"/>
      <c r="F29" s="150">
        <v>-2797018</v>
      </c>
      <c r="G29" s="150">
        <v>-234600</v>
      </c>
      <c r="H29" s="150">
        <v>-2797018</v>
      </c>
      <c r="I29" s="150">
        <v>-234600</v>
      </c>
      <c r="K29" s="149"/>
      <c r="M29" s="4"/>
      <c r="N29" s="1"/>
    </row>
    <row r="30" spans="1:14" s="151" customFormat="1">
      <c r="A30" s="1" t="s">
        <v>13</v>
      </c>
      <c r="B30" s="1"/>
      <c r="C30" s="1" t="s">
        <v>175</v>
      </c>
      <c r="D30" s="1"/>
      <c r="E30" s="1"/>
      <c r="F30" s="110">
        <f>SUM(F22:F29)</f>
        <v>15387863.399999991</v>
      </c>
      <c r="G30" s="110">
        <f>SUM(G22:G29)</f>
        <v>-8730627.7999999914</v>
      </c>
      <c r="H30" s="146">
        <f>SUM(H22:H29)</f>
        <v>10464519.819999985</v>
      </c>
      <c r="I30" s="110">
        <f>SUM(I22:I29)</f>
        <v>-8651152.6999999899</v>
      </c>
      <c r="K30" s="149"/>
      <c r="M30" s="4"/>
      <c r="N30" s="152"/>
    </row>
    <row r="31" spans="1:14" s="151" customFormat="1">
      <c r="A31" s="1"/>
      <c r="B31" s="1"/>
      <c r="C31" s="1" t="s">
        <v>136</v>
      </c>
      <c r="D31" s="1"/>
      <c r="E31" s="1"/>
      <c r="F31" s="146">
        <v>644.92999999999995</v>
      </c>
      <c r="G31" s="110">
        <v>652.03</v>
      </c>
      <c r="H31" s="146">
        <v>249.4</v>
      </c>
      <c r="I31" s="110">
        <v>263.93</v>
      </c>
      <c r="K31" s="149"/>
      <c r="M31" s="4"/>
      <c r="N31" s="152"/>
    </row>
    <row r="32" spans="1:14" s="152" customFormat="1">
      <c r="A32" s="83" t="s">
        <v>13</v>
      </c>
      <c r="B32" s="83"/>
      <c r="C32" s="83" t="s">
        <v>137</v>
      </c>
      <c r="D32" s="83"/>
      <c r="E32" s="83"/>
      <c r="F32" s="146">
        <v>-8067645.0599999996</v>
      </c>
      <c r="G32" s="146">
        <v>-8294944.1900000004</v>
      </c>
      <c r="H32" s="146">
        <v>-8067645.0599999996</v>
      </c>
      <c r="I32" s="146">
        <v>-8574609.9399999995</v>
      </c>
      <c r="K32" s="139"/>
      <c r="M32" s="84"/>
      <c r="N32" s="151"/>
    </row>
    <row r="33" spans="1:14" s="152" customFormat="1">
      <c r="A33" s="83"/>
      <c r="B33" s="83"/>
      <c r="C33" s="75" t="s">
        <v>138</v>
      </c>
      <c r="D33" s="83"/>
      <c r="E33" s="83"/>
      <c r="F33" s="146">
        <v>-1630675.82</v>
      </c>
      <c r="G33" s="146">
        <v>-368823.82</v>
      </c>
      <c r="H33" s="146">
        <v>-3782.49</v>
      </c>
      <c r="I33" s="146">
        <v>-294901.82</v>
      </c>
      <c r="K33" s="139"/>
      <c r="M33" s="84"/>
      <c r="N33" s="151"/>
    </row>
    <row r="34" spans="1:14" s="1" customFormat="1">
      <c r="A34" s="151" t="s">
        <v>50</v>
      </c>
      <c r="B34" s="151"/>
      <c r="C34" s="151"/>
      <c r="D34" s="151" t="s">
        <v>139</v>
      </c>
      <c r="E34" s="151"/>
      <c r="F34" s="153">
        <f>SUM(F30:F33)</f>
        <v>5690187.4499999909</v>
      </c>
      <c r="G34" s="153">
        <f>SUM(G30:G33)</f>
        <v>-17393743.779999994</v>
      </c>
      <c r="H34" s="153">
        <f>SUM(H30:H33)</f>
        <v>2393341.669999986</v>
      </c>
      <c r="I34" s="153">
        <f>SUM(I30:I33)</f>
        <v>-17520400.52999999</v>
      </c>
      <c r="K34" s="149"/>
      <c r="M34" s="4"/>
      <c r="N34" s="152"/>
    </row>
    <row r="35" spans="1:14" s="1" customFormat="1">
      <c r="F35" s="119"/>
      <c r="G35" s="119"/>
      <c r="H35" s="119"/>
      <c r="I35" s="119"/>
      <c r="K35" s="149"/>
      <c r="M35" s="4"/>
    </row>
    <row r="36" spans="1:14" s="1" customFormat="1">
      <c r="A36" s="1" t="s">
        <v>140</v>
      </c>
      <c r="F36" s="119"/>
      <c r="G36" s="119"/>
      <c r="H36" s="119"/>
      <c r="I36" s="119"/>
      <c r="K36" s="149"/>
      <c r="M36" s="4"/>
    </row>
    <row r="37" spans="1:14" s="1" customFormat="1">
      <c r="B37" s="1" t="s">
        <v>141</v>
      </c>
      <c r="F37" s="119">
        <v>4411215.59</v>
      </c>
      <c r="G37" s="119">
        <v>28081103</v>
      </c>
      <c r="H37" s="119">
        <v>4411215.59</v>
      </c>
      <c r="I37" s="119">
        <v>28081103</v>
      </c>
      <c r="K37" s="149"/>
      <c r="M37" s="4"/>
    </row>
    <row r="38" spans="1:14" s="1" customFormat="1">
      <c r="A38" s="1" t="s">
        <v>142</v>
      </c>
      <c r="B38" s="1" t="s">
        <v>143</v>
      </c>
      <c r="E38" s="20"/>
      <c r="F38" s="154">
        <v>-2725663.25</v>
      </c>
      <c r="G38" s="154">
        <v>-22056.07</v>
      </c>
      <c r="H38" s="154">
        <v>-2725663.25</v>
      </c>
      <c r="I38" s="154">
        <v>-22056.07</v>
      </c>
      <c r="K38" s="149"/>
      <c r="M38" s="4"/>
    </row>
    <row r="39" spans="1:14" s="1" customFormat="1">
      <c r="A39" s="1" t="s">
        <v>59</v>
      </c>
      <c r="D39" s="1" t="s">
        <v>151</v>
      </c>
      <c r="F39" s="155">
        <f t="shared" ref="F39:H39" si="0">SUM(F37:F38)</f>
        <v>1685552.3399999999</v>
      </c>
      <c r="G39" s="155">
        <f t="shared" si="0"/>
        <v>28059046.93</v>
      </c>
      <c r="H39" s="155">
        <f t="shared" si="0"/>
        <v>1685552.3399999999</v>
      </c>
      <c r="I39" s="155">
        <f>SUM(I37:I38)</f>
        <v>28059046.93</v>
      </c>
      <c r="K39" s="149"/>
      <c r="M39" s="4"/>
    </row>
    <row r="40" spans="1:14" s="1" customFormat="1">
      <c r="D40" s="83"/>
      <c r="F40" s="156"/>
      <c r="G40" s="156"/>
      <c r="H40" s="156"/>
      <c r="I40" s="156"/>
      <c r="K40" s="149"/>
      <c r="M40" s="4"/>
    </row>
    <row r="41" spans="1:14" s="1" customFormat="1">
      <c r="A41" s="1" t="s">
        <v>144</v>
      </c>
      <c r="F41" s="156"/>
      <c r="G41" s="156"/>
      <c r="H41" s="156"/>
      <c r="I41" s="156"/>
      <c r="K41" s="149"/>
      <c r="N41" s="83"/>
    </row>
    <row r="42" spans="1:14" s="1" customFormat="1">
      <c r="A42" s="1" t="s">
        <v>13</v>
      </c>
      <c r="B42" s="1" t="s">
        <v>148</v>
      </c>
      <c r="F42" s="110">
        <v>-3883035.15</v>
      </c>
      <c r="G42" s="110">
        <v>-10881642.82</v>
      </c>
      <c r="H42" s="110">
        <v>-3883035.15</v>
      </c>
      <c r="I42" s="110">
        <v>-10881642.82</v>
      </c>
      <c r="K42" s="139"/>
      <c r="L42" s="83"/>
      <c r="M42" s="83"/>
    </row>
    <row r="43" spans="1:14" s="1" customFormat="1">
      <c r="B43" s="1" t="s">
        <v>145</v>
      </c>
      <c r="F43" s="110">
        <v>-4000000</v>
      </c>
      <c r="G43" s="110">
        <v>0</v>
      </c>
      <c r="H43" s="110">
        <v>-4000000</v>
      </c>
      <c r="I43" s="110">
        <v>0</v>
      </c>
      <c r="K43" s="139"/>
      <c r="L43" s="83"/>
      <c r="M43" s="83"/>
    </row>
    <row r="44" spans="1:14" s="1" customFormat="1">
      <c r="B44" s="1" t="s">
        <v>146</v>
      </c>
      <c r="F44" s="110">
        <v>0</v>
      </c>
      <c r="G44" s="110">
        <v>0</v>
      </c>
      <c r="H44" s="110">
        <v>3400000</v>
      </c>
      <c r="I44" s="110">
        <v>0</v>
      </c>
      <c r="K44" s="139"/>
      <c r="L44" s="83"/>
      <c r="M44" s="83"/>
    </row>
    <row r="45" spans="1:14" s="1" customFormat="1">
      <c r="A45" s="1" t="s">
        <v>59</v>
      </c>
      <c r="D45" s="1" t="s">
        <v>149</v>
      </c>
      <c r="F45" s="153">
        <f t="shared" ref="F45:G45" si="1">SUM(F42:F44)</f>
        <v>-7883035.1500000004</v>
      </c>
      <c r="G45" s="157">
        <f t="shared" si="1"/>
        <v>-10881642.82</v>
      </c>
      <c r="H45" s="153">
        <f>SUM(H42:H44)</f>
        <v>-4483035.1500000004</v>
      </c>
      <c r="I45" s="157">
        <f>SUM(I42:I44)</f>
        <v>-10881642.82</v>
      </c>
      <c r="K45" s="140"/>
      <c r="L45" s="86"/>
      <c r="M45" s="86"/>
    </row>
    <row r="46" spans="1:14">
      <c r="F46" s="110"/>
      <c r="G46" s="110"/>
      <c r="H46" s="110"/>
      <c r="I46" s="110"/>
      <c r="K46" s="140"/>
      <c r="L46" s="86"/>
      <c r="M46" s="86"/>
      <c r="N46" s="1"/>
    </row>
    <row r="47" spans="1:14">
      <c r="A47" s="83" t="s">
        <v>147</v>
      </c>
      <c r="F47" s="110">
        <f>+F34+F39+F45</f>
        <v>-507295.36000000965</v>
      </c>
      <c r="G47" s="110">
        <f>+G34+G39+G45</f>
        <v>-216339.66999999434</v>
      </c>
      <c r="H47" s="110">
        <f>ROUND(+H34+H39+H45,2)</f>
        <v>-404141.14</v>
      </c>
      <c r="I47" s="110">
        <f>+I34+I39+I45</f>
        <v>-342996.41999999061</v>
      </c>
    </row>
    <row r="48" spans="1:14">
      <c r="A48" s="83" t="s">
        <v>161</v>
      </c>
      <c r="F48" s="110">
        <f>'P6-7'!G12</f>
        <v>645540.98</v>
      </c>
      <c r="G48" s="110">
        <v>861880.65</v>
      </c>
      <c r="H48" s="110">
        <f>'P6-7'!J12</f>
        <v>466831.35999999999</v>
      </c>
      <c r="I48" s="110">
        <v>809827.78</v>
      </c>
    </row>
    <row r="49" spans="1:13" ht="22.5" thickBot="1">
      <c r="A49" s="158" t="s">
        <v>162</v>
      </c>
      <c r="B49" s="158"/>
      <c r="C49" s="158"/>
      <c r="D49" s="158"/>
      <c r="E49" s="20">
        <v>23.1</v>
      </c>
      <c r="F49" s="159">
        <f>SUM(F47:F48)</f>
        <v>138245.61999999033</v>
      </c>
      <c r="G49" s="159">
        <f>SUM(G47:G48)</f>
        <v>645540.98000000569</v>
      </c>
      <c r="H49" s="159">
        <f>SUM(H47:H48)</f>
        <v>62690.219999999972</v>
      </c>
      <c r="I49" s="159">
        <f>SUM(I47:I48)</f>
        <v>466831.36000000942</v>
      </c>
      <c r="J49" s="160">
        <f>'P6-7'!I12-H49</f>
        <v>0</v>
      </c>
      <c r="K49" s="84">
        <f>'P6-7'!J12-I49</f>
        <v>-9.42964106798172E-9</v>
      </c>
    </row>
    <row r="50" spans="1:13" s="1" customFormat="1" ht="22.5" thickTop="1">
      <c r="D50" s="83"/>
      <c r="F50" s="156"/>
      <c r="G50" s="156"/>
      <c r="H50" s="156"/>
      <c r="I50" s="161"/>
      <c r="J50" s="4">
        <f>'P6-7'!F12-F49</f>
        <v>9.6624717116355896E-9</v>
      </c>
      <c r="K50" s="4">
        <f>G49-'P6-7'!G12</f>
        <v>5.7043507695198059E-9</v>
      </c>
      <c r="M50" s="4"/>
    </row>
    <row r="51" spans="1:13" s="1" customFormat="1">
      <c r="D51" s="83"/>
      <c r="F51" s="156"/>
      <c r="G51" s="156"/>
      <c r="H51" s="156"/>
      <c r="I51" s="161"/>
      <c r="K51" s="149"/>
      <c r="M51" s="4"/>
    </row>
    <row r="52" spans="1:13" s="1" customFormat="1">
      <c r="D52" s="83"/>
      <c r="F52" s="156"/>
      <c r="G52" s="156"/>
      <c r="H52" s="156"/>
      <c r="I52" s="161"/>
      <c r="K52" s="149"/>
      <c r="M52" s="4"/>
    </row>
    <row r="53" spans="1:13" s="1" customFormat="1">
      <c r="D53" s="83"/>
      <c r="F53" s="156"/>
      <c r="G53" s="156"/>
      <c r="H53" s="156"/>
      <c r="I53" s="161"/>
      <c r="K53" s="149"/>
      <c r="M53" s="4"/>
    </row>
    <row r="54" spans="1:13" s="1" customFormat="1">
      <c r="D54" s="83"/>
      <c r="F54" s="156"/>
      <c r="G54" s="156"/>
      <c r="H54" s="156"/>
      <c r="I54" s="161"/>
      <c r="K54" s="149"/>
      <c r="M54" s="4"/>
    </row>
    <row r="55" spans="1:13" s="1" customFormat="1">
      <c r="D55" s="83"/>
      <c r="F55" s="156"/>
      <c r="G55" s="156"/>
      <c r="H55" s="156"/>
      <c r="I55" s="161"/>
      <c r="K55" s="149"/>
      <c r="M55" s="4"/>
    </row>
    <row r="56" spans="1:13" s="1" customFormat="1">
      <c r="A56" s="83" t="s">
        <v>32</v>
      </c>
      <c r="F56" s="156"/>
      <c r="G56" s="156"/>
      <c r="H56" s="156"/>
      <c r="I56" s="156"/>
      <c r="K56" s="149"/>
      <c r="M56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P6-7</vt:lpstr>
      <vt:lpstr>P8</vt:lpstr>
      <vt:lpstr>P9-10</vt:lpstr>
      <vt:lpstr>P11</vt:lpstr>
      <vt:lpstr>'P11'!Print_Area</vt:lpstr>
      <vt:lpstr>'P6-7'!Print_Area</vt:lpstr>
      <vt:lpstr>'P8'!Print_Area</vt:lpstr>
      <vt:lpstr>'P9-10'!Print_Area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2017-02-24T11:27:32Z</cp:lastPrinted>
  <dcterms:created xsi:type="dcterms:W3CDTF">2016-11-07T08:09:21Z</dcterms:created>
  <dcterms:modified xsi:type="dcterms:W3CDTF">2017-02-24T11:27:37Z</dcterms:modified>
</cp:coreProperties>
</file>