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9045" tabRatio="465" activeTab="1"/>
  </bookViews>
  <sheets>
    <sheet name="BS" sheetId="1" r:id="rId1"/>
    <sheet name="PL&amp;CF" sheetId="6" r:id="rId2"/>
    <sheet name="CE1" sheetId="7" r:id="rId3"/>
    <sheet name="CE2" sheetId="8" r:id="rId4"/>
  </sheets>
  <definedNames>
    <definedName name="_xlnm.Print_Area" localSheetId="0">BS!$A$1:$K$70</definedName>
    <definedName name="_xlnm.Print_Area" localSheetId="2">'CE1'!$A$1:$U$31</definedName>
    <definedName name="_xlnm.Print_Area" localSheetId="3">'CE2'!$A$1:$L$26</definedName>
    <definedName name="_xlnm.Print_Area" localSheetId="1">'PL&amp;CF'!$A$1:$K$147</definedName>
  </definedNames>
  <calcPr calcId="145621" concurrentCalc="0"/>
</workbook>
</file>

<file path=xl/calcChain.xml><?xml version="1.0" encoding="utf-8"?>
<calcChain xmlns="http://schemas.openxmlformats.org/spreadsheetml/2006/main">
  <c r="E85" i="6" l="1"/>
  <c r="E16" i="6"/>
  <c r="E26" i="6"/>
  <c r="E21" i="8"/>
  <c r="E24" i="8"/>
  <c r="C21" i="8"/>
  <c r="C24" i="8"/>
  <c r="K23" i="8"/>
  <c r="K22" i="8"/>
  <c r="K20" i="8"/>
  <c r="I16" i="6"/>
  <c r="I20" i="6"/>
  <c r="I23" i="6"/>
  <c r="I26" i="6"/>
  <c r="I29" i="6"/>
  <c r="I31" i="6"/>
  <c r="I33" i="6"/>
  <c r="I52" i="6"/>
  <c r="I19" i="8"/>
  <c r="K19" i="8"/>
  <c r="K21" i="8"/>
  <c r="K18" i="8"/>
  <c r="K15" i="8"/>
  <c r="K14" i="8"/>
  <c r="K12" i="8"/>
  <c r="K11" i="8"/>
  <c r="K13" i="8"/>
  <c r="K10" i="8"/>
  <c r="K16" i="8"/>
  <c r="I21" i="8"/>
  <c r="I24" i="8"/>
  <c r="I13" i="8"/>
  <c r="I16" i="8"/>
  <c r="G21" i="8"/>
  <c r="G24" i="8"/>
  <c r="G13" i="8"/>
  <c r="G16" i="8"/>
  <c r="E13" i="8"/>
  <c r="E16" i="8"/>
  <c r="C13" i="8"/>
  <c r="C16" i="8"/>
  <c r="E67" i="6"/>
  <c r="I25" i="7"/>
  <c r="O25" i="7"/>
  <c r="Q25" i="7"/>
  <c r="U25" i="7"/>
  <c r="S24" i="7"/>
  <c r="S26" i="7"/>
  <c r="S29" i="7"/>
  <c r="S18" i="7"/>
  <c r="S21" i="7"/>
  <c r="O27" i="7"/>
  <c r="Q27" i="7"/>
  <c r="U27" i="7"/>
  <c r="O23" i="7"/>
  <c r="Q23" i="7"/>
  <c r="U23" i="7"/>
  <c r="O19" i="7"/>
  <c r="Q19" i="7"/>
  <c r="O16" i="7"/>
  <c r="Q16" i="7"/>
  <c r="O17" i="7"/>
  <c r="Q17" i="7"/>
  <c r="Q18" i="7"/>
  <c r="O15" i="7"/>
  <c r="Q15" i="7"/>
  <c r="Q21" i="7"/>
  <c r="E26" i="7"/>
  <c r="E29" i="7"/>
  <c r="E21" i="7"/>
  <c r="K24" i="8"/>
  <c r="I60" i="1"/>
  <c r="I62" i="1"/>
  <c r="K25" i="8"/>
  <c r="E20" i="6"/>
  <c r="E23" i="6"/>
  <c r="E29" i="6"/>
  <c r="E31" i="6"/>
  <c r="E33" i="6"/>
  <c r="E36" i="6"/>
  <c r="I24" i="7"/>
  <c r="O24" i="7"/>
  <c r="Q24" i="7"/>
  <c r="E104" i="6"/>
  <c r="E112" i="6"/>
  <c r="E116" i="6"/>
  <c r="E60" i="6"/>
  <c r="E68" i="6"/>
  <c r="E52" i="6"/>
  <c r="E70" i="6"/>
  <c r="E73" i="6"/>
  <c r="E75" i="6"/>
  <c r="U24" i="7"/>
  <c r="U26" i="7"/>
  <c r="O28" i="7"/>
  <c r="Q28" i="7"/>
  <c r="U28" i="7"/>
  <c r="U29" i="7"/>
  <c r="E60" i="1"/>
  <c r="E62" i="1"/>
  <c r="U30" i="7"/>
  <c r="Q26" i="7"/>
  <c r="Q29" i="7"/>
  <c r="E38" i="6"/>
  <c r="E42" i="6"/>
  <c r="E60" i="7"/>
  <c r="E62" i="7"/>
  <c r="E63" i="7"/>
  <c r="E60" i="8"/>
  <c r="E62" i="8"/>
  <c r="E63" i="8"/>
  <c r="E43" i="1"/>
  <c r="E47" i="1"/>
  <c r="E48" i="1"/>
  <c r="E63" i="1"/>
  <c r="E25" i="1"/>
  <c r="E14" i="1"/>
  <c r="E26" i="1"/>
  <c r="I144" i="6"/>
  <c r="I140" i="6"/>
  <c r="I134" i="6"/>
  <c r="C26" i="7"/>
  <c r="C29" i="7"/>
  <c r="U19" i="7"/>
  <c r="K60" i="1"/>
  <c r="K62" i="1"/>
  <c r="M16" i="8"/>
  <c r="K140" i="6"/>
  <c r="G140" i="6"/>
  <c r="E140" i="6"/>
  <c r="K134" i="6"/>
  <c r="G134" i="6"/>
  <c r="E134" i="6"/>
  <c r="K67" i="6"/>
  <c r="I67" i="6"/>
  <c r="G67" i="6"/>
  <c r="K60" i="6"/>
  <c r="K68" i="6"/>
  <c r="I60" i="6"/>
  <c r="G60" i="6"/>
  <c r="G68" i="6"/>
  <c r="K20" i="6"/>
  <c r="K23" i="6"/>
  <c r="G20" i="6"/>
  <c r="G23" i="6"/>
  <c r="G16" i="6"/>
  <c r="G26" i="6"/>
  <c r="G29" i="6"/>
  <c r="G31" i="6"/>
  <c r="K16" i="6"/>
  <c r="I68" i="6"/>
  <c r="M26" i="7"/>
  <c r="M29" i="7"/>
  <c r="G26" i="7"/>
  <c r="G29" i="7"/>
  <c r="M18" i="7"/>
  <c r="M21" i="7"/>
  <c r="G18" i="7"/>
  <c r="G21" i="7"/>
  <c r="C18" i="7"/>
  <c r="C21" i="7"/>
  <c r="I43" i="1"/>
  <c r="U15" i="7"/>
  <c r="O20" i="7"/>
  <c r="U20" i="7"/>
  <c r="G60" i="1"/>
  <c r="G62" i="1"/>
  <c r="G47" i="1"/>
  <c r="G43" i="1"/>
  <c r="K47" i="1"/>
  <c r="K43" i="1"/>
  <c r="K48" i="1"/>
  <c r="G25" i="1"/>
  <c r="G14" i="1"/>
  <c r="K25" i="1"/>
  <c r="K14" i="1"/>
  <c r="I47" i="1"/>
  <c r="I25" i="1"/>
  <c r="I14" i="1"/>
  <c r="K18" i="7"/>
  <c r="K21" i="7"/>
  <c r="K26" i="7"/>
  <c r="K29" i="7"/>
  <c r="O26" i="7"/>
  <c r="O29" i="7"/>
  <c r="O30" i="7"/>
  <c r="I48" i="1"/>
  <c r="I63" i="1"/>
  <c r="K63" i="1"/>
  <c r="G48" i="1"/>
  <c r="G63" i="1"/>
  <c r="K26" i="1"/>
  <c r="I26" i="1"/>
  <c r="G26" i="1"/>
  <c r="U17" i="7"/>
  <c r="O18" i="7"/>
  <c r="O21" i="7"/>
  <c r="G64" i="1"/>
  <c r="K64" i="1"/>
  <c r="I64" i="1"/>
  <c r="I18" i="7"/>
  <c r="I21" i="7"/>
  <c r="U16" i="7"/>
  <c r="U18" i="7"/>
  <c r="U21" i="7"/>
  <c r="K26" i="6"/>
  <c r="K29" i="6"/>
  <c r="K31" i="6"/>
  <c r="G33" i="6"/>
  <c r="G85" i="6"/>
  <c r="G104" i="6"/>
  <c r="G112" i="6"/>
  <c r="G116" i="6"/>
  <c r="G142" i="6"/>
  <c r="G145" i="6"/>
  <c r="G146" i="6"/>
  <c r="I85" i="6"/>
  <c r="I104" i="6"/>
  <c r="I112" i="6"/>
  <c r="I116" i="6"/>
  <c r="I142" i="6"/>
  <c r="I145" i="6"/>
  <c r="I146" i="6"/>
  <c r="E64" i="1"/>
  <c r="E142" i="6"/>
  <c r="E145" i="6"/>
  <c r="E146" i="6"/>
  <c r="I36" i="6"/>
  <c r="G36" i="6"/>
  <c r="G52" i="6"/>
  <c r="G70" i="6"/>
  <c r="G73" i="6"/>
  <c r="G75" i="6"/>
  <c r="K85" i="6"/>
  <c r="K104" i="6"/>
  <c r="K112" i="6"/>
  <c r="K116" i="6"/>
  <c r="K142" i="6"/>
  <c r="K145" i="6"/>
  <c r="K146" i="6"/>
  <c r="K33" i="6"/>
  <c r="G42" i="6"/>
  <c r="G38" i="6"/>
  <c r="G39" i="6"/>
  <c r="K52" i="6"/>
  <c r="K70" i="6"/>
  <c r="K73" i="6"/>
  <c r="K75" i="6"/>
  <c r="K36" i="6"/>
  <c r="I37" i="6"/>
  <c r="I42" i="6"/>
  <c r="I70" i="6"/>
  <c r="I73" i="6"/>
  <c r="I75" i="6"/>
  <c r="E39" i="6"/>
  <c r="K42" i="6"/>
  <c r="K37" i="6"/>
  <c r="I26" i="7"/>
  <c r="I29" i="7"/>
  <c r="I30" i="7"/>
</calcChain>
</file>

<file path=xl/sharedStrings.xml><?xml version="1.0" encoding="utf-8"?>
<sst xmlns="http://schemas.openxmlformats.org/spreadsheetml/2006/main" count="294" uniqueCount="207">
  <si>
    <t>Charoong Thai Wire and Cable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</si>
  <si>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</si>
  <si>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</si>
  <si>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</si>
  <si>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</si>
  <si>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</si>
  <si>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</si>
  <si>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</si>
  <si>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</si>
  <si>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</si>
  <si>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</si>
  <si>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</si>
  <si>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</si>
  <si>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</si>
  <si>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</si>
  <si>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</si>
  <si>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</si>
  <si>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</si>
  <si>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</si>
  <si>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</si>
  <si>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</si>
  <si>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</si>
  <si>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</si>
  <si>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</si>
  <si>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</si>
  <si>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</si>
  <si>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</si>
  <si>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</si>
  <si>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</si>
  <si>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</si>
  <si>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</si>
  <si>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</si>
  <si>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</si>
  <si>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</si>
  <si>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</si>
  <si>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</si>
  <si>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</si>
  <si>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</si>
  <si>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 xml:space="preserve">   Interest income</t>
  </si>
  <si>
    <t xml:space="preserve">   Gain on exchange</t>
  </si>
  <si>
    <t xml:space="preserve">   Management fee income</t>
  </si>
  <si>
    <t>Total revenues</t>
  </si>
  <si>
    <t>Expenses</t>
  </si>
  <si>
    <t>Cost of sales</t>
  </si>
  <si>
    <t>Total cost of sales</t>
  </si>
  <si>
    <t>Selling 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</si>
  <si>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</si>
  <si>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</si>
  <si>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</si>
  <si>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</si>
  <si>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</si>
  <si>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</si>
  <si>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</si>
  <si>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</si>
  <si>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</si>
  <si>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</si>
  <si>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</si>
  <si>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</si>
  <si>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</si>
  <si>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</si>
  <si>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</si>
  <si>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Interest income</t>
  </si>
  <si>
    <t>Cash flows from financing activities</t>
  </si>
  <si>
    <t xml:space="preserve">The accompanying notes are an integral part of the financial statements. 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</si>
  <si>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</si>
  <si>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</si>
  <si>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</si>
  <si>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</si>
  <si>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</si>
  <si>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</si>
  <si>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</si>
  <si>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</si>
  <si>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Earnings per share</t>
  </si>
  <si>
    <t>fully paid-up</t>
  </si>
  <si>
    <t>Short-term loans from financial institutions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</si>
  <si>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</si>
  <si>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</si>
  <si>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</si>
  <si>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</si>
  <si>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</si>
  <si>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</si>
  <si>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</si>
  <si>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</si>
  <si>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</si>
  <si>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</si>
  <si>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</si>
  <si>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</si>
  <si>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</si>
  <si>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</si>
  <si>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</si>
  <si>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</si>
  <si>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</si>
  <si>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>Other components of equity</t>
  </si>
  <si>
    <t xml:space="preserve">   Unappropriated</t>
  </si>
  <si>
    <t xml:space="preserve">   operating assets and liabilities</t>
  </si>
  <si>
    <t xml:space="preserve">   Cash paid for long-term employee benefits</t>
  </si>
  <si>
    <t>Trade and other receivables</t>
  </si>
  <si>
    <t>Inventories</t>
  </si>
  <si>
    <t>Investments in subsidiaries</t>
  </si>
  <si>
    <t>Other long-term investments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</si>
  <si>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</si>
  <si>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</si>
  <si>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</si>
  <si>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</si>
  <si>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</si>
  <si>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>owners of</t>
  </si>
  <si>
    <t>Deferred tax assets</t>
  </si>
  <si>
    <t>Exchange differences on</t>
  </si>
  <si>
    <t xml:space="preserve">   Dividend income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</si>
  <si>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</si>
  <si>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</si>
  <si>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</si>
  <si>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</si>
  <si>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</si>
  <si>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</si>
  <si>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</si>
  <si>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</si>
  <si>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</si>
  <si>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</si>
  <si>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Long-term loans to subsidiaries</t>
  </si>
  <si>
    <t>Investments in associates</t>
  </si>
  <si>
    <t>Other</t>
  </si>
  <si>
    <t>comprehensive income</t>
  </si>
  <si>
    <t>changes by the owners</t>
  </si>
  <si>
    <t>Capital surplus</t>
  </si>
  <si>
    <t>from changes in</t>
  </si>
  <si>
    <t>financial statements in</t>
  </si>
  <si>
    <t>shareholding percentage</t>
  </si>
  <si>
    <t>foreign currency</t>
  </si>
  <si>
    <t>in subsidiary</t>
  </si>
  <si>
    <t>Total other</t>
  </si>
  <si>
    <t>components</t>
  </si>
  <si>
    <t xml:space="preserve"> of equity</t>
  </si>
  <si>
    <t xml:space="preserve">   397,906,284 ordinary shares of Baht 5 each</t>
  </si>
  <si>
    <t>Profit (loss) attributable to:</t>
  </si>
  <si>
    <t>Increase in other assets</t>
  </si>
  <si>
    <t>Dividend paid</t>
  </si>
  <si>
    <t xml:space="preserve">   Profit (loss) attributable to equity holders of the Company</t>
  </si>
  <si>
    <t>Profit (loss) before tax</t>
  </si>
  <si>
    <t>Current investments - Fixed deposits</t>
  </si>
  <si>
    <t>31 December 2015</t>
  </si>
  <si>
    <t>Dividend income</t>
  </si>
  <si>
    <t>Income tax payable</t>
  </si>
  <si>
    <t>Decrease in restricted bank deposits</t>
  </si>
  <si>
    <t>Balance as at 1 January 2015</t>
  </si>
  <si>
    <t>Balance as at 1 January 2016</t>
  </si>
  <si>
    <t>As at 31 December 2016</t>
  </si>
  <si>
    <t>31 December 2016</t>
  </si>
  <si>
    <t>(Unit: Baht)</t>
  </si>
  <si>
    <t>For the year ended 31 December 2016</t>
  </si>
  <si>
    <t>Profit (loss) before finance cost and</t>
  </si>
  <si>
    <t xml:space="preserve">   tax income (expenses)</t>
  </si>
  <si>
    <t>Profit (loss) before tax income (expenses)</t>
  </si>
  <si>
    <t>Tax income (expenses)</t>
  </si>
  <si>
    <t>Profit (loss) for the year</t>
  </si>
  <si>
    <t xml:space="preserve">Other comprehensive income to be reclassified </t>
  </si>
  <si>
    <t xml:space="preserve">   to profit or loss in subsequent periods:</t>
  </si>
  <si>
    <t xml:space="preserve">   to profit or loss in subsequent periods</t>
  </si>
  <si>
    <t xml:space="preserve">Other comprehensive income not to be reclassified </t>
  </si>
  <si>
    <t>Income tax effect</t>
  </si>
  <si>
    <t>Other comprehensive income not to be reclassified</t>
  </si>
  <si>
    <t xml:space="preserve">   to profit or loss in subsequent periods - net of income tax</t>
  </si>
  <si>
    <t>Other comprehensive income for the year</t>
  </si>
  <si>
    <t>Total comprehensive income for the year</t>
  </si>
  <si>
    <t xml:space="preserve">Adjustments to reconcile profit (loss) before tax to </t>
  </si>
  <si>
    <t xml:space="preserve">   net cash provided by (paid from) operating activities:</t>
  </si>
  <si>
    <t xml:space="preserve">   Loss from the changes in shareholding percentage in associate</t>
  </si>
  <si>
    <t xml:space="preserve">   Gains on sales of investment properties</t>
  </si>
  <si>
    <t xml:space="preserve">   (Gains) loss on sales of property, plant and equipment</t>
  </si>
  <si>
    <t xml:space="preserve">   Reversal of allowance for impairment of investment properties</t>
  </si>
  <si>
    <t xml:space="preserve">   Unrealised loss on exchange</t>
  </si>
  <si>
    <t xml:space="preserve">   Unrealised gain on exchange forward contracts</t>
  </si>
  <si>
    <t xml:space="preserve">Profit from operating activities before changes in </t>
  </si>
  <si>
    <t xml:space="preserve">   Trade and other payables </t>
  </si>
  <si>
    <t>Net cash flows from operating activities</t>
  </si>
  <si>
    <t>Proceeds from sales of investment properties</t>
  </si>
  <si>
    <t>Net cash flows from (used in) investing activities</t>
  </si>
  <si>
    <t>Increase (decrease) in translation adjustments</t>
  </si>
  <si>
    <t>Unrealised gain on exchange for cash and cash equivalents</t>
  </si>
  <si>
    <t>Cash and cash equivalents at beginning of year</t>
  </si>
  <si>
    <t>Cash and cash equivalents at end of year</t>
  </si>
  <si>
    <t>Balance as at 31 December 2015</t>
  </si>
  <si>
    <t>Unappropriated retained earnings transferred to statutory reserve</t>
  </si>
  <si>
    <t>Profit for the year</t>
  </si>
  <si>
    <t>Balance as at 31 December 2016</t>
  </si>
  <si>
    <t xml:space="preserve">   Gain on sales of investment properties</t>
  </si>
  <si>
    <t>Allowance for diminution in value of inventory (reversal)</t>
  </si>
  <si>
    <t>Actuarial gain (losses)</t>
  </si>
  <si>
    <t>Dividend paid (Note 24)</t>
  </si>
  <si>
    <t xml:space="preserve">   Allowance for doubtful accounts - trade receivables</t>
  </si>
  <si>
    <t xml:space="preserve">   Allowance for diminution in value of inventory (reversal)</t>
  </si>
  <si>
    <t xml:space="preserve">   Loss on purchase raw materials contracts (reversal)</t>
  </si>
  <si>
    <t xml:space="preserve">Increase (decrease) in short-term loans from financial institutions </t>
  </si>
  <si>
    <t>Decrease in trust receipts</t>
  </si>
  <si>
    <t>Share of profit (loss) from investment in associate</t>
  </si>
  <si>
    <t>Basic earnings (loss) per share (Baht)</t>
  </si>
  <si>
    <t xml:space="preserve">   Share of (profit) loss from investment in associate</t>
  </si>
  <si>
    <t>Net cash flows used in financing activities</t>
  </si>
  <si>
    <t>Net decrease in cash and cash equivalents</t>
  </si>
  <si>
    <t>Short-term loan from related company</t>
  </si>
  <si>
    <t>Increase in short-term loan from related company</t>
  </si>
  <si>
    <t>11,12</t>
  </si>
  <si>
    <t xml:space="preserve">Profit (loss) before share of profit (loss) from </t>
  </si>
  <si>
    <t xml:space="preserve">   investment in associate, finance cost</t>
  </si>
  <si>
    <t xml:space="preserve">   and tax income (expenses)</t>
  </si>
  <si>
    <t>(Increase) decrease in current investments</t>
  </si>
  <si>
    <t>Loss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</si>
</sst>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_([$€-2]\ * #,##0.00_);_([$€-2]\ * \(#,##0.00\);_([$€-2]\ * &quot;-&quot;??_);_(@_)"/>
  </numFmts>
  <fonts count="10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02">
    <xf numFmtId="0" fontId="0" fillId="0" borderId="0" xfId="0"/>
    <xf numFmtId="41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87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87" fontId="2" fillId="0" borderId="0" xfId="0" quotePrefix="1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center"/>
    </xf>
    <xf numFmtId="187" fontId="2" fillId="0" borderId="0" xfId="0" applyNumberFormat="1" applyFont="1" applyFill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87" fontId="2" fillId="0" borderId="0" xfId="0" applyNumberFormat="1" applyFont="1" applyFill="1" applyBorder="1" applyAlignment="1"/>
    <xf numFmtId="187" fontId="2" fillId="0" borderId="0" xfId="0" applyNumberFormat="1" applyFont="1" applyFill="1" applyBorder="1" applyAlignment="1">
      <alignment horizontal="center"/>
    </xf>
    <xf numFmtId="187" fontId="2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87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Continuous"/>
    </xf>
    <xf numFmtId="187" fontId="2" fillId="0" borderId="0" xfId="0" applyNumberFormat="1" applyFont="1" applyFill="1" applyAlignment="1">
      <alignment horizontal="centerContinuous"/>
    </xf>
    <xf numFmtId="187" fontId="1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188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2" xfId="0" applyNumberFormat="1" applyFont="1" applyFill="1" applyBorder="1" applyAlignment="1">
      <alignment horizontal="right"/>
    </xf>
    <xf numFmtId="188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188" fontId="8" fillId="0" borderId="0" xfId="0" applyNumberFormat="1" applyFont="1" applyFill="1" applyAlignment="1"/>
    <xf numFmtId="49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88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188" fontId="8" fillId="0" borderId="0" xfId="0" applyNumberFormat="1" applyFont="1" applyFill="1" applyBorder="1" applyAlignment="1">
      <alignment horizontal="right"/>
    </xf>
    <xf numFmtId="41" fontId="8" fillId="0" borderId="2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188" fontId="8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5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/>
    </xf>
    <xf numFmtId="187" fontId="1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/>
    <xf numFmtId="41" fontId="2" fillId="0" borderId="4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87" fontId="1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center"/>
    </xf>
    <xf numFmtId="187" fontId="2" fillId="0" borderId="0" xfId="0" quotePrefix="1" applyNumberFormat="1" applyFont="1" applyFill="1" applyAlignment="1">
      <alignment horizontal="centerContinuous"/>
    </xf>
    <xf numFmtId="187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/>
    <xf numFmtId="0" fontId="2" fillId="0" borderId="0" xfId="0" applyNumberFormat="1" applyFont="1" applyFill="1" applyAlignment="1">
      <alignment horizontal="left"/>
    </xf>
    <xf numFmtId="187" fontId="3" fillId="0" borderId="0" xfId="0" applyNumberFormat="1" applyFont="1" applyFill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43" fontId="2" fillId="0" borderId="0" xfId="0" applyNumberFormat="1" applyFont="1" applyFill="1" applyAlignment="1"/>
    <xf numFmtId="43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Alignment="1"/>
    <xf numFmtId="49" fontId="9" fillId="0" borderId="0" xfId="0" applyNumberFormat="1" applyFont="1" applyFill="1" applyAlignment="1"/>
    <xf numFmtId="187" fontId="2" fillId="0" borderId="2" xfId="0" applyNumberFormat="1" applyFont="1" applyFill="1" applyBorder="1" applyAlignment="1">
      <alignment horizontal="center"/>
    </xf>
    <xf numFmtId="41" fontId="2" fillId="0" borderId="5" xfId="0" applyNumberFormat="1" applyFont="1" applyFill="1" applyBorder="1" applyAlignment="1">
      <alignment horizontal="center"/>
    </xf>
    <xf numFmtId="43" fontId="2" fillId="0" borderId="5" xfId="0" applyNumberFormat="1" applyFont="1" applyFill="1" applyBorder="1" applyAlignment="1">
      <alignment horizontal="right"/>
    </xf>
    <xf numFmtId="39" fontId="2" fillId="0" borderId="0" xfId="0" applyNumberFormat="1" applyFont="1" applyFill="1" applyAlignment="1" applyProtection="1">
      <alignment horizontal="center"/>
    </xf>
    <xf numFmtId="39" fontId="3" fillId="0" borderId="0" xfId="0" applyNumberFormat="1" applyFont="1" applyFill="1" applyAlignment="1" applyProtection="1">
      <alignment horizontal="center"/>
    </xf>
    <xf numFmtId="39" fontId="2" fillId="0" borderId="0" xfId="0" applyNumberFormat="1" applyFont="1" applyFill="1" applyAlignment="1"/>
    <xf numFmtId="0" fontId="2" fillId="0" borderId="0" xfId="1" quotePrefix="1" applyNumberFormat="1" applyFont="1" applyFill="1" applyAlignment="1" applyProtection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187" fontId="2" fillId="0" borderId="2" xfId="0" applyNumberFormat="1" applyFont="1" applyFill="1" applyBorder="1" applyAlignment="1"/>
    <xf numFmtId="187" fontId="1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right"/>
    </xf>
    <xf numFmtId="187" fontId="1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right"/>
    </xf>
    <xf numFmtId="187" fontId="2" fillId="0" borderId="3" xfId="0" applyNumberFormat="1" applyFont="1" applyFill="1" applyBorder="1" applyAlignment="1">
      <alignment horizontal="center"/>
    </xf>
    <xf numFmtId="187" fontId="2" fillId="0" borderId="2" xfId="0" applyNumberFormat="1" applyFont="1" applyFill="1" applyBorder="1" applyAlignment="1">
      <alignment horizontal="center"/>
    </xf>
    <xf numFmtId="0" fontId="0" fillId="0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"/>
  <sheetViews>
    <sheetView showGridLines="0" zoomScaleNormal="100" zoomScaleSheetLayoutView="100" workbookViewId="0">
      <selection activeCell="A7" sqref="A7"/>
    </sheetView>
  </sheetViews>
  <sheetFormatPr defaultColWidth="10.7109375" defaultRowHeight="23.45" customHeight="1" x14ac:dyDescent="0.2"/>
  <cols>
    <col min="1" max="1" width="40.28515625" style="15" customWidth="1"/>
    <col min="2" max="2" width="2.5703125" style="3" customWidth="1"/>
    <col min="3" max="3" width="4.85546875" style="15" customWidth="1"/>
    <col min="4" max="4" width="1.140625" style="3" customWidth="1"/>
    <col min="5" max="5" width="16.28515625" style="3" customWidth="1"/>
    <col min="6" max="6" width="1.28515625" style="3" customWidth="1"/>
    <col min="7" max="7" width="20" style="3" customWidth="1"/>
    <col min="8" max="8" width="1.28515625" style="3" customWidth="1"/>
    <col min="9" max="9" width="16.7109375" style="3" customWidth="1"/>
    <col min="10" max="10" width="1.28515625" style="3" customWidth="1"/>
    <col min="11" max="11" width="19.7109375" style="3" customWidth="1"/>
    <col min="12" max="12" width="1.28515625" style="3" customWidth="1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19" s="10" customFormat="1" ht="23.45" customHeight="1" x14ac:dyDescent="0.25">
      <c r="A1" s="2" t="s">
        <v>0</v>
      </c>
      <c r="B1" s="73"/>
      <c r="C1" s="32"/>
      <c r="D1" s="33"/>
      <c r="E1" s="33"/>
      <c r="F1" s="33"/>
      <c r="G1" s="33"/>
      <c r="H1" s="33"/>
      <c r="I1" s="33"/>
      <c r="J1" s="33"/>
      <c r="K1" s="33"/>
    </row>
    <row r="2" spans="1:19" s="10" customFormat="1" ht="23.45" customHeight="1" x14ac:dyDescent="0.25">
      <c r="A2" s="2" t="s">
        <v>111</v>
      </c>
      <c r="B2" s="33"/>
      <c r="C2" s="32"/>
      <c r="D2" s="33"/>
      <c r="E2" s="33"/>
      <c r="F2" s="33"/>
      <c r="G2" s="33"/>
      <c r="H2" s="33"/>
      <c r="I2" s="33"/>
      <c r="J2" s="33"/>
      <c r="K2" s="33"/>
    </row>
    <row r="3" spans="1:19" s="10" customFormat="1" ht="23.45" customHeight="1" x14ac:dyDescent="0.25">
      <c r="A3" s="2" t="s">
        <v>146</v>
      </c>
      <c r="B3" s="33"/>
      <c r="C3" s="32"/>
      <c r="D3" s="33"/>
      <c r="E3" s="33"/>
      <c r="F3" s="33"/>
      <c r="G3" s="33"/>
      <c r="H3" s="33"/>
      <c r="I3" s="33"/>
      <c r="J3" s="33"/>
      <c r="K3" s="33"/>
    </row>
    <row r="4" spans="1:19" s="10" customFormat="1" ht="23.45" customHeight="1" x14ac:dyDescent="0.2">
      <c r="B4" s="33"/>
      <c r="C4" s="32"/>
      <c r="D4" s="33"/>
      <c r="E4" s="33"/>
      <c r="F4" s="33"/>
      <c r="G4" s="33"/>
      <c r="H4" s="33"/>
      <c r="I4" s="29"/>
      <c r="J4" s="29"/>
      <c r="K4" s="96" t="s">
        <v>148</v>
      </c>
    </row>
    <row r="5" spans="1:19" ht="23.45" customHeight="1" x14ac:dyDescent="0.25">
      <c r="E5" s="97" t="s">
        <v>1</v>
      </c>
      <c r="F5" s="97"/>
      <c r="G5" s="97"/>
      <c r="H5" s="71"/>
      <c r="I5" s="97" t="s">
        <v>2</v>
      </c>
      <c r="J5" s="97"/>
      <c r="K5" s="97"/>
      <c r="L5" s="71"/>
      <c r="M5" s="96"/>
    </row>
    <row r="6" spans="1:19" ht="23.45" customHeight="1" x14ac:dyDescent="0.2">
      <c r="C6" s="35" t="s">
        <v>3</v>
      </c>
      <c r="E6" s="74" t="s">
        <v>147</v>
      </c>
      <c r="F6" s="37"/>
      <c r="G6" s="74" t="s">
        <v>140</v>
      </c>
      <c r="H6" s="37"/>
      <c r="I6" s="74" t="s">
        <v>147</v>
      </c>
      <c r="J6" s="37"/>
      <c r="K6" s="74" t="s">
        <v>140</v>
      </c>
      <c r="L6" s="37"/>
    </row>
    <row r="7" spans="1:19" ht="23.45" customHeight="1" x14ac:dyDescent="0.25">
      <c r="A7" s="2" t="s">
        <v>4</v>
      </c>
      <c r="C7" s="4"/>
    </row>
    <row r="8" spans="1:19" ht="23.45" customHeight="1" x14ac:dyDescent="0.25">
      <c r="A8" s="2" t="s">
        <v>5</v>
      </c>
      <c r="C8" s="4"/>
    </row>
    <row r="9" spans="1:19" ht="23.45" customHeight="1" x14ac:dyDescent="0.2">
      <c r="A9" s="5" t="s">
        <v>6</v>
      </c>
      <c r="B9" s="6"/>
      <c r="C9" s="4">
        <v>6</v>
      </c>
      <c r="E9" s="1">
        <v>642345524</v>
      </c>
      <c r="F9" s="1"/>
      <c r="G9" s="1">
        <v>749546969</v>
      </c>
      <c r="H9" s="1"/>
      <c r="I9" s="7">
        <v>306020309</v>
      </c>
      <c r="J9" s="1"/>
      <c r="K9" s="7">
        <v>385875460</v>
      </c>
      <c r="M9" s="1"/>
      <c r="N9" s="1"/>
      <c r="O9" s="1"/>
      <c r="P9" s="1"/>
      <c r="Q9" s="7"/>
      <c r="R9" s="1"/>
      <c r="S9" s="7"/>
    </row>
    <row r="10" spans="1:19" ht="23.45" customHeight="1" x14ac:dyDescent="0.2">
      <c r="A10" s="5" t="s">
        <v>139</v>
      </c>
      <c r="B10" s="6"/>
      <c r="C10" s="4"/>
      <c r="E10" s="1">
        <v>300000000</v>
      </c>
      <c r="F10" s="1"/>
      <c r="G10" s="1">
        <v>200000000</v>
      </c>
      <c r="H10" s="1"/>
      <c r="I10" s="7">
        <v>300000000</v>
      </c>
      <c r="J10" s="1"/>
      <c r="K10" s="7">
        <v>200000000</v>
      </c>
      <c r="M10" s="1"/>
      <c r="N10" s="1"/>
      <c r="O10" s="1"/>
      <c r="P10" s="1"/>
      <c r="Q10" s="7"/>
      <c r="R10" s="1"/>
      <c r="S10" s="7"/>
    </row>
    <row r="11" spans="1:19" ht="23.45" customHeight="1" x14ac:dyDescent="0.2">
      <c r="A11" s="5" t="s">
        <v>96</v>
      </c>
      <c r="C11" s="4">
        <v>8</v>
      </c>
      <c r="D11" s="8"/>
      <c r="E11" s="13">
        <v>1877416233</v>
      </c>
      <c r="F11" s="9"/>
      <c r="G11" s="13">
        <v>1543184881</v>
      </c>
      <c r="H11" s="9"/>
      <c r="I11" s="13">
        <v>887964444</v>
      </c>
      <c r="J11" s="9"/>
      <c r="K11" s="13">
        <v>801065140</v>
      </c>
      <c r="M11" s="13"/>
      <c r="N11" s="9"/>
      <c r="O11" s="13"/>
      <c r="P11" s="9"/>
      <c r="Q11" s="13"/>
      <c r="R11" s="9"/>
      <c r="S11" s="13"/>
    </row>
    <row r="12" spans="1:19" ht="23.45" customHeight="1" x14ac:dyDescent="0.2">
      <c r="A12" s="5" t="s">
        <v>97</v>
      </c>
      <c r="C12" s="4">
        <v>9</v>
      </c>
      <c r="D12" s="8"/>
      <c r="E12" s="13">
        <v>1477845952</v>
      </c>
      <c r="F12" s="13"/>
      <c r="G12" s="13">
        <v>1571898463</v>
      </c>
      <c r="H12" s="13"/>
      <c r="I12" s="13">
        <v>912615006</v>
      </c>
      <c r="J12" s="13"/>
      <c r="K12" s="13">
        <v>772978600</v>
      </c>
      <c r="M12" s="13"/>
      <c r="N12" s="9"/>
      <c r="O12" s="13"/>
      <c r="P12" s="9"/>
      <c r="Q12" s="13"/>
      <c r="R12" s="9"/>
      <c r="S12" s="13"/>
    </row>
    <row r="13" spans="1:19" ht="23.45" customHeight="1" x14ac:dyDescent="0.2">
      <c r="A13" s="5" t="s">
        <v>7</v>
      </c>
      <c r="B13" s="10"/>
      <c r="C13" s="4"/>
      <c r="E13" s="12">
        <v>84889041</v>
      </c>
      <c r="F13" s="1"/>
      <c r="G13" s="12">
        <v>116133767</v>
      </c>
      <c r="H13" s="1"/>
      <c r="I13" s="12">
        <v>7784621</v>
      </c>
      <c r="J13" s="13"/>
      <c r="K13" s="12">
        <v>27707447</v>
      </c>
      <c r="M13" s="1"/>
      <c r="N13" s="1"/>
      <c r="O13" s="1"/>
      <c r="P13" s="1"/>
      <c r="Q13" s="1"/>
      <c r="R13" s="1"/>
      <c r="S13" s="1"/>
    </row>
    <row r="14" spans="1:19" ht="23.45" customHeight="1" x14ac:dyDescent="0.25">
      <c r="A14" s="2" t="s">
        <v>9</v>
      </c>
      <c r="C14" s="4"/>
      <c r="E14" s="14">
        <f>SUM(E9:E11,E12:E13)</f>
        <v>4382496750</v>
      </c>
      <c r="F14" s="1"/>
      <c r="G14" s="14">
        <f>SUM(G9:G11,G12:G13)</f>
        <v>4180764080</v>
      </c>
      <c r="H14" s="1"/>
      <c r="I14" s="14">
        <f>SUM(I9:I11,I12:I13)</f>
        <v>2414384380</v>
      </c>
      <c r="J14" s="1"/>
      <c r="K14" s="14">
        <f>SUM(K9:K11,K12:K13)</f>
        <v>2187626647</v>
      </c>
      <c r="M14" s="1"/>
      <c r="N14" s="1"/>
      <c r="O14" s="1"/>
      <c r="P14" s="1"/>
      <c r="Q14" s="1"/>
      <c r="R14" s="1"/>
      <c r="S14" s="1"/>
    </row>
    <row r="15" spans="1:19" ht="23.45" customHeight="1" x14ac:dyDescent="0.25">
      <c r="A15" s="2" t="s">
        <v>10</v>
      </c>
      <c r="C15" s="4"/>
      <c r="E15" s="1"/>
      <c r="F15" s="1"/>
      <c r="G15" s="1"/>
      <c r="H15" s="1"/>
      <c r="I15" s="1"/>
      <c r="J15" s="1"/>
      <c r="K15" s="1"/>
    </row>
    <row r="16" spans="1:19" ht="23.45" customHeight="1" x14ac:dyDescent="0.2">
      <c r="A16" s="5" t="s">
        <v>11</v>
      </c>
      <c r="C16" s="4"/>
      <c r="E16" s="1">
        <v>169800000</v>
      </c>
      <c r="F16" s="1"/>
      <c r="G16" s="1">
        <v>239200000</v>
      </c>
      <c r="H16" s="1"/>
      <c r="I16" s="1">
        <v>0</v>
      </c>
      <c r="J16" s="1"/>
      <c r="K16" s="1">
        <v>0</v>
      </c>
    </row>
    <row r="17" spans="1:27" ht="23.45" customHeight="1" x14ac:dyDescent="0.2">
      <c r="A17" s="5" t="s">
        <v>119</v>
      </c>
      <c r="C17" s="4">
        <v>7</v>
      </c>
      <c r="E17" s="1">
        <v>0</v>
      </c>
      <c r="F17" s="1"/>
      <c r="G17" s="1">
        <v>0</v>
      </c>
      <c r="H17" s="1"/>
      <c r="I17" s="1">
        <v>36565497</v>
      </c>
      <c r="J17" s="1"/>
      <c r="K17" s="1">
        <v>36082928</v>
      </c>
    </row>
    <row r="18" spans="1:27" ht="23.45" customHeight="1" x14ac:dyDescent="0.2">
      <c r="A18" s="5" t="s">
        <v>120</v>
      </c>
      <c r="C18" s="4">
        <v>10</v>
      </c>
      <c r="E18" s="1">
        <v>3475328</v>
      </c>
      <c r="F18" s="1"/>
      <c r="G18" s="1">
        <v>5404364</v>
      </c>
      <c r="H18" s="1"/>
      <c r="I18" s="1">
        <v>0</v>
      </c>
      <c r="J18" s="1"/>
      <c r="K18" s="1">
        <v>0</v>
      </c>
    </row>
    <row r="19" spans="1:27" ht="23.45" customHeight="1" x14ac:dyDescent="0.2">
      <c r="A19" s="5" t="s">
        <v>98</v>
      </c>
      <c r="C19" s="4">
        <v>11</v>
      </c>
      <c r="E19" s="1">
        <v>0</v>
      </c>
      <c r="F19" s="1"/>
      <c r="G19" s="1">
        <v>0</v>
      </c>
      <c r="H19" s="1"/>
      <c r="I19" s="1">
        <v>1215455751</v>
      </c>
      <c r="J19" s="1"/>
      <c r="K19" s="1">
        <v>1215455751</v>
      </c>
    </row>
    <row r="20" spans="1:27" ht="23.45" customHeight="1" x14ac:dyDescent="0.2">
      <c r="A20" s="5" t="s">
        <v>99</v>
      </c>
      <c r="C20" s="4">
        <v>12</v>
      </c>
      <c r="E20" s="1">
        <v>97770000</v>
      </c>
      <c r="F20" s="1"/>
      <c r="G20" s="1">
        <v>97770000</v>
      </c>
      <c r="H20" s="1"/>
      <c r="I20" s="1">
        <v>22500000</v>
      </c>
      <c r="J20" s="1"/>
      <c r="K20" s="1">
        <v>22500000</v>
      </c>
    </row>
    <row r="21" spans="1:27" ht="23.45" customHeight="1" x14ac:dyDescent="0.2">
      <c r="A21" s="5" t="s">
        <v>100</v>
      </c>
      <c r="C21" s="4">
        <v>13</v>
      </c>
      <c r="E21" s="1">
        <v>15395477</v>
      </c>
      <c r="F21" s="1"/>
      <c r="G21" s="1">
        <v>23942366</v>
      </c>
      <c r="H21" s="1"/>
      <c r="I21" s="1">
        <v>11022059</v>
      </c>
      <c r="J21" s="1"/>
      <c r="K21" s="1">
        <v>19068059</v>
      </c>
    </row>
    <row r="22" spans="1:27" ht="23.45" customHeight="1" x14ac:dyDescent="0.2">
      <c r="A22" s="5" t="s">
        <v>101</v>
      </c>
      <c r="B22" s="10"/>
      <c r="C22" s="4">
        <v>14</v>
      </c>
      <c r="E22" s="1">
        <v>973084105</v>
      </c>
      <c r="F22" s="1"/>
      <c r="G22" s="1">
        <v>932110722</v>
      </c>
      <c r="H22" s="1"/>
      <c r="I22" s="1">
        <v>625818127</v>
      </c>
      <c r="J22" s="1"/>
      <c r="K22" s="1">
        <v>551075931</v>
      </c>
    </row>
    <row r="23" spans="1:27" ht="23.45" customHeight="1" x14ac:dyDescent="0.2">
      <c r="A23" s="5" t="s">
        <v>106</v>
      </c>
      <c r="B23" s="10"/>
      <c r="C23" s="4">
        <v>20</v>
      </c>
      <c r="E23" s="1">
        <v>80941088</v>
      </c>
      <c r="F23" s="1"/>
      <c r="G23" s="1">
        <v>109734524</v>
      </c>
      <c r="H23" s="1"/>
      <c r="I23" s="1">
        <v>54631662</v>
      </c>
      <c r="J23" s="1"/>
      <c r="K23" s="1">
        <v>59663658</v>
      </c>
    </row>
    <row r="24" spans="1:27" ht="23.45" customHeight="1" x14ac:dyDescent="0.2">
      <c r="A24" s="5" t="s">
        <v>12</v>
      </c>
      <c r="B24" s="10"/>
      <c r="C24" s="4"/>
      <c r="E24" s="12">
        <v>20946768</v>
      </c>
      <c r="F24" s="1"/>
      <c r="G24" s="12">
        <v>23095413</v>
      </c>
      <c r="H24" s="1"/>
      <c r="I24" s="12">
        <v>2981409</v>
      </c>
      <c r="J24" s="1"/>
      <c r="K24" s="12">
        <v>3087985</v>
      </c>
    </row>
    <row r="25" spans="1:27" ht="23.45" customHeight="1" x14ac:dyDescent="0.25">
      <c r="A25" s="2" t="s">
        <v>13</v>
      </c>
      <c r="B25" s="10"/>
      <c r="C25" s="4"/>
      <c r="E25" s="1">
        <f>SUM(E16:E24)</f>
        <v>1361412766</v>
      </c>
      <c r="F25" s="1"/>
      <c r="G25" s="1">
        <f>SUM(G16:G24)</f>
        <v>1431257389</v>
      </c>
      <c r="H25" s="1"/>
      <c r="I25" s="1">
        <f>SUM(I16:I24)</f>
        <v>1968974505</v>
      </c>
      <c r="J25" s="1"/>
      <c r="K25" s="1">
        <f>SUM(K16:K24)</f>
        <v>1906934312</v>
      </c>
    </row>
    <row r="26" spans="1:27" ht="23.45" customHeight="1" thickBot="1" x14ac:dyDescent="0.3">
      <c r="A26" s="2" t="s">
        <v>14</v>
      </c>
      <c r="C26" s="4"/>
      <c r="E26" s="16">
        <f>SUM(E14,E25)</f>
        <v>5743909516</v>
      </c>
      <c r="F26" s="1"/>
      <c r="G26" s="16">
        <f>SUM(G14,G25)</f>
        <v>5612021469</v>
      </c>
      <c r="H26" s="1"/>
      <c r="I26" s="16">
        <f>SUM(I14,I25)</f>
        <v>4383358885</v>
      </c>
      <c r="J26" s="13"/>
      <c r="K26" s="16">
        <f>SUM(K14,K25)</f>
        <v>4094560959</v>
      </c>
      <c r="Q26" s="1"/>
    </row>
    <row r="27" spans="1:27" ht="23.45" customHeight="1" thickTop="1" x14ac:dyDescent="0.2">
      <c r="E27" s="13"/>
      <c r="F27" s="1"/>
      <c r="G27" s="13"/>
      <c r="H27" s="1"/>
      <c r="I27" s="13"/>
      <c r="J27" s="13"/>
      <c r="K27" s="13"/>
      <c r="Q27" s="1"/>
    </row>
    <row r="28" spans="1:27" ht="23.45" customHeight="1" x14ac:dyDescent="0.2">
      <c r="A28" s="68" t="s">
        <v>15</v>
      </c>
      <c r="B28" s="6"/>
      <c r="Q28" s="1"/>
    </row>
    <row r="29" spans="1:27" s="10" customFormat="1" ht="23.45" customHeight="1" x14ac:dyDescent="0.25">
      <c r="A29" s="2" t="s">
        <v>0</v>
      </c>
      <c r="B29" s="73"/>
      <c r="C29" s="32"/>
      <c r="D29" s="33"/>
      <c r="E29" s="33"/>
      <c r="F29" s="33"/>
      <c r="G29" s="33"/>
      <c r="H29" s="33"/>
      <c r="I29" s="33"/>
      <c r="J29" s="33"/>
      <c r="K29" s="33"/>
      <c r="Q29" s="1"/>
      <c r="U29" s="3"/>
      <c r="V29" s="3"/>
      <c r="W29" s="3"/>
      <c r="X29" s="3"/>
      <c r="Y29" s="3"/>
      <c r="Z29" s="3"/>
      <c r="AA29" s="3"/>
    </row>
    <row r="30" spans="1:27" s="10" customFormat="1" ht="23.45" customHeight="1" x14ac:dyDescent="0.25">
      <c r="A30" s="2" t="s">
        <v>112</v>
      </c>
      <c r="B30" s="33"/>
      <c r="C30" s="32"/>
      <c r="D30" s="33"/>
      <c r="E30" s="33"/>
      <c r="F30" s="33"/>
      <c r="G30" s="33"/>
      <c r="H30" s="33"/>
      <c r="I30" s="33"/>
      <c r="J30" s="33"/>
      <c r="K30" s="33"/>
      <c r="Q30" s="1"/>
      <c r="U30" s="3"/>
      <c r="V30" s="3"/>
      <c r="W30" s="3"/>
      <c r="X30" s="3"/>
      <c r="Y30" s="3"/>
      <c r="Z30" s="3"/>
      <c r="AA30" s="3"/>
    </row>
    <row r="31" spans="1:27" s="10" customFormat="1" ht="23.45" customHeight="1" x14ac:dyDescent="0.25">
      <c r="A31" s="2" t="s">
        <v>146</v>
      </c>
      <c r="B31" s="33"/>
      <c r="C31" s="32"/>
      <c r="D31" s="33"/>
      <c r="E31" s="33"/>
      <c r="F31" s="33"/>
      <c r="G31" s="33"/>
      <c r="H31" s="33"/>
      <c r="I31" s="33"/>
      <c r="J31" s="33"/>
      <c r="K31" s="33"/>
      <c r="Q31" s="1"/>
      <c r="U31" s="3"/>
      <c r="V31" s="3"/>
      <c r="W31" s="3"/>
      <c r="X31" s="3"/>
      <c r="Y31" s="3"/>
      <c r="Z31" s="3"/>
      <c r="AA31" s="3"/>
    </row>
    <row r="32" spans="1:27" s="10" customFormat="1" ht="23.45" customHeight="1" x14ac:dyDescent="0.2">
      <c r="B32" s="33"/>
      <c r="C32" s="32"/>
      <c r="D32" s="33"/>
      <c r="E32" s="33"/>
      <c r="F32" s="33"/>
      <c r="G32" s="33"/>
      <c r="H32" s="33"/>
      <c r="I32" s="33"/>
      <c r="J32" s="33"/>
      <c r="K32" s="96" t="s">
        <v>148</v>
      </c>
      <c r="U32" s="3"/>
      <c r="V32" s="3"/>
      <c r="W32" s="3"/>
      <c r="X32" s="3"/>
      <c r="Y32" s="3"/>
      <c r="Z32" s="3"/>
      <c r="AA32" s="3"/>
    </row>
    <row r="33" spans="1:12" ht="23.45" customHeight="1" x14ac:dyDescent="0.25">
      <c r="E33" s="97" t="s">
        <v>1</v>
      </c>
      <c r="F33" s="97"/>
      <c r="G33" s="97"/>
      <c r="H33" s="71"/>
      <c r="I33" s="97" t="s">
        <v>2</v>
      </c>
      <c r="J33" s="97"/>
      <c r="K33" s="97"/>
      <c r="L33" s="71"/>
    </row>
    <row r="34" spans="1:12" ht="23.45" customHeight="1" x14ac:dyDescent="0.2">
      <c r="C34" s="35" t="s">
        <v>3</v>
      </c>
      <c r="E34" s="74" t="s">
        <v>147</v>
      </c>
      <c r="F34" s="37"/>
      <c r="G34" s="74" t="s">
        <v>140</v>
      </c>
      <c r="H34" s="37"/>
      <c r="I34" s="74" t="s">
        <v>147</v>
      </c>
      <c r="J34" s="37"/>
      <c r="K34" s="74" t="s">
        <v>140</v>
      </c>
      <c r="L34" s="37"/>
    </row>
    <row r="35" spans="1:12" ht="23.45" customHeight="1" x14ac:dyDescent="0.25">
      <c r="A35" s="2" t="s">
        <v>16</v>
      </c>
      <c r="C35" s="4"/>
    </row>
    <row r="36" spans="1:12" ht="23.45" customHeight="1" x14ac:dyDescent="0.25">
      <c r="A36" s="2" t="s">
        <v>17</v>
      </c>
      <c r="C36" s="4"/>
    </row>
    <row r="37" spans="1:12" ht="23.45" customHeight="1" x14ac:dyDescent="0.2">
      <c r="A37" s="5" t="s">
        <v>74</v>
      </c>
      <c r="B37" s="10"/>
      <c r="C37" s="4">
        <v>15</v>
      </c>
      <c r="E37" s="17">
        <v>155523960</v>
      </c>
      <c r="F37" s="17"/>
      <c r="G37" s="17">
        <v>144079884</v>
      </c>
      <c r="H37" s="17"/>
      <c r="I37" s="7">
        <v>0</v>
      </c>
      <c r="J37" s="17"/>
      <c r="K37" s="18">
        <v>0</v>
      </c>
    </row>
    <row r="38" spans="1:12" ht="23.45" customHeight="1" x14ac:dyDescent="0.2">
      <c r="A38" s="5" t="s">
        <v>18</v>
      </c>
      <c r="B38" s="10"/>
      <c r="C38" s="4">
        <v>15</v>
      </c>
      <c r="E38" s="17">
        <v>536094926</v>
      </c>
      <c r="F38" s="17"/>
      <c r="G38" s="17">
        <v>822152744</v>
      </c>
      <c r="H38" s="17"/>
      <c r="I38" s="18">
        <v>56701507</v>
      </c>
      <c r="J38" s="17"/>
      <c r="K38" s="18">
        <v>121670576</v>
      </c>
    </row>
    <row r="39" spans="1:12" ht="23.45" customHeight="1" x14ac:dyDescent="0.2">
      <c r="A39" s="5" t="s">
        <v>102</v>
      </c>
      <c r="C39" s="4">
        <v>16</v>
      </c>
      <c r="E39" s="17">
        <v>483034488</v>
      </c>
      <c r="F39" s="17"/>
      <c r="G39" s="17">
        <v>308294980</v>
      </c>
      <c r="H39" s="17"/>
      <c r="I39" s="18">
        <v>254638151</v>
      </c>
      <c r="J39" s="17"/>
      <c r="K39" s="18">
        <v>140200595</v>
      </c>
    </row>
    <row r="40" spans="1:12" ht="23.45" customHeight="1" x14ac:dyDescent="0.2">
      <c r="A40" s="5" t="s">
        <v>199</v>
      </c>
      <c r="B40" s="10"/>
      <c r="C40" s="4">
        <v>7</v>
      </c>
      <c r="E40" s="17">
        <v>35991386</v>
      </c>
      <c r="F40" s="17"/>
      <c r="G40" s="17">
        <v>0</v>
      </c>
      <c r="H40" s="17"/>
      <c r="I40" s="7">
        <v>0</v>
      </c>
      <c r="J40" s="17"/>
      <c r="K40" s="18">
        <v>0</v>
      </c>
    </row>
    <row r="41" spans="1:12" ht="23.45" customHeight="1" x14ac:dyDescent="0.2">
      <c r="A41" s="5" t="s">
        <v>142</v>
      </c>
      <c r="C41" s="4"/>
      <c r="E41" s="17">
        <v>15573770</v>
      </c>
      <c r="F41" s="17"/>
      <c r="G41" s="17">
        <v>0</v>
      </c>
      <c r="H41" s="17"/>
      <c r="I41" s="18">
        <v>15573770</v>
      </c>
      <c r="J41" s="17"/>
      <c r="K41" s="18">
        <v>0</v>
      </c>
    </row>
    <row r="42" spans="1:12" ht="23.45" customHeight="1" x14ac:dyDescent="0.2">
      <c r="A42" s="5" t="s">
        <v>19</v>
      </c>
      <c r="C42" s="4"/>
      <c r="E42" s="17">
        <v>51321790</v>
      </c>
      <c r="F42" s="17"/>
      <c r="G42" s="17">
        <v>49303840</v>
      </c>
      <c r="H42" s="17"/>
      <c r="I42" s="18">
        <v>40187614</v>
      </c>
      <c r="J42" s="17"/>
      <c r="K42" s="18">
        <v>38196289</v>
      </c>
    </row>
    <row r="43" spans="1:12" ht="23.45" customHeight="1" x14ac:dyDescent="0.25">
      <c r="A43" s="2" t="s">
        <v>20</v>
      </c>
      <c r="C43" s="4"/>
      <c r="E43" s="19">
        <f>SUM(E37:E38,E39:E42)</f>
        <v>1277540320</v>
      </c>
      <c r="F43" s="20"/>
      <c r="G43" s="19">
        <f>SUM(G37:G38,G39:G42)</f>
        <v>1323831448</v>
      </c>
      <c r="H43" s="17"/>
      <c r="I43" s="19">
        <f>SUM(I37:I38,I39:I42)</f>
        <v>367101042</v>
      </c>
      <c r="J43" s="20"/>
      <c r="K43" s="19">
        <f>SUM(K37:K38,K39:K42)</f>
        <v>300067460</v>
      </c>
    </row>
    <row r="44" spans="1:12" ht="23.45" customHeight="1" x14ac:dyDescent="0.25">
      <c r="A44" s="2" t="s">
        <v>21</v>
      </c>
      <c r="C44" s="4"/>
      <c r="E44" s="20"/>
      <c r="F44" s="20"/>
      <c r="G44" s="20"/>
      <c r="H44" s="17"/>
      <c r="I44" s="20"/>
      <c r="J44" s="20"/>
      <c r="K44" s="20"/>
    </row>
    <row r="45" spans="1:12" ht="23.45" customHeight="1" x14ac:dyDescent="0.2">
      <c r="A45" s="5" t="s">
        <v>75</v>
      </c>
      <c r="C45" s="4">
        <v>17</v>
      </c>
      <c r="E45" s="20">
        <v>237063664</v>
      </c>
      <c r="F45" s="20"/>
      <c r="G45" s="20">
        <v>226288189</v>
      </c>
      <c r="H45" s="17"/>
      <c r="I45" s="20">
        <v>210190044</v>
      </c>
      <c r="J45" s="20"/>
      <c r="K45" s="20">
        <v>198739691</v>
      </c>
    </row>
    <row r="46" spans="1:12" ht="23.45" customHeight="1" x14ac:dyDescent="0.2">
      <c r="A46" s="5" t="s">
        <v>22</v>
      </c>
      <c r="C46" s="4"/>
      <c r="E46" s="12">
        <v>0</v>
      </c>
      <c r="F46" s="20"/>
      <c r="G46" s="12">
        <v>0</v>
      </c>
      <c r="H46" s="17"/>
      <c r="I46" s="21">
        <v>500000</v>
      </c>
      <c r="J46" s="20"/>
      <c r="K46" s="21">
        <v>500000</v>
      </c>
    </row>
    <row r="47" spans="1:12" ht="23.45" customHeight="1" x14ac:dyDescent="0.25">
      <c r="A47" s="2" t="s">
        <v>23</v>
      </c>
      <c r="C47" s="4"/>
      <c r="E47" s="20">
        <f>SUM(E45:E46)</f>
        <v>237063664</v>
      </c>
      <c r="F47" s="20"/>
      <c r="G47" s="20">
        <f>SUM(G45:G46)</f>
        <v>226288189</v>
      </c>
      <c r="H47" s="17"/>
      <c r="I47" s="20">
        <f>SUM(I45:I46)</f>
        <v>210690044</v>
      </c>
      <c r="J47" s="20"/>
      <c r="K47" s="20">
        <f>SUM(K45:K46)</f>
        <v>199239691</v>
      </c>
    </row>
    <row r="48" spans="1:12" ht="23.45" customHeight="1" x14ac:dyDescent="0.25">
      <c r="A48" s="2" t="s">
        <v>24</v>
      </c>
      <c r="E48" s="19">
        <f>SUM(E43,E47)</f>
        <v>1514603984</v>
      </c>
      <c r="F48" s="20"/>
      <c r="G48" s="19">
        <f>SUM(G43,G47)</f>
        <v>1550119637</v>
      </c>
      <c r="H48" s="17"/>
      <c r="I48" s="19">
        <f>SUM(I43,I47)</f>
        <v>577791086</v>
      </c>
      <c r="J48" s="20"/>
      <c r="K48" s="19">
        <f>SUM(K43,K47)</f>
        <v>499307151</v>
      </c>
    </row>
    <row r="49" spans="1:11" ht="23.45" customHeight="1" x14ac:dyDescent="0.25">
      <c r="A49" s="2" t="s">
        <v>25</v>
      </c>
      <c r="E49" s="22"/>
      <c r="F49" s="22"/>
      <c r="G49" s="22"/>
      <c r="I49" s="22"/>
      <c r="J49" s="22"/>
      <c r="K49" s="22"/>
    </row>
    <row r="50" spans="1:11" ht="23.45" customHeight="1" x14ac:dyDescent="0.25">
      <c r="A50" s="2" t="s">
        <v>26</v>
      </c>
      <c r="E50" s="22"/>
      <c r="F50" s="22"/>
      <c r="G50" s="22"/>
      <c r="I50" s="22"/>
      <c r="J50" s="22"/>
      <c r="K50" s="22"/>
    </row>
    <row r="51" spans="1:11" ht="23.45" customHeight="1" x14ac:dyDescent="0.2">
      <c r="A51" s="5" t="s">
        <v>27</v>
      </c>
      <c r="B51" s="6"/>
      <c r="C51" s="4"/>
      <c r="E51" s="22"/>
      <c r="F51" s="22"/>
      <c r="G51" s="22"/>
      <c r="I51" s="22"/>
      <c r="J51" s="22"/>
      <c r="K51" s="22"/>
    </row>
    <row r="52" spans="1:11" ht="23.45" customHeight="1" thickBot="1" x14ac:dyDescent="0.25">
      <c r="A52" s="5" t="s">
        <v>28</v>
      </c>
      <c r="B52" s="10"/>
      <c r="C52" s="4"/>
      <c r="E52" s="23">
        <v>1989531420</v>
      </c>
      <c r="F52" s="1"/>
      <c r="G52" s="23">
        <v>1989531420</v>
      </c>
      <c r="H52" s="24"/>
      <c r="I52" s="23">
        <v>1989531420</v>
      </c>
      <c r="J52" s="1"/>
      <c r="K52" s="23">
        <v>1989531420</v>
      </c>
    </row>
    <row r="53" spans="1:11" ht="23.45" customHeight="1" thickTop="1" x14ac:dyDescent="0.2">
      <c r="A53" s="5" t="s">
        <v>29</v>
      </c>
      <c r="B53" s="6"/>
      <c r="C53" s="4"/>
      <c r="H53" s="24"/>
    </row>
    <row r="54" spans="1:11" ht="23.45" customHeight="1" x14ac:dyDescent="0.2">
      <c r="A54" s="5" t="s">
        <v>133</v>
      </c>
      <c r="B54" s="10"/>
      <c r="E54" s="1">
        <v>1989531420</v>
      </c>
      <c r="F54" s="1"/>
      <c r="G54" s="1">
        <v>1989531420</v>
      </c>
      <c r="H54" s="24"/>
      <c r="I54" s="1">
        <v>1989531420</v>
      </c>
      <c r="J54" s="1"/>
      <c r="K54" s="1">
        <v>1989531420</v>
      </c>
    </row>
    <row r="55" spans="1:11" ht="23.45" customHeight="1" x14ac:dyDescent="0.2">
      <c r="A55" s="5" t="s">
        <v>30</v>
      </c>
      <c r="E55" s="24">
        <v>1105933696</v>
      </c>
      <c r="F55" s="1"/>
      <c r="G55" s="24">
        <v>1105933696</v>
      </c>
      <c r="H55" s="24"/>
      <c r="I55" s="24">
        <v>1105933696</v>
      </c>
      <c r="J55" s="1"/>
      <c r="K55" s="24">
        <v>1105933696</v>
      </c>
    </row>
    <row r="56" spans="1:11" ht="23.45" customHeight="1" x14ac:dyDescent="0.2">
      <c r="A56" s="5" t="s">
        <v>31</v>
      </c>
      <c r="B56" s="6"/>
      <c r="C56" s="4"/>
      <c r="E56" s="1"/>
      <c r="F56" s="1"/>
      <c r="G56" s="1"/>
      <c r="H56" s="24"/>
      <c r="I56" s="1"/>
      <c r="J56" s="1"/>
      <c r="K56" s="1"/>
    </row>
    <row r="57" spans="1:11" ht="23.45" customHeight="1" x14ac:dyDescent="0.2">
      <c r="A57" s="5" t="s">
        <v>103</v>
      </c>
      <c r="B57" s="10"/>
      <c r="C57" s="4">
        <v>18</v>
      </c>
      <c r="E57" s="1">
        <v>198953142</v>
      </c>
      <c r="F57" s="1"/>
      <c r="G57" s="1">
        <v>186225000</v>
      </c>
      <c r="H57" s="24"/>
      <c r="I57" s="1">
        <v>198953142</v>
      </c>
      <c r="J57" s="1"/>
      <c r="K57" s="1">
        <v>186225000</v>
      </c>
    </row>
    <row r="58" spans="1:11" ht="23.45" customHeight="1" x14ac:dyDescent="0.2">
      <c r="A58" s="5" t="s">
        <v>93</v>
      </c>
      <c r="B58" s="10"/>
      <c r="E58" s="13">
        <v>804765995</v>
      </c>
      <c r="F58" s="13"/>
      <c r="G58" s="13">
        <v>614990232</v>
      </c>
      <c r="H58" s="25"/>
      <c r="I58" s="13">
        <v>511149541</v>
      </c>
      <c r="J58" s="13"/>
      <c r="K58" s="13">
        <v>313563692</v>
      </c>
    </row>
    <row r="59" spans="1:11" ht="23.45" customHeight="1" x14ac:dyDescent="0.2">
      <c r="A59" s="5" t="s">
        <v>76</v>
      </c>
      <c r="B59" s="10"/>
      <c r="E59" s="12">
        <v>5423511</v>
      </c>
      <c r="F59" s="13"/>
      <c r="G59" s="12">
        <v>14933705</v>
      </c>
      <c r="H59" s="25"/>
      <c r="I59" s="12">
        <v>0</v>
      </c>
      <c r="J59" s="13"/>
      <c r="K59" s="12">
        <v>0</v>
      </c>
    </row>
    <row r="60" spans="1:11" ht="23.45" customHeight="1" x14ac:dyDescent="0.2">
      <c r="A60" s="5" t="s">
        <v>77</v>
      </c>
      <c r="B60" s="10"/>
      <c r="E60" s="3">
        <f>SUM(E54:E59)</f>
        <v>4104607764</v>
      </c>
      <c r="G60" s="3">
        <f>SUM(G54:G59)</f>
        <v>3911614053</v>
      </c>
      <c r="H60" s="24"/>
      <c r="I60" s="22">
        <f>SUM(I54:I59)</f>
        <v>3805567799</v>
      </c>
      <c r="K60" s="22">
        <f>SUM(K54:K59)</f>
        <v>3595253808</v>
      </c>
    </row>
    <row r="61" spans="1:11" ht="23.45" customHeight="1" x14ac:dyDescent="0.2">
      <c r="A61" s="5" t="s">
        <v>78</v>
      </c>
      <c r="B61" s="10"/>
      <c r="E61" s="12">
        <v>124697768</v>
      </c>
      <c r="F61" s="1"/>
      <c r="G61" s="12">
        <v>150287779</v>
      </c>
      <c r="H61" s="24"/>
      <c r="I61" s="12">
        <v>0</v>
      </c>
      <c r="J61" s="1"/>
      <c r="K61" s="12">
        <v>0</v>
      </c>
    </row>
    <row r="62" spans="1:11" ht="23.45" customHeight="1" x14ac:dyDescent="0.25">
      <c r="A62" s="2" t="s">
        <v>32</v>
      </c>
      <c r="B62" s="6"/>
      <c r="E62" s="12">
        <f>SUM(E60:E61)</f>
        <v>4229305532</v>
      </c>
      <c r="F62" s="1"/>
      <c r="G62" s="12">
        <f>SUM(G60:G61)</f>
        <v>4061901832</v>
      </c>
      <c r="H62" s="24"/>
      <c r="I62" s="12">
        <f>SUM(I60:I61)</f>
        <v>3805567799</v>
      </c>
      <c r="J62" s="1"/>
      <c r="K62" s="12">
        <f>SUM(K60:K61)</f>
        <v>3595253808</v>
      </c>
    </row>
    <row r="63" spans="1:11" ht="23.45" customHeight="1" thickBot="1" x14ac:dyDescent="0.3">
      <c r="A63" s="2" t="s">
        <v>33</v>
      </c>
      <c r="E63" s="23">
        <f>E62+E48</f>
        <v>5743909516</v>
      </c>
      <c r="F63" s="1"/>
      <c r="G63" s="23">
        <f>G62+G48</f>
        <v>5612021469</v>
      </c>
      <c r="H63" s="24"/>
      <c r="I63" s="23">
        <f>I62+I48</f>
        <v>4383358885</v>
      </c>
      <c r="J63" s="1"/>
      <c r="K63" s="23">
        <f>K62+K48</f>
        <v>4094560959</v>
      </c>
    </row>
    <row r="64" spans="1:11" ht="23.45" customHeight="1" thickTop="1" x14ac:dyDescent="0.2">
      <c r="E64" s="1">
        <f>SUM(E63-E26)</f>
        <v>0</v>
      </c>
      <c r="F64" s="24"/>
      <c r="G64" s="1">
        <f>SUM(G63-G26)</f>
        <v>0</v>
      </c>
      <c r="H64" s="24"/>
      <c r="I64" s="1">
        <f>SUM(I63-I26)</f>
        <v>0</v>
      </c>
      <c r="J64" s="24"/>
      <c r="K64" s="1">
        <f>SUM(K63-K26)</f>
        <v>0</v>
      </c>
    </row>
    <row r="65" spans="1:11" ht="23.45" customHeight="1" x14ac:dyDescent="0.2">
      <c r="A65" s="68" t="s">
        <v>15</v>
      </c>
      <c r="B65" s="6"/>
      <c r="C65" s="30"/>
    </row>
    <row r="66" spans="1:11" ht="23.45" customHeight="1" x14ac:dyDescent="0.2">
      <c r="A66" s="68"/>
      <c r="B66" s="6"/>
      <c r="C66" s="30"/>
      <c r="E66" s="22"/>
      <c r="G66" s="22"/>
      <c r="I66" s="22"/>
      <c r="K66" s="22"/>
    </row>
    <row r="67" spans="1:11" ht="23.45" customHeight="1" x14ac:dyDescent="0.2">
      <c r="A67" s="76"/>
      <c r="B67" s="27"/>
      <c r="C67" s="30"/>
    </row>
    <row r="68" spans="1:11" ht="23.45" customHeight="1" x14ac:dyDescent="0.2">
      <c r="A68" s="68"/>
      <c r="B68" s="6"/>
      <c r="C68" s="30"/>
    </row>
    <row r="69" spans="1:11" ht="23.45" customHeight="1" x14ac:dyDescent="0.2">
      <c r="A69" s="68"/>
      <c r="B69" s="77" t="s">
        <v>34</v>
      </c>
      <c r="C69" s="3"/>
    </row>
    <row r="70" spans="1:11" ht="23.45" customHeight="1" x14ac:dyDescent="0.2">
      <c r="A70" s="76"/>
      <c r="B70" s="27"/>
      <c r="C70" s="59"/>
    </row>
  </sheetData>
  <mergeCells count="4">
    <mergeCell ref="E5:G5"/>
    <mergeCell ref="I5:K5"/>
    <mergeCell ref="E33:G33"/>
    <mergeCell ref="I33:K33"/>
  </mergeCells>
  <printOptions horizontalCentered="1"/>
  <pageMargins left="0.74" right="0.23622047244094491" top="0.78740157480314965" bottom="0.19685039370078741" header="0.31496062992125984" footer="0.31496062992125984"/>
  <pageSetup paperSize="9" scale="74" fitToHeight="2" orientation="portrait" horizontalDpi="4294967293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7"/>
  <sheetViews>
    <sheetView showGridLines="0" tabSelected="1" view="pageBreakPreview" zoomScale="110" zoomScaleNormal="90" zoomScaleSheetLayoutView="110" workbookViewId="0">
      <selection activeCell="A9" sqref="A9"/>
    </sheetView>
  </sheetViews>
  <sheetFormatPr defaultColWidth="10.7109375" defaultRowHeight="24" customHeight="1" x14ac:dyDescent="0.2"/>
  <cols>
    <col min="1" max="1" width="56.5703125" style="15" customWidth="1"/>
    <col min="2" max="2" width="2" style="3" customWidth="1"/>
    <col min="3" max="3" width="5.140625" style="15" customWidth="1"/>
    <col min="4" max="4" width="0.7109375" style="3" customWidth="1"/>
    <col min="5" max="5" width="17.140625" style="3" customWidth="1"/>
    <col min="6" max="6" width="0.85546875" style="3" customWidth="1"/>
    <col min="7" max="7" width="17.140625" style="3" customWidth="1"/>
    <col min="8" max="8" width="0.85546875" style="3" customWidth="1"/>
    <col min="9" max="9" width="17.140625" style="3" customWidth="1"/>
    <col min="10" max="10" width="0.85546875" style="3" customWidth="1"/>
    <col min="11" max="11" width="17.140625" style="3" customWidth="1"/>
    <col min="12" max="12" width="10.7109375" style="3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27" s="10" customFormat="1" ht="24" customHeight="1" x14ac:dyDescent="0.25">
      <c r="A1" s="2" t="s">
        <v>0</v>
      </c>
      <c r="B1" s="73"/>
      <c r="C1" s="32"/>
      <c r="D1" s="33"/>
      <c r="E1" s="33"/>
      <c r="F1" s="33"/>
      <c r="G1" s="33"/>
      <c r="H1" s="33"/>
      <c r="I1" s="33"/>
      <c r="J1" s="33"/>
      <c r="K1" s="101"/>
      <c r="U1" s="3"/>
      <c r="V1" s="3"/>
      <c r="W1" s="3"/>
      <c r="X1" s="3"/>
      <c r="Y1" s="3"/>
      <c r="Z1" s="3"/>
      <c r="AA1" s="3"/>
    </row>
    <row r="2" spans="1:27" s="10" customFormat="1" ht="24" customHeight="1" x14ac:dyDescent="0.25">
      <c r="A2" s="2" t="s">
        <v>113</v>
      </c>
      <c r="B2" s="33"/>
      <c r="C2" s="32"/>
      <c r="D2" s="33"/>
      <c r="E2" s="33"/>
      <c r="F2" s="33"/>
      <c r="G2" s="33"/>
      <c r="H2" s="33"/>
      <c r="I2" s="101"/>
      <c r="J2" s="33"/>
      <c r="K2" s="101"/>
      <c r="U2" s="3"/>
      <c r="V2" s="3"/>
      <c r="W2" s="3"/>
      <c r="X2" s="3"/>
      <c r="Y2" s="3"/>
      <c r="Z2" s="3"/>
      <c r="AA2" s="3"/>
    </row>
    <row r="3" spans="1:27" s="10" customFormat="1" ht="24" customHeight="1" x14ac:dyDescent="0.25">
      <c r="A3" s="2" t="s">
        <v>149</v>
      </c>
      <c r="B3" s="33"/>
      <c r="C3" s="32"/>
      <c r="D3" s="33"/>
      <c r="E3" s="33"/>
      <c r="F3" s="33"/>
      <c r="G3" s="33"/>
      <c r="H3" s="33"/>
      <c r="I3" s="33"/>
      <c r="J3" s="33"/>
      <c r="K3" s="33"/>
      <c r="U3" s="3"/>
      <c r="V3" s="3"/>
      <c r="W3" s="3"/>
      <c r="X3" s="3"/>
      <c r="Y3" s="3"/>
      <c r="Z3" s="3"/>
      <c r="AA3" s="3"/>
    </row>
    <row r="4" spans="1:27" s="10" customFormat="1" ht="24" customHeight="1" x14ac:dyDescent="0.2">
      <c r="A4" s="98" t="s">
        <v>148</v>
      </c>
      <c r="B4" s="98"/>
      <c r="C4" s="98"/>
      <c r="D4" s="98"/>
      <c r="E4" s="98"/>
      <c r="F4" s="98"/>
      <c r="G4" s="98"/>
      <c r="H4" s="98"/>
      <c r="I4" s="98"/>
      <c r="J4" s="98"/>
      <c r="K4" s="98"/>
      <c r="U4" s="3"/>
      <c r="V4" s="3"/>
      <c r="W4" s="3"/>
      <c r="X4" s="3"/>
      <c r="Y4" s="3"/>
      <c r="Z4" s="3"/>
      <c r="AA4" s="3"/>
    </row>
    <row r="5" spans="1:27" ht="24" customHeight="1" x14ac:dyDescent="0.25">
      <c r="E5" s="95"/>
      <c r="F5" s="95" t="s">
        <v>1</v>
      </c>
      <c r="G5" s="95"/>
      <c r="H5" s="34"/>
      <c r="I5" s="95"/>
      <c r="J5" s="95" t="s">
        <v>2</v>
      </c>
      <c r="K5" s="95"/>
    </row>
    <row r="6" spans="1:27" ht="24" customHeight="1" x14ac:dyDescent="0.2">
      <c r="C6" s="35" t="s">
        <v>3</v>
      </c>
      <c r="E6" s="36">
        <v>2016</v>
      </c>
      <c r="F6" s="37"/>
      <c r="G6" s="36">
        <v>2015</v>
      </c>
      <c r="H6" s="37"/>
      <c r="I6" s="36">
        <v>2016</v>
      </c>
      <c r="J6" s="37"/>
      <c r="K6" s="36">
        <v>2015</v>
      </c>
    </row>
    <row r="7" spans="1:27" ht="24" customHeight="1" x14ac:dyDescent="0.25">
      <c r="A7" s="2" t="s">
        <v>35</v>
      </c>
      <c r="H7" s="78"/>
    </row>
    <row r="8" spans="1:27" ht="24" customHeight="1" x14ac:dyDescent="0.2">
      <c r="A8" s="5" t="s">
        <v>36</v>
      </c>
      <c r="B8" s="10"/>
      <c r="C8" s="4"/>
      <c r="E8" s="17">
        <v>6427940692</v>
      </c>
      <c r="F8" s="17"/>
      <c r="G8" s="17">
        <v>6421925732</v>
      </c>
      <c r="H8" s="17"/>
      <c r="I8" s="17">
        <v>2284579071</v>
      </c>
      <c r="J8" s="17"/>
      <c r="K8" s="17">
        <v>2729718554</v>
      </c>
    </row>
    <row r="9" spans="1:27" ht="24" customHeight="1" x14ac:dyDescent="0.2">
      <c r="A9" s="5" t="s">
        <v>37</v>
      </c>
      <c r="B9" s="10"/>
      <c r="C9" s="4"/>
      <c r="E9" s="17"/>
      <c r="F9" s="17"/>
      <c r="G9" s="17"/>
      <c r="H9" s="17"/>
      <c r="I9" s="17"/>
      <c r="J9" s="17"/>
      <c r="K9" s="17"/>
    </row>
    <row r="10" spans="1:27" ht="24" customHeight="1" x14ac:dyDescent="0.2">
      <c r="A10" s="5" t="s">
        <v>38</v>
      </c>
      <c r="B10" s="10"/>
      <c r="C10" s="4"/>
      <c r="E10" s="17">
        <v>25998176</v>
      </c>
      <c r="F10" s="17"/>
      <c r="G10" s="17">
        <v>19253623</v>
      </c>
      <c r="H10" s="17"/>
      <c r="I10" s="17">
        <v>7135358</v>
      </c>
      <c r="J10" s="17"/>
      <c r="K10" s="17">
        <v>7304450</v>
      </c>
    </row>
    <row r="11" spans="1:27" ht="24" customHeight="1" x14ac:dyDescent="0.2">
      <c r="A11" s="5" t="s">
        <v>39</v>
      </c>
      <c r="B11" s="10"/>
      <c r="C11" s="4"/>
      <c r="E11" s="17">
        <v>19304818</v>
      </c>
      <c r="F11" s="17"/>
      <c r="G11" s="17">
        <v>0</v>
      </c>
      <c r="H11" s="17"/>
      <c r="I11" s="17">
        <v>3528895</v>
      </c>
      <c r="J11" s="17"/>
      <c r="K11" s="17">
        <v>0</v>
      </c>
    </row>
    <row r="12" spans="1:27" ht="24" customHeight="1" x14ac:dyDescent="0.2">
      <c r="A12" s="5" t="s">
        <v>40</v>
      </c>
      <c r="B12" s="10"/>
      <c r="C12" s="4"/>
      <c r="E12" s="17">
        <v>0</v>
      </c>
      <c r="F12" s="17"/>
      <c r="G12" s="17">
        <v>0</v>
      </c>
      <c r="H12" s="17"/>
      <c r="I12" s="17">
        <v>55461091</v>
      </c>
      <c r="J12" s="17"/>
      <c r="K12" s="17">
        <v>55864082</v>
      </c>
    </row>
    <row r="13" spans="1:27" ht="24" customHeight="1" x14ac:dyDescent="0.2">
      <c r="A13" s="5" t="s">
        <v>108</v>
      </c>
      <c r="B13" s="10"/>
      <c r="C13" s="4" t="s">
        <v>201</v>
      </c>
      <c r="E13" s="17">
        <v>3375000</v>
      </c>
      <c r="F13" s="17"/>
      <c r="G13" s="17">
        <v>3375000</v>
      </c>
      <c r="H13" s="17"/>
      <c r="I13" s="17">
        <v>3375000</v>
      </c>
      <c r="J13" s="17"/>
      <c r="K13" s="17">
        <v>41363966</v>
      </c>
    </row>
    <row r="14" spans="1:27" ht="24" customHeight="1" x14ac:dyDescent="0.2">
      <c r="A14" s="5" t="s">
        <v>185</v>
      </c>
      <c r="B14" s="10"/>
      <c r="C14" s="4">
        <v>13</v>
      </c>
      <c r="E14" s="17">
        <v>156754000</v>
      </c>
      <c r="F14" s="17"/>
      <c r="G14" s="17">
        <v>1080813</v>
      </c>
      <c r="H14" s="17"/>
      <c r="I14" s="17">
        <v>156754000</v>
      </c>
      <c r="J14" s="17"/>
      <c r="K14" s="17">
        <v>0</v>
      </c>
    </row>
    <row r="15" spans="1:27" ht="24" customHeight="1" x14ac:dyDescent="0.2">
      <c r="A15" s="5" t="s">
        <v>8</v>
      </c>
      <c r="B15" s="10"/>
      <c r="C15" s="4"/>
      <c r="E15" s="17">
        <v>7646679</v>
      </c>
      <c r="F15" s="17"/>
      <c r="G15" s="17">
        <v>5610419</v>
      </c>
      <c r="H15" s="17"/>
      <c r="I15" s="17">
        <v>29502474</v>
      </c>
      <c r="J15" s="17"/>
      <c r="K15" s="17">
        <v>34432556</v>
      </c>
    </row>
    <row r="16" spans="1:27" ht="24" customHeight="1" x14ac:dyDescent="0.25">
      <c r="A16" s="2" t="s">
        <v>41</v>
      </c>
      <c r="E16" s="19">
        <f>SUM(E8:E15)</f>
        <v>6641019365</v>
      </c>
      <c r="F16" s="17"/>
      <c r="G16" s="19">
        <f>SUM(G8:G15)</f>
        <v>6451245587</v>
      </c>
      <c r="H16" s="17"/>
      <c r="I16" s="19">
        <f>SUM(I8:I15)</f>
        <v>2540335889</v>
      </c>
      <c r="J16" s="17"/>
      <c r="K16" s="19">
        <f>SUM(K8:K15)</f>
        <v>2868683608</v>
      </c>
    </row>
    <row r="17" spans="1:11" ht="24" customHeight="1" x14ac:dyDescent="0.25">
      <c r="A17" s="2" t="s">
        <v>42</v>
      </c>
      <c r="E17" s="17"/>
      <c r="F17" s="17"/>
      <c r="G17" s="17"/>
      <c r="H17" s="17"/>
      <c r="I17" s="17"/>
      <c r="J17" s="17"/>
      <c r="K17" s="17"/>
    </row>
    <row r="18" spans="1:11" ht="24" customHeight="1" x14ac:dyDescent="0.2">
      <c r="A18" s="5" t="s">
        <v>43</v>
      </c>
      <c r="B18" s="10"/>
      <c r="E18" s="79">
        <v>6010249585</v>
      </c>
      <c r="F18" s="17"/>
      <c r="G18" s="79">
        <v>6067116164</v>
      </c>
      <c r="H18" s="17"/>
      <c r="I18" s="79">
        <v>1989177207</v>
      </c>
      <c r="J18" s="17"/>
      <c r="K18" s="79">
        <v>2479710617</v>
      </c>
    </row>
    <row r="19" spans="1:11" ht="24" customHeight="1" x14ac:dyDescent="0.2">
      <c r="A19" s="5" t="s">
        <v>186</v>
      </c>
      <c r="B19" s="10"/>
      <c r="E19" s="11">
        <v>-102220360</v>
      </c>
      <c r="F19" s="17"/>
      <c r="G19" s="11">
        <v>53579596</v>
      </c>
      <c r="H19" s="17"/>
      <c r="I19" s="11">
        <v>-48116964</v>
      </c>
      <c r="J19" s="17"/>
      <c r="K19" s="11">
        <v>14401527</v>
      </c>
    </row>
    <row r="20" spans="1:11" ht="24" customHeight="1" x14ac:dyDescent="0.2">
      <c r="A20" s="77" t="s">
        <v>44</v>
      </c>
      <c r="B20" s="10"/>
      <c r="E20" s="20">
        <f>SUM(E18:E19)</f>
        <v>5908029225</v>
      </c>
      <c r="F20" s="17"/>
      <c r="G20" s="20">
        <f>SUM(G18:G19)</f>
        <v>6120695760</v>
      </c>
      <c r="H20" s="17"/>
      <c r="I20" s="17">
        <f>SUM(I18:I19)</f>
        <v>1941060243</v>
      </c>
      <c r="J20" s="17"/>
      <c r="K20" s="17">
        <f>SUM(K18:K19)</f>
        <v>2494112144</v>
      </c>
    </row>
    <row r="21" spans="1:11" ht="24" customHeight="1" x14ac:dyDescent="0.2">
      <c r="A21" s="5" t="s">
        <v>45</v>
      </c>
      <c r="B21" s="6"/>
      <c r="C21" s="4"/>
      <c r="E21" s="17">
        <v>98601598</v>
      </c>
      <c r="F21" s="17"/>
      <c r="G21" s="17">
        <v>101766400</v>
      </c>
      <c r="H21" s="17"/>
      <c r="I21" s="17">
        <v>51150874</v>
      </c>
      <c r="J21" s="17"/>
      <c r="K21" s="17">
        <v>52055589</v>
      </c>
    </row>
    <row r="22" spans="1:11" ht="24" customHeight="1" x14ac:dyDescent="0.2">
      <c r="A22" s="5" t="s">
        <v>46</v>
      </c>
      <c r="B22" s="6"/>
      <c r="C22" s="4"/>
      <c r="E22" s="17">
        <v>251304002</v>
      </c>
      <c r="F22" s="17"/>
      <c r="G22" s="17">
        <v>311137240</v>
      </c>
      <c r="H22" s="17"/>
      <c r="I22" s="17">
        <v>181004870</v>
      </c>
      <c r="J22" s="17"/>
      <c r="K22" s="17">
        <v>174393194</v>
      </c>
    </row>
    <row r="23" spans="1:11" ht="24" customHeight="1" x14ac:dyDescent="0.25">
      <c r="A23" s="2" t="s">
        <v>47</v>
      </c>
      <c r="E23" s="19">
        <f>SUM(E20:E22)</f>
        <v>6257934825</v>
      </c>
      <c r="F23" s="17"/>
      <c r="G23" s="19">
        <f>SUM(G20:G22)</f>
        <v>6533599400</v>
      </c>
      <c r="H23" s="17"/>
      <c r="I23" s="19">
        <f>SUM(I20:I22)</f>
        <v>2173215987</v>
      </c>
      <c r="J23" s="17"/>
      <c r="K23" s="19">
        <f>SUM(K20:K22)</f>
        <v>2720560927</v>
      </c>
    </row>
    <row r="24" spans="1:11" ht="24" customHeight="1" x14ac:dyDescent="0.25">
      <c r="A24" s="2" t="s">
        <v>202</v>
      </c>
    </row>
    <row r="25" spans="1:11" ht="24" customHeight="1" x14ac:dyDescent="0.25">
      <c r="A25" s="2" t="s">
        <v>203</v>
      </c>
    </row>
    <row r="26" spans="1:11" ht="24" customHeight="1" x14ac:dyDescent="0.25">
      <c r="A26" s="2" t="s">
        <v>204</v>
      </c>
      <c r="E26" s="20">
        <f>E16-E23</f>
        <v>383084540</v>
      </c>
      <c r="F26" s="17"/>
      <c r="G26" s="20">
        <f>G16-G23</f>
        <v>-82353813</v>
      </c>
      <c r="H26" s="17"/>
      <c r="I26" s="20">
        <f>I16-I23</f>
        <v>367119902</v>
      </c>
      <c r="J26" s="17"/>
      <c r="K26" s="20">
        <f>K16-K23</f>
        <v>148122681</v>
      </c>
    </row>
    <row r="27" spans="1:11" ht="24" customHeight="1" x14ac:dyDescent="0.2">
      <c r="A27" s="5" t="s">
        <v>194</v>
      </c>
      <c r="C27" s="4">
        <v>10</v>
      </c>
      <c r="E27" s="21">
        <v>-1929036</v>
      </c>
      <c r="F27" s="17"/>
      <c r="G27" s="21">
        <v>1578196</v>
      </c>
      <c r="H27" s="17"/>
      <c r="I27" s="21">
        <v>0</v>
      </c>
      <c r="J27" s="17"/>
      <c r="K27" s="21">
        <v>0</v>
      </c>
    </row>
    <row r="28" spans="1:11" ht="24" customHeight="1" x14ac:dyDescent="0.25">
      <c r="A28" s="2" t="s">
        <v>150</v>
      </c>
      <c r="C28" s="4"/>
      <c r="E28" s="20"/>
      <c r="F28" s="17"/>
      <c r="G28" s="20"/>
      <c r="H28" s="17"/>
      <c r="I28" s="20"/>
      <c r="J28" s="17"/>
      <c r="K28" s="20"/>
    </row>
    <row r="29" spans="1:11" ht="24" customHeight="1" x14ac:dyDescent="0.25">
      <c r="A29" s="2" t="s">
        <v>151</v>
      </c>
      <c r="C29" s="4"/>
      <c r="E29" s="17">
        <f>SUM(E26:E28)</f>
        <v>381155504</v>
      </c>
      <c r="F29" s="17"/>
      <c r="G29" s="17">
        <f>SUM(G26:G28)</f>
        <v>-80775617</v>
      </c>
      <c r="H29" s="17"/>
      <c r="I29" s="17">
        <f>SUM(I26:I28)</f>
        <v>367119902</v>
      </c>
      <c r="J29" s="17"/>
      <c r="K29" s="17">
        <f>SUM(K26:K28)</f>
        <v>148122681</v>
      </c>
    </row>
    <row r="30" spans="1:11" ht="24" customHeight="1" x14ac:dyDescent="0.2">
      <c r="A30" s="5" t="s">
        <v>48</v>
      </c>
      <c r="E30" s="21">
        <v>-23903138</v>
      </c>
      <c r="F30" s="17"/>
      <c r="G30" s="21">
        <v>-40038278</v>
      </c>
      <c r="H30" s="20"/>
      <c r="I30" s="21">
        <v>-2456648</v>
      </c>
      <c r="J30" s="20"/>
      <c r="K30" s="21">
        <v>-4363178</v>
      </c>
    </row>
    <row r="31" spans="1:11" ht="24" customHeight="1" x14ac:dyDescent="0.25">
      <c r="A31" s="2" t="s">
        <v>152</v>
      </c>
      <c r="E31" s="20">
        <f>SUM(E29:E30)</f>
        <v>357252366</v>
      </c>
      <c r="F31" s="20"/>
      <c r="G31" s="20">
        <f>SUM(G29:G30)</f>
        <v>-120813895</v>
      </c>
      <c r="H31" s="20"/>
      <c r="I31" s="20">
        <f>SUM(I29:I30)</f>
        <v>364663254</v>
      </c>
      <c r="J31" s="20"/>
      <c r="K31" s="20">
        <f>SUM(K29:K30)</f>
        <v>143759503</v>
      </c>
    </row>
    <row r="32" spans="1:11" ht="24" customHeight="1" x14ac:dyDescent="0.2">
      <c r="A32" s="5" t="s">
        <v>153</v>
      </c>
      <c r="C32" s="4">
        <v>20</v>
      </c>
      <c r="E32" s="20">
        <v>-96912916</v>
      </c>
      <c r="F32" s="20"/>
      <c r="G32" s="20">
        <v>543357</v>
      </c>
      <c r="H32" s="20"/>
      <c r="I32" s="20">
        <v>-73531924</v>
      </c>
      <c r="J32" s="20"/>
      <c r="K32" s="20">
        <v>-22269321</v>
      </c>
    </row>
    <row r="33" spans="1:27" ht="24" customHeight="1" thickBot="1" x14ac:dyDescent="0.3">
      <c r="A33" s="2" t="s">
        <v>154</v>
      </c>
      <c r="B33" s="10"/>
      <c r="C33" s="4"/>
      <c r="E33" s="72">
        <f>SUM(E31:E32)</f>
        <v>260339450</v>
      </c>
      <c r="F33" s="20"/>
      <c r="G33" s="72">
        <f>SUM(G31:G32)</f>
        <v>-120270538</v>
      </c>
      <c r="H33" s="20"/>
      <c r="I33" s="72">
        <f>SUM(I31:I32)</f>
        <v>291131330</v>
      </c>
      <c r="J33" s="20"/>
      <c r="K33" s="72">
        <f>SUM(K31:K32)</f>
        <v>121490182</v>
      </c>
    </row>
    <row r="34" spans="1:27" ht="24" customHeight="1" thickTop="1" x14ac:dyDescent="0.2">
      <c r="A34" s="5"/>
      <c r="C34" s="4"/>
      <c r="E34" s="20"/>
      <c r="F34" s="20"/>
      <c r="G34" s="20"/>
      <c r="H34" s="20"/>
      <c r="I34" s="20"/>
      <c r="J34" s="20"/>
      <c r="K34" s="20"/>
    </row>
    <row r="35" spans="1:27" s="10" customFormat="1" ht="24" customHeight="1" x14ac:dyDescent="0.25">
      <c r="A35" s="2" t="s">
        <v>134</v>
      </c>
      <c r="B35" s="3"/>
      <c r="C35" s="4"/>
      <c r="D35" s="3"/>
      <c r="E35" s="1"/>
      <c r="F35" s="24"/>
      <c r="G35" s="1"/>
      <c r="H35" s="24"/>
      <c r="I35" s="1"/>
      <c r="J35" s="1"/>
      <c r="K35" s="1"/>
      <c r="U35" s="3"/>
      <c r="V35" s="3"/>
      <c r="W35" s="3"/>
      <c r="X35" s="3"/>
      <c r="Y35" s="3"/>
      <c r="Z35" s="3"/>
      <c r="AA35" s="3"/>
    </row>
    <row r="36" spans="1:27" ht="24" customHeight="1" thickBot="1" x14ac:dyDescent="0.25">
      <c r="A36" s="5" t="s">
        <v>79</v>
      </c>
      <c r="C36" s="4"/>
      <c r="E36" s="13">
        <f>E33-E37</f>
        <v>281799452</v>
      </c>
      <c r="F36" s="24"/>
      <c r="G36" s="13">
        <f>G33-G37</f>
        <v>-98332982</v>
      </c>
      <c r="H36" s="24"/>
      <c r="I36" s="23">
        <f>I33</f>
        <v>291131330</v>
      </c>
      <c r="J36" s="1"/>
      <c r="K36" s="23">
        <f>K33</f>
        <v>121490182</v>
      </c>
    </row>
    <row r="37" spans="1:27" ht="24" customHeight="1" thickTop="1" x14ac:dyDescent="0.2">
      <c r="A37" s="5" t="s">
        <v>78</v>
      </c>
      <c r="C37" s="4"/>
      <c r="E37" s="12">
        <v>-21460002</v>
      </c>
      <c r="F37" s="24"/>
      <c r="G37" s="12">
        <v>-21937556</v>
      </c>
      <c r="H37" s="24"/>
      <c r="I37" s="1">
        <f>I36-I33</f>
        <v>0</v>
      </c>
      <c r="J37" s="1"/>
      <c r="K37" s="1">
        <f>K36-K33</f>
        <v>0</v>
      </c>
    </row>
    <row r="38" spans="1:27" ht="24" customHeight="1" thickBot="1" x14ac:dyDescent="0.25">
      <c r="A38" s="5"/>
      <c r="C38" s="4"/>
      <c r="E38" s="86">
        <f>SUM(E36:E37)</f>
        <v>260339450</v>
      </c>
      <c r="F38" s="20"/>
      <c r="G38" s="86">
        <f>SUM(G36:G37)</f>
        <v>-120270538</v>
      </c>
      <c r="H38" s="20"/>
      <c r="I38" s="20"/>
      <c r="J38" s="20"/>
      <c r="K38" s="20"/>
    </row>
    <row r="39" spans="1:27" ht="24" customHeight="1" thickTop="1" x14ac:dyDescent="0.25">
      <c r="A39" s="2"/>
      <c r="C39" s="4"/>
      <c r="E39" s="22">
        <f>E38-E33</f>
        <v>0</v>
      </c>
      <c r="G39" s="22">
        <f>G38-G33</f>
        <v>0</v>
      </c>
      <c r="I39" s="22"/>
      <c r="J39" s="22"/>
      <c r="K39" s="22"/>
    </row>
    <row r="40" spans="1:27" ht="24" customHeight="1" x14ac:dyDescent="0.25">
      <c r="A40" s="2" t="s">
        <v>72</v>
      </c>
      <c r="C40" s="4">
        <v>21</v>
      </c>
      <c r="E40" s="22"/>
      <c r="G40" s="22"/>
      <c r="I40" s="22"/>
      <c r="J40" s="22"/>
      <c r="K40" s="22"/>
    </row>
    <row r="41" spans="1:27" ht="24" customHeight="1" x14ac:dyDescent="0.2">
      <c r="A41" s="5" t="s">
        <v>195</v>
      </c>
      <c r="B41" s="4"/>
      <c r="C41" s="3"/>
    </row>
    <row r="42" spans="1:27" ht="24" customHeight="1" thickBot="1" x14ac:dyDescent="0.25">
      <c r="A42" s="5" t="s">
        <v>137</v>
      </c>
      <c r="B42" s="10"/>
      <c r="C42" s="4"/>
      <c r="E42" s="87">
        <f>E36/397906284</f>
        <v>0.70820558340315132</v>
      </c>
      <c r="F42" s="80"/>
      <c r="G42" s="87">
        <f>G36/397906284</f>
        <v>-0.24712598406714281</v>
      </c>
      <c r="H42" s="80"/>
      <c r="I42" s="87">
        <f>I36/397906284</f>
        <v>0.73165803533778828</v>
      </c>
      <c r="J42" s="81"/>
      <c r="K42" s="87">
        <f>K36/397906284</f>
        <v>0.30532360730447777</v>
      </c>
    </row>
    <row r="43" spans="1:27" ht="24" customHeight="1" thickTop="1" x14ac:dyDescent="0.2">
      <c r="E43" s="28"/>
      <c r="F43" s="27"/>
      <c r="G43" s="28"/>
      <c r="H43" s="27"/>
      <c r="I43" s="28"/>
      <c r="J43" s="31"/>
      <c r="K43" s="28"/>
    </row>
    <row r="44" spans="1:27" ht="24" customHeight="1" x14ac:dyDescent="0.2">
      <c r="A44" s="15" t="s">
        <v>15</v>
      </c>
      <c r="C44" s="30"/>
      <c r="E44" s="31"/>
      <c r="F44" s="27"/>
      <c r="G44" s="31"/>
      <c r="H44" s="27"/>
      <c r="I44" s="31"/>
      <c r="J44" s="31"/>
      <c r="K44" s="31"/>
    </row>
    <row r="45" spans="1:27" ht="24" customHeight="1" x14ac:dyDescent="0.25">
      <c r="A45" s="2" t="s">
        <v>0</v>
      </c>
      <c r="C45" s="30"/>
      <c r="E45" s="31"/>
      <c r="F45" s="27"/>
      <c r="G45" s="31"/>
      <c r="H45" s="27"/>
      <c r="I45" s="31"/>
      <c r="J45" s="31"/>
      <c r="K45" s="31"/>
    </row>
    <row r="46" spans="1:27" ht="24" customHeight="1" x14ac:dyDescent="0.25">
      <c r="A46" s="2" t="s">
        <v>114</v>
      </c>
      <c r="C46" s="30"/>
      <c r="E46" s="31"/>
      <c r="F46" s="27"/>
      <c r="G46" s="31"/>
      <c r="H46" s="27"/>
      <c r="I46" s="31"/>
      <c r="J46" s="31"/>
      <c r="K46" s="31"/>
    </row>
    <row r="47" spans="1:27" ht="24" customHeight="1" x14ac:dyDescent="0.25">
      <c r="A47" s="2" t="s">
        <v>149</v>
      </c>
      <c r="C47" s="30"/>
      <c r="E47" s="31"/>
      <c r="F47" s="27"/>
      <c r="G47" s="31"/>
      <c r="H47" s="27"/>
      <c r="I47" s="31"/>
      <c r="J47" s="31"/>
      <c r="K47" s="31"/>
    </row>
    <row r="48" spans="1:27" ht="24" customHeight="1" x14ac:dyDescent="0.2">
      <c r="C48" s="32"/>
      <c r="D48" s="33"/>
      <c r="E48" s="33"/>
      <c r="F48" s="33"/>
      <c r="G48" s="33"/>
      <c r="H48" s="33"/>
      <c r="I48" s="33"/>
      <c r="J48" s="33"/>
      <c r="K48" s="96" t="s">
        <v>148</v>
      </c>
    </row>
    <row r="49" spans="1:27" ht="24" customHeight="1" x14ac:dyDescent="0.25">
      <c r="E49" s="95"/>
      <c r="F49" s="95" t="s">
        <v>1</v>
      </c>
      <c r="G49" s="95"/>
      <c r="H49" s="34"/>
      <c r="I49" s="95"/>
      <c r="J49" s="95" t="s">
        <v>2</v>
      </c>
      <c r="K49" s="95"/>
    </row>
    <row r="50" spans="1:27" ht="24" customHeight="1" x14ac:dyDescent="0.2">
      <c r="C50" s="35" t="s">
        <v>3</v>
      </c>
      <c r="E50" s="36">
        <v>2016</v>
      </c>
      <c r="F50" s="37"/>
      <c r="G50" s="36">
        <v>2015</v>
      </c>
      <c r="H50" s="37"/>
      <c r="I50" s="36">
        <v>2016</v>
      </c>
      <c r="J50" s="37"/>
      <c r="K50" s="36">
        <v>2015</v>
      </c>
    </row>
    <row r="51" spans="1:27" ht="24" customHeight="1" x14ac:dyDescent="0.2">
      <c r="A51" s="88"/>
      <c r="B51" s="89"/>
      <c r="C51" s="88"/>
      <c r="D51" s="90"/>
      <c r="E51" s="91"/>
      <c r="F51" s="90"/>
      <c r="G51" s="91"/>
      <c r="H51" s="90"/>
      <c r="I51" s="91"/>
      <c r="J51" s="90"/>
      <c r="K51" s="91"/>
    </row>
    <row r="52" spans="1:27" ht="24" customHeight="1" x14ac:dyDescent="0.25">
      <c r="A52" s="38" t="s">
        <v>154</v>
      </c>
      <c r="C52" s="39"/>
      <c r="D52" s="40"/>
      <c r="E52" s="41">
        <f>E33</f>
        <v>260339450</v>
      </c>
      <c r="F52" s="42"/>
      <c r="G52" s="41">
        <f>G33</f>
        <v>-120270538</v>
      </c>
      <c r="H52" s="43"/>
      <c r="I52" s="41">
        <f>I33</f>
        <v>291131330</v>
      </c>
      <c r="J52" s="44"/>
      <c r="K52" s="41">
        <f>K33</f>
        <v>121490182</v>
      </c>
    </row>
    <row r="53" spans="1:27" ht="24" customHeight="1" x14ac:dyDescent="0.2">
      <c r="A53" s="45"/>
      <c r="C53" s="44"/>
      <c r="D53" s="46"/>
      <c r="E53" s="44"/>
      <c r="F53" s="47"/>
      <c r="G53" s="44"/>
      <c r="H53" s="49"/>
      <c r="I53" s="48"/>
      <c r="J53" s="44"/>
      <c r="K53" s="48"/>
    </row>
    <row r="54" spans="1:27" ht="24" customHeight="1" x14ac:dyDescent="0.25">
      <c r="A54" s="38" t="s">
        <v>80</v>
      </c>
      <c r="C54" s="39"/>
      <c r="D54" s="40"/>
      <c r="E54" s="39"/>
      <c r="F54" s="42"/>
      <c r="G54" s="39"/>
      <c r="H54" s="43"/>
      <c r="I54" s="50"/>
      <c r="J54" s="44"/>
      <c r="K54" s="50"/>
    </row>
    <row r="55" spans="1:27" ht="24" customHeight="1" x14ac:dyDescent="0.25">
      <c r="A55" s="84" t="s">
        <v>155</v>
      </c>
      <c r="C55" s="39"/>
      <c r="D55" s="40"/>
      <c r="E55" s="39"/>
      <c r="F55" s="42"/>
      <c r="G55" s="39"/>
      <c r="H55" s="43"/>
      <c r="I55" s="50"/>
      <c r="J55" s="44"/>
      <c r="K55" s="50"/>
    </row>
    <row r="56" spans="1:27" ht="24" customHeight="1" x14ac:dyDescent="0.25">
      <c r="A56" s="84" t="s">
        <v>156</v>
      </c>
      <c r="C56" s="39"/>
      <c r="D56" s="40"/>
      <c r="E56" s="39"/>
      <c r="F56" s="42"/>
      <c r="G56" s="39"/>
      <c r="H56" s="43"/>
      <c r="I56" s="50"/>
      <c r="J56" s="44"/>
      <c r="K56" s="50"/>
    </row>
    <row r="57" spans="1:27" ht="24" customHeight="1" x14ac:dyDescent="0.2">
      <c r="A57" s="45" t="s">
        <v>81</v>
      </c>
      <c r="C57" s="44"/>
      <c r="D57" s="46"/>
      <c r="E57" s="44"/>
      <c r="F57" s="47"/>
      <c r="G57" s="44"/>
      <c r="H57" s="44"/>
      <c r="I57" s="44"/>
      <c r="J57" s="44"/>
      <c r="K57" s="44"/>
    </row>
    <row r="58" spans="1:27" ht="24" customHeight="1" x14ac:dyDescent="0.25">
      <c r="A58" s="45" t="s">
        <v>82</v>
      </c>
      <c r="C58" s="44"/>
      <c r="D58" s="46"/>
      <c r="E58" s="52">
        <v>-13640203</v>
      </c>
      <c r="F58" s="50"/>
      <c r="G58" s="52">
        <v>10042862</v>
      </c>
      <c r="H58" s="43"/>
      <c r="I58" s="52">
        <v>0</v>
      </c>
      <c r="J58" s="44"/>
      <c r="K58" s="52">
        <v>0</v>
      </c>
    </row>
    <row r="59" spans="1:27" s="10" customFormat="1" ht="24" customHeight="1" x14ac:dyDescent="0.2">
      <c r="A59" s="45" t="s">
        <v>155</v>
      </c>
      <c r="B59" s="3"/>
      <c r="C59" s="44"/>
      <c r="D59" s="46"/>
      <c r="E59" s="3"/>
      <c r="F59" s="3"/>
      <c r="G59" s="3"/>
      <c r="H59" s="3"/>
      <c r="I59" s="3"/>
      <c r="J59" s="3"/>
      <c r="K59" s="3"/>
      <c r="U59" s="3"/>
      <c r="V59" s="3"/>
      <c r="W59" s="3"/>
      <c r="X59" s="3"/>
      <c r="Y59" s="3"/>
      <c r="Z59" s="3"/>
      <c r="AA59" s="3"/>
    </row>
    <row r="60" spans="1:27" ht="24" customHeight="1" x14ac:dyDescent="0.25">
      <c r="A60" s="45" t="s">
        <v>157</v>
      </c>
      <c r="C60" s="44"/>
      <c r="D60" s="46"/>
      <c r="E60" s="92">
        <f>SUM(E54:E59)</f>
        <v>-13640203</v>
      </c>
      <c r="F60" s="50"/>
      <c r="G60" s="92">
        <f>SUM(G57:G58)</f>
        <v>10042862</v>
      </c>
      <c r="H60" s="43"/>
      <c r="I60" s="92">
        <f>SUM(I57:I58)</f>
        <v>0</v>
      </c>
      <c r="J60" s="44"/>
      <c r="K60" s="92">
        <f>SUM(K57:K58)</f>
        <v>0</v>
      </c>
    </row>
    <row r="61" spans="1:27" ht="24" customHeight="1" x14ac:dyDescent="0.25">
      <c r="A61" s="45"/>
      <c r="C61" s="44"/>
      <c r="D61" s="46"/>
      <c r="E61" s="92"/>
      <c r="F61" s="50"/>
      <c r="G61" s="92"/>
      <c r="H61" s="43"/>
      <c r="I61" s="92"/>
      <c r="J61" s="44"/>
      <c r="K61" s="92"/>
    </row>
    <row r="62" spans="1:27" ht="24" customHeight="1" x14ac:dyDescent="0.25">
      <c r="A62" s="84" t="s">
        <v>158</v>
      </c>
      <c r="C62" s="44"/>
      <c r="D62" s="46"/>
      <c r="E62" s="92"/>
      <c r="F62" s="50"/>
      <c r="G62" s="92"/>
      <c r="H62" s="43"/>
      <c r="I62" s="92"/>
      <c r="J62" s="44"/>
      <c r="K62" s="92"/>
    </row>
    <row r="63" spans="1:27" ht="24" customHeight="1" x14ac:dyDescent="0.25">
      <c r="A63" s="84" t="s">
        <v>156</v>
      </c>
      <c r="C63" s="44"/>
      <c r="D63" s="46"/>
      <c r="E63" s="92"/>
      <c r="F63" s="50"/>
      <c r="G63" s="92"/>
      <c r="H63" s="43"/>
      <c r="I63" s="92"/>
      <c r="J63" s="44"/>
      <c r="K63" s="92"/>
    </row>
    <row r="64" spans="1:27" ht="24" customHeight="1" x14ac:dyDescent="0.25">
      <c r="A64" s="45" t="s">
        <v>187</v>
      </c>
      <c r="C64" s="4">
        <v>17</v>
      </c>
      <c r="D64" s="40"/>
      <c r="E64" s="48">
        <v>356764</v>
      </c>
      <c r="F64" s="50"/>
      <c r="G64" s="48">
        <v>-8423887</v>
      </c>
      <c r="H64" s="43"/>
      <c r="I64" s="48">
        <v>-1545476</v>
      </c>
      <c r="J64" s="44"/>
      <c r="K64" s="48">
        <v>-10768490</v>
      </c>
    </row>
    <row r="65" spans="1:11" ht="24" customHeight="1" x14ac:dyDescent="0.25">
      <c r="A65" s="45" t="s">
        <v>159</v>
      </c>
      <c r="C65" s="4">
        <v>20</v>
      </c>
      <c r="D65" s="40"/>
      <c r="E65" s="52">
        <v>-71353</v>
      </c>
      <c r="F65" s="50"/>
      <c r="G65" s="52">
        <v>1684777</v>
      </c>
      <c r="H65" s="43"/>
      <c r="I65" s="52">
        <v>309095</v>
      </c>
      <c r="J65" s="44"/>
      <c r="K65" s="52">
        <v>2153698</v>
      </c>
    </row>
    <row r="66" spans="1:11" ht="24" customHeight="1" x14ac:dyDescent="0.25">
      <c r="A66" s="45" t="s">
        <v>160</v>
      </c>
      <c r="C66" s="4"/>
      <c r="D66" s="40"/>
      <c r="E66" s="48"/>
      <c r="F66" s="50"/>
      <c r="G66" s="48"/>
      <c r="H66" s="43"/>
      <c r="I66" s="48"/>
      <c r="J66" s="44"/>
      <c r="K66" s="48"/>
    </row>
    <row r="67" spans="1:11" ht="24" customHeight="1" x14ac:dyDescent="0.25">
      <c r="A67" s="45" t="s">
        <v>161</v>
      </c>
      <c r="C67" s="4"/>
      <c r="D67" s="40"/>
      <c r="E67" s="48">
        <f>SUM(E64:E65)</f>
        <v>285411</v>
      </c>
      <c r="F67" s="50"/>
      <c r="G67" s="48">
        <f>SUM(G64:G65)</f>
        <v>-6739110</v>
      </c>
      <c r="H67" s="43"/>
      <c r="I67" s="48">
        <f>SUM(I64:I65)</f>
        <v>-1236381</v>
      </c>
      <c r="J67" s="44"/>
      <c r="K67" s="48">
        <f>SUM(K64:K65)</f>
        <v>-8614792</v>
      </c>
    </row>
    <row r="68" spans="1:11" ht="24" customHeight="1" x14ac:dyDescent="0.25">
      <c r="A68" s="38" t="s">
        <v>162</v>
      </c>
      <c r="C68" s="44"/>
      <c r="D68" s="46"/>
      <c r="E68" s="93">
        <f>E60+E67</f>
        <v>-13354792</v>
      </c>
      <c r="F68" s="51"/>
      <c r="G68" s="93">
        <f>G60+G67</f>
        <v>3303752</v>
      </c>
      <c r="H68" s="55"/>
      <c r="I68" s="93">
        <f>I60+I67</f>
        <v>-1236381</v>
      </c>
      <c r="J68" s="54"/>
      <c r="K68" s="93">
        <f>K60+K67</f>
        <v>-8614792</v>
      </c>
    </row>
    <row r="69" spans="1:11" ht="24" customHeight="1" x14ac:dyDescent="0.2">
      <c r="A69" s="45"/>
      <c r="C69" s="44"/>
      <c r="D69" s="46"/>
      <c r="E69" s="44"/>
      <c r="F69" s="51"/>
      <c r="G69" s="44"/>
      <c r="H69" s="53"/>
      <c r="I69" s="48"/>
      <c r="J69" s="54"/>
      <c r="K69" s="48"/>
    </row>
    <row r="70" spans="1:11" ht="24" customHeight="1" thickBot="1" x14ac:dyDescent="0.3">
      <c r="A70" s="38" t="s">
        <v>163</v>
      </c>
      <c r="C70" s="39"/>
      <c r="D70" s="40"/>
      <c r="E70" s="56">
        <f>SUM(E52,E68)</f>
        <v>246984658</v>
      </c>
      <c r="F70" s="57"/>
      <c r="G70" s="56">
        <f>SUM(G52,G68)</f>
        <v>-116966786</v>
      </c>
      <c r="H70" s="43"/>
      <c r="I70" s="56">
        <f>SUM(I52,I68)</f>
        <v>289894949</v>
      </c>
      <c r="J70" s="44"/>
      <c r="K70" s="56">
        <f>SUM(K52,K68)</f>
        <v>112875390</v>
      </c>
    </row>
    <row r="71" spans="1:11" ht="24" customHeight="1" thickTop="1" x14ac:dyDescent="0.2">
      <c r="A71" s="45"/>
      <c r="C71" s="44"/>
      <c r="D71" s="46"/>
      <c r="E71" s="44"/>
      <c r="F71" s="57"/>
      <c r="G71" s="44"/>
      <c r="H71" s="49"/>
      <c r="I71" s="48"/>
      <c r="J71" s="44"/>
      <c r="K71" s="48"/>
    </row>
    <row r="72" spans="1:11" ht="24" customHeight="1" x14ac:dyDescent="0.25">
      <c r="A72" s="2" t="s">
        <v>83</v>
      </c>
      <c r="C72" s="44"/>
      <c r="D72" s="46"/>
      <c r="E72" s="44"/>
      <c r="F72" s="57"/>
      <c r="G72" s="44"/>
      <c r="H72" s="49"/>
      <c r="I72" s="48"/>
      <c r="J72" s="44"/>
      <c r="K72" s="48"/>
    </row>
    <row r="73" spans="1:11" ht="24" customHeight="1" x14ac:dyDescent="0.2">
      <c r="A73" s="5" t="s">
        <v>79</v>
      </c>
      <c r="C73" s="44"/>
      <c r="D73" s="46"/>
      <c r="E73" s="48">
        <f>E70-E74</f>
        <v>272574669</v>
      </c>
      <c r="F73" s="57"/>
      <c r="G73" s="48">
        <f>G70-G74</f>
        <v>-98027164</v>
      </c>
      <c r="H73" s="49"/>
      <c r="I73" s="48">
        <f>I70</f>
        <v>289894949</v>
      </c>
      <c r="J73" s="44"/>
      <c r="K73" s="48">
        <f>K70</f>
        <v>112875390</v>
      </c>
    </row>
    <row r="74" spans="1:11" ht="24" customHeight="1" x14ac:dyDescent="0.2">
      <c r="A74" s="5" t="s">
        <v>78</v>
      </c>
      <c r="C74" s="44"/>
      <c r="D74" s="46"/>
      <c r="E74" s="52">
        <v>-25590011</v>
      </c>
      <c r="F74" s="57"/>
      <c r="G74" s="52">
        <v>-18939622</v>
      </c>
      <c r="H74" s="49"/>
      <c r="I74" s="48">
        <v>0</v>
      </c>
      <c r="J74" s="44"/>
      <c r="K74" s="48">
        <v>0</v>
      </c>
    </row>
    <row r="75" spans="1:11" ht="24" customHeight="1" thickBot="1" x14ac:dyDescent="0.3">
      <c r="A75" s="45"/>
      <c r="C75" s="44"/>
      <c r="D75" s="46"/>
      <c r="E75" s="58">
        <f>SUM(E73:E74)</f>
        <v>246984658</v>
      </c>
      <c r="F75" s="57"/>
      <c r="G75" s="58">
        <f>SUM(G73:G74)</f>
        <v>-116966786</v>
      </c>
      <c r="H75" s="43"/>
      <c r="I75" s="58">
        <f>SUM(I73:I74)</f>
        <v>289894949</v>
      </c>
      <c r="J75" s="44"/>
      <c r="K75" s="58">
        <f>SUM(K73:K74)</f>
        <v>112875390</v>
      </c>
    </row>
    <row r="76" spans="1:11" ht="24" customHeight="1" thickTop="1" x14ac:dyDescent="0.2">
      <c r="C76" s="30"/>
      <c r="E76" s="31"/>
      <c r="F76" s="27"/>
      <c r="G76" s="31"/>
      <c r="H76" s="27"/>
      <c r="I76" s="31"/>
      <c r="J76" s="31"/>
      <c r="K76" s="31"/>
    </row>
    <row r="77" spans="1:11" ht="24" customHeight="1" x14ac:dyDescent="0.2">
      <c r="A77" s="15" t="s">
        <v>15</v>
      </c>
      <c r="C77" s="30"/>
      <c r="E77" s="31"/>
      <c r="F77" s="27"/>
      <c r="G77" s="31"/>
      <c r="H77" s="27"/>
      <c r="I77" s="31"/>
      <c r="J77" s="31"/>
      <c r="K77" s="31"/>
    </row>
    <row r="78" spans="1:11" ht="24" customHeight="1" x14ac:dyDescent="0.25">
      <c r="A78" s="2" t="s">
        <v>0</v>
      </c>
      <c r="B78" s="73"/>
      <c r="C78" s="32"/>
      <c r="D78" s="33"/>
      <c r="E78" s="33"/>
      <c r="F78" s="33"/>
      <c r="G78" s="33"/>
      <c r="H78" s="33"/>
      <c r="I78" s="33"/>
      <c r="J78" s="33"/>
      <c r="K78" s="33"/>
    </row>
    <row r="79" spans="1:11" ht="24" customHeight="1" x14ac:dyDescent="0.25">
      <c r="A79" s="2" t="s">
        <v>117</v>
      </c>
      <c r="B79" s="73"/>
      <c r="C79" s="32"/>
      <c r="D79" s="33"/>
      <c r="E79" s="33"/>
      <c r="F79" s="33"/>
      <c r="G79" s="33"/>
      <c r="H79" s="33"/>
      <c r="I79" s="33"/>
      <c r="J79" s="33"/>
      <c r="K79" s="33"/>
    </row>
    <row r="80" spans="1:11" ht="24" customHeight="1" x14ac:dyDescent="0.25">
      <c r="A80" s="2" t="s">
        <v>149</v>
      </c>
      <c r="B80" s="33"/>
      <c r="C80" s="32"/>
      <c r="D80" s="33"/>
      <c r="E80" s="33"/>
      <c r="F80" s="33"/>
      <c r="G80" s="33"/>
      <c r="H80" s="33"/>
      <c r="I80" s="33"/>
      <c r="J80" s="33"/>
      <c r="K80" s="33"/>
    </row>
    <row r="81" spans="1:27" ht="24" customHeight="1" x14ac:dyDescent="0.2">
      <c r="A81" s="98" t="s">
        <v>148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</row>
    <row r="82" spans="1:27" ht="24" customHeight="1" x14ac:dyDescent="0.25">
      <c r="E82" s="95"/>
      <c r="F82" s="95" t="s">
        <v>1</v>
      </c>
      <c r="G82" s="95"/>
      <c r="H82" s="34"/>
      <c r="I82" s="95"/>
      <c r="J82" s="95" t="s">
        <v>2</v>
      </c>
      <c r="K82" s="95"/>
    </row>
    <row r="83" spans="1:27" ht="24" customHeight="1" x14ac:dyDescent="0.2">
      <c r="C83" s="35"/>
      <c r="E83" s="36">
        <v>2016</v>
      </c>
      <c r="F83" s="37"/>
      <c r="G83" s="36">
        <v>2015</v>
      </c>
      <c r="H83" s="37"/>
      <c r="I83" s="36">
        <v>2016</v>
      </c>
      <c r="J83" s="37"/>
      <c r="K83" s="36">
        <v>2015</v>
      </c>
    </row>
    <row r="84" spans="1:27" ht="24" customHeight="1" x14ac:dyDescent="0.25">
      <c r="A84" s="60" t="s">
        <v>49</v>
      </c>
      <c r="B84" s="34"/>
      <c r="C84" s="64"/>
      <c r="D84" s="34"/>
      <c r="E84" s="65"/>
      <c r="F84" s="65"/>
      <c r="G84" s="65"/>
      <c r="H84" s="34"/>
      <c r="I84" s="65"/>
      <c r="J84" s="65"/>
      <c r="K84" s="65"/>
    </row>
    <row r="85" spans="1:27" ht="24" customHeight="1" x14ac:dyDescent="0.2">
      <c r="A85" s="15" t="s">
        <v>138</v>
      </c>
      <c r="C85" s="59"/>
      <c r="E85" s="20">
        <f>+E31</f>
        <v>357252366</v>
      </c>
      <c r="F85" s="20"/>
      <c r="G85" s="20">
        <f>G31</f>
        <v>-120813895</v>
      </c>
      <c r="H85" s="20"/>
      <c r="I85" s="20">
        <f>I31</f>
        <v>364663254</v>
      </c>
      <c r="J85" s="20"/>
      <c r="K85" s="20">
        <f>K31</f>
        <v>143759503</v>
      </c>
    </row>
    <row r="86" spans="1:27" s="34" customFormat="1" ht="24" customHeight="1" x14ac:dyDescent="0.25">
      <c r="A86" s="15" t="s">
        <v>164</v>
      </c>
      <c r="B86" s="3"/>
      <c r="C86" s="59"/>
      <c r="D86" s="3"/>
      <c r="E86" s="17"/>
      <c r="F86" s="17"/>
      <c r="G86" s="17"/>
      <c r="H86" s="17"/>
      <c r="I86" s="17"/>
      <c r="J86" s="17"/>
      <c r="K86" s="17"/>
      <c r="U86" s="3"/>
      <c r="V86" s="3"/>
      <c r="W86" s="3"/>
      <c r="X86" s="3"/>
      <c r="Y86" s="3"/>
      <c r="Z86" s="3"/>
      <c r="AA86" s="3"/>
    </row>
    <row r="87" spans="1:27" ht="24" customHeight="1" x14ac:dyDescent="0.2">
      <c r="A87" s="15" t="s">
        <v>165</v>
      </c>
      <c r="C87" s="59"/>
      <c r="E87" s="17"/>
      <c r="F87" s="17"/>
      <c r="G87" s="17"/>
      <c r="H87" s="17"/>
      <c r="I87" s="17"/>
      <c r="J87" s="17"/>
      <c r="K87" s="17"/>
    </row>
    <row r="88" spans="1:27" ht="24" customHeight="1" x14ac:dyDescent="0.2">
      <c r="A88" s="15" t="s">
        <v>108</v>
      </c>
      <c r="C88" s="59"/>
      <c r="E88" s="17">
        <v>-3375000</v>
      </c>
      <c r="F88" s="17"/>
      <c r="G88" s="17">
        <v>-3375000</v>
      </c>
      <c r="H88" s="17"/>
      <c r="I88" s="17">
        <v>-3375000</v>
      </c>
      <c r="J88" s="17"/>
      <c r="K88" s="17">
        <v>-41363966</v>
      </c>
    </row>
    <row r="89" spans="1:27" ht="24" customHeight="1" x14ac:dyDescent="0.2">
      <c r="A89" s="77" t="s">
        <v>50</v>
      </c>
      <c r="C89" s="59"/>
      <c r="E89" s="17">
        <v>115466086</v>
      </c>
      <c r="F89" s="17"/>
      <c r="G89" s="17">
        <v>101159542</v>
      </c>
      <c r="H89" s="17"/>
      <c r="I89" s="17">
        <v>57485585</v>
      </c>
      <c r="J89" s="17"/>
      <c r="K89" s="17">
        <v>54341235</v>
      </c>
    </row>
    <row r="90" spans="1:27" ht="24" customHeight="1" x14ac:dyDescent="0.2">
      <c r="A90" s="15" t="s">
        <v>189</v>
      </c>
      <c r="C90" s="59"/>
      <c r="E90" s="17">
        <v>11342022</v>
      </c>
      <c r="F90" s="17"/>
      <c r="G90" s="17">
        <v>7850870</v>
      </c>
      <c r="H90" s="17"/>
      <c r="I90" s="17">
        <v>5789273</v>
      </c>
      <c r="J90" s="17"/>
      <c r="K90" s="17">
        <v>6568964</v>
      </c>
    </row>
    <row r="91" spans="1:27" ht="24" customHeight="1" x14ac:dyDescent="0.2">
      <c r="A91" s="77" t="s">
        <v>190</v>
      </c>
      <c r="C91" s="59"/>
      <c r="E91" s="17">
        <v>-102220360</v>
      </c>
      <c r="F91" s="17"/>
      <c r="G91" s="17">
        <v>53579596</v>
      </c>
      <c r="H91" s="17"/>
      <c r="I91" s="17">
        <v>-48116964</v>
      </c>
      <c r="J91" s="17"/>
      <c r="K91" s="17">
        <v>14401527</v>
      </c>
    </row>
    <row r="92" spans="1:27" ht="24" customHeight="1" x14ac:dyDescent="0.2">
      <c r="A92" s="15" t="s">
        <v>191</v>
      </c>
      <c r="C92" s="59"/>
      <c r="E92" s="17">
        <v>-2507519</v>
      </c>
      <c r="F92" s="17"/>
      <c r="G92" s="17">
        <v>1522832</v>
      </c>
      <c r="H92" s="17"/>
      <c r="I92" s="17">
        <v>-558319</v>
      </c>
      <c r="J92" s="17"/>
      <c r="K92" s="17">
        <v>900832</v>
      </c>
    </row>
    <row r="93" spans="1:27" ht="24" customHeight="1" x14ac:dyDescent="0.2">
      <c r="A93" s="15" t="s">
        <v>167</v>
      </c>
      <c r="C93" s="59"/>
      <c r="E93" s="17">
        <v>-156754000</v>
      </c>
      <c r="F93" s="17"/>
      <c r="G93" s="17">
        <v>-1080813</v>
      </c>
      <c r="H93" s="17"/>
      <c r="I93" s="17">
        <v>-156754000</v>
      </c>
      <c r="J93" s="17"/>
      <c r="K93" s="17">
        <v>0</v>
      </c>
    </row>
    <row r="94" spans="1:27" ht="24" customHeight="1" x14ac:dyDescent="0.2">
      <c r="A94" s="15" t="s">
        <v>168</v>
      </c>
      <c r="C94" s="59"/>
      <c r="E94" s="17">
        <v>-2359070</v>
      </c>
      <c r="F94" s="17"/>
      <c r="G94" s="17">
        <v>105198</v>
      </c>
      <c r="H94" s="17"/>
      <c r="I94" s="17">
        <v>-722481</v>
      </c>
      <c r="J94" s="17"/>
      <c r="K94" s="17">
        <v>-762750</v>
      </c>
    </row>
    <row r="95" spans="1:27" ht="24" customHeight="1" x14ac:dyDescent="0.2">
      <c r="A95" s="77" t="s">
        <v>169</v>
      </c>
      <c r="C95" s="59"/>
      <c r="E95" s="17">
        <v>0</v>
      </c>
      <c r="F95" s="17"/>
      <c r="G95" s="17">
        <v>-416750</v>
      </c>
      <c r="H95" s="17"/>
      <c r="I95" s="17">
        <v>0</v>
      </c>
      <c r="J95" s="17"/>
      <c r="K95" s="17">
        <v>-416750</v>
      </c>
    </row>
    <row r="96" spans="1:27" ht="24" customHeight="1" x14ac:dyDescent="0.2">
      <c r="A96" s="15" t="s">
        <v>166</v>
      </c>
      <c r="C96" s="59"/>
      <c r="E96" s="17">
        <v>0</v>
      </c>
      <c r="F96" s="17"/>
      <c r="G96" s="17">
        <v>1434460</v>
      </c>
      <c r="H96" s="17"/>
      <c r="I96" s="17">
        <v>0</v>
      </c>
      <c r="J96" s="17"/>
      <c r="K96" s="17">
        <v>0</v>
      </c>
    </row>
    <row r="97" spans="1:11" ht="24" customHeight="1" x14ac:dyDescent="0.2">
      <c r="A97" s="77" t="s">
        <v>196</v>
      </c>
      <c r="C97" s="59"/>
      <c r="E97" s="17">
        <v>1929036</v>
      </c>
      <c r="F97" s="17"/>
      <c r="G97" s="17">
        <v>-1578196</v>
      </c>
      <c r="H97" s="17"/>
      <c r="I97" s="17">
        <v>0</v>
      </c>
      <c r="J97" s="17"/>
      <c r="K97" s="17">
        <v>0</v>
      </c>
    </row>
    <row r="98" spans="1:11" ht="24" customHeight="1" x14ac:dyDescent="0.2">
      <c r="A98" s="15" t="s">
        <v>110</v>
      </c>
      <c r="C98" s="59"/>
      <c r="E98" s="17">
        <v>20710039</v>
      </c>
      <c r="F98" s="17"/>
      <c r="G98" s="17">
        <v>34723545</v>
      </c>
      <c r="H98" s="17"/>
      <c r="I98" s="17">
        <v>17798859</v>
      </c>
      <c r="J98" s="17"/>
      <c r="K98" s="17">
        <v>27618804</v>
      </c>
    </row>
    <row r="99" spans="1:11" ht="24" customHeight="1" x14ac:dyDescent="0.2">
      <c r="A99" s="15" t="s">
        <v>170</v>
      </c>
      <c r="C99" s="59"/>
      <c r="E99" s="17">
        <v>15317451</v>
      </c>
      <c r="F99" s="17"/>
      <c r="G99" s="17">
        <v>4566068</v>
      </c>
      <c r="H99" s="17"/>
      <c r="I99" s="17">
        <v>979609</v>
      </c>
      <c r="J99" s="17"/>
      <c r="K99" s="17">
        <v>1921408</v>
      </c>
    </row>
    <row r="100" spans="1:11" ht="24" customHeight="1" x14ac:dyDescent="0.2">
      <c r="A100" s="15" t="s">
        <v>171</v>
      </c>
      <c r="C100" s="59"/>
      <c r="E100" s="17">
        <v>-6675821</v>
      </c>
      <c r="F100" s="17"/>
      <c r="G100" s="17">
        <v>-684996</v>
      </c>
      <c r="H100" s="17"/>
      <c r="I100" s="17">
        <v>0</v>
      </c>
      <c r="J100" s="17"/>
      <c r="K100" s="17">
        <v>-231149</v>
      </c>
    </row>
    <row r="101" spans="1:11" ht="24" customHeight="1" x14ac:dyDescent="0.2">
      <c r="A101" s="15" t="s">
        <v>38</v>
      </c>
      <c r="C101" s="59"/>
      <c r="E101" s="17">
        <v>-25998176</v>
      </c>
      <c r="F101" s="17"/>
      <c r="G101" s="17">
        <v>-19253623</v>
      </c>
      <c r="H101" s="17"/>
      <c r="I101" s="17">
        <v>-7135358</v>
      </c>
      <c r="J101" s="17"/>
      <c r="K101" s="17">
        <v>-7304450</v>
      </c>
    </row>
    <row r="102" spans="1:11" ht="24" customHeight="1" x14ac:dyDescent="0.2">
      <c r="A102" s="15" t="s">
        <v>51</v>
      </c>
      <c r="C102" s="59"/>
      <c r="E102" s="21">
        <v>18482328</v>
      </c>
      <c r="F102" s="17"/>
      <c r="G102" s="21">
        <v>31945493</v>
      </c>
      <c r="H102" s="17"/>
      <c r="I102" s="21">
        <v>1438413</v>
      </c>
      <c r="J102" s="17"/>
      <c r="K102" s="21">
        <v>3398962</v>
      </c>
    </row>
    <row r="103" spans="1:11" ht="24" customHeight="1" x14ac:dyDescent="0.2">
      <c r="A103" s="77" t="s">
        <v>172</v>
      </c>
      <c r="C103" s="59"/>
      <c r="E103" s="10"/>
      <c r="F103" s="10"/>
      <c r="G103" s="10"/>
      <c r="H103" s="10"/>
      <c r="I103" s="10"/>
      <c r="J103" s="10"/>
      <c r="K103" s="10"/>
    </row>
    <row r="104" spans="1:11" ht="24" customHeight="1" x14ac:dyDescent="0.2">
      <c r="A104" s="15" t="s">
        <v>94</v>
      </c>
      <c r="C104" s="59"/>
      <c r="E104" s="17">
        <f>SUM(E85:E102)</f>
        <v>240609382</v>
      </c>
      <c r="F104" s="17"/>
      <c r="G104" s="17">
        <f>SUM(G85:G102)</f>
        <v>89684331</v>
      </c>
      <c r="H104" s="17"/>
      <c r="I104" s="17">
        <f>SUM(I85:I102)</f>
        <v>231492871</v>
      </c>
      <c r="J104" s="17"/>
      <c r="K104" s="17">
        <f>SUM(K85:K102)</f>
        <v>202832170</v>
      </c>
    </row>
    <row r="105" spans="1:11" ht="24" customHeight="1" x14ac:dyDescent="0.2">
      <c r="A105" s="77" t="s">
        <v>52</v>
      </c>
      <c r="C105" s="59"/>
      <c r="E105" s="17"/>
      <c r="F105" s="17"/>
      <c r="G105" s="17"/>
      <c r="H105" s="17"/>
      <c r="I105" s="17"/>
      <c r="J105" s="17"/>
      <c r="K105" s="17"/>
    </row>
    <row r="106" spans="1:11" ht="24" customHeight="1" x14ac:dyDescent="0.2">
      <c r="A106" s="5" t="s">
        <v>104</v>
      </c>
      <c r="C106" s="59"/>
      <c r="E106" s="17">
        <v>-338531331</v>
      </c>
      <c r="F106" s="17"/>
      <c r="G106" s="17">
        <v>317977278</v>
      </c>
      <c r="H106" s="17"/>
      <c r="I106" s="17">
        <v>-92574176</v>
      </c>
      <c r="J106" s="17"/>
      <c r="K106" s="17">
        <v>19760605</v>
      </c>
    </row>
    <row r="107" spans="1:11" ht="24" customHeight="1" x14ac:dyDescent="0.2">
      <c r="A107" s="77" t="s">
        <v>53</v>
      </c>
      <c r="C107" s="59"/>
      <c r="E107" s="17">
        <v>196272871</v>
      </c>
      <c r="F107" s="17"/>
      <c r="G107" s="17">
        <v>109089817</v>
      </c>
      <c r="H107" s="17"/>
      <c r="I107" s="17">
        <v>-91519442</v>
      </c>
      <c r="J107" s="17"/>
      <c r="K107" s="17">
        <v>265894600</v>
      </c>
    </row>
    <row r="108" spans="1:11" ht="24" customHeight="1" x14ac:dyDescent="0.2">
      <c r="A108" s="77" t="s">
        <v>54</v>
      </c>
      <c r="C108" s="59"/>
      <c r="E108" s="17">
        <v>29411425</v>
      </c>
      <c r="F108" s="17"/>
      <c r="G108" s="17">
        <v>-71489116</v>
      </c>
      <c r="H108" s="17"/>
      <c r="I108" s="17">
        <v>19922826</v>
      </c>
      <c r="J108" s="17"/>
      <c r="K108" s="17">
        <v>-23477849</v>
      </c>
    </row>
    <row r="109" spans="1:11" ht="24" customHeight="1" x14ac:dyDescent="0.2">
      <c r="A109" s="77" t="s">
        <v>55</v>
      </c>
      <c r="B109" s="10"/>
      <c r="C109" s="59"/>
      <c r="F109" s="17"/>
      <c r="H109" s="17"/>
      <c r="I109" s="17"/>
      <c r="J109" s="17"/>
      <c r="K109" s="17"/>
    </row>
    <row r="110" spans="1:11" ht="24" customHeight="1" x14ac:dyDescent="0.2">
      <c r="A110" s="77" t="s">
        <v>173</v>
      </c>
      <c r="C110" s="59"/>
      <c r="E110" s="17">
        <v>174699617</v>
      </c>
      <c r="F110" s="17"/>
      <c r="G110" s="17">
        <v>-234563069</v>
      </c>
      <c r="H110" s="17"/>
      <c r="I110" s="17">
        <v>114014922</v>
      </c>
      <c r="J110" s="17"/>
      <c r="K110" s="17">
        <v>-166070925</v>
      </c>
    </row>
    <row r="111" spans="1:11" ht="24" customHeight="1" x14ac:dyDescent="0.2">
      <c r="A111" s="15" t="s">
        <v>56</v>
      </c>
      <c r="C111" s="59"/>
      <c r="E111" s="21">
        <v>10475371</v>
      </c>
      <c r="F111" s="17"/>
      <c r="G111" s="21">
        <v>6538143</v>
      </c>
      <c r="H111" s="17"/>
      <c r="I111" s="21">
        <v>1839148</v>
      </c>
      <c r="J111" s="17"/>
      <c r="K111" s="21">
        <v>4111275</v>
      </c>
    </row>
    <row r="112" spans="1:11" ht="24" customHeight="1" x14ac:dyDescent="0.2">
      <c r="A112" s="15" t="s">
        <v>49</v>
      </c>
      <c r="C112" s="59"/>
      <c r="E112" s="17">
        <f>SUM(E104:E111)</f>
        <v>312937335</v>
      </c>
      <c r="F112" s="17"/>
      <c r="G112" s="17">
        <f>SUM(G104:G111)</f>
        <v>217237384</v>
      </c>
      <c r="H112" s="17"/>
      <c r="I112" s="17">
        <f>SUM(I104:I111)</f>
        <v>183176149</v>
      </c>
      <c r="J112" s="17"/>
      <c r="K112" s="17">
        <f>SUM(K104:K111)</f>
        <v>303049876</v>
      </c>
    </row>
    <row r="113" spans="1:27" ht="24" customHeight="1" x14ac:dyDescent="0.2">
      <c r="A113" s="15" t="s">
        <v>95</v>
      </c>
      <c r="C113" s="59"/>
      <c r="E113" s="17">
        <v>-9577800</v>
      </c>
      <c r="F113" s="17"/>
      <c r="G113" s="17">
        <v>-21435714</v>
      </c>
      <c r="H113" s="17"/>
      <c r="I113" s="17">
        <v>-7893982</v>
      </c>
      <c r="J113" s="17"/>
      <c r="K113" s="17">
        <v>-17752093</v>
      </c>
    </row>
    <row r="114" spans="1:27" ht="24" customHeight="1" x14ac:dyDescent="0.2">
      <c r="A114" s="77" t="s">
        <v>57</v>
      </c>
      <c r="C114" s="59"/>
      <c r="E114" s="17">
        <v>-18223970</v>
      </c>
      <c r="F114" s="17"/>
      <c r="G114" s="17">
        <v>-34816535</v>
      </c>
      <c r="H114" s="17"/>
      <c r="I114" s="17">
        <v>-1451844</v>
      </c>
      <c r="J114" s="17"/>
      <c r="K114" s="17">
        <v>-3470038</v>
      </c>
    </row>
    <row r="115" spans="1:27" ht="24" customHeight="1" x14ac:dyDescent="0.2">
      <c r="A115" s="15" t="s">
        <v>58</v>
      </c>
      <c r="B115" s="10"/>
      <c r="C115" s="59"/>
      <c r="E115" s="21">
        <v>-50783762</v>
      </c>
      <c r="F115" s="17"/>
      <c r="G115" s="21">
        <v>-53850698</v>
      </c>
      <c r="H115" s="17"/>
      <c r="I115" s="21">
        <v>-52617063</v>
      </c>
      <c r="J115" s="17"/>
      <c r="K115" s="21">
        <v>-51019209</v>
      </c>
    </row>
    <row r="116" spans="1:27" ht="24" customHeight="1" x14ac:dyDescent="0.25">
      <c r="A116" s="82" t="s">
        <v>174</v>
      </c>
      <c r="B116" s="10"/>
      <c r="C116" s="59"/>
      <c r="E116" s="94">
        <f>SUM(E112:E115)</f>
        <v>234351803</v>
      </c>
      <c r="G116" s="94">
        <f>SUM(G112:G115)</f>
        <v>107134437</v>
      </c>
      <c r="I116" s="94">
        <f>SUM(I112:I115)</f>
        <v>121213260</v>
      </c>
      <c r="K116" s="94">
        <f>SUM(K112:K115)</f>
        <v>230808536</v>
      </c>
    </row>
    <row r="117" spans="1:27" s="10" customFormat="1" ht="24" customHeight="1" x14ac:dyDescent="0.2">
      <c r="A117" s="77"/>
      <c r="C117" s="59"/>
      <c r="D117" s="3"/>
      <c r="E117" s="3"/>
      <c r="F117" s="3"/>
      <c r="G117" s="3"/>
      <c r="H117" s="3"/>
      <c r="I117" s="3"/>
      <c r="J117" s="3"/>
      <c r="K117" s="3"/>
      <c r="U117" s="3"/>
      <c r="V117" s="3"/>
      <c r="W117" s="3"/>
      <c r="X117" s="3"/>
      <c r="Y117" s="3"/>
      <c r="Z117" s="3"/>
      <c r="AA117" s="3"/>
    </row>
    <row r="118" spans="1:27" s="10" customFormat="1" ht="24" customHeight="1" x14ac:dyDescent="0.2">
      <c r="A118" s="77" t="s">
        <v>15</v>
      </c>
      <c r="C118" s="59"/>
      <c r="D118" s="3"/>
      <c r="E118" s="3"/>
      <c r="F118" s="22"/>
      <c r="G118" s="3"/>
      <c r="H118" s="3"/>
      <c r="I118" s="3"/>
      <c r="J118" s="3"/>
      <c r="K118" s="3"/>
      <c r="U118" s="3"/>
      <c r="V118" s="3"/>
      <c r="W118" s="3"/>
      <c r="X118" s="3"/>
      <c r="Y118" s="3"/>
      <c r="Z118" s="3"/>
      <c r="AA118" s="3"/>
    </row>
    <row r="119" spans="1:27" s="10" customFormat="1" ht="24" customHeight="1" x14ac:dyDescent="0.25">
      <c r="A119" s="2" t="s">
        <v>0</v>
      </c>
      <c r="B119" s="73"/>
      <c r="C119" s="32"/>
      <c r="D119" s="33"/>
      <c r="E119" s="33"/>
      <c r="F119" s="33"/>
      <c r="G119" s="33"/>
      <c r="H119" s="33"/>
      <c r="I119" s="33"/>
      <c r="J119" s="33"/>
      <c r="K119" s="33"/>
      <c r="U119" s="3"/>
      <c r="V119" s="3"/>
      <c r="W119" s="3"/>
      <c r="X119" s="3"/>
      <c r="Y119" s="3"/>
      <c r="Z119" s="3"/>
      <c r="AA119" s="3"/>
    </row>
    <row r="120" spans="1:27" s="10" customFormat="1" ht="24" customHeight="1" x14ac:dyDescent="0.25">
      <c r="A120" s="2" t="s">
        <v>118</v>
      </c>
      <c r="B120" s="73"/>
      <c r="C120" s="32"/>
      <c r="D120" s="33"/>
      <c r="E120" s="33"/>
      <c r="F120" s="33"/>
      <c r="G120" s="33"/>
      <c r="H120" s="33"/>
      <c r="I120" s="33"/>
      <c r="J120" s="33"/>
      <c r="K120" s="33"/>
      <c r="U120" s="3"/>
      <c r="V120" s="3"/>
      <c r="W120" s="3"/>
      <c r="X120" s="3"/>
      <c r="Y120" s="3"/>
      <c r="Z120" s="3"/>
      <c r="AA120" s="3"/>
    </row>
    <row r="121" spans="1:27" ht="24" customHeight="1" x14ac:dyDescent="0.25">
      <c r="A121" s="2" t="s">
        <v>149</v>
      </c>
      <c r="B121" s="33"/>
      <c r="C121" s="32"/>
      <c r="D121" s="33"/>
      <c r="E121" s="33"/>
      <c r="F121" s="33"/>
      <c r="G121" s="33"/>
      <c r="H121" s="33"/>
      <c r="I121" s="33"/>
      <c r="J121" s="33"/>
      <c r="K121" s="33"/>
    </row>
    <row r="122" spans="1:27" ht="24" customHeight="1" x14ac:dyDescent="0.2">
      <c r="A122" s="98" t="s">
        <v>148</v>
      </c>
      <c r="B122" s="98"/>
      <c r="C122" s="98"/>
      <c r="D122" s="98"/>
      <c r="E122" s="98"/>
      <c r="F122" s="98"/>
      <c r="G122" s="98"/>
      <c r="H122" s="98"/>
      <c r="I122" s="98"/>
      <c r="J122" s="98"/>
      <c r="K122" s="98"/>
    </row>
    <row r="123" spans="1:27" ht="24" customHeight="1" x14ac:dyDescent="0.25">
      <c r="E123" s="95"/>
      <c r="F123" s="95" t="s">
        <v>1</v>
      </c>
      <c r="G123" s="95"/>
      <c r="H123" s="34"/>
      <c r="I123" s="95"/>
      <c r="J123" s="95" t="s">
        <v>2</v>
      </c>
      <c r="K123" s="95"/>
    </row>
    <row r="124" spans="1:27" ht="24" customHeight="1" x14ac:dyDescent="0.2">
      <c r="C124" s="35"/>
      <c r="E124" s="36">
        <v>2016</v>
      </c>
      <c r="F124" s="37"/>
      <c r="G124" s="36">
        <v>2015</v>
      </c>
      <c r="H124" s="37"/>
      <c r="I124" s="36">
        <v>2016</v>
      </c>
      <c r="J124" s="37"/>
      <c r="K124" s="36">
        <v>2015</v>
      </c>
    </row>
    <row r="125" spans="1:27" s="27" customFormat="1" ht="24" customHeight="1" x14ac:dyDescent="0.25">
      <c r="A125" s="60" t="s">
        <v>59</v>
      </c>
      <c r="B125" s="34"/>
      <c r="C125" s="59"/>
      <c r="D125" s="3"/>
      <c r="E125" s="31"/>
      <c r="F125" s="22"/>
      <c r="G125" s="31"/>
      <c r="H125" s="3"/>
      <c r="I125" s="28"/>
      <c r="J125" s="22"/>
      <c r="K125" s="28"/>
      <c r="U125" s="3"/>
      <c r="V125" s="3"/>
      <c r="W125" s="3"/>
      <c r="X125" s="3"/>
      <c r="Y125" s="3"/>
      <c r="Z125" s="3"/>
      <c r="AA125" s="3"/>
    </row>
    <row r="126" spans="1:27" ht="24" customHeight="1" x14ac:dyDescent="0.2">
      <c r="A126" s="26" t="s">
        <v>141</v>
      </c>
      <c r="B126" s="27"/>
      <c r="C126" s="75"/>
      <c r="D126" s="27"/>
      <c r="E126" s="20">
        <v>3375000</v>
      </c>
      <c r="F126" s="20"/>
      <c r="G126" s="20">
        <v>3375000</v>
      </c>
      <c r="H126" s="20"/>
      <c r="I126" s="20">
        <v>3375000</v>
      </c>
      <c r="J126" s="20"/>
      <c r="K126" s="20">
        <v>41363966</v>
      </c>
    </row>
    <row r="127" spans="1:27" ht="24" customHeight="1" x14ac:dyDescent="0.2">
      <c r="A127" s="26" t="s">
        <v>205</v>
      </c>
      <c r="B127" s="27"/>
      <c r="C127" s="75"/>
      <c r="D127" s="27"/>
      <c r="E127" s="20">
        <v>-100000000</v>
      </c>
      <c r="F127" s="20"/>
      <c r="G127" s="20">
        <v>210000000</v>
      </c>
      <c r="H127" s="20"/>
      <c r="I127" s="20">
        <v>-100000000</v>
      </c>
      <c r="J127" s="20"/>
      <c r="K127" s="20">
        <v>150000000</v>
      </c>
    </row>
    <row r="128" spans="1:27" ht="24" customHeight="1" x14ac:dyDescent="0.2">
      <c r="A128" s="15" t="s">
        <v>143</v>
      </c>
      <c r="C128" s="59"/>
      <c r="E128" s="20">
        <v>69400000</v>
      </c>
      <c r="F128" s="17"/>
      <c r="G128" s="20">
        <v>0</v>
      </c>
      <c r="H128" s="17"/>
      <c r="I128" s="20">
        <v>0</v>
      </c>
      <c r="J128" s="17"/>
      <c r="K128" s="20">
        <v>0</v>
      </c>
    </row>
    <row r="129" spans="1:11" ht="24" customHeight="1" x14ac:dyDescent="0.2">
      <c r="A129" s="15" t="s">
        <v>60</v>
      </c>
      <c r="B129" s="27"/>
      <c r="C129" s="75"/>
      <c r="D129" s="27"/>
      <c r="E129" s="20">
        <v>-159401669</v>
      </c>
      <c r="F129" s="20"/>
      <c r="G129" s="20">
        <v>-217862586</v>
      </c>
      <c r="H129" s="20"/>
      <c r="I129" s="20">
        <v>-132124357</v>
      </c>
      <c r="J129" s="20"/>
      <c r="K129" s="20">
        <v>-168505583</v>
      </c>
    </row>
    <row r="130" spans="1:11" ht="24" customHeight="1" x14ac:dyDescent="0.2">
      <c r="A130" s="26" t="s">
        <v>61</v>
      </c>
      <c r="B130" s="27"/>
      <c r="C130" s="75"/>
      <c r="D130" s="27"/>
      <c r="E130" s="20">
        <v>25821559</v>
      </c>
      <c r="F130" s="20"/>
      <c r="G130" s="20">
        <v>20280041</v>
      </c>
      <c r="H130" s="20"/>
      <c r="I130" s="20">
        <v>6538388</v>
      </c>
      <c r="J130" s="20"/>
      <c r="K130" s="20">
        <v>7486553</v>
      </c>
    </row>
    <row r="131" spans="1:11" ht="24" customHeight="1" x14ac:dyDescent="0.2">
      <c r="A131" s="26" t="s">
        <v>175</v>
      </c>
      <c r="B131" s="27"/>
      <c r="C131" s="75"/>
      <c r="D131" s="27"/>
      <c r="E131" s="20">
        <v>164800000</v>
      </c>
      <c r="F131" s="20"/>
      <c r="G131" s="20">
        <v>1800000</v>
      </c>
      <c r="H131" s="20"/>
      <c r="I131" s="20">
        <v>164800000</v>
      </c>
      <c r="J131" s="20"/>
      <c r="K131" s="20">
        <v>0</v>
      </c>
    </row>
    <row r="132" spans="1:11" ht="24" customHeight="1" x14ac:dyDescent="0.2">
      <c r="A132" s="26" t="s">
        <v>109</v>
      </c>
      <c r="B132" s="27"/>
      <c r="C132" s="75"/>
      <c r="D132" s="27"/>
      <c r="E132" s="20">
        <v>3303475</v>
      </c>
      <c r="F132" s="20"/>
      <c r="G132" s="20">
        <v>1615960</v>
      </c>
      <c r="H132" s="20"/>
      <c r="I132" s="20">
        <v>1082176</v>
      </c>
      <c r="J132" s="20"/>
      <c r="K132" s="20">
        <v>911573</v>
      </c>
    </row>
    <row r="133" spans="1:11" ht="24" customHeight="1" x14ac:dyDescent="0.2">
      <c r="A133" s="15" t="s">
        <v>135</v>
      </c>
      <c r="C133" s="59"/>
      <c r="E133" s="17">
        <v>-553164</v>
      </c>
      <c r="F133" s="17"/>
      <c r="G133" s="17">
        <v>-671772</v>
      </c>
      <c r="H133" s="17"/>
      <c r="I133" s="20">
        <v>-356543</v>
      </c>
      <c r="J133" s="17"/>
      <c r="K133" s="20">
        <v>-616489</v>
      </c>
    </row>
    <row r="134" spans="1:11" ht="24" customHeight="1" x14ac:dyDescent="0.25">
      <c r="A134" s="60" t="s">
        <v>176</v>
      </c>
      <c r="C134" s="59"/>
      <c r="E134" s="19">
        <f>SUM(E126:E133)</f>
        <v>6745201</v>
      </c>
      <c r="F134" s="17"/>
      <c r="G134" s="19">
        <f>SUM(G126:G133)</f>
        <v>18536643</v>
      </c>
      <c r="H134" s="17"/>
      <c r="I134" s="19">
        <f>SUM(I126:I133)</f>
        <v>-56685336</v>
      </c>
      <c r="J134" s="17"/>
      <c r="K134" s="19">
        <f>SUM(K126:K133)</f>
        <v>30640020</v>
      </c>
    </row>
    <row r="135" spans="1:11" ht="24" customHeight="1" x14ac:dyDescent="0.25">
      <c r="A135" s="60" t="s">
        <v>62</v>
      </c>
      <c r="B135" s="34"/>
      <c r="C135" s="59"/>
      <c r="E135" s="17"/>
      <c r="F135" s="17"/>
      <c r="G135" s="17"/>
      <c r="H135" s="17"/>
      <c r="I135" s="17"/>
      <c r="J135" s="17"/>
      <c r="K135" s="17"/>
    </row>
    <row r="136" spans="1:11" ht="24" customHeight="1" x14ac:dyDescent="0.2">
      <c r="A136" s="77" t="s">
        <v>192</v>
      </c>
      <c r="B136" s="10"/>
      <c r="C136" s="59"/>
      <c r="E136" s="17">
        <v>11444076</v>
      </c>
      <c r="F136" s="17"/>
      <c r="G136" s="17">
        <v>-165319521</v>
      </c>
      <c r="H136" s="17"/>
      <c r="I136" s="17">
        <v>0</v>
      </c>
      <c r="J136" s="17"/>
      <c r="K136" s="17">
        <v>0</v>
      </c>
    </row>
    <row r="137" spans="1:11" ht="24" customHeight="1" x14ac:dyDescent="0.2">
      <c r="A137" s="77" t="s">
        <v>200</v>
      </c>
      <c r="B137" s="10"/>
      <c r="C137" s="59"/>
      <c r="E137" s="17">
        <v>35284164</v>
      </c>
      <c r="F137" s="17"/>
      <c r="G137" s="17">
        <v>0</v>
      </c>
      <c r="H137" s="17"/>
      <c r="I137" s="17">
        <v>0</v>
      </c>
      <c r="J137" s="17"/>
      <c r="K137" s="17">
        <v>0</v>
      </c>
    </row>
    <row r="138" spans="1:11" ht="24" customHeight="1" x14ac:dyDescent="0.2">
      <c r="A138" s="77" t="s">
        <v>193</v>
      </c>
      <c r="B138" s="10"/>
      <c r="C138" s="59"/>
      <c r="E138" s="17">
        <v>-294298355</v>
      </c>
      <c r="F138" s="17"/>
      <c r="G138" s="17">
        <v>-475335535</v>
      </c>
      <c r="H138" s="17"/>
      <c r="I138" s="17">
        <v>-65526044</v>
      </c>
      <c r="J138" s="17"/>
      <c r="K138" s="17">
        <v>-127412150</v>
      </c>
    </row>
    <row r="139" spans="1:11" ht="24" customHeight="1" x14ac:dyDescent="0.2">
      <c r="A139" s="77" t="s">
        <v>136</v>
      </c>
      <c r="B139" s="10"/>
      <c r="C139" s="59"/>
      <c r="E139" s="17">
        <v>-78857031</v>
      </c>
      <c r="F139" s="17"/>
      <c r="G139" s="17">
        <v>-138314002</v>
      </c>
      <c r="H139" s="17"/>
      <c r="I139" s="17">
        <v>-78857031</v>
      </c>
      <c r="J139" s="17"/>
      <c r="K139" s="17">
        <v>-138314002</v>
      </c>
    </row>
    <row r="140" spans="1:11" ht="24" customHeight="1" x14ac:dyDescent="0.25">
      <c r="A140" s="60" t="s">
        <v>197</v>
      </c>
      <c r="C140" s="59"/>
      <c r="E140" s="19">
        <f>SUM(E136:E139)</f>
        <v>-326427146</v>
      </c>
      <c r="F140" s="17"/>
      <c r="G140" s="19">
        <f>SUM(G136:G139)</f>
        <v>-778969058</v>
      </c>
      <c r="H140" s="17"/>
      <c r="I140" s="19">
        <f>SUM(I136:I139)</f>
        <v>-144383075</v>
      </c>
      <c r="J140" s="17"/>
      <c r="K140" s="19">
        <f>SUM(K136:K139)</f>
        <v>-265726152</v>
      </c>
    </row>
    <row r="141" spans="1:11" ht="24" customHeight="1" x14ac:dyDescent="0.25">
      <c r="A141" s="60" t="s">
        <v>177</v>
      </c>
      <c r="C141" s="59"/>
      <c r="E141" s="19">
        <v>-22738238</v>
      </c>
      <c r="F141" s="17"/>
      <c r="G141" s="19">
        <v>9718415</v>
      </c>
      <c r="H141" s="17"/>
      <c r="I141" s="19">
        <v>0</v>
      </c>
      <c r="J141" s="17"/>
      <c r="K141" s="19">
        <v>0</v>
      </c>
    </row>
    <row r="142" spans="1:11" ht="24" customHeight="1" x14ac:dyDescent="0.25">
      <c r="A142" s="60" t="s">
        <v>198</v>
      </c>
      <c r="C142" s="59"/>
      <c r="E142" s="20">
        <f>SUM(E141,E140,E134,E116)</f>
        <v>-108068380</v>
      </c>
      <c r="F142" s="17"/>
      <c r="G142" s="20">
        <f>SUM(G141,G140,G134,G116)</f>
        <v>-643579563</v>
      </c>
      <c r="H142" s="17"/>
      <c r="I142" s="20">
        <f>SUM(I141,I140,I134,I116)</f>
        <v>-79855151</v>
      </c>
      <c r="J142" s="17"/>
      <c r="K142" s="20">
        <f>SUM(K141,K140,K134,K116)</f>
        <v>-4277596</v>
      </c>
    </row>
    <row r="143" spans="1:11" ht="24" customHeight="1" x14ac:dyDescent="0.2">
      <c r="A143" s="15" t="s">
        <v>178</v>
      </c>
      <c r="C143" s="59"/>
      <c r="E143" s="20">
        <v>866935</v>
      </c>
      <c r="F143" s="17"/>
      <c r="G143" s="20">
        <v>1407388</v>
      </c>
      <c r="H143" s="17"/>
      <c r="I143" s="20">
        <v>0</v>
      </c>
      <c r="J143" s="17"/>
      <c r="K143" s="20">
        <v>0</v>
      </c>
    </row>
    <row r="144" spans="1:11" ht="24" customHeight="1" x14ac:dyDescent="0.2">
      <c r="A144" s="15" t="s">
        <v>179</v>
      </c>
      <c r="B144" s="10"/>
      <c r="C144" s="59"/>
      <c r="E144" s="21">
        <v>749546969</v>
      </c>
      <c r="F144" s="17"/>
      <c r="G144" s="21">
        <v>1391719144</v>
      </c>
      <c r="H144" s="17"/>
      <c r="I144" s="21">
        <f>+BS!K9</f>
        <v>385875460</v>
      </c>
      <c r="J144" s="17"/>
      <c r="K144" s="21">
        <v>390153056</v>
      </c>
    </row>
    <row r="145" spans="1:11" ht="24" customHeight="1" thickBot="1" x14ac:dyDescent="0.3">
      <c r="A145" s="82" t="s">
        <v>180</v>
      </c>
      <c r="B145" s="10"/>
      <c r="C145" s="59"/>
      <c r="E145" s="86">
        <f>SUM(E142:E144)</f>
        <v>642345524</v>
      </c>
      <c r="F145" s="17"/>
      <c r="G145" s="86">
        <f>SUM(G142:G144)</f>
        <v>749546969</v>
      </c>
      <c r="H145" s="17"/>
      <c r="I145" s="86">
        <f>SUM(I142:I144)</f>
        <v>306020309</v>
      </c>
      <c r="J145" s="17"/>
      <c r="K145" s="86">
        <f>SUM(K142:K144)</f>
        <v>385875460</v>
      </c>
    </row>
    <row r="146" spans="1:11" ht="24" customHeight="1" thickTop="1" x14ac:dyDescent="0.2">
      <c r="C146" s="59"/>
      <c r="E146" s="17">
        <f>+E145-BS!E9</f>
        <v>0</v>
      </c>
      <c r="F146" s="17"/>
      <c r="G146" s="17">
        <f>+G145-BS!G9</f>
        <v>0</v>
      </c>
      <c r="H146" s="17"/>
      <c r="I146" s="17">
        <f>+I145-BS!I9</f>
        <v>0</v>
      </c>
      <c r="J146" s="17"/>
      <c r="K146" s="17">
        <f>+K145-BS!K9</f>
        <v>0</v>
      </c>
    </row>
    <row r="147" spans="1:11" ht="24" customHeight="1" x14ac:dyDescent="0.2">
      <c r="A147" s="77" t="s">
        <v>63</v>
      </c>
    </row>
  </sheetData>
  <mergeCells count="3">
    <mergeCell ref="A4:K4"/>
    <mergeCell ref="A81:K81"/>
    <mergeCell ref="A122:K122"/>
  </mergeCells>
  <printOptions horizontalCentered="1"/>
  <pageMargins left="0.68" right="0.23622047244094499" top="0.78740157480314998" bottom="0.31496062992126" header="0.31496062992126" footer="0.31496062992126"/>
  <pageSetup paperSize="9" scale="70" fitToHeight="7" orientation="portrait" horizontalDpi="4294967293" r:id="rId1"/>
  <rowBreaks count="3" manualBreakCount="3">
    <brk id="44" max="10" man="1"/>
    <brk id="77" max="10" man="1"/>
    <brk id="11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"/>
  <sheetViews>
    <sheetView showGridLines="0" zoomScale="80" zoomScaleNormal="80" zoomScaleSheetLayoutView="90" workbookViewId="0">
      <selection activeCell="S26" sqref="S26"/>
    </sheetView>
  </sheetViews>
  <sheetFormatPr defaultRowHeight="24" customHeight="1" x14ac:dyDescent="0.2"/>
  <cols>
    <col min="1" max="1" width="58.5703125" style="3" customWidth="1"/>
    <col min="2" max="2" width="1.42578125" style="3" customWidth="1"/>
    <col min="3" max="3" width="17.7109375" style="3" customWidth="1"/>
    <col min="4" max="4" width="1.42578125" style="3" customWidth="1"/>
    <col min="5" max="5" width="17.7109375" style="3" customWidth="1"/>
    <col min="6" max="6" width="1.42578125" style="3" customWidth="1"/>
    <col min="7" max="7" width="17.7109375" style="3" customWidth="1"/>
    <col min="8" max="8" width="1.42578125" style="3" customWidth="1"/>
    <col min="9" max="9" width="17.7109375" style="3" customWidth="1"/>
    <col min="10" max="10" width="1.42578125" style="3" customWidth="1"/>
    <col min="11" max="11" width="19.85546875" style="3" customWidth="1"/>
    <col min="12" max="12" width="1.42578125" style="3" customWidth="1"/>
    <col min="13" max="13" width="24.85546875" style="3" customWidth="1"/>
    <col min="14" max="14" width="1.42578125" style="3" customWidth="1"/>
    <col min="15" max="15" width="17.7109375" style="3" customWidth="1"/>
    <col min="16" max="16" width="1.42578125" style="3" customWidth="1"/>
    <col min="17" max="17" width="17.85546875" style="3" customWidth="1"/>
    <col min="18" max="18" width="1.42578125" style="3" customWidth="1"/>
    <col min="19" max="19" width="17.85546875" style="3" customWidth="1"/>
    <col min="20" max="20" width="1.42578125" style="3" customWidth="1"/>
    <col min="21" max="21" width="17.85546875" style="3" customWidth="1"/>
    <col min="22" max="22" width="1.42578125" style="3" customWidth="1"/>
    <col min="23" max="16384" width="9.140625" style="3"/>
  </cols>
  <sheetData>
    <row r="1" spans="1:24" ht="24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4" ht="24" customHeight="1" x14ac:dyDescent="0.25">
      <c r="A2" s="60" t="s">
        <v>115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1:24" ht="24" customHeight="1" x14ac:dyDescent="0.25">
      <c r="A3" s="70" t="s">
        <v>149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</row>
    <row r="4" spans="1:24" ht="24" customHeight="1" x14ac:dyDescent="0.2">
      <c r="A4" s="15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 t="s">
        <v>148</v>
      </c>
    </row>
    <row r="5" spans="1:24" s="34" customFormat="1" ht="24" customHeight="1" x14ac:dyDescent="0.25">
      <c r="A5" s="64"/>
      <c r="B5" s="65"/>
      <c r="C5" s="97" t="s">
        <v>1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</row>
    <row r="6" spans="1:24" s="29" customFormat="1" ht="24" customHeight="1" x14ac:dyDescent="0.2">
      <c r="A6" s="59"/>
      <c r="C6" s="99" t="s">
        <v>77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</row>
    <row r="7" spans="1:24" s="29" customFormat="1" ht="24" customHeight="1" x14ac:dyDescent="0.2">
      <c r="A7" s="59"/>
      <c r="C7" s="28"/>
      <c r="D7" s="28"/>
      <c r="E7" s="28"/>
      <c r="F7" s="28"/>
      <c r="G7" s="28"/>
      <c r="H7" s="28"/>
      <c r="I7" s="28"/>
      <c r="J7" s="28"/>
      <c r="K7" s="99" t="s">
        <v>92</v>
      </c>
      <c r="L7" s="99"/>
      <c r="M7" s="99"/>
      <c r="N7" s="27"/>
      <c r="P7" s="27"/>
    </row>
    <row r="8" spans="1:24" s="29" customFormat="1" ht="24" customHeight="1" x14ac:dyDescent="0.2">
      <c r="A8" s="59"/>
      <c r="C8" s="28"/>
      <c r="D8" s="28"/>
      <c r="E8" s="28"/>
      <c r="F8" s="28"/>
      <c r="G8" s="28"/>
      <c r="H8" s="28"/>
      <c r="I8" s="28"/>
      <c r="J8" s="28"/>
      <c r="K8" s="28" t="s">
        <v>121</v>
      </c>
      <c r="L8" s="28"/>
      <c r="M8" s="28" t="s">
        <v>121</v>
      </c>
      <c r="N8" s="28"/>
      <c r="O8" s="28"/>
      <c r="P8" s="27"/>
      <c r="Q8" s="28"/>
      <c r="R8" s="28"/>
      <c r="S8" s="28"/>
      <c r="T8" s="28"/>
    </row>
    <row r="9" spans="1:24" s="29" customFormat="1" ht="24" customHeight="1" x14ac:dyDescent="0.2">
      <c r="A9" s="59"/>
      <c r="C9" s="28"/>
      <c r="D9" s="28"/>
      <c r="E9" s="28"/>
      <c r="F9" s="28"/>
      <c r="G9" s="28"/>
      <c r="H9" s="28"/>
      <c r="I9" s="28"/>
      <c r="J9" s="28"/>
      <c r="K9" s="85" t="s">
        <v>122</v>
      </c>
      <c r="L9" s="28"/>
      <c r="M9" s="85" t="s">
        <v>123</v>
      </c>
      <c r="N9" s="28"/>
      <c r="O9" s="28"/>
      <c r="P9" s="27"/>
      <c r="Q9" s="28"/>
      <c r="R9" s="28"/>
      <c r="S9" s="28"/>
      <c r="T9" s="28"/>
    </row>
    <row r="10" spans="1:24" s="29" customFormat="1" ht="24" customHeight="1" x14ac:dyDescent="0.2">
      <c r="A10" s="59"/>
      <c r="C10" s="28"/>
      <c r="K10" s="29" t="s">
        <v>107</v>
      </c>
      <c r="M10" s="29" t="s">
        <v>124</v>
      </c>
      <c r="O10" s="3"/>
      <c r="Q10" s="29" t="s">
        <v>68</v>
      </c>
      <c r="S10" s="29" t="s">
        <v>87</v>
      </c>
    </row>
    <row r="11" spans="1:24" s="29" customFormat="1" ht="24" customHeight="1" x14ac:dyDescent="0.2">
      <c r="A11" s="59"/>
      <c r="C11" s="28" t="s">
        <v>69</v>
      </c>
      <c r="K11" s="29" t="s">
        <v>84</v>
      </c>
      <c r="M11" s="29" t="s">
        <v>125</v>
      </c>
      <c r="O11" s="29" t="s">
        <v>130</v>
      </c>
      <c r="Q11" s="29" t="s">
        <v>70</v>
      </c>
      <c r="S11" s="29" t="s">
        <v>88</v>
      </c>
      <c r="U11" s="29" t="s">
        <v>67</v>
      </c>
    </row>
    <row r="12" spans="1:24" s="29" customFormat="1" ht="24" customHeight="1" x14ac:dyDescent="0.2">
      <c r="A12" s="59"/>
      <c r="C12" s="28" t="s">
        <v>71</v>
      </c>
      <c r="G12" s="100" t="s">
        <v>31</v>
      </c>
      <c r="H12" s="100"/>
      <c r="I12" s="100"/>
      <c r="K12" s="29" t="s">
        <v>126</v>
      </c>
      <c r="M12" s="29" t="s">
        <v>127</v>
      </c>
      <c r="O12" s="29" t="s">
        <v>131</v>
      </c>
      <c r="Q12" s="29" t="s">
        <v>105</v>
      </c>
      <c r="R12" s="28"/>
      <c r="S12" s="29" t="s">
        <v>89</v>
      </c>
      <c r="T12" s="28"/>
      <c r="U12" s="29" t="s">
        <v>85</v>
      </c>
    </row>
    <row r="13" spans="1:24" s="29" customFormat="1" ht="24" customHeight="1" x14ac:dyDescent="0.2">
      <c r="A13" s="59"/>
      <c r="C13" s="85" t="s">
        <v>64</v>
      </c>
      <c r="E13" s="85" t="s">
        <v>30</v>
      </c>
      <c r="F13" s="28"/>
      <c r="G13" s="85" t="s">
        <v>65</v>
      </c>
      <c r="I13" s="85" t="s">
        <v>66</v>
      </c>
      <c r="J13" s="28"/>
      <c r="K13" s="85" t="s">
        <v>128</v>
      </c>
      <c r="L13" s="28"/>
      <c r="M13" s="85" t="s">
        <v>129</v>
      </c>
      <c r="O13" s="85" t="s">
        <v>132</v>
      </c>
      <c r="Q13" s="85" t="s">
        <v>90</v>
      </c>
      <c r="R13" s="28"/>
      <c r="S13" s="85" t="s">
        <v>91</v>
      </c>
      <c r="T13" s="28"/>
      <c r="U13" s="85" t="s">
        <v>86</v>
      </c>
    </row>
    <row r="14" spans="1:24" s="29" customFormat="1" ht="24" customHeight="1" x14ac:dyDescent="0.2">
      <c r="A14" s="59"/>
      <c r="C14" s="28"/>
      <c r="E14" s="28"/>
      <c r="F14" s="28"/>
      <c r="G14" s="28"/>
      <c r="I14" s="28"/>
      <c r="J14" s="28"/>
      <c r="K14" s="28"/>
      <c r="L14" s="28"/>
      <c r="M14" s="28"/>
      <c r="O14" s="28"/>
      <c r="Q14" s="28"/>
      <c r="R14" s="28"/>
      <c r="S14" s="28"/>
      <c r="T14" s="28"/>
      <c r="U14" s="28"/>
    </row>
    <row r="15" spans="1:24" ht="24" customHeight="1" x14ac:dyDescent="0.25">
      <c r="A15" s="83" t="s">
        <v>144</v>
      </c>
      <c r="C15" s="17">
        <v>1989531420</v>
      </c>
      <c r="D15" s="17"/>
      <c r="E15" s="17">
        <v>1105933696</v>
      </c>
      <c r="F15" s="20"/>
      <c r="G15" s="17">
        <v>180150000</v>
      </c>
      <c r="H15" s="17"/>
      <c r="I15" s="17">
        <v>865404000</v>
      </c>
      <c r="J15" s="17"/>
      <c r="K15" s="17">
        <v>6763697</v>
      </c>
      <c r="L15" s="17"/>
      <c r="M15" s="17">
        <v>1125080</v>
      </c>
      <c r="N15" s="17"/>
      <c r="O15" s="17">
        <f>SUM(K15:M15)</f>
        <v>7888777</v>
      </c>
      <c r="P15" s="17"/>
      <c r="Q15" s="17">
        <f>SUM(C15:I15)+O15</f>
        <v>4148907893</v>
      </c>
      <c r="R15" s="17"/>
      <c r="S15" s="17">
        <v>169227401</v>
      </c>
      <c r="T15" s="17"/>
      <c r="U15" s="17">
        <f>SUM(Q15:S15)</f>
        <v>4318135294</v>
      </c>
    </row>
    <row r="16" spans="1:24" ht="24" customHeight="1" x14ac:dyDescent="0.2">
      <c r="A16" s="15" t="s">
        <v>206</v>
      </c>
      <c r="C16" s="25">
        <v>0</v>
      </c>
      <c r="D16" s="25"/>
      <c r="E16" s="25">
        <v>0</v>
      </c>
      <c r="F16" s="25"/>
      <c r="G16" s="25">
        <v>0</v>
      </c>
      <c r="H16" s="25"/>
      <c r="I16" s="25">
        <v>-98332982</v>
      </c>
      <c r="J16" s="25"/>
      <c r="K16" s="25">
        <v>0</v>
      </c>
      <c r="L16" s="25"/>
      <c r="M16" s="25">
        <v>0</v>
      </c>
      <c r="N16" s="25"/>
      <c r="O16" s="17">
        <f>SUM(K16:M16)</f>
        <v>0</v>
      </c>
      <c r="P16" s="25"/>
      <c r="Q16" s="25">
        <f>SUM(C16:I16)+O16</f>
        <v>-98332982</v>
      </c>
      <c r="R16" s="25"/>
      <c r="S16" s="25">
        <v>-21937556</v>
      </c>
      <c r="T16" s="25"/>
      <c r="U16" s="17">
        <f>SUM(Q16:S16)</f>
        <v>-120270538</v>
      </c>
      <c r="V16" s="27"/>
      <c r="W16" s="27"/>
      <c r="X16" s="27"/>
    </row>
    <row r="17" spans="1:24" ht="24" customHeight="1" x14ac:dyDescent="0.2">
      <c r="A17" s="15" t="s">
        <v>162</v>
      </c>
      <c r="C17" s="66">
        <v>0</v>
      </c>
      <c r="D17" s="25"/>
      <c r="E17" s="66">
        <v>0</v>
      </c>
      <c r="F17" s="25"/>
      <c r="G17" s="66">
        <v>0</v>
      </c>
      <c r="H17" s="25"/>
      <c r="I17" s="66">
        <v>-6739110</v>
      </c>
      <c r="J17" s="25"/>
      <c r="K17" s="66">
        <v>7044928</v>
      </c>
      <c r="L17" s="25"/>
      <c r="M17" s="66">
        <v>0</v>
      </c>
      <c r="N17" s="25"/>
      <c r="O17" s="21">
        <f>SUM(K17:M17)</f>
        <v>7044928</v>
      </c>
      <c r="P17" s="25"/>
      <c r="Q17" s="66">
        <f>SUM(C17:I17)+O17</f>
        <v>305818</v>
      </c>
      <c r="R17" s="25"/>
      <c r="S17" s="66">
        <v>2997934</v>
      </c>
      <c r="T17" s="25"/>
      <c r="U17" s="21">
        <f>SUM(Q17:S17)</f>
        <v>3303752</v>
      </c>
      <c r="V17" s="27"/>
      <c r="W17" s="27"/>
      <c r="X17" s="27"/>
    </row>
    <row r="18" spans="1:24" ht="24" customHeight="1" x14ac:dyDescent="0.2">
      <c r="A18" s="15" t="s">
        <v>163</v>
      </c>
      <c r="C18" s="25">
        <f>SUM(C16:C17)</f>
        <v>0</v>
      </c>
      <c r="D18" s="25"/>
      <c r="E18" s="25">
        <v>0</v>
      </c>
      <c r="F18" s="25"/>
      <c r="G18" s="25">
        <f>SUM(G16:G17)</f>
        <v>0</v>
      </c>
      <c r="H18" s="25"/>
      <c r="I18" s="25">
        <f>SUM(I16:I17)</f>
        <v>-105072092</v>
      </c>
      <c r="J18" s="25"/>
      <c r="K18" s="25">
        <f>SUM(K16:K17)</f>
        <v>7044928</v>
      </c>
      <c r="L18" s="25"/>
      <c r="M18" s="25">
        <f>SUM(M16:M17)</f>
        <v>0</v>
      </c>
      <c r="N18" s="25"/>
      <c r="O18" s="25">
        <f>SUM(O16:O17)</f>
        <v>7044928</v>
      </c>
      <c r="P18" s="25"/>
      <c r="Q18" s="25">
        <f>SUM(Q16:Q17)</f>
        <v>-98027164</v>
      </c>
      <c r="R18" s="25"/>
      <c r="S18" s="25">
        <f>SUM(S16:S17)</f>
        <v>-18939622</v>
      </c>
      <c r="T18" s="25"/>
      <c r="U18" s="25">
        <f>SUM(U16:U17)</f>
        <v>-116966786</v>
      </c>
    </row>
    <row r="19" spans="1:24" ht="24" customHeight="1" x14ac:dyDescent="0.2">
      <c r="A19" s="15" t="s">
        <v>188</v>
      </c>
      <c r="C19" s="25">
        <v>0</v>
      </c>
      <c r="D19" s="25"/>
      <c r="E19" s="25">
        <v>0</v>
      </c>
      <c r="F19" s="25"/>
      <c r="G19" s="25">
        <v>0</v>
      </c>
      <c r="H19" s="25"/>
      <c r="I19" s="25">
        <v>-139266676</v>
      </c>
      <c r="J19" s="25"/>
      <c r="K19" s="25">
        <v>0</v>
      </c>
      <c r="L19" s="25"/>
      <c r="M19" s="25">
        <v>0</v>
      </c>
      <c r="N19" s="25"/>
      <c r="O19" s="25">
        <f>SUM(K19:M19)</f>
        <v>0</v>
      </c>
      <c r="P19" s="25"/>
      <c r="Q19" s="25">
        <f>SUM(C19:I19)+O19</f>
        <v>-139266676</v>
      </c>
      <c r="R19" s="25"/>
      <c r="S19" s="25">
        <v>0</v>
      </c>
      <c r="T19" s="25"/>
      <c r="U19" s="25">
        <f>SUM(Q19:S19)</f>
        <v>-139266676</v>
      </c>
    </row>
    <row r="20" spans="1:24" ht="24" customHeight="1" x14ac:dyDescent="0.2">
      <c r="A20" s="15" t="s">
        <v>182</v>
      </c>
      <c r="C20" s="25">
        <v>0</v>
      </c>
      <c r="D20" s="25"/>
      <c r="E20" s="25">
        <v>0</v>
      </c>
      <c r="F20" s="25"/>
      <c r="G20" s="25">
        <v>6075000</v>
      </c>
      <c r="H20" s="25"/>
      <c r="I20" s="25">
        <v>-6075000</v>
      </c>
      <c r="J20" s="25"/>
      <c r="K20" s="25">
        <v>0</v>
      </c>
      <c r="L20" s="25"/>
      <c r="M20" s="25">
        <v>0</v>
      </c>
      <c r="N20" s="25"/>
      <c r="O20" s="25">
        <f>SUM(K20:M20)</f>
        <v>0</v>
      </c>
      <c r="P20" s="25"/>
      <c r="Q20" s="25">
        <v>0</v>
      </c>
      <c r="R20" s="25"/>
      <c r="S20" s="25">
        <v>0</v>
      </c>
      <c r="T20" s="25"/>
      <c r="U20" s="25">
        <f>SUM(Q20:S20)</f>
        <v>0</v>
      </c>
    </row>
    <row r="21" spans="1:24" ht="24" customHeight="1" thickBot="1" x14ac:dyDescent="0.3">
      <c r="A21" s="60" t="s">
        <v>181</v>
      </c>
      <c r="C21" s="67">
        <f>SUM(C18:C20)+C15</f>
        <v>1989531420</v>
      </c>
      <c r="D21" s="24"/>
      <c r="E21" s="67">
        <f>SUM(E18:E20)+E15</f>
        <v>1105933696</v>
      </c>
      <c r="F21" s="25"/>
      <c r="G21" s="67">
        <f>SUM(G18:G20)+G15</f>
        <v>186225000</v>
      </c>
      <c r="H21" s="24"/>
      <c r="I21" s="67">
        <f>SUM(I18:I20)+I15</f>
        <v>614990232</v>
      </c>
      <c r="J21" s="25"/>
      <c r="K21" s="67">
        <f>SUM(K18:K20)+K15</f>
        <v>13808625</v>
      </c>
      <c r="L21" s="25"/>
      <c r="M21" s="67">
        <f>SUM(M18:M20)+M15</f>
        <v>1125080</v>
      </c>
      <c r="N21" s="24"/>
      <c r="O21" s="67">
        <f>SUM(O18:O20)+O15</f>
        <v>14933705</v>
      </c>
      <c r="P21" s="24"/>
      <c r="Q21" s="67">
        <f>SUM(Q18:Q20)+Q15</f>
        <v>3911614053</v>
      </c>
      <c r="R21" s="24"/>
      <c r="S21" s="67">
        <f>SUM(S18:S20)+S15</f>
        <v>150287779</v>
      </c>
      <c r="T21" s="24"/>
      <c r="U21" s="67">
        <f>SUM(U18:U20)+U15</f>
        <v>4061901832</v>
      </c>
    </row>
    <row r="22" spans="1:24" ht="24" customHeight="1" thickTop="1" x14ac:dyDescent="0.2">
      <c r="A22" s="15"/>
      <c r="F22" s="27"/>
    </row>
    <row r="23" spans="1:24" ht="24" customHeight="1" x14ac:dyDescent="0.25">
      <c r="A23" s="83" t="s">
        <v>145</v>
      </c>
      <c r="C23" s="17">
        <v>1989531420</v>
      </c>
      <c r="D23" s="17"/>
      <c r="E23" s="17">
        <v>1105933696</v>
      </c>
      <c r="F23" s="20"/>
      <c r="G23" s="17">
        <v>186225000</v>
      </c>
      <c r="H23" s="17"/>
      <c r="I23" s="17">
        <v>614990232</v>
      </c>
      <c r="J23" s="17"/>
      <c r="K23" s="17">
        <v>13808625</v>
      </c>
      <c r="L23" s="17"/>
      <c r="M23" s="17">
        <v>1125080</v>
      </c>
      <c r="N23" s="17"/>
      <c r="O23" s="17">
        <f>SUM(K23:M23)</f>
        <v>14933705</v>
      </c>
      <c r="P23" s="17"/>
      <c r="Q23" s="17">
        <f>SUM(C23:I23)+O23</f>
        <v>3911614053</v>
      </c>
      <c r="R23" s="17"/>
      <c r="S23" s="17">
        <v>150287779</v>
      </c>
      <c r="U23" s="17">
        <f>SUM(Q23:S23)</f>
        <v>4061901832</v>
      </c>
    </row>
    <row r="24" spans="1:24" ht="24" customHeight="1" x14ac:dyDescent="0.2">
      <c r="A24" s="15" t="s">
        <v>154</v>
      </c>
      <c r="C24" s="25">
        <v>0</v>
      </c>
      <c r="D24" s="25"/>
      <c r="E24" s="25">
        <v>0</v>
      </c>
      <c r="F24" s="25"/>
      <c r="G24" s="25">
        <v>0</v>
      </c>
      <c r="H24" s="25"/>
      <c r="I24" s="25">
        <f>+'PL&amp;CF'!E36</f>
        <v>281799452</v>
      </c>
      <c r="J24" s="25"/>
      <c r="K24" s="25">
        <v>0</v>
      </c>
      <c r="L24" s="25"/>
      <c r="M24" s="25">
        <v>0</v>
      </c>
      <c r="N24" s="25"/>
      <c r="O24" s="17">
        <f>SUM(K24:M24)</f>
        <v>0</v>
      </c>
      <c r="P24" s="25"/>
      <c r="Q24" s="25">
        <f>SUM(C24:I24)+O24</f>
        <v>281799452</v>
      </c>
      <c r="R24" s="25"/>
      <c r="S24" s="25">
        <f>+'PL&amp;CF'!E37</f>
        <v>-21460002</v>
      </c>
      <c r="T24" s="25"/>
      <c r="U24" s="17">
        <f>SUM(Q24:S24)</f>
        <v>260339450</v>
      </c>
      <c r="V24" s="27"/>
      <c r="W24" s="27"/>
      <c r="X24" s="27"/>
    </row>
    <row r="25" spans="1:24" ht="24" customHeight="1" x14ac:dyDescent="0.2">
      <c r="A25" s="15" t="s">
        <v>162</v>
      </c>
      <c r="C25" s="66">
        <v>0</v>
      </c>
      <c r="D25" s="25"/>
      <c r="E25" s="66">
        <v>0</v>
      </c>
      <c r="F25" s="25"/>
      <c r="G25" s="66">
        <v>0</v>
      </c>
      <c r="H25" s="25"/>
      <c r="I25" s="66">
        <f>+'PL&amp;CF'!E67</f>
        <v>285411</v>
      </c>
      <c r="J25" s="25"/>
      <c r="K25" s="66">
        <v>-9510194</v>
      </c>
      <c r="L25" s="25"/>
      <c r="M25" s="66">
        <v>0</v>
      </c>
      <c r="N25" s="25"/>
      <c r="O25" s="21">
        <f>SUM(K25:M25)</f>
        <v>-9510194</v>
      </c>
      <c r="P25" s="25"/>
      <c r="Q25" s="66">
        <f>SUM(C25:I25)+O25</f>
        <v>-9224783</v>
      </c>
      <c r="R25" s="25"/>
      <c r="S25" s="66">
        <v>-4130009</v>
      </c>
      <c r="T25" s="25"/>
      <c r="U25" s="21">
        <f>SUM(Q25:S25)</f>
        <v>-13354792</v>
      </c>
      <c r="V25" s="27"/>
      <c r="W25" s="27"/>
      <c r="X25" s="27"/>
    </row>
    <row r="26" spans="1:24" ht="24" customHeight="1" x14ac:dyDescent="0.2">
      <c r="A26" s="15" t="s">
        <v>163</v>
      </c>
      <c r="C26" s="25">
        <f>SUM(C24:C25)</f>
        <v>0</v>
      </c>
      <c r="D26" s="25"/>
      <c r="E26" s="25">
        <f>SUM(E24:E25)</f>
        <v>0</v>
      </c>
      <c r="F26" s="25"/>
      <c r="G26" s="25">
        <f>SUM(G24:G25)</f>
        <v>0</v>
      </c>
      <c r="H26" s="25"/>
      <c r="I26" s="25">
        <f>SUM(I24:I25)</f>
        <v>282084863</v>
      </c>
      <c r="J26" s="25"/>
      <c r="K26" s="25">
        <f>SUM(K24:K25)</f>
        <v>-9510194</v>
      </c>
      <c r="L26" s="25"/>
      <c r="M26" s="25">
        <f>SUM(M24:M25)</f>
        <v>0</v>
      </c>
      <c r="N26" s="25"/>
      <c r="O26" s="25">
        <f>SUM(O24:O25)</f>
        <v>-9510194</v>
      </c>
      <c r="P26" s="25"/>
      <c r="Q26" s="25">
        <f>SUM(Q24:Q25)</f>
        <v>272574669</v>
      </c>
      <c r="R26" s="25"/>
      <c r="S26" s="25">
        <f>SUM(S24:S25)</f>
        <v>-25590011</v>
      </c>
      <c r="T26" s="25"/>
      <c r="U26" s="25">
        <f>SUM(U24:U25)</f>
        <v>246984658</v>
      </c>
    </row>
    <row r="27" spans="1:24" ht="24" customHeight="1" x14ac:dyDescent="0.2">
      <c r="A27" s="15" t="s">
        <v>188</v>
      </c>
      <c r="C27" s="25">
        <v>0</v>
      </c>
      <c r="D27" s="25"/>
      <c r="E27" s="25">
        <v>0</v>
      </c>
      <c r="F27" s="25"/>
      <c r="G27" s="25">
        <v>0</v>
      </c>
      <c r="H27" s="25"/>
      <c r="I27" s="25">
        <v>-79580958</v>
      </c>
      <c r="J27" s="25"/>
      <c r="K27" s="25">
        <v>0</v>
      </c>
      <c r="L27" s="25"/>
      <c r="M27" s="25">
        <v>0</v>
      </c>
      <c r="N27" s="25"/>
      <c r="O27" s="25">
        <f>SUM(K27:M27)</f>
        <v>0</v>
      </c>
      <c r="P27" s="25"/>
      <c r="Q27" s="25">
        <f>SUM(C27:I27)+O27</f>
        <v>-79580958</v>
      </c>
      <c r="R27" s="25"/>
      <c r="S27" s="25">
        <v>0</v>
      </c>
      <c r="T27" s="25"/>
      <c r="U27" s="25">
        <f>SUM(Q27:S27)</f>
        <v>-79580958</v>
      </c>
    </row>
    <row r="28" spans="1:24" ht="24" customHeight="1" x14ac:dyDescent="0.2">
      <c r="A28" s="15" t="s">
        <v>182</v>
      </c>
      <c r="C28" s="25">
        <v>0</v>
      </c>
      <c r="D28" s="25"/>
      <c r="E28" s="25">
        <v>0</v>
      </c>
      <c r="F28" s="25"/>
      <c r="G28" s="25">
        <v>12728142</v>
      </c>
      <c r="H28" s="25"/>
      <c r="I28" s="25">
        <v>-12728142</v>
      </c>
      <c r="J28" s="25"/>
      <c r="K28" s="25">
        <v>0</v>
      </c>
      <c r="L28" s="25"/>
      <c r="M28" s="25">
        <v>0</v>
      </c>
      <c r="N28" s="25"/>
      <c r="O28" s="25">
        <f>SUM(K28:M28)</f>
        <v>0</v>
      </c>
      <c r="P28" s="25"/>
      <c r="Q28" s="25">
        <f>SUM(C28:I28)+O28</f>
        <v>0</v>
      </c>
      <c r="R28" s="25"/>
      <c r="S28" s="25">
        <v>0</v>
      </c>
      <c r="T28" s="25"/>
      <c r="U28" s="66">
        <f>SUM(Q28:S28)</f>
        <v>0</v>
      </c>
    </row>
    <row r="29" spans="1:24" ht="24" customHeight="1" thickBot="1" x14ac:dyDescent="0.3">
      <c r="A29" s="60" t="s">
        <v>184</v>
      </c>
      <c r="C29" s="67">
        <f>SUM(C26:C28)+C23</f>
        <v>1989531420</v>
      </c>
      <c r="D29" s="24"/>
      <c r="E29" s="67">
        <f>SUM(E26:E28)+E23</f>
        <v>1105933696</v>
      </c>
      <c r="F29" s="25"/>
      <c r="G29" s="67">
        <f>SUM(G26:G28)+G23</f>
        <v>198953142</v>
      </c>
      <c r="H29" s="24"/>
      <c r="I29" s="67">
        <f>SUM(I26:I28)+I23</f>
        <v>804765995</v>
      </c>
      <c r="J29" s="25"/>
      <c r="K29" s="67">
        <f>SUM(K26:K28)+K23</f>
        <v>4298431</v>
      </c>
      <c r="L29" s="25"/>
      <c r="M29" s="67">
        <f>SUM(M26:M28)+M23</f>
        <v>1125080</v>
      </c>
      <c r="N29" s="24"/>
      <c r="O29" s="67">
        <f>SUM(O26:O28)+O23</f>
        <v>5423511</v>
      </c>
      <c r="P29" s="24"/>
      <c r="Q29" s="67">
        <f>SUM(Q26:Q28)+Q23</f>
        <v>4104607764</v>
      </c>
      <c r="R29" s="24"/>
      <c r="S29" s="67">
        <f>SUM(S26:S28)+S23</f>
        <v>124697768</v>
      </c>
      <c r="T29" s="24"/>
      <c r="U29" s="67">
        <f>SUM(U26:U28)+U23</f>
        <v>4229305532</v>
      </c>
    </row>
    <row r="30" spans="1:24" ht="24" customHeight="1" thickTop="1" x14ac:dyDescent="0.2">
      <c r="I30" s="3">
        <f>+I29-BS!E58</f>
        <v>0</v>
      </c>
      <c r="O30" s="3">
        <f>+O29-BS!E59</f>
        <v>0</v>
      </c>
      <c r="U30" s="3">
        <f>SUM(U29-BS!E62)</f>
        <v>0</v>
      </c>
    </row>
    <row r="31" spans="1:24" ht="24" customHeight="1" x14ac:dyDescent="0.2">
      <c r="A31" s="68" t="s">
        <v>15</v>
      </c>
    </row>
    <row r="58" spans="5:5" ht="24" customHeight="1" x14ac:dyDescent="0.2">
      <c r="E58" s="3">
        <v>803747636</v>
      </c>
    </row>
    <row r="60" spans="5:5" ht="24" customHeight="1" x14ac:dyDescent="0.2">
      <c r="E60" s="3">
        <f>SUM(E54:E59)</f>
        <v>803747636</v>
      </c>
    </row>
    <row r="62" spans="5:5" ht="24" customHeight="1" x14ac:dyDescent="0.2">
      <c r="E62" s="3">
        <f>SUM(E60:E61)</f>
        <v>803747636</v>
      </c>
    </row>
    <row r="63" spans="5:5" ht="24" customHeight="1" x14ac:dyDescent="0.2">
      <c r="E63" s="3">
        <f>E62+E48</f>
        <v>803747636</v>
      </c>
    </row>
  </sheetData>
  <mergeCells count="4">
    <mergeCell ref="C5:U5"/>
    <mergeCell ref="C6:Q6"/>
    <mergeCell ref="K7:M7"/>
    <mergeCell ref="G12:I12"/>
  </mergeCells>
  <printOptions horizontalCentered="1"/>
  <pageMargins left="0.31496062992126" right="0.196850393700787" top="0.90551181102362199" bottom="0.31496062992126" header="0.31496062992126" footer="0.31496062992126"/>
  <pageSetup paperSize="9" scale="55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showGridLines="0" zoomScale="90" zoomScaleNormal="90" workbookViewId="0">
      <selection activeCell="F32" sqref="F32"/>
    </sheetView>
  </sheetViews>
  <sheetFormatPr defaultRowHeight="24" customHeight="1" x14ac:dyDescent="0.2"/>
  <cols>
    <col min="1" max="1" width="11.140625" style="3" customWidth="1"/>
    <col min="2" max="2" width="54.140625" style="3" customWidth="1"/>
    <col min="3" max="3" width="18" style="3" customWidth="1"/>
    <col min="4" max="4" width="1.7109375" style="3" customWidth="1"/>
    <col min="5" max="5" width="18" style="3" customWidth="1"/>
    <col min="6" max="6" width="1.7109375" style="3" customWidth="1"/>
    <col min="7" max="7" width="18" style="3" customWidth="1"/>
    <col min="8" max="8" width="1.7109375" style="3" customWidth="1"/>
    <col min="9" max="9" width="18" style="3" customWidth="1"/>
    <col min="10" max="10" width="1.7109375" style="3" customWidth="1"/>
    <col min="11" max="11" width="18" style="3" customWidth="1"/>
    <col min="12" max="12" width="1.7109375" style="3" customWidth="1"/>
    <col min="13" max="13" width="15" style="3" customWidth="1"/>
    <col min="14" max="14" width="2.42578125" style="3" customWidth="1"/>
    <col min="15" max="16384" width="9.140625" style="3"/>
  </cols>
  <sheetData>
    <row r="1" spans="1:14" ht="24" customHeight="1" x14ac:dyDescent="0.25">
      <c r="A1" s="69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ht="24" customHeight="1" x14ac:dyDescent="0.25">
      <c r="A2" s="70" t="s">
        <v>116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ht="24" customHeight="1" x14ac:dyDescent="0.25">
      <c r="A3" s="70" t="s">
        <v>149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ht="24" customHeight="1" x14ac:dyDescent="0.2">
      <c r="B4" s="62"/>
      <c r="C4" s="62"/>
      <c r="D4" s="62"/>
      <c r="E4" s="62"/>
      <c r="F4" s="62"/>
      <c r="G4" s="62"/>
      <c r="H4" s="62"/>
      <c r="I4" s="62"/>
      <c r="J4" s="62"/>
      <c r="K4" s="63" t="s">
        <v>148</v>
      </c>
      <c r="L4" s="62"/>
      <c r="N4" s="62"/>
    </row>
    <row r="5" spans="1:14" s="34" customFormat="1" ht="24" customHeight="1" x14ac:dyDescent="0.25">
      <c r="A5" s="65"/>
      <c r="B5" s="65"/>
      <c r="C5" s="97" t="s">
        <v>2</v>
      </c>
      <c r="D5" s="97"/>
      <c r="E5" s="97"/>
      <c r="F5" s="97"/>
      <c r="G5" s="97"/>
      <c r="H5" s="97"/>
      <c r="I5" s="97"/>
      <c r="J5" s="97"/>
      <c r="K5" s="97"/>
      <c r="L5" s="71"/>
      <c r="M5" s="71"/>
    </row>
    <row r="6" spans="1:14" s="29" customFormat="1" ht="24" customHeight="1" x14ac:dyDescent="0.2">
      <c r="C6" s="28" t="s">
        <v>69</v>
      </c>
    </row>
    <row r="7" spans="1:14" s="29" customFormat="1" ht="24" customHeight="1" x14ac:dyDescent="0.2">
      <c r="C7" s="28" t="s">
        <v>73</v>
      </c>
      <c r="G7" s="100" t="s">
        <v>31</v>
      </c>
      <c r="H7" s="100"/>
      <c r="I7" s="100"/>
      <c r="J7" s="28"/>
    </row>
    <row r="8" spans="1:14" s="29" customFormat="1" ht="24" customHeight="1" x14ac:dyDescent="0.2">
      <c r="C8" s="85" t="s">
        <v>64</v>
      </c>
      <c r="E8" s="85" t="s">
        <v>30</v>
      </c>
      <c r="G8" s="85" t="s">
        <v>65</v>
      </c>
      <c r="I8" s="85" t="s">
        <v>66</v>
      </c>
      <c r="J8" s="28"/>
      <c r="K8" s="85" t="s">
        <v>67</v>
      </c>
    </row>
    <row r="9" spans="1:14" s="29" customFormat="1" ht="24" customHeight="1" x14ac:dyDescent="0.2">
      <c r="C9" s="28"/>
      <c r="E9" s="28"/>
      <c r="G9" s="28"/>
      <c r="I9" s="28"/>
      <c r="J9" s="28"/>
      <c r="K9" s="28"/>
    </row>
    <row r="10" spans="1:14" ht="24" customHeight="1" x14ac:dyDescent="0.25">
      <c r="A10" s="83" t="s">
        <v>144</v>
      </c>
      <c r="C10" s="1">
        <v>1989531420</v>
      </c>
      <c r="D10" s="1"/>
      <c r="E10" s="1">
        <v>1105933696</v>
      </c>
      <c r="F10" s="1"/>
      <c r="G10" s="1">
        <v>180150000</v>
      </c>
      <c r="H10" s="1"/>
      <c r="I10" s="1">
        <v>346029978</v>
      </c>
      <c r="J10" s="1"/>
      <c r="K10" s="1">
        <f>SUM(C10:I10)</f>
        <v>3621645094</v>
      </c>
    </row>
    <row r="11" spans="1:14" ht="24" customHeight="1" x14ac:dyDescent="0.2">
      <c r="A11" s="15" t="s">
        <v>183</v>
      </c>
      <c r="C11" s="1">
        <v>0</v>
      </c>
      <c r="D11" s="1"/>
      <c r="E11" s="1">
        <v>0</v>
      </c>
      <c r="F11" s="1"/>
      <c r="G11" s="1">
        <v>0</v>
      </c>
      <c r="H11" s="1"/>
      <c r="I11" s="1">
        <v>121490182</v>
      </c>
      <c r="J11" s="1"/>
      <c r="K11" s="1">
        <f>SUM(C11:I11)</f>
        <v>121490182</v>
      </c>
    </row>
    <row r="12" spans="1:14" ht="24" customHeight="1" x14ac:dyDescent="0.2">
      <c r="A12" s="15" t="s">
        <v>162</v>
      </c>
      <c r="C12" s="12">
        <v>0</v>
      </c>
      <c r="D12" s="1"/>
      <c r="E12" s="12">
        <v>0</v>
      </c>
      <c r="F12" s="1"/>
      <c r="G12" s="12">
        <v>0</v>
      </c>
      <c r="H12" s="1"/>
      <c r="I12" s="12">
        <v>-8614792</v>
      </c>
      <c r="J12" s="1"/>
      <c r="K12" s="12">
        <f>SUM(C12:I12)</f>
        <v>-8614792</v>
      </c>
    </row>
    <row r="13" spans="1:14" ht="24" customHeight="1" x14ac:dyDescent="0.2">
      <c r="A13" s="15" t="s">
        <v>163</v>
      </c>
      <c r="C13" s="1">
        <f>C11+C12</f>
        <v>0</v>
      </c>
      <c r="D13" s="1"/>
      <c r="E13" s="1">
        <f>E11+E12</f>
        <v>0</v>
      </c>
      <c r="F13" s="1"/>
      <c r="G13" s="1">
        <f>G11+G12</f>
        <v>0</v>
      </c>
      <c r="H13" s="1"/>
      <c r="I13" s="1">
        <f>I11+I12</f>
        <v>112875390</v>
      </c>
      <c r="J13" s="1"/>
      <c r="K13" s="1">
        <f>K11+K12</f>
        <v>112875390</v>
      </c>
    </row>
    <row r="14" spans="1:14" ht="24" customHeight="1" x14ac:dyDescent="0.2">
      <c r="A14" s="15" t="s">
        <v>188</v>
      </c>
      <c r="C14" s="1">
        <v>0</v>
      </c>
      <c r="D14" s="1"/>
      <c r="E14" s="1">
        <v>0</v>
      </c>
      <c r="F14" s="1"/>
      <c r="G14" s="1">
        <v>0</v>
      </c>
      <c r="H14" s="1"/>
      <c r="I14" s="1">
        <v>-139266676</v>
      </c>
      <c r="J14" s="1"/>
      <c r="K14" s="1">
        <f>SUM(C14:J14)</f>
        <v>-139266676</v>
      </c>
    </row>
    <row r="15" spans="1:14" ht="24" customHeight="1" x14ac:dyDescent="0.2">
      <c r="A15" s="15" t="s">
        <v>182</v>
      </c>
      <c r="B15" s="29"/>
      <c r="C15" s="66">
        <v>0</v>
      </c>
      <c r="D15" s="24"/>
      <c r="E15" s="66">
        <v>0</v>
      </c>
      <c r="F15" s="24"/>
      <c r="G15" s="66">
        <v>6075000</v>
      </c>
      <c r="H15" s="24"/>
      <c r="I15" s="66">
        <v>-6075000</v>
      </c>
      <c r="J15" s="24"/>
      <c r="K15" s="66">
        <f>SUM(C15:I15)</f>
        <v>0</v>
      </c>
    </row>
    <row r="16" spans="1:14" ht="24" customHeight="1" thickBot="1" x14ac:dyDescent="0.3">
      <c r="A16" s="60" t="s">
        <v>181</v>
      </c>
      <c r="C16" s="72">
        <f>SUM(C13:C15,C10)</f>
        <v>1989531420</v>
      </c>
      <c r="D16" s="20"/>
      <c r="E16" s="72">
        <f>SUM(E13:E15,E10)</f>
        <v>1105933696</v>
      </c>
      <c r="F16" s="20"/>
      <c r="G16" s="72">
        <f>SUM(G13:G15,G10)</f>
        <v>186225000</v>
      </c>
      <c r="H16" s="20"/>
      <c r="I16" s="72">
        <f>SUM(I13:I15,I10)</f>
        <v>313563692</v>
      </c>
      <c r="J16" s="20"/>
      <c r="K16" s="72">
        <f>SUM(K13:K15,K10)</f>
        <v>3595253808</v>
      </c>
      <c r="M16" s="3">
        <f>+K16-BS!K62</f>
        <v>0</v>
      </c>
    </row>
    <row r="17" spans="1:11" ht="24" customHeight="1" thickTop="1" x14ac:dyDescent="0.2">
      <c r="A17" s="15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4" customHeight="1" x14ac:dyDescent="0.25">
      <c r="A18" s="83" t="s">
        <v>145</v>
      </c>
      <c r="C18" s="1">
        <v>1989531420</v>
      </c>
      <c r="D18" s="1"/>
      <c r="E18" s="1">
        <v>1105933696</v>
      </c>
      <c r="F18" s="1"/>
      <c r="G18" s="1">
        <v>186225000</v>
      </c>
      <c r="H18" s="1"/>
      <c r="I18" s="1">
        <v>313563692</v>
      </c>
      <c r="J18" s="1"/>
      <c r="K18" s="1">
        <f>SUM(C18:I18)</f>
        <v>3595253808</v>
      </c>
    </row>
    <row r="19" spans="1:11" ht="24" customHeight="1" x14ac:dyDescent="0.2">
      <c r="A19" s="15" t="s">
        <v>183</v>
      </c>
      <c r="C19" s="1">
        <v>0</v>
      </c>
      <c r="D19" s="1"/>
      <c r="E19" s="1">
        <v>0</v>
      </c>
      <c r="F19" s="1"/>
      <c r="G19" s="1">
        <v>0</v>
      </c>
      <c r="H19" s="1"/>
      <c r="I19" s="1">
        <f>+'PL&amp;CF'!I52</f>
        <v>291131330</v>
      </c>
      <c r="J19" s="1"/>
      <c r="K19" s="1">
        <f>SUM(C19:I19)</f>
        <v>291131330</v>
      </c>
    </row>
    <row r="20" spans="1:11" ht="24" customHeight="1" x14ac:dyDescent="0.2">
      <c r="A20" s="15" t="s">
        <v>162</v>
      </c>
      <c r="C20" s="12">
        <v>0</v>
      </c>
      <c r="D20" s="1"/>
      <c r="E20" s="12">
        <v>0</v>
      </c>
      <c r="F20" s="1"/>
      <c r="G20" s="12">
        <v>0</v>
      </c>
      <c r="H20" s="1"/>
      <c r="I20" s="12">
        <v>-1236381</v>
      </c>
      <c r="J20" s="1"/>
      <c r="K20" s="12">
        <f>SUM(C20:I20)</f>
        <v>-1236381</v>
      </c>
    </row>
    <row r="21" spans="1:11" s="29" customFormat="1" ht="24" customHeight="1" x14ac:dyDescent="0.2">
      <c r="A21" s="15" t="s">
        <v>163</v>
      </c>
      <c r="B21" s="3"/>
      <c r="C21" s="1">
        <f>C19+C20</f>
        <v>0</v>
      </c>
      <c r="D21" s="1"/>
      <c r="E21" s="1">
        <f>E19+E20</f>
        <v>0</v>
      </c>
      <c r="F21" s="1"/>
      <c r="G21" s="1">
        <f>G19+G20</f>
        <v>0</v>
      </c>
      <c r="H21" s="1"/>
      <c r="I21" s="1">
        <f>I19+I20</f>
        <v>289894949</v>
      </c>
      <c r="J21" s="1"/>
      <c r="K21" s="1">
        <f>K19+K20</f>
        <v>289894949</v>
      </c>
    </row>
    <row r="22" spans="1:11" s="29" customFormat="1" ht="24" customHeight="1" x14ac:dyDescent="0.2">
      <c r="A22" s="15" t="s">
        <v>188</v>
      </c>
      <c r="B22" s="3"/>
      <c r="C22" s="1">
        <v>0</v>
      </c>
      <c r="D22" s="1"/>
      <c r="E22" s="1">
        <v>0</v>
      </c>
      <c r="F22" s="1"/>
      <c r="G22" s="1">
        <v>0</v>
      </c>
      <c r="H22" s="1"/>
      <c r="I22" s="1">
        <v>-79580958</v>
      </c>
      <c r="J22" s="1"/>
      <c r="K22" s="1">
        <f>SUM(C22:J22)</f>
        <v>-79580958</v>
      </c>
    </row>
    <row r="23" spans="1:11" s="29" customFormat="1" ht="24" customHeight="1" x14ac:dyDescent="0.2">
      <c r="A23" s="15" t="s">
        <v>182</v>
      </c>
      <c r="C23" s="66">
        <v>0</v>
      </c>
      <c r="D23" s="24"/>
      <c r="E23" s="66">
        <v>0</v>
      </c>
      <c r="F23" s="24"/>
      <c r="G23" s="66">
        <v>12728142</v>
      </c>
      <c r="H23" s="24"/>
      <c r="I23" s="66">
        <v>-12728142</v>
      </c>
      <c r="J23" s="24"/>
      <c r="K23" s="66">
        <f>SUM(C23:I23)</f>
        <v>0</v>
      </c>
    </row>
    <row r="24" spans="1:11" ht="24" customHeight="1" thickBot="1" x14ac:dyDescent="0.3">
      <c r="A24" s="60" t="s">
        <v>184</v>
      </c>
      <c r="C24" s="72">
        <f>SUM(C21:C23)+C18</f>
        <v>1989531420</v>
      </c>
      <c r="D24" s="20"/>
      <c r="E24" s="72">
        <f>SUM(E21:E23)+E18</f>
        <v>1105933696</v>
      </c>
      <c r="F24" s="20"/>
      <c r="G24" s="72">
        <f>SUM(G21:G23)+G18</f>
        <v>198953142</v>
      </c>
      <c r="H24" s="20"/>
      <c r="I24" s="72">
        <f>SUM(I21:I23)+I18</f>
        <v>511149541</v>
      </c>
      <c r="J24" s="20"/>
      <c r="K24" s="72">
        <f>SUM(K21:K23)+K18</f>
        <v>3805567799</v>
      </c>
    </row>
    <row r="25" spans="1:11" ht="24" customHeight="1" thickTop="1" x14ac:dyDescent="0.2">
      <c r="A25" s="15"/>
      <c r="C25" s="20"/>
      <c r="D25" s="20"/>
      <c r="E25" s="20"/>
      <c r="F25" s="20"/>
      <c r="G25" s="20"/>
      <c r="H25" s="20"/>
      <c r="I25" s="20"/>
      <c r="J25" s="20"/>
      <c r="K25" s="20">
        <f>+K24-BS!I62</f>
        <v>0</v>
      </c>
    </row>
    <row r="26" spans="1:11" ht="24" customHeight="1" x14ac:dyDescent="0.2">
      <c r="A26" s="68" t="s">
        <v>15</v>
      </c>
    </row>
    <row r="27" spans="1:11" ht="24" customHeight="1" x14ac:dyDescent="0.2">
      <c r="A27" s="15"/>
    </row>
    <row r="58" spans="5:5" ht="24" customHeight="1" x14ac:dyDescent="0.2">
      <c r="E58" s="3">
        <v>803747636</v>
      </c>
    </row>
    <row r="60" spans="5:5" ht="24" customHeight="1" x14ac:dyDescent="0.2">
      <c r="E60" s="3">
        <f>SUM(E54:E59)</f>
        <v>803747636</v>
      </c>
    </row>
    <row r="62" spans="5:5" ht="24" customHeight="1" x14ac:dyDescent="0.2">
      <c r="E62" s="3">
        <f>SUM(E60:E61)</f>
        <v>803747636</v>
      </c>
    </row>
    <row r="63" spans="5:5" ht="24" customHeight="1" x14ac:dyDescent="0.2">
      <c r="E63" s="3">
        <f>E62+E48</f>
        <v>803747636</v>
      </c>
    </row>
  </sheetData>
  <mergeCells count="2">
    <mergeCell ref="C5:K5"/>
    <mergeCell ref="G7:I7"/>
  </mergeCells>
  <printOptions horizontalCentered="1"/>
  <pageMargins left="0.39370078740157499" right="0.39370078740157499" top="0.98425196850393704" bottom="0.31496062992126" header="0.31496062992126" footer="0.31496062992126"/>
  <pageSetup paperSize="9" scale="8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ACCT-DIREK</cp:lastModifiedBy>
  <cp:lastPrinted>2017-02-22T11:14:49Z</cp:lastPrinted>
  <dcterms:created xsi:type="dcterms:W3CDTF">2010-05-07T11:10:27Z</dcterms:created>
  <dcterms:modified xsi:type="dcterms:W3CDTF">2017-02-27T07:58:39Z</dcterms:modified>
</cp:coreProperties>
</file>