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eoy2\Documents\BUNCHIKIJ\Works\1453_สว่างเอ็กซ์ปอร์ต\2559\1453Y59\1453Y59_A1_งบการเงิน\SET_FORMAT\ENG\"/>
    </mc:Choice>
  </mc:AlternateContent>
  <bookViews>
    <workbookView xWindow="9840" yWindow="90" windowWidth="10845" windowHeight="7995" tabRatio="861" activeTab="4"/>
  </bookViews>
  <sheets>
    <sheet name="SFP-ENG" sheetId="7" r:id="rId1"/>
    <sheet name="SCI-ENG" sheetId="14" r:id="rId2"/>
    <sheet name="SHA-ENG" sheetId="8" r:id="rId3"/>
    <sheet name="CF-ENG" sheetId="9" r:id="rId4"/>
    <sheet name="CF-ENG (2)" sheetId="10" r:id="rId5"/>
  </sheets>
  <definedNames>
    <definedName name="_xlnm.Print_Area" localSheetId="3">'CF-ENG'!$A$1:$J$37</definedName>
    <definedName name="_xlnm.Print_Area" localSheetId="4">'CF-ENG (2)'!$A$1:$J$18</definedName>
    <definedName name="_xlnm.Print_Area" localSheetId="1">'SCI-ENG'!$A$1:$J$29</definedName>
    <definedName name="_xlnm.Print_Area" localSheetId="0">'SFP-ENG'!$A$1:$J$55</definedName>
    <definedName name="_xlnm.Print_Area" localSheetId="2">'SHA-ENG'!$A$1:$P$16</definedName>
  </definedNames>
  <calcPr calcId="171027"/>
</workbook>
</file>

<file path=xl/calcChain.xml><?xml version="1.0" encoding="utf-8"?>
<calcChain xmlns="http://schemas.openxmlformats.org/spreadsheetml/2006/main">
  <c r="J16" i="10" l="1"/>
  <c r="H16" i="10"/>
  <c r="J14" i="10"/>
  <c r="H14" i="10"/>
  <c r="J12" i="10"/>
  <c r="H12" i="10"/>
  <c r="J35" i="9"/>
  <c r="H35" i="9"/>
  <c r="J33" i="9" l="1"/>
  <c r="H33" i="9"/>
  <c r="J20" i="9"/>
  <c r="H20" i="9"/>
  <c r="J9" i="9"/>
  <c r="H9" i="9"/>
  <c r="N13" i="8"/>
  <c r="P14" i="8"/>
  <c r="N14" i="8"/>
  <c r="L14" i="8"/>
  <c r="J14" i="8"/>
  <c r="H14" i="8"/>
  <c r="P12" i="8"/>
  <c r="N12" i="8"/>
  <c r="L12" i="8"/>
  <c r="J12" i="8"/>
  <c r="H12" i="8"/>
  <c r="N11" i="8"/>
  <c r="P11" i="8" s="1"/>
  <c r="P10" i="8"/>
  <c r="J27" i="14"/>
  <c r="H27" i="14"/>
  <c r="J25" i="14"/>
  <c r="H25" i="14"/>
  <c r="J20" i="14"/>
  <c r="H20" i="14"/>
  <c r="J18" i="14"/>
  <c r="H18" i="14"/>
  <c r="J13" i="14"/>
  <c r="H13" i="14"/>
  <c r="J11" i="14"/>
  <c r="H11" i="14"/>
  <c r="J53" i="7"/>
  <c r="H53" i="7"/>
  <c r="J52" i="7"/>
  <c r="H52" i="7"/>
  <c r="J41" i="7"/>
  <c r="H41" i="7"/>
  <c r="J40" i="7"/>
  <c r="H40" i="7"/>
  <c r="J37" i="7"/>
  <c r="H37" i="7"/>
  <c r="J23" i="7"/>
  <c r="H23" i="7"/>
  <c r="J22" i="7"/>
  <c r="H22" i="7"/>
  <c r="J15" i="7"/>
  <c r="H15" i="7"/>
  <c r="A4" i="10" l="1"/>
  <c r="A3" i="10"/>
  <c r="A3" i="8"/>
  <c r="A3" i="9" s="1"/>
  <c r="A3" i="14"/>
  <c r="A30" i="7"/>
  <c r="A29" i="7"/>
  <c r="A28" i="7"/>
  <c r="J7" i="10"/>
  <c r="H7" i="10"/>
  <c r="J7" i="9"/>
  <c r="H7" i="9"/>
  <c r="J7" i="14"/>
  <c r="H7" i="14"/>
  <c r="J32" i="7"/>
  <c r="H32" i="7"/>
  <c r="A5" i="8"/>
  <c r="A5" i="9" s="1"/>
  <c r="A5" i="10" s="1"/>
</calcChain>
</file>

<file path=xl/sharedStrings.xml><?xml version="1.0" encoding="utf-8"?>
<sst xmlns="http://schemas.openxmlformats.org/spreadsheetml/2006/main" count="152" uniqueCount="120">
  <si>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</si>
  <si>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</si>
  <si>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</si>
  <si>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</si>
  <si>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</si>
  <si>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</si>
  <si>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</si>
  <si>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</si>
  <si>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</si>
  <si>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</si>
  <si>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</si>
  <si>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</si>
  <si>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</si>
  <si>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</si>
  <si>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</si>
  <si>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</si>
  <si>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</si>
  <si>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</si>
  <si>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</si>
  <si>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</si>
  <si>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Cost of the sales of goods and rendering of services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</si>
  <si>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</si>
  <si>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</si>
  <si>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</si>
  <si>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</si>
  <si>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</si>
  <si>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</si>
  <si>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</si>
  <si>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</si>
  <si>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</si>
  <si>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</si>
  <si>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Change in operating activities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</si>
  <si>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</si>
  <si>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</si>
  <si>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</si>
  <si>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</si>
  <si>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</si>
  <si>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</si>
  <si>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</si>
  <si>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</si>
  <si>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</si>
  <si>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</si>
  <si>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</si>
  <si>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</si>
  <si>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</si>
  <si>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</si>
  <si>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</si>
  <si>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</si>
  <si>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</si>
  <si>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</si>
  <si>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</si>
  <si>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</si>
  <si>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</si>
  <si>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Adjustments to reconcile net profit for the periods to</t>
  </si>
  <si>
    <t>Net cash provided by (used in) operating activities</t>
  </si>
  <si>
    <t>Deferred tax asset</t>
  </si>
  <si>
    <t xml:space="preserve"> share capital</t>
  </si>
  <si>
    <t>Issued and paid-up</t>
  </si>
  <si>
    <t>Written-off in withholding tax</t>
  </si>
  <si>
    <t>Loss per share</t>
  </si>
  <si>
    <t>Other comprehensive income</t>
  </si>
  <si>
    <t>Cash and cash equivalents as at January 1,</t>
  </si>
  <si>
    <t>Income tax effect</t>
  </si>
  <si>
    <t>Gain on sale of assets</t>
  </si>
  <si>
    <t>Cash received from sale of assets</t>
  </si>
  <si>
    <t xml:space="preserve">Cash and cash equivalents as at December 31, </t>
  </si>
  <si>
    <t>Deposit received for goods</t>
  </si>
  <si>
    <t>3.2 and 4</t>
  </si>
  <si>
    <t>3.3 and 5</t>
  </si>
  <si>
    <t>3.4 and 6</t>
  </si>
  <si>
    <t>3.5 and 7</t>
  </si>
  <si>
    <t>3.6 and 8</t>
  </si>
  <si>
    <t>3.7 and 9</t>
  </si>
  <si>
    <t>3.13 and 13</t>
  </si>
  <si>
    <t>3.11 and 11</t>
  </si>
  <si>
    <t>Increase (Decrease) in cash and cash equivalents, net</t>
  </si>
  <si>
    <t>Loss for the years</t>
  </si>
  <si>
    <t>Total comprehensive income for the years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</si>
  <si>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</si>
  <si>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</si>
  <si>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</si>
  <si>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</si>
  <si>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</si>
  <si>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</si>
  <si>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</si>
  <si>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</si>
  <si>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</si>
  <si>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</si>
  <si>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</si>
  <si>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</si>
  <si>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2015</t>
  </si>
  <si>
    <t>Total comprehensive income for the year 2015</t>
  </si>
  <si>
    <t>Balance as at December 31, 2015</t>
  </si>
  <si>
    <t>Actuarial gain (losses)</t>
  </si>
  <si>
    <t>8 and 9</t>
  </si>
  <si>
    <t>11</t>
  </si>
  <si>
    <t>6</t>
  </si>
  <si>
    <t>Loss before income tax</t>
  </si>
  <si>
    <t>7</t>
  </si>
  <si>
    <t>Net cash used in investing activities</t>
  </si>
  <si>
    <t>Tax refund</t>
  </si>
  <si>
    <t>Issued and fully paid-up share capital</t>
  </si>
  <si>
    <t>25,200,000 Ordinary shares of Baht 10 each</t>
  </si>
  <si>
    <t>24,000,000 Ordinary shares of Baht 10 each</t>
  </si>
  <si>
    <t>Loss on impairment of asset - reversal</t>
  </si>
  <si>
    <t>Item that will not be reclassified to profit or loss</t>
  </si>
  <si>
    <t>As at December 31, 2016</t>
  </si>
  <si>
    <t>2016</t>
  </si>
  <si>
    <t>For the year ended December 31, 2016</t>
  </si>
  <si>
    <t>Balance as at January 1, 2015</t>
  </si>
  <si>
    <t>Total comprehensive income for the year 2016</t>
  </si>
  <si>
    <t>Balance as at December 31, 2016</t>
  </si>
  <si>
    <t>Loss on decline in value of raw materials</t>
  </si>
  <si>
    <t>Income tax expense</t>
  </si>
  <si>
    <t>Unrealized gain on exchange rate</t>
  </si>
  <si>
    <t>Loss from decline in value of raw materials</t>
  </si>
  <si>
    <t>Other income</t>
  </si>
  <si>
    <t>Cash generated from (used in) operations</t>
  </si>
  <si>
    <t>Income tax paid</t>
  </si>
  <si>
    <t>Purchases of fixed assets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</si>
</sst>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  <numFmt numFmtId="193" formatCode="#,##0;[Black]\(#,##0\)"/>
    <numFmt numFmtId="194" formatCode="#,##0_);[Red]\(#,##0\)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9">
    <xf numFmtId="0" fontId="0" fillId="0" borderId="0" xfId="0"/>
    <xf numFmtId="18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right"/>
    </xf>
    <xf numFmtId="192" fontId="3" fillId="0" borderId="0" xfId="0" applyNumberFormat="1" applyFont="1" applyFill="1"/>
    <xf numFmtId="192" fontId="3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Alignment="1">
      <alignment horizontal="centerContinuous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37" fontId="3" fillId="0" borderId="0" xfId="0" applyNumberFormat="1" applyFont="1" applyFill="1"/>
    <xf numFmtId="187" fontId="3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/>
    <xf numFmtId="192" fontId="3" fillId="0" borderId="0" xfId="0" applyNumberFormat="1" applyFont="1" applyFill="1" applyBorder="1" applyAlignment="1">
      <alignment horizontal="right"/>
    </xf>
    <xf numFmtId="192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center"/>
    </xf>
    <xf numFmtId="192" fontId="3" fillId="0" borderId="2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87" fontId="3" fillId="0" borderId="2" xfId="0" applyNumberFormat="1" applyFont="1" applyFill="1" applyBorder="1"/>
    <xf numFmtId="187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89" fontId="3" fillId="0" borderId="0" xfId="0" applyNumberFormat="1" applyFont="1" applyFill="1" applyBorder="1"/>
    <xf numFmtId="191" fontId="3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87" fontId="4" fillId="0" borderId="0" xfId="0" quotePrefix="1" applyNumberFormat="1" applyFont="1" applyFill="1"/>
    <xf numFmtId="0" fontId="6" fillId="0" borderId="0" xfId="0" applyFont="1" applyFill="1"/>
    <xf numFmtId="187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93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" fontId="5" fillId="0" borderId="2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7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/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/>
    <xf numFmtId="192" fontId="3" fillId="0" borderId="2" xfId="0" applyNumberFormat="1" applyFont="1" applyFill="1" applyBorder="1"/>
    <xf numFmtId="192" fontId="3" fillId="0" borderId="1" xfId="0" applyNumberFormat="1" applyFont="1" applyFill="1" applyBorder="1"/>
    <xf numFmtId="43" fontId="3" fillId="0" borderId="2" xfId="1" applyFont="1" applyFill="1" applyBorder="1" applyAlignment="1">
      <alignment horizontal="right"/>
    </xf>
    <xf numFmtId="189" fontId="3" fillId="0" borderId="5" xfId="0" applyNumberFormat="1" applyFont="1" applyFill="1" applyBorder="1"/>
    <xf numFmtId="189" fontId="3" fillId="0" borderId="3" xfId="0" applyNumberFormat="1" applyFont="1" applyFill="1" applyBorder="1"/>
    <xf numFmtId="43" fontId="3" fillId="0" borderId="0" xfId="1" applyFont="1" applyFill="1" applyBorder="1"/>
    <xf numFmtId="187" fontId="3" fillId="0" borderId="0" xfId="0" applyNumberFormat="1" applyFont="1" applyFill="1" applyAlignment="1"/>
    <xf numFmtId="190" fontId="3" fillId="0" borderId="0" xfId="0" applyNumberFormat="1" applyFont="1" applyFill="1"/>
    <xf numFmtId="190" fontId="3" fillId="0" borderId="0" xfId="0" applyNumberFormat="1" applyFont="1" applyFill="1" applyBorder="1"/>
    <xf numFmtId="189" fontId="3" fillId="0" borderId="2" xfId="0" applyNumberFormat="1" applyFont="1" applyFill="1" applyBorder="1"/>
    <xf numFmtId="43" fontId="3" fillId="0" borderId="0" xfId="1" applyFont="1" applyFill="1"/>
    <xf numFmtId="194" fontId="3" fillId="0" borderId="0" xfId="0" applyNumberFormat="1" applyFont="1" applyFill="1"/>
    <xf numFmtId="194" fontId="3" fillId="0" borderId="1" xfId="0" applyNumberFormat="1" applyFont="1" applyFill="1" applyBorder="1"/>
    <xf numFmtId="194" fontId="3" fillId="0" borderId="2" xfId="0" applyNumberFormat="1" applyFont="1" applyFill="1" applyBorder="1"/>
    <xf numFmtId="194" fontId="3" fillId="0" borderId="0" xfId="0" applyNumberFormat="1" applyFont="1" applyFill="1" applyBorder="1"/>
    <xf numFmtId="189" fontId="3" fillId="0" borderId="0" xfId="1" applyNumberFormat="1" applyFont="1" applyFill="1"/>
    <xf numFmtId="194" fontId="3" fillId="0" borderId="3" xfId="0" applyNumberFormat="1" applyFont="1" applyFill="1" applyBorder="1"/>
    <xf numFmtId="187" fontId="3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87" fontId="3" fillId="0" borderId="0" xfId="0" quotePrefix="1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/>
    <xf numFmtId="187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right"/>
    </xf>
    <xf numFmtId="38" fontId="4" fillId="0" borderId="2" xfId="0" applyNumberFormat="1" applyFont="1" applyFill="1" applyBorder="1" applyAlignment="1">
      <alignment horizontal="center"/>
    </xf>
  </cellXfs>
  <cellStyles count="3">
    <cellStyle name="Comma 2" xfId="2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opLeftCell="A43" zoomScaleNormal="100" workbookViewId="0">
      <selection activeCell="H54" sqref="H54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2">
        <v>1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1.75" customHeight="1" x14ac:dyDescent="0.45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0" ht="24" customHeight="1" x14ac:dyDescent="0.55000000000000004">
      <c r="A3" s="84" t="s">
        <v>78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4" customHeight="1" x14ac:dyDescent="0.55000000000000004">
      <c r="A4" s="84" t="s">
        <v>79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24" customHeight="1" x14ac:dyDescent="0.55000000000000004">
      <c r="A5" s="84" t="s">
        <v>106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24" customHeight="1" x14ac:dyDescent="0.45">
      <c r="A6" s="81" t="s">
        <v>0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24" customHeight="1" x14ac:dyDescent="0.45">
      <c r="A7" s="7"/>
      <c r="B7" s="7"/>
      <c r="C7" s="7"/>
      <c r="D7" s="7"/>
      <c r="E7" s="7"/>
      <c r="F7" s="8" t="s">
        <v>1</v>
      </c>
      <c r="G7" s="7"/>
      <c r="H7" s="52" t="s">
        <v>107</v>
      </c>
      <c r="I7" s="40"/>
      <c r="J7" s="52" t="s">
        <v>90</v>
      </c>
    </row>
    <row r="8" spans="1:10" ht="24" customHeight="1" x14ac:dyDescent="0.45">
      <c r="A8" s="6" t="s">
        <v>80</v>
      </c>
      <c r="B8" s="7"/>
      <c r="C8" s="7"/>
      <c r="D8" s="7"/>
      <c r="E8" s="7"/>
      <c r="F8" s="10"/>
      <c r="G8" s="7"/>
      <c r="H8" s="41"/>
      <c r="I8" s="29"/>
      <c r="J8" s="41"/>
    </row>
    <row r="9" spans="1:10" ht="24" customHeight="1" x14ac:dyDescent="0.45">
      <c r="A9" s="11" t="s">
        <v>81</v>
      </c>
      <c r="F9" s="2"/>
      <c r="H9" s="12"/>
      <c r="J9" s="12"/>
    </row>
    <row r="10" spans="1:10" ht="24" customHeight="1" x14ac:dyDescent="0.45">
      <c r="B10" s="1" t="s">
        <v>2</v>
      </c>
      <c r="F10" s="2" t="s">
        <v>67</v>
      </c>
      <c r="H10" s="3">
        <v>76204141</v>
      </c>
      <c r="I10" s="3"/>
      <c r="J10" s="3">
        <v>59411928</v>
      </c>
    </row>
    <row r="11" spans="1:10" ht="24" customHeight="1" x14ac:dyDescent="0.45">
      <c r="B11" s="1" t="s">
        <v>49</v>
      </c>
      <c r="F11" s="2" t="s">
        <v>68</v>
      </c>
      <c r="H11" s="3">
        <v>59856039</v>
      </c>
      <c r="I11" s="3"/>
      <c r="J11" s="3">
        <v>86319362</v>
      </c>
    </row>
    <row r="12" spans="1:10" ht="24" customHeight="1" x14ac:dyDescent="0.45">
      <c r="B12" s="1" t="s">
        <v>29</v>
      </c>
      <c r="F12" s="2" t="s">
        <v>69</v>
      </c>
      <c r="H12" s="3">
        <v>340871821</v>
      </c>
      <c r="I12" s="3"/>
      <c r="J12" s="3">
        <v>352464204</v>
      </c>
    </row>
    <row r="13" spans="1:10" ht="24" customHeight="1" x14ac:dyDescent="0.45">
      <c r="B13" s="1" t="s">
        <v>100</v>
      </c>
      <c r="F13" s="2"/>
      <c r="H13" s="3">
        <v>422204</v>
      </c>
      <c r="I13" s="3"/>
      <c r="J13" s="3">
        <v>1245579</v>
      </c>
    </row>
    <row r="14" spans="1:10" ht="24" customHeight="1" x14ac:dyDescent="0.45">
      <c r="B14" s="1" t="s">
        <v>3</v>
      </c>
      <c r="F14" s="2"/>
      <c r="H14" s="3">
        <v>903945</v>
      </c>
      <c r="I14" s="3"/>
      <c r="J14" s="3">
        <v>1563809</v>
      </c>
    </row>
    <row r="15" spans="1:10" ht="24" customHeight="1" x14ac:dyDescent="0.45">
      <c r="A15" s="11" t="s">
        <v>4</v>
      </c>
      <c r="F15" s="2"/>
      <c r="H15" s="5">
        <f>SUM(H10:H14)</f>
        <v>478258150</v>
      </c>
      <c r="I15" s="3"/>
      <c r="J15" s="5">
        <f>SUM(J10:J14)</f>
        <v>501004882</v>
      </c>
    </row>
    <row r="16" spans="1:10" ht="24" customHeight="1" x14ac:dyDescent="0.45">
      <c r="A16" s="11" t="s">
        <v>82</v>
      </c>
      <c r="F16" s="2"/>
      <c r="H16" s="31"/>
      <c r="J16" s="31"/>
    </row>
    <row r="17" spans="1:10" ht="24" customHeight="1" x14ac:dyDescent="0.45">
      <c r="A17" s="11"/>
      <c r="B17" s="1" t="s">
        <v>45</v>
      </c>
      <c r="F17" s="2" t="s">
        <v>70</v>
      </c>
      <c r="H17" s="3">
        <v>52793073</v>
      </c>
      <c r="I17" s="3"/>
      <c r="J17" s="3">
        <v>52793073</v>
      </c>
    </row>
    <row r="18" spans="1:10" ht="24" customHeight="1" x14ac:dyDescent="0.45">
      <c r="A18" s="9"/>
      <c r="B18" s="1" t="s">
        <v>46</v>
      </c>
      <c r="F18" s="2" t="s">
        <v>71</v>
      </c>
      <c r="H18" s="3">
        <v>31005646</v>
      </c>
      <c r="I18" s="3"/>
      <c r="J18" s="3">
        <v>33864604</v>
      </c>
    </row>
    <row r="19" spans="1:10" ht="24" customHeight="1" x14ac:dyDescent="0.45">
      <c r="A19" s="9"/>
      <c r="B19" s="1" t="s">
        <v>47</v>
      </c>
      <c r="F19" s="2" t="s">
        <v>72</v>
      </c>
      <c r="H19" s="3">
        <v>149324</v>
      </c>
      <c r="I19" s="3"/>
      <c r="J19" s="3">
        <v>213940</v>
      </c>
    </row>
    <row r="20" spans="1:10" ht="24" customHeight="1" x14ac:dyDescent="0.45">
      <c r="A20" s="9"/>
      <c r="B20" s="1" t="s">
        <v>55</v>
      </c>
      <c r="F20" s="2" t="s">
        <v>73</v>
      </c>
      <c r="H20" s="3">
        <v>3819529</v>
      </c>
      <c r="I20" s="3"/>
      <c r="J20" s="3">
        <v>3866238</v>
      </c>
    </row>
    <row r="21" spans="1:10" ht="24" customHeight="1" x14ac:dyDescent="0.45">
      <c r="A21" s="11"/>
      <c r="B21" s="1" t="s">
        <v>5</v>
      </c>
      <c r="F21" s="2"/>
      <c r="H21" s="3">
        <v>1113352</v>
      </c>
      <c r="I21" s="3"/>
      <c r="J21" s="3">
        <v>1168062</v>
      </c>
    </row>
    <row r="22" spans="1:10" ht="24" customHeight="1" x14ac:dyDescent="0.45">
      <c r="A22" s="11" t="s">
        <v>6</v>
      </c>
      <c r="F22" s="2"/>
      <c r="H22" s="5">
        <f>SUM(H17:H21)</f>
        <v>88880924</v>
      </c>
      <c r="I22" s="3"/>
      <c r="J22" s="5">
        <f>SUM(J17:J21)</f>
        <v>91905917</v>
      </c>
    </row>
    <row r="23" spans="1:10" ht="24" customHeight="1" thickBot="1" x14ac:dyDescent="0.5">
      <c r="A23" s="11" t="s">
        <v>7</v>
      </c>
      <c r="F23" s="2"/>
      <c r="H23" s="14">
        <f>SUM(H15+H22)</f>
        <v>567139074</v>
      </c>
      <c r="I23" s="3"/>
      <c r="J23" s="14">
        <f>SUM(J15+J22)</f>
        <v>592910799</v>
      </c>
    </row>
    <row r="24" spans="1:10" ht="24" customHeight="1" thickTop="1" x14ac:dyDescent="0.45"/>
    <row r="25" spans="1:10" ht="24" customHeight="1" x14ac:dyDescent="0.45">
      <c r="A25" s="86" t="s">
        <v>8</v>
      </c>
      <c r="B25" s="86"/>
      <c r="C25" s="86"/>
      <c r="D25" s="86"/>
      <c r="E25" s="86"/>
      <c r="F25" s="86"/>
      <c r="G25" s="86"/>
      <c r="H25" s="86"/>
      <c r="I25" s="86"/>
      <c r="J25" s="86"/>
    </row>
    <row r="26" spans="1:10" ht="21.75" customHeight="1" x14ac:dyDescent="0.45">
      <c r="A26" s="82">
        <v>2</v>
      </c>
      <c r="B26" s="82"/>
      <c r="C26" s="82"/>
      <c r="D26" s="82"/>
      <c r="E26" s="82"/>
      <c r="F26" s="82"/>
      <c r="G26" s="82"/>
      <c r="H26" s="82"/>
      <c r="I26" s="82"/>
      <c r="J26" s="82"/>
    </row>
    <row r="27" spans="1:10" ht="21.75" customHeight="1" x14ac:dyDescent="0.45">
      <c r="A27" s="83"/>
      <c r="B27" s="83"/>
      <c r="C27" s="83"/>
      <c r="D27" s="83"/>
      <c r="E27" s="83"/>
      <c r="F27" s="83"/>
      <c r="G27" s="83"/>
      <c r="H27" s="83"/>
      <c r="I27" s="83"/>
      <c r="J27" s="83"/>
    </row>
    <row r="28" spans="1:10" ht="24" customHeight="1" x14ac:dyDescent="0.55000000000000004">
      <c r="A28" s="84" t="str">
        <f>A3</f>
        <v>Sawang Export Public Company Limited</v>
      </c>
      <c r="B28" s="84"/>
      <c r="C28" s="84"/>
      <c r="D28" s="84"/>
      <c r="E28" s="84"/>
      <c r="F28" s="84"/>
      <c r="G28" s="84"/>
      <c r="H28" s="84"/>
      <c r="I28" s="84"/>
      <c r="J28" s="84"/>
    </row>
    <row r="29" spans="1:10" ht="24" customHeight="1" x14ac:dyDescent="0.55000000000000004">
      <c r="A29" s="84" t="str">
        <f>A4&amp;" (Continued)"</f>
        <v>Statement of financial position (Continued)</v>
      </c>
      <c r="B29" s="84"/>
      <c r="C29" s="84"/>
      <c r="D29" s="84"/>
      <c r="E29" s="84"/>
      <c r="F29" s="84"/>
      <c r="G29" s="84"/>
      <c r="H29" s="84"/>
      <c r="I29" s="84"/>
      <c r="J29" s="84"/>
    </row>
    <row r="30" spans="1:10" ht="24" customHeight="1" x14ac:dyDescent="0.55000000000000004">
      <c r="A30" s="84" t="str">
        <f>A5</f>
        <v>As at December 31, 2016</v>
      </c>
      <c r="B30" s="84"/>
      <c r="C30" s="84"/>
      <c r="D30" s="84"/>
      <c r="E30" s="84"/>
      <c r="F30" s="84"/>
      <c r="G30" s="84"/>
      <c r="H30" s="84"/>
      <c r="I30" s="84"/>
      <c r="J30" s="84"/>
    </row>
    <row r="31" spans="1:10" ht="24" customHeight="1" x14ac:dyDescent="0.45">
      <c r="A31" s="81" t="s">
        <v>0</v>
      </c>
      <c r="B31" s="85"/>
      <c r="C31" s="85"/>
      <c r="D31" s="85"/>
      <c r="E31" s="85"/>
      <c r="F31" s="85"/>
      <c r="G31" s="85"/>
      <c r="H31" s="85"/>
      <c r="I31" s="85"/>
      <c r="J31" s="85"/>
    </row>
    <row r="32" spans="1:10" ht="24" customHeight="1" x14ac:dyDescent="0.45">
      <c r="A32" s="7"/>
      <c r="B32" s="7"/>
      <c r="C32" s="7"/>
      <c r="D32" s="7"/>
      <c r="E32" s="7"/>
      <c r="F32" s="8" t="s">
        <v>1</v>
      </c>
      <c r="G32" s="7"/>
      <c r="H32" s="48" t="str">
        <f>H7</f>
        <v>2016</v>
      </c>
      <c r="I32" s="40"/>
      <c r="J32" s="48" t="str">
        <f>J7</f>
        <v>2015</v>
      </c>
    </row>
    <row r="33" spans="1:10" ht="24" customHeight="1" x14ac:dyDescent="0.45">
      <c r="A33" s="6" t="s">
        <v>83</v>
      </c>
      <c r="B33" s="7"/>
      <c r="C33" s="7"/>
      <c r="D33" s="7"/>
      <c r="E33" s="7"/>
      <c r="F33" s="10"/>
      <c r="G33" s="7"/>
      <c r="H33" s="41"/>
      <c r="I33" s="29"/>
      <c r="J33" s="41"/>
    </row>
    <row r="34" spans="1:10" ht="24" customHeight="1" x14ac:dyDescent="0.45">
      <c r="A34" s="11" t="s">
        <v>84</v>
      </c>
      <c r="H34" s="12"/>
      <c r="J34" s="12"/>
    </row>
    <row r="35" spans="1:10" ht="24" customHeight="1" x14ac:dyDescent="0.45">
      <c r="B35" s="1" t="s">
        <v>50</v>
      </c>
      <c r="F35" s="16">
        <v>10</v>
      </c>
      <c r="H35" s="3">
        <v>52716681</v>
      </c>
      <c r="I35" s="3"/>
      <c r="J35" s="3">
        <v>60851184</v>
      </c>
    </row>
    <row r="36" spans="1:10" ht="24" customHeight="1" x14ac:dyDescent="0.45">
      <c r="B36" s="1" t="s">
        <v>9</v>
      </c>
      <c r="H36" s="3">
        <v>655542</v>
      </c>
      <c r="I36" s="3"/>
      <c r="J36" s="3">
        <v>632036</v>
      </c>
    </row>
    <row r="37" spans="1:10" ht="24" customHeight="1" x14ac:dyDescent="0.45">
      <c r="A37" s="11" t="s">
        <v>10</v>
      </c>
      <c r="H37" s="5">
        <f>SUM(H35:H36)</f>
        <v>53372223</v>
      </c>
      <c r="I37" s="3"/>
      <c r="J37" s="5">
        <f>SUM(J35:J36)</f>
        <v>61483220</v>
      </c>
    </row>
    <row r="38" spans="1:10" ht="24" customHeight="1" x14ac:dyDescent="0.45">
      <c r="A38" s="11" t="s">
        <v>85</v>
      </c>
      <c r="H38" s="42"/>
      <c r="I38" s="31"/>
      <c r="J38" s="42"/>
    </row>
    <row r="39" spans="1:10" ht="24" customHeight="1" x14ac:dyDescent="0.45">
      <c r="B39" s="18" t="s">
        <v>39</v>
      </c>
      <c r="F39" s="21" t="s">
        <v>74</v>
      </c>
      <c r="H39" s="3">
        <v>19097645</v>
      </c>
      <c r="I39" s="3"/>
      <c r="J39" s="3">
        <v>17340284</v>
      </c>
    </row>
    <row r="40" spans="1:10" ht="24" customHeight="1" x14ac:dyDescent="0.45">
      <c r="A40" s="11" t="s">
        <v>40</v>
      </c>
      <c r="H40" s="5">
        <f>SUM(H39)</f>
        <v>19097645</v>
      </c>
      <c r="I40" s="3"/>
      <c r="J40" s="5">
        <f>SUM(J39)</f>
        <v>17340284</v>
      </c>
    </row>
    <row r="41" spans="1:10" ht="24" customHeight="1" x14ac:dyDescent="0.45">
      <c r="A41" s="11" t="s">
        <v>11</v>
      </c>
      <c r="H41" s="5">
        <f>SUM(H37+H40)</f>
        <v>72469868</v>
      </c>
      <c r="I41" s="3"/>
      <c r="J41" s="5">
        <f>SUM(J37+J40)</f>
        <v>78823504</v>
      </c>
    </row>
    <row r="42" spans="1:10" ht="24" customHeight="1" x14ac:dyDescent="0.45">
      <c r="A42" s="11" t="s">
        <v>86</v>
      </c>
      <c r="H42" s="31"/>
      <c r="J42" s="31"/>
    </row>
    <row r="43" spans="1:10" ht="24" customHeight="1" x14ac:dyDescent="0.45">
      <c r="B43" s="1" t="s">
        <v>12</v>
      </c>
      <c r="F43" s="16"/>
      <c r="H43" s="31"/>
      <c r="J43" s="31"/>
    </row>
    <row r="44" spans="1:10" ht="24" customHeight="1" x14ac:dyDescent="0.45">
      <c r="C44" s="1" t="s">
        <v>13</v>
      </c>
      <c r="H44" s="43"/>
      <c r="J44" s="43"/>
    </row>
    <row r="45" spans="1:10" ht="24" customHeight="1" thickBot="1" x14ac:dyDescent="0.5">
      <c r="D45" s="13" t="s">
        <v>102</v>
      </c>
      <c r="H45" s="22">
        <v>252000000</v>
      </c>
      <c r="I45" s="3"/>
      <c r="J45" s="22">
        <v>252000000</v>
      </c>
    </row>
    <row r="46" spans="1:10" ht="24" customHeight="1" thickTop="1" x14ac:dyDescent="0.45">
      <c r="C46" s="1" t="s">
        <v>101</v>
      </c>
      <c r="H46" s="3"/>
      <c r="I46" s="31"/>
      <c r="J46" s="32"/>
    </row>
    <row r="47" spans="1:10" ht="24" customHeight="1" x14ac:dyDescent="0.45">
      <c r="D47" s="13" t="s">
        <v>103</v>
      </c>
      <c r="H47" s="3">
        <v>240000000</v>
      </c>
      <c r="I47" s="31"/>
      <c r="J47" s="3">
        <v>240000000</v>
      </c>
    </row>
    <row r="48" spans="1:10" ht="24" customHeight="1" x14ac:dyDescent="0.45">
      <c r="B48" s="1" t="s">
        <v>14</v>
      </c>
      <c r="H48" s="3">
        <v>62050000</v>
      </c>
      <c r="I48" s="31"/>
      <c r="J48" s="3">
        <v>62050000</v>
      </c>
    </row>
    <row r="49" spans="1:10" ht="24" customHeight="1" x14ac:dyDescent="0.45">
      <c r="B49" s="1" t="s">
        <v>15</v>
      </c>
      <c r="H49" s="3"/>
      <c r="I49" s="31"/>
      <c r="J49" s="3"/>
    </row>
    <row r="50" spans="1:10" ht="24" customHeight="1" x14ac:dyDescent="0.45">
      <c r="C50" s="1" t="s">
        <v>16</v>
      </c>
      <c r="F50" s="23">
        <v>12.2</v>
      </c>
      <c r="H50" s="3">
        <v>26659535</v>
      </c>
      <c r="I50" s="31"/>
      <c r="J50" s="3">
        <v>26659535</v>
      </c>
    </row>
    <row r="51" spans="1:10" ht="24" customHeight="1" x14ac:dyDescent="0.45">
      <c r="C51" s="1" t="s">
        <v>17</v>
      </c>
      <c r="H51" s="3">
        <v>165959671</v>
      </c>
      <c r="I51" s="31"/>
      <c r="J51" s="3">
        <v>185377760</v>
      </c>
    </row>
    <row r="52" spans="1:10" ht="24" customHeight="1" x14ac:dyDescent="0.45">
      <c r="A52" s="11" t="s">
        <v>18</v>
      </c>
      <c r="H52" s="5">
        <f>SUM(H47:H51)</f>
        <v>494669206</v>
      </c>
      <c r="I52" s="31"/>
      <c r="J52" s="5">
        <f>SUM(J47:J51)</f>
        <v>514087295</v>
      </c>
    </row>
    <row r="53" spans="1:10" ht="24" customHeight="1" thickBot="1" x14ac:dyDescent="0.5">
      <c r="A53" s="11" t="s">
        <v>19</v>
      </c>
      <c r="H53" s="14">
        <f>SUM(H41+H52)</f>
        <v>567139074</v>
      </c>
      <c r="I53" s="31"/>
      <c r="J53" s="14">
        <f>SUM(J41+J52)</f>
        <v>592910799</v>
      </c>
    </row>
    <row r="54" spans="1:10" ht="24" customHeight="1" thickTop="1" x14ac:dyDescent="0.45">
      <c r="A54" s="13"/>
      <c r="B54" s="13"/>
      <c r="C54" s="13"/>
      <c r="D54" s="13"/>
      <c r="E54" s="13"/>
      <c r="F54" s="13"/>
      <c r="G54" s="13"/>
      <c r="H54" s="17"/>
      <c r="I54" s="13"/>
      <c r="J54" s="17"/>
    </row>
    <row r="55" spans="1:10" ht="24" customHeight="1" x14ac:dyDescent="0.45">
      <c r="A55" s="86" t="s">
        <v>8</v>
      </c>
      <c r="B55" s="86"/>
      <c r="C55" s="86"/>
      <c r="D55" s="86"/>
      <c r="E55" s="86"/>
      <c r="F55" s="86"/>
      <c r="G55" s="86"/>
      <c r="H55" s="86"/>
      <c r="I55" s="86"/>
      <c r="J55" s="86"/>
    </row>
  </sheetData>
  <mergeCells count="14">
    <mergeCell ref="A31:J31"/>
    <mergeCell ref="A55:J55"/>
    <mergeCell ref="A25:J25"/>
    <mergeCell ref="A26:J26"/>
    <mergeCell ref="A27:J27"/>
    <mergeCell ref="A28:J28"/>
    <mergeCell ref="A29:J29"/>
    <mergeCell ref="A30:J30"/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2" zoomScaleNormal="100" workbookViewId="0">
      <selection activeCell="J11" sqref="J11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2">
        <v>3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1.75" customHeight="1" x14ac:dyDescent="0.4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24" customHeight="1" x14ac:dyDescent="0.55000000000000004">
      <c r="A3" s="84" t="str">
        <f>'SFP-ENG'!A3:J3</f>
        <v>Sawang Export Public Company Limited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4" customHeight="1" x14ac:dyDescent="0.55000000000000004">
      <c r="A4" s="84" t="s">
        <v>87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24" customHeight="1" x14ac:dyDescent="0.55000000000000004">
      <c r="A5" s="84" t="s">
        <v>108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24" customHeight="1" x14ac:dyDescent="0.45">
      <c r="A6" s="81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4" customHeight="1" x14ac:dyDescent="0.45">
      <c r="A7" s="55"/>
      <c r="B7" s="57"/>
      <c r="C7" s="57"/>
      <c r="D7" s="57"/>
      <c r="E7" s="57"/>
      <c r="F7" s="8" t="s">
        <v>1</v>
      </c>
      <c r="G7" s="57"/>
      <c r="H7" s="49" t="str">
        <f>'SFP-ENG'!H7</f>
        <v>2016</v>
      </c>
      <c r="I7" s="57"/>
      <c r="J7" s="49" t="str">
        <f>'SFP-ENG'!J7</f>
        <v>2015</v>
      </c>
    </row>
    <row r="8" spans="1:10" ht="24" customHeight="1" x14ac:dyDescent="0.45">
      <c r="A8" s="1" t="s">
        <v>48</v>
      </c>
      <c r="F8" s="17">
        <v>3.1</v>
      </c>
      <c r="H8" s="3">
        <v>166150338</v>
      </c>
      <c r="I8" s="15"/>
      <c r="J8" s="3">
        <v>209776648</v>
      </c>
    </row>
    <row r="9" spans="1:10" ht="24" customHeight="1" x14ac:dyDescent="0.45">
      <c r="A9" s="1" t="s">
        <v>20</v>
      </c>
      <c r="F9" s="53"/>
      <c r="G9" s="53"/>
      <c r="H9" s="3">
        <v>-149401049</v>
      </c>
      <c r="I9" s="58"/>
      <c r="J9" s="3">
        <v>-190714377</v>
      </c>
    </row>
    <row r="10" spans="1:10" ht="24" customHeight="1" x14ac:dyDescent="0.45">
      <c r="A10" s="57" t="s">
        <v>112</v>
      </c>
      <c r="F10" s="54" t="s">
        <v>96</v>
      </c>
      <c r="G10" s="53"/>
      <c r="H10" s="24">
        <v>-3042029</v>
      </c>
      <c r="I10" s="15"/>
      <c r="J10" s="24">
        <v>2273940</v>
      </c>
    </row>
    <row r="11" spans="1:10" ht="24" customHeight="1" x14ac:dyDescent="0.45">
      <c r="A11" s="1" t="s">
        <v>21</v>
      </c>
      <c r="F11" s="53"/>
      <c r="G11" s="53"/>
      <c r="H11" s="3">
        <f>SUM(H8:H10)</f>
        <v>13707260</v>
      </c>
      <c r="I11" s="15"/>
      <c r="J11" s="3">
        <f>SUM(J8:J10)</f>
        <v>21336211</v>
      </c>
    </row>
    <row r="12" spans="1:10" ht="24" customHeight="1" x14ac:dyDescent="0.45">
      <c r="A12" s="1" t="s">
        <v>116</v>
      </c>
      <c r="F12" s="53"/>
      <c r="G12" s="53"/>
      <c r="H12" s="24">
        <v>905281</v>
      </c>
      <c r="I12" s="15"/>
      <c r="J12" s="24">
        <v>2247200</v>
      </c>
    </row>
    <row r="13" spans="1:10" ht="24" customHeight="1" x14ac:dyDescent="0.45">
      <c r="A13" s="1" t="s">
        <v>22</v>
      </c>
      <c r="F13" s="54"/>
      <c r="G13" s="53"/>
      <c r="H13" s="3">
        <f>SUM(H11:H12)</f>
        <v>14612541</v>
      </c>
      <c r="I13" s="15"/>
      <c r="J13" s="3">
        <f>SUM(J11:J12)</f>
        <v>23583411</v>
      </c>
    </row>
    <row r="14" spans="1:10" ht="24" customHeight="1" x14ac:dyDescent="0.45">
      <c r="A14" s="1" t="s">
        <v>23</v>
      </c>
      <c r="F14" s="54"/>
      <c r="G14" s="53"/>
      <c r="H14" s="3">
        <v>-10197775</v>
      </c>
      <c r="I14" s="20"/>
      <c r="J14" s="3">
        <v>-10516442</v>
      </c>
    </row>
    <row r="15" spans="1:10" ht="24" customHeight="1" x14ac:dyDescent="0.45">
      <c r="A15" s="1" t="s">
        <v>24</v>
      </c>
      <c r="F15" s="54"/>
      <c r="G15" s="53"/>
      <c r="H15" s="3">
        <v>-18197937</v>
      </c>
      <c r="I15" s="20"/>
      <c r="J15" s="3">
        <v>-18840926</v>
      </c>
    </row>
    <row r="16" spans="1:10" ht="24" customHeight="1" x14ac:dyDescent="0.45">
      <c r="A16" s="57" t="s">
        <v>25</v>
      </c>
      <c r="F16" s="53"/>
      <c r="G16" s="53"/>
      <c r="H16" s="19">
        <v>-5634750</v>
      </c>
      <c r="I16" s="20"/>
      <c r="J16" s="19">
        <v>-5493000</v>
      </c>
    </row>
    <row r="17" spans="1:10" ht="24" customHeight="1" x14ac:dyDescent="0.45">
      <c r="A17" s="61" t="s">
        <v>104</v>
      </c>
      <c r="F17" s="17" t="s">
        <v>98</v>
      </c>
      <c r="G17" s="60"/>
      <c r="H17" s="66">
        <v>0</v>
      </c>
      <c r="I17" s="20"/>
      <c r="J17" s="24">
        <v>9993073</v>
      </c>
    </row>
    <row r="18" spans="1:10" ht="24" customHeight="1" x14ac:dyDescent="0.45">
      <c r="A18" s="57" t="s">
        <v>97</v>
      </c>
      <c r="F18" s="53"/>
      <c r="G18" s="53"/>
      <c r="H18" s="3">
        <f>SUM(H13:H17)</f>
        <v>-19417921</v>
      </c>
      <c r="I18" s="20"/>
      <c r="J18" s="3">
        <f>SUM(J13:J17)</f>
        <v>-1273884</v>
      </c>
    </row>
    <row r="19" spans="1:10" ht="24" customHeight="1" x14ac:dyDescent="0.45">
      <c r="A19" s="1" t="s">
        <v>113</v>
      </c>
      <c r="F19" s="54" t="s">
        <v>73</v>
      </c>
      <c r="G19" s="53"/>
      <c r="H19" s="24">
        <v>-37401</v>
      </c>
      <c r="I19" s="15"/>
      <c r="J19" s="24">
        <v>-1840462</v>
      </c>
    </row>
    <row r="20" spans="1:10" ht="24" customHeight="1" x14ac:dyDescent="0.45">
      <c r="A20" s="1" t="s">
        <v>76</v>
      </c>
      <c r="F20" s="53"/>
      <c r="G20" s="53"/>
      <c r="H20" s="3">
        <f>SUM(H18:H19)</f>
        <v>-19455322</v>
      </c>
      <c r="I20" s="36"/>
      <c r="J20" s="3">
        <f>SUM(J18:J19)</f>
        <v>-3114346</v>
      </c>
    </row>
    <row r="21" spans="1:10" ht="24" customHeight="1" x14ac:dyDescent="0.45">
      <c r="A21" s="57" t="s">
        <v>60</v>
      </c>
      <c r="F21" s="2"/>
      <c r="G21" s="53"/>
      <c r="H21" s="3"/>
      <c r="I21" s="36"/>
      <c r="J21" s="3"/>
    </row>
    <row r="22" spans="1:10" ht="24" customHeight="1" x14ac:dyDescent="0.45">
      <c r="A22" s="63" t="s">
        <v>105</v>
      </c>
      <c r="F22" s="2"/>
      <c r="G22" s="62"/>
      <c r="H22" s="3"/>
      <c r="I22" s="36"/>
      <c r="J22" s="3"/>
    </row>
    <row r="23" spans="1:10" ht="24" customHeight="1" x14ac:dyDescent="0.45">
      <c r="B23" s="50" t="s">
        <v>93</v>
      </c>
      <c r="F23" s="2">
        <v>11</v>
      </c>
      <c r="G23" s="53"/>
      <c r="H23" s="3">
        <v>46541</v>
      </c>
      <c r="I23" s="36"/>
      <c r="J23" s="3">
        <v>137089</v>
      </c>
    </row>
    <row r="24" spans="1:10" ht="24" customHeight="1" x14ac:dyDescent="0.45">
      <c r="A24" s="57"/>
      <c r="B24" s="51" t="s">
        <v>62</v>
      </c>
      <c r="C24" s="7"/>
      <c r="D24" s="7"/>
      <c r="E24" s="7"/>
      <c r="F24" s="2">
        <v>13</v>
      </c>
      <c r="G24" s="7"/>
      <c r="H24" s="3">
        <v>-9308</v>
      </c>
      <c r="I24" s="26"/>
      <c r="J24" s="3">
        <v>-27418</v>
      </c>
    </row>
    <row r="25" spans="1:10" ht="24" customHeight="1" thickBot="1" x14ac:dyDescent="0.5">
      <c r="A25" s="57" t="s">
        <v>77</v>
      </c>
      <c r="B25" s="57"/>
      <c r="C25" s="7"/>
      <c r="D25" s="7"/>
      <c r="E25" s="7"/>
      <c r="F25" s="10"/>
      <c r="G25" s="7"/>
      <c r="H25" s="14">
        <f>SUM(H20:H24)</f>
        <v>-19418089</v>
      </c>
      <c r="I25" s="25"/>
      <c r="J25" s="14">
        <f>SUM(J20:J24)</f>
        <v>-3004675</v>
      </c>
    </row>
    <row r="26" spans="1:10" ht="24" customHeight="1" thickTop="1" x14ac:dyDescent="0.45">
      <c r="A26" s="53"/>
      <c r="B26" s="53"/>
      <c r="C26" s="53"/>
      <c r="D26" s="53"/>
      <c r="E26" s="53"/>
      <c r="F26" s="53"/>
      <c r="G26" s="53"/>
      <c r="H26" s="59"/>
      <c r="I26" s="38"/>
      <c r="J26" s="59"/>
    </row>
    <row r="27" spans="1:10" ht="24" customHeight="1" thickBot="1" x14ac:dyDescent="0.5">
      <c r="A27" s="1" t="s">
        <v>59</v>
      </c>
      <c r="C27" s="53"/>
      <c r="D27" s="53"/>
      <c r="E27" s="53"/>
      <c r="F27" s="17">
        <v>3.14</v>
      </c>
      <c r="G27" s="53"/>
      <c r="H27" s="37">
        <f>ROUND(H25/24000000,2)</f>
        <v>-0.81</v>
      </c>
      <c r="I27" s="55"/>
      <c r="J27" s="37">
        <f>ROUND(J25/24000000,2)</f>
        <v>-0.13</v>
      </c>
    </row>
    <row r="28" spans="1:10" ht="24" customHeight="1" thickTop="1" x14ac:dyDescent="0.45">
      <c r="A28" s="53"/>
      <c r="B28" s="53"/>
      <c r="C28" s="53"/>
      <c r="D28" s="53"/>
      <c r="E28" s="53"/>
      <c r="F28" s="53"/>
      <c r="G28" s="53"/>
      <c r="H28" s="38"/>
      <c r="I28" s="38"/>
      <c r="J28" s="38"/>
    </row>
    <row r="29" spans="1:10" ht="24" customHeight="1" x14ac:dyDescent="0.45">
      <c r="A29" s="53" t="s">
        <v>8</v>
      </c>
      <c r="B29" s="53"/>
      <c r="C29" s="53"/>
      <c r="D29" s="53"/>
      <c r="E29" s="53"/>
      <c r="F29" s="53"/>
      <c r="G29" s="53"/>
      <c r="H29" s="53"/>
      <c r="I29" s="53"/>
      <c r="J29" s="53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opLeftCell="A4" zoomScaleNormal="100" workbookViewId="0">
      <selection activeCell="N13" sqref="N13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82">
        <v>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</row>
    <row r="2" spans="1:16" s="30" customFormat="1" ht="21.75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s="57" customFormat="1" ht="25.5" x14ac:dyDescent="0.55000000000000004">
      <c r="A3" s="84" t="str">
        <f>'SFP-ENG'!A3:J3</f>
        <v>Sawang Export Public Company Limited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s="57" customFormat="1" ht="25.5" x14ac:dyDescent="0.55000000000000004">
      <c r="A4" s="84" t="s">
        <v>88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25.5" x14ac:dyDescent="0.55000000000000004">
      <c r="A5" s="84" t="str">
        <f>'SCI-ENG'!A5:J5</f>
        <v>For the year ended December 31, 2016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 s="30" customFormat="1" ht="21.75" x14ac:dyDescent="0.45">
      <c r="A6" s="57"/>
      <c r="B6" s="57"/>
      <c r="C6" s="57"/>
      <c r="D6" s="57"/>
      <c r="E6" s="11"/>
      <c r="F6" s="57"/>
      <c r="G6" s="57"/>
      <c r="H6" s="57"/>
      <c r="I6" s="57"/>
      <c r="J6" s="57"/>
      <c r="L6" s="31"/>
      <c r="P6" s="56" t="s">
        <v>0</v>
      </c>
    </row>
    <row r="7" spans="1:16" s="30" customFormat="1" ht="21.75" x14ac:dyDescent="0.45">
      <c r="A7" s="57"/>
      <c r="B7" s="57"/>
      <c r="C7" s="57"/>
      <c r="D7" s="57"/>
      <c r="E7" s="57"/>
      <c r="F7" s="57"/>
      <c r="G7" s="57"/>
      <c r="H7" s="57"/>
      <c r="I7" s="57"/>
      <c r="J7" s="57"/>
      <c r="L7" s="88" t="s">
        <v>15</v>
      </c>
      <c r="M7" s="88"/>
      <c r="N7" s="88"/>
      <c r="P7" s="28" t="s">
        <v>38</v>
      </c>
    </row>
    <row r="8" spans="1:16" s="30" customFormat="1" ht="21.75" x14ac:dyDescent="0.45">
      <c r="A8" s="1"/>
      <c r="B8" s="1"/>
      <c r="C8" s="1"/>
      <c r="D8" s="1"/>
      <c r="E8" s="1"/>
      <c r="F8" s="1"/>
      <c r="G8" s="1"/>
      <c r="H8" s="33" t="s">
        <v>57</v>
      </c>
      <c r="I8" s="1"/>
      <c r="J8" s="28" t="s">
        <v>27</v>
      </c>
      <c r="K8" s="1"/>
      <c r="L8" s="28" t="s">
        <v>41</v>
      </c>
      <c r="M8" s="1"/>
      <c r="N8" s="28" t="s">
        <v>17</v>
      </c>
      <c r="O8" s="1"/>
      <c r="P8" s="39" t="s">
        <v>51</v>
      </c>
    </row>
    <row r="9" spans="1:16" s="30" customFormat="1" ht="21.75" x14ac:dyDescent="0.45">
      <c r="A9" s="1"/>
      <c r="B9" s="1"/>
      <c r="C9" s="1"/>
      <c r="D9" s="1"/>
      <c r="E9" s="1"/>
      <c r="F9" s="8" t="s">
        <v>1</v>
      </c>
      <c r="G9" s="1"/>
      <c r="H9" s="34" t="s">
        <v>56</v>
      </c>
      <c r="I9" s="1"/>
      <c r="J9" s="8" t="s">
        <v>26</v>
      </c>
      <c r="K9" s="1"/>
      <c r="L9" s="8" t="s">
        <v>42</v>
      </c>
      <c r="M9" s="1"/>
      <c r="N9" s="27"/>
      <c r="O9" s="1"/>
      <c r="P9" s="8" t="s">
        <v>52</v>
      </c>
    </row>
    <row r="10" spans="1:16" s="30" customFormat="1" ht="21.75" x14ac:dyDescent="0.45">
      <c r="A10" s="35" t="s">
        <v>109</v>
      </c>
      <c r="B10" s="45"/>
      <c r="C10" s="1"/>
      <c r="D10" s="1"/>
      <c r="E10" s="1"/>
      <c r="F10" s="1"/>
      <c r="G10" s="1"/>
      <c r="H10" s="36">
        <v>240000000</v>
      </c>
      <c r="I10" s="18"/>
      <c r="J10" s="36">
        <v>62050000</v>
      </c>
      <c r="K10" s="18"/>
      <c r="L10" s="36">
        <v>26659535</v>
      </c>
      <c r="M10" s="18"/>
      <c r="N10" s="36">
        <v>188382435</v>
      </c>
      <c r="O10" s="18"/>
      <c r="P10" s="36">
        <f>SUM(H10:O10)</f>
        <v>517091970</v>
      </c>
    </row>
    <row r="11" spans="1:16" s="30" customFormat="1" ht="23.25" x14ac:dyDescent="0.5">
      <c r="A11" s="47" t="s">
        <v>91</v>
      </c>
      <c r="B11" s="46"/>
      <c r="C11" s="1"/>
      <c r="D11" s="1"/>
      <c r="E11" s="1"/>
      <c r="F11" s="1"/>
      <c r="G11" s="1"/>
      <c r="H11" s="69">
        <v>0</v>
      </c>
      <c r="I11" s="18"/>
      <c r="J11" s="69">
        <v>0</v>
      </c>
      <c r="K11" s="18"/>
      <c r="L11" s="69">
        <v>0</v>
      </c>
      <c r="M11" s="18"/>
      <c r="N11" s="36">
        <f>'SCI-ENG'!J25</f>
        <v>-3004675</v>
      </c>
      <c r="O11" s="18"/>
      <c r="P11" s="36">
        <f>SUM(H11:O11)</f>
        <v>-3004675</v>
      </c>
    </row>
    <row r="12" spans="1:16" ht="24" customHeight="1" x14ac:dyDescent="0.45">
      <c r="A12" s="35" t="s">
        <v>92</v>
      </c>
      <c r="H12" s="67">
        <f>SUM(H10:H11)</f>
        <v>240000000</v>
      </c>
      <c r="I12" s="18"/>
      <c r="J12" s="67">
        <f>SUM(J10:J11)</f>
        <v>62050000</v>
      </c>
      <c r="K12" s="18"/>
      <c r="L12" s="67">
        <f>SUM(L10:L11)</f>
        <v>26659535</v>
      </c>
      <c r="M12" s="18"/>
      <c r="N12" s="67">
        <f>SUM(N10:N11)</f>
        <v>185377760</v>
      </c>
      <c r="O12" s="18"/>
      <c r="P12" s="67">
        <f>SUM(P10:P11)</f>
        <v>514087295</v>
      </c>
    </row>
    <row r="13" spans="1:16" ht="24" customHeight="1" x14ac:dyDescent="0.5">
      <c r="A13" s="47" t="s">
        <v>110</v>
      </c>
      <c r="B13" s="46"/>
      <c r="H13" s="69">
        <v>0</v>
      </c>
      <c r="I13" s="18"/>
      <c r="J13" s="69">
        <v>0</v>
      </c>
      <c r="K13" s="36"/>
      <c r="L13" s="69">
        <v>0</v>
      </c>
      <c r="M13" s="36"/>
      <c r="N13" s="36">
        <f>'SCI-ENG'!H25</f>
        <v>-19418089</v>
      </c>
      <c r="O13" s="18"/>
      <c r="P13" s="36">
        <v>-19418089</v>
      </c>
    </row>
    <row r="14" spans="1:16" ht="24" customHeight="1" thickBot="1" x14ac:dyDescent="0.5">
      <c r="A14" s="35" t="s">
        <v>111</v>
      </c>
      <c r="H14" s="68">
        <f>SUM(H12:H13)</f>
        <v>240000000</v>
      </c>
      <c r="J14" s="68">
        <f>SUM(J12:J13)</f>
        <v>62050000</v>
      </c>
      <c r="L14" s="68">
        <f>SUM(L12:L13)</f>
        <v>26659535</v>
      </c>
      <c r="N14" s="68">
        <f>SUM(N12:N13)</f>
        <v>165959671</v>
      </c>
      <c r="P14" s="68">
        <f>SUM(P12:P13)</f>
        <v>494669206</v>
      </c>
    </row>
    <row r="15" spans="1:16" ht="24" customHeight="1" thickTop="1" x14ac:dyDescent="0.45"/>
    <row r="16" spans="1:16" ht="24" customHeight="1" x14ac:dyDescent="0.45">
      <c r="A16" s="86" t="s">
        <v>8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</row>
  </sheetData>
  <mergeCells count="7">
    <mergeCell ref="A16:P16"/>
    <mergeCell ref="A1:P1"/>
    <mergeCell ref="A2:P2"/>
    <mergeCell ref="A3:P3"/>
    <mergeCell ref="A5:P5"/>
    <mergeCell ref="L7:N7"/>
    <mergeCell ref="A4:P4"/>
  </mergeCells>
  <pageMargins left="0.78740157480314965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opLeftCell="A25" zoomScaleNormal="100" workbookViewId="0">
      <selection activeCell="H33" sqref="H33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2">
        <v>5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1.75" customHeight="1" x14ac:dyDescent="0.4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24" customHeight="1" x14ac:dyDescent="0.55000000000000004">
      <c r="A3" s="84" t="str">
        <f>'SHA-ENG'!A3:P3</f>
        <v>Sawang Export Public Company Limited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4" customHeight="1" x14ac:dyDescent="0.55000000000000004">
      <c r="A4" s="84" t="s">
        <v>89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24" customHeight="1" x14ac:dyDescent="0.55000000000000004">
      <c r="A5" s="84" t="str">
        <f>'SHA-ENG'!A5:P5</f>
        <v>For the year ended December 31, 2016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24" customHeight="1" x14ac:dyDescent="0.45">
      <c r="A6" s="81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4" customHeight="1" x14ac:dyDescent="0.45">
      <c r="A7" s="55"/>
      <c r="B7" s="57"/>
      <c r="C7" s="57"/>
      <c r="D7" s="57"/>
      <c r="E7" s="57"/>
      <c r="F7" s="8" t="s">
        <v>1</v>
      </c>
      <c r="G7" s="57"/>
      <c r="H7" s="8" t="str">
        <f>'SFP-ENG'!H7</f>
        <v>2016</v>
      </c>
      <c r="I7" s="70"/>
      <c r="J7" s="8" t="str">
        <f>'SFP-ENG'!J7</f>
        <v>2015</v>
      </c>
    </row>
    <row r="8" spans="1:10" ht="24" customHeight="1" x14ac:dyDescent="0.45">
      <c r="A8" s="11" t="s">
        <v>34</v>
      </c>
      <c r="H8" s="12"/>
      <c r="J8" s="12"/>
    </row>
    <row r="9" spans="1:10" ht="24" customHeight="1" x14ac:dyDescent="0.45">
      <c r="B9" s="1" t="s">
        <v>97</v>
      </c>
      <c r="H9" s="4">
        <f>'SCI-ENG'!H18</f>
        <v>-19417921</v>
      </c>
      <c r="I9" s="71"/>
      <c r="J9" s="4">
        <f>'SCI-ENG'!J18</f>
        <v>-1273884</v>
      </c>
    </row>
    <row r="10" spans="1:10" ht="24" customHeight="1" x14ac:dyDescent="0.45">
      <c r="B10" s="86" t="s">
        <v>53</v>
      </c>
      <c r="C10" s="86"/>
      <c r="D10" s="86"/>
      <c r="E10" s="86"/>
      <c r="F10" s="86"/>
      <c r="H10" s="4"/>
      <c r="I10" s="71"/>
      <c r="J10" s="15"/>
    </row>
    <row r="11" spans="1:10" ht="24" customHeight="1" x14ac:dyDescent="0.45">
      <c r="C11" s="1" t="s">
        <v>44</v>
      </c>
      <c r="E11" s="57"/>
      <c r="F11" s="57"/>
      <c r="H11" s="4"/>
      <c r="I11" s="71"/>
      <c r="J11" s="15"/>
    </row>
    <row r="12" spans="1:10" ht="24" customHeight="1" x14ac:dyDescent="0.45">
      <c r="C12" s="1" t="s">
        <v>33</v>
      </c>
      <c r="F12" s="17" t="s">
        <v>94</v>
      </c>
      <c r="H12" s="4">
        <v>4731551</v>
      </c>
      <c r="I12" s="71"/>
      <c r="J12" s="15">
        <v>4619774</v>
      </c>
    </row>
    <row r="13" spans="1:10" ht="24" customHeight="1" x14ac:dyDescent="0.45">
      <c r="C13" s="1" t="s">
        <v>114</v>
      </c>
      <c r="F13" s="17"/>
      <c r="H13" s="4">
        <v>-113317</v>
      </c>
      <c r="I13" s="71"/>
      <c r="J13" s="15">
        <v>-368265</v>
      </c>
    </row>
    <row r="14" spans="1:10" ht="24" customHeight="1" x14ac:dyDescent="0.45">
      <c r="C14" s="1" t="s">
        <v>115</v>
      </c>
      <c r="F14" s="17" t="s">
        <v>96</v>
      </c>
      <c r="H14" s="4">
        <v>3042029</v>
      </c>
      <c r="I14" s="71"/>
      <c r="J14" s="15">
        <v>-2273940</v>
      </c>
    </row>
    <row r="15" spans="1:10" ht="24" customHeight="1" x14ac:dyDescent="0.45">
      <c r="C15" s="1" t="s">
        <v>104</v>
      </c>
      <c r="F15" s="17" t="s">
        <v>98</v>
      </c>
      <c r="H15" s="74">
        <v>0</v>
      </c>
      <c r="I15" s="71"/>
      <c r="J15" s="15">
        <v>-9993073</v>
      </c>
    </row>
    <row r="16" spans="1:10" ht="24" customHeight="1" x14ac:dyDescent="0.45">
      <c r="C16" s="1" t="s">
        <v>63</v>
      </c>
      <c r="H16" s="4">
        <v>-3737</v>
      </c>
      <c r="I16" s="71"/>
      <c r="J16" s="15">
        <v>-86635</v>
      </c>
    </row>
    <row r="17" spans="2:11" ht="24" customHeight="1" x14ac:dyDescent="0.45">
      <c r="C17" s="1" t="s">
        <v>58</v>
      </c>
      <c r="H17" s="4">
        <v>2645</v>
      </c>
      <c r="I17" s="71"/>
      <c r="J17" s="74">
        <v>0</v>
      </c>
    </row>
    <row r="18" spans="2:11" ht="24" customHeight="1" x14ac:dyDescent="0.45">
      <c r="C18" s="44" t="s">
        <v>43</v>
      </c>
      <c r="F18" s="17" t="s">
        <v>95</v>
      </c>
      <c r="H18" s="4">
        <v>2037902</v>
      </c>
      <c r="I18" s="71"/>
      <c r="J18" s="36">
        <v>2051462</v>
      </c>
    </row>
    <row r="19" spans="2:11" ht="24" customHeight="1" x14ac:dyDescent="0.45">
      <c r="C19" s="44" t="s">
        <v>32</v>
      </c>
      <c r="H19" s="64">
        <v>-474002</v>
      </c>
      <c r="I19" s="72"/>
      <c r="J19" s="73">
        <v>-526113</v>
      </c>
    </row>
    <row r="20" spans="2:11" ht="24" customHeight="1" x14ac:dyDescent="0.45">
      <c r="C20" s="44"/>
      <c r="H20" s="4">
        <f>SUM(H9:H19)</f>
        <v>-10194850</v>
      </c>
      <c r="I20" s="71"/>
      <c r="J20" s="4">
        <f>SUM(J9:J19)</f>
        <v>-7850674</v>
      </c>
    </row>
    <row r="21" spans="2:11" ht="24" customHeight="1" x14ac:dyDescent="0.45">
      <c r="B21" s="1" t="s">
        <v>31</v>
      </c>
      <c r="H21" s="12"/>
      <c r="I21" s="71"/>
    </row>
    <row r="22" spans="2:11" ht="24" customHeight="1" x14ac:dyDescent="0.45">
      <c r="C22" s="1" t="s">
        <v>30</v>
      </c>
      <c r="H22" s="12"/>
      <c r="I22" s="71"/>
      <c r="J22" s="15"/>
    </row>
    <row r="23" spans="2:11" ht="24" customHeight="1" x14ac:dyDescent="0.45">
      <c r="D23" s="1" t="s">
        <v>49</v>
      </c>
      <c r="H23" s="4">
        <v>26583382</v>
      </c>
      <c r="I23" s="4"/>
      <c r="J23" s="4">
        <v>-28886603</v>
      </c>
    </row>
    <row r="24" spans="2:11" ht="24" customHeight="1" x14ac:dyDescent="0.45">
      <c r="D24" s="1" t="s">
        <v>29</v>
      </c>
      <c r="H24" s="4">
        <v>8550354</v>
      </c>
      <c r="I24" s="4"/>
      <c r="J24" s="4">
        <v>26514698</v>
      </c>
    </row>
    <row r="25" spans="2:11" ht="24" customHeight="1" x14ac:dyDescent="0.45">
      <c r="D25" s="1" t="s">
        <v>100</v>
      </c>
      <c r="H25" s="4">
        <v>823375</v>
      </c>
      <c r="I25" s="4"/>
      <c r="J25" s="4">
        <v>-26590</v>
      </c>
    </row>
    <row r="26" spans="2:11" ht="24" customHeight="1" x14ac:dyDescent="0.45">
      <c r="D26" s="1" t="s">
        <v>3</v>
      </c>
      <c r="H26" s="4">
        <v>661959</v>
      </c>
      <c r="I26" s="4"/>
      <c r="J26" s="4">
        <v>-797842</v>
      </c>
    </row>
    <row r="27" spans="2:11" ht="24" customHeight="1" x14ac:dyDescent="0.45">
      <c r="D27" s="1" t="s">
        <v>5</v>
      </c>
      <c r="H27" s="4">
        <v>54710</v>
      </c>
      <c r="I27" s="4"/>
      <c r="J27" s="4">
        <v>-319891</v>
      </c>
    </row>
    <row r="28" spans="2:11" ht="24" customHeight="1" x14ac:dyDescent="0.45">
      <c r="C28" s="1" t="s">
        <v>28</v>
      </c>
      <c r="H28" s="4"/>
      <c r="I28" s="4"/>
      <c r="J28" s="4"/>
    </row>
    <row r="29" spans="2:11" ht="24" customHeight="1" x14ac:dyDescent="0.45">
      <c r="D29" s="1" t="s">
        <v>50</v>
      </c>
      <c r="H29" s="4">
        <v>-8130830</v>
      </c>
      <c r="I29" s="4"/>
      <c r="J29" s="4">
        <v>3540680</v>
      </c>
      <c r="K29" s="31"/>
    </row>
    <row r="30" spans="2:11" ht="24" customHeight="1" x14ac:dyDescent="0.45">
      <c r="D30" s="1" t="s">
        <v>66</v>
      </c>
      <c r="H30" s="4">
        <v>49171</v>
      </c>
      <c r="I30" s="4"/>
      <c r="J30" s="4">
        <v>-6781825</v>
      </c>
      <c r="K30" s="31"/>
    </row>
    <row r="31" spans="2:11" ht="24" customHeight="1" x14ac:dyDescent="0.45">
      <c r="D31" s="1" t="s">
        <v>9</v>
      </c>
      <c r="H31" s="4">
        <v>-25665</v>
      </c>
      <c r="I31" s="4"/>
      <c r="J31" s="4">
        <v>241846</v>
      </c>
      <c r="K31" s="31"/>
    </row>
    <row r="32" spans="2:11" ht="24" customHeight="1" x14ac:dyDescent="0.45">
      <c r="D32" s="1" t="s">
        <v>39</v>
      </c>
      <c r="F32" s="17" t="s">
        <v>95</v>
      </c>
      <c r="H32" s="64">
        <v>-234000</v>
      </c>
      <c r="I32" s="20"/>
      <c r="J32" s="64">
        <v>-1680000</v>
      </c>
      <c r="K32" s="31"/>
    </row>
    <row r="33" spans="1:11" ht="24" customHeight="1" x14ac:dyDescent="0.45">
      <c r="E33" s="1" t="s">
        <v>117</v>
      </c>
      <c r="H33" s="4">
        <f>SUM(H20:H32)</f>
        <v>18137606</v>
      </c>
      <c r="I33" s="72"/>
      <c r="J33" s="4">
        <f>SUM(J20:J32)</f>
        <v>-16046201</v>
      </c>
    </row>
    <row r="34" spans="1:11" ht="24" customHeight="1" x14ac:dyDescent="0.45">
      <c r="C34" s="1" t="s">
        <v>118</v>
      </c>
      <c r="H34" s="4">
        <v>-4740</v>
      </c>
      <c r="I34" s="71"/>
      <c r="J34" s="4">
        <v>-5271</v>
      </c>
    </row>
    <row r="35" spans="1:11" ht="24" customHeight="1" x14ac:dyDescent="0.45">
      <c r="A35" s="11" t="s">
        <v>54</v>
      </c>
      <c r="H35" s="65">
        <f>SUM(H33:H34)</f>
        <v>18132866</v>
      </c>
      <c r="I35" s="71"/>
      <c r="J35" s="65">
        <f>SUM(J33:J34)</f>
        <v>-16051472</v>
      </c>
    </row>
    <row r="36" spans="1:11" ht="9.9499999999999993" customHeight="1" x14ac:dyDescent="0.45">
      <c r="H36" s="18"/>
    </row>
    <row r="37" spans="1:11" ht="21.75" x14ac:dyDescent="0.45">
      <c r="A37" s="86" t="s">
        <v>8</v>
      </c>
      <c r="B37" s="86"/>
      <c r="C37" s="86"/>
      <c r="D37" s="86"/>
      <c r="E37" s="86"/>
      <c r="F37" s="86"/>
      <c r="G37" s="86"/>
      <c r="H37" s="86"/>
      <c r="I37" s="86"/>
      <c r="J37" s="86"/>
      <c r="K37" s="53"/>
    </row>
    <row r="39" spans="1:11" s="53" customFormat="1" ht="24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53" customFormat="1" ht="24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53" customFormat="1" ht="24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s="53" customFormat="1" ht="24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24" customHeight="1" x14ac:dyDescent="0.45">
      <c r="J43" s="15"/>
    </row>
  </sheetData>
  <mergeCells count="8">
    <mergeCell ref="A1:J1"/>
    <mergeCell ref="A37:J37"/>
    <mergeCell ref="B10:F10"/>
    <mergeCell ref="A3:J3"/>
    <mergeCell ref="A5:J5"/>
    <mergeCell ref="A6:J6"/>
    <mergeCell ref="A2:J2"/>
    <mergeCell ref="A4:J4"/>
  </mergeCells>
  <pageMargins left="0.78740157480314965" right="0.39370078740157483" top="0.39370078740157483" bottom="0.23622047244094491" header="0.19685039370078741" footer="0.23622047244094491"/>
  <pageSetup paperSize="9" scale="95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5" workbookViewId="0">
      <selection activeCell="J14" sqref="J14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2">
        <v>6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1.75" customHeight="1" x14ac:dyDescent="0.4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24" customHeight="1" x14ac:dyDescent="0.55000000000000004">
      <c r="A3" s="84" t="str">
        <f>'SFP-ENG'!A3:J3</f>
        <v>Sawang Export Public Company Limited</v>
      </c>
      <c r="B3" s="84"/>
      <c r="C3" s="84"/>
      <c r="D3" s="84"/>
      <c r="E3" s="84"/>
      <c r="F3" s="84"/>
      <c r="G3" s="84"/>
      <c r="H3" s="84"/>
      <c r="I3" s="84"/>
      <c r="J3" s="84"/>
    </row>
    <row r="4" spans="1:10" ht="24" customHeight="1" x14ac:dyDescent="0.55000000000000004">
      <c r="A4" s="84" t="str">
        <f>'CF-ENG'!A4:J4&amp;" (Continued)"</f>
        <v>Statement of cash flows (Continued)</v>
      </c>
      <c r="B4" s="84"/>
      <c r="C4" s="84"/>
      <c r="D4" s="84"/>
      <c r="E4" s="84"/>
      <c r="F4" s="84"/>
      <c r="G4" s="84"/>
      <c r="H4" s="84"/>
      <c r="I4" s="84"/>
      <c r="J4" s="84"/>
    </row>
    <row r="5" spans="1:10" ht="24" customHeight="1" x14ac:dyDescent="0.55000000000000004">
      <c r="A5" s="84" t="str">
        <f>'CF-ENG'!A5:J5</f>
        <v>For the year ended December 31, 2016</v>
      </c>
      <c r="B5" s="84"/>
      <c r="C5" s="84"/>
      <c r="D5" s="84"/>
      <c r="E5" s="84"/>
      <c r="F5" s="84"/>
      <c r="G5" s="84"/>
      <c r="H5" s="84"/>
      <c r="I5" s="84"/>
      <c r="J5" s="84"/>
    </row>
    <row r="6" spans="1:10" ht="24" customHeight="1" x14ac:dyDescent="0.45">
      <c r="A6" s="81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4" customHeight="1" x14ac:dyDescent="0.45">
      <c r="A7" s="55"/>
      <c r="B7" s="57"/>
      <c r="C7" s="57"/>
      <c r="D7" s="57"/>
      <c r="E7" s="57"/>
      <c r="F7" s="8" t="s">
        <v>1</v>
      </c>
      <c r="G7" s="57"/>
      <c r="H7" s="8" t="str">
        <f>'SFP-ENG'!H7</f>
        <v>2016</v>
      </c>
      <c r="I7" s="70"/>
      <c r="J7" s="8" t="str">
        <f>'SFP-ENG'!J7</f>
        <v>2015</v>
      </c>
    </row>
    <row r="8" spans="1:10" ht="24" customHeight="1" x14ac:dyDescent="0.45">
      <c r="A8" s="11" t="s">
        <v>37</v>
      </c>
      <c r="H8" s="12"/>
      <c r="I8" s="15"/>
    </row>
    <row r="9" spans="1:10" ht="24" customHeight="1" x14ac:dyDescent="0.45">
      <c r="B9" s="1" t="s">
        <v>119</v>
      </c>
      <c r="H9" s="75">
        <v>-1811651</v>
      </c>
      <c r="I9" s="71"/>
      <c r="J9" s="4">
        <v>-4356955</v>
      </c>
    </row>
    <row r="10" spans="1:10" ht="24" customHeight="1" x14ac:dyDescent="0.5">
      <c r="B10" s="47" t="s">
        <v>64</v>
      </c>
      <c r="H10" s="75">
        <v>3738</v>
      </c>
      <c r="I10" s="71"/>
      <c r="J10" s="4">
        <v>86918</v>
      </c>
    </row>
    <row r="11" spans="1:10" ht="24" customHeight="1" x14ac:dyDescent="0.45">
      <c r="B11" s="1" t="s">
        <v>36</v>
      </c>
      <c r="H11" s="75">
        <v>473998</v>
      </c>
      <c r="I11" s="71"/>
      <c r="J11" s="4">
        <v>526126</v>
      </c>
    </row>
    <row r="12" spans="1:10" ht="24" customHeight="1" x14ac:dyDescent="0.45">
      <c r="A12" s="11" t="s">
        <v>99</v>
      </c>
      <c r="H12" s="76">
        <f>SUM(H9:H11)</f>
        <v>-1333915</v>
      </c>
      <c r="I12" s="71"/>
      <c r="J12" s="76">
        <f>SUM(J9:J11)</f>
        <v>-3743911</v>
      </c>
    </row>
    <row r="13" spans="1:10" ht="24" customHeight="1" x14ac:dyDescent="0.45">
      <c r="A13" s="11" t="s">
        <v>35</v>
      </c>
      <c r="H13" s="77">
        <v>-6738</v>
      </c>
      <c r="I13" s="71"/>
      <c r="J13" s="64">
        <v>80061</v>
      </c>
    </row>
    <row r="14" spans="1:10" ht="24" customHeight="1" x14ac:dyDescent="0.45">
      <c r="A14" s="11" t="s">
        <v>75</v>
      </c>
      <c r="H14" s="78">
        <f>SUM('CF-ENG'!H35+'CF-ENG (2)'!H12+'CF-ENG (2)'!H13)</f>
        <v>16792213</v>
      </c>
      <c r="I14" s="71"/>
      <c r="J14" s="78">
        <f>SUM('CF-ENG'!J35+'CF-ENG (2)'!J12+'CF-ENG (2)'!J13)</f>
        <v>-19715322</v>
      </c>
    </row>
    <row r="15" spans="1:10" ht="24" customHeight="1" x14ac:dyDescent="0.45">
      <c r="A15" s="11" t="s">
        <v>61</v>
      </c>
      <c r="H15" s="75">
        <v>59411927.579999998</v>
      </c>
      <c r="I15" s="71"/>
      <c r="J15" s="79">
        <v>79127249.579999998</v>
      </c>
    </row>
    <row r="16" spans="1:10" ht="24" customHeight="1" thickBot="1" x14ac:dyDescent="0.5">
      <c r="A16" s="11" t="s">
        <v>65</v>
      </c>
      <c r="F16" s="2" t="s">
        <v>67</v>
      </c>
      <c r="H16" s="80">
        <f>SUM(H14:H15)</f>
        <v>76204140.579999998</v>
      </c>
      <c r="I16" s="71"/>
      <c r="J16" s="80">
        <f>SUM(J14:J15)</f>
        <v>59411927.579999998</v>
      </c>
    </row>
    <row r="17" spans="1:11" ht="24" customHeight="1" thickTop="1" x14ac:dyDescent="0.45">
      <c r="H17" s="12"/>
      <c r="I17" s="15"/>
    </row>
    <row r="18" spans="1:11" ht="24" customHeight="1" x14ac:dyDescent="0.45">
      <c r="A18" s="86" t="s">
        <v>8</v>
      </c>
      <c r="B18" s="86"/>
      <c r="C18" s="86"/>
      <c r="D18" s="86"/>
      <c r="E18" s="86"/>
      <c r="F18" s="86"/>
      <c r="G18" s="86"/>
      <c r="H18" s="86"/>
      <c r="I18" s="86"/>
      <c r="J18" s="86"/>
    </row>
    <row r="20" spans="1:11" s="53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3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3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3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" customHeight="1" x14ac:dyDescent="0.45">
      <c r="J24" s="15"/>
    </row>
  </sheetData>
  <mergeCells count="7">
    <mergeCell ref="A1:J1"/>
    <mergeCell ref="A18:J18"/>
    <mergeCell ref="A3:J3"/>
    <mergeCell ref="A4:J4"/>
    <mergeCell ref="A5:J5"/>
    <mergeCell ref="A6:J6"/>
    <mergeCell ref="A2:J2"/>
  </mergeCells>
  <pageMargins left="0.78740157480314965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2017-02-27T08:39:30Z</cp:lastPrinted>
  <dcterms:created xsi:type="dcterms:W3CDTF">2000-03-13T06:29:44Z</dcterms:created>
  <dcterms:modified xsi:type="dcterms:W3CDTF">2017-02-27T17:16:04Z</dcterms:modified>
</cp:coreProperties>
</file>