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470" windowHeight="7560" activeTab="6"/>
  </bookViews>
  <sheets>
    <sheet name="BS 7-8" sheetId="1" r:id="rId1"/>
    <sheet name="PL9" sheetId="2" r:id="rId2"/>
    <sheet name="SH-10" sheetId="3" r:id="rId3"/>
    <sheet name="SH-11" sheetId="4" r:id="rId4"/>
    <sheet name="SH-12" sheetId="5" r:id="rId5"/>
    <sheet name="SH-13" sheetId="6" r:id="rId6"/>
    <sheet name="CF14-15" sheetId="7" r:id="rId7"/>
  </sheets>
  <externalReferences>
    <externalReference r:id="rId8"/>
  </externalReferences>
  <definedNames>
    <definedName name="_xlnm.Print_Area" localSheetId="0">'BS 7-8'!$A$1:$I$72</definedName>
    <definedName name="_xlnm.Print_Area" localSheetId="6">'CF14-15'!$A$1:$I$76</definedName>
    <definedName name="_xlnm.Print_Area" localSheetId="1">'PL9'!$A$1:$I$46</definedName>
    <definedName name="_xlnm.Print_Area" localSheetId="2">'SH-10'!$A$1:$P$25</definedName>
    <definedName name="_xlnm.Print_Area" localSheetId="3">'SH-11'!$A$1:$P$23</definedName>
    <definedName name="_xlnm.Print_Area" localSheetId="4">'SH-12'!$A$1:$L$22</definedName>
    <definedName name="_xlnm.Print_Area" localSheetId="5">'SH-13'!$A$1:$L$22</definedName>
  </definedNames>
  <calcPr calcId="124519"/>
</workbook>
</file>

<file path=xl/calcChain.xml><?xml version="1.0" encoding="utf-8"?>
<calcChain xmlns="http://schemas.openxmlformats.org/spreadsheetml/2006/main">
  <c r="C46" i="2"/>
  <c r="C59" i="7"/>
  <c r="E59"/>
  <c r="E37"/>
  <c r="C9"/>
  <c r="C27" s="1"/>
  <c r="C37" s="1"/>
  <c r="C39" s="1"/>
  <c r="C74" s="1"/>
  <c r="C76" s="1"/>
  <c r="C79" s="1"/>
  <c r="C24"/>
  <c r="C19" i="2"/>
  <c r="C22"/>
  <c r="E68" i="1"/>
  <c r="C56" i="2"/>
  <c r="C56" i="3"/>
  <c r="C71"/>
  <c r="C56" i="4"/>
  <c r="C56" i="5"/>
  <c r="C71"/>
  <c r="C56" i="6"/>
  <c r="C72" i="7"/>
  <c r="C57" i="1"/>
  <c r="C71" i="2"/>
  <c r="C71" i="4"/>
  <c r="C71" i="6"/>
  <c r="C27"/>
  <c r="C28" i="1"/>
  <c r="C43"/>
  <c r="C50"/>
  <c r="C43" i="2"/>
  <c r="N19" i="4"/>
  <c r="N21" s="1"/>
  <c r="N23" s="1"/>
  <c r="C55" i="1"/>
  <c r="N11" i="4"/>
  <c r="N25" i="3"/>
  <c r="E42" i="2"/>
  <c r="E37"/>
  <c r="C10"/>
  <c r="C12"/>
  <c r="G59" i="7"/>
  <c r="G9"/>
  <c r="G27" s="1"/>
  <c r="G37" s="1"/>
  <c r="G39" s="1"/>
  <c r="G74" s="1"/>
  <c r="G76" s="1"/>
  <c r="G79" s="1"/>
  <c r="I44" i="2"/>
  <c r="I42"/>
  <c r="I46"/>
  <c r="G50" i="1"/>
  <c r="G17"/>
  <c r="G30"/>
  <c r="J20" i="6"/>
  <c r="J18"/>
  <c r="J14"/>
  <c r="L14" s="1"/>
  <c r="L15" s="1"/>
  <c r="G37" i="2"/>
  <c r="I37"/>
  <c r="I33"/>
  <c r="G12"/>
  <c r="J10" i="6"/>
  <c r="H10"/>
  <c r="F10"/>
  <c r="D10"/>
  <c r="L10" s="1"/>
  <c r="L22" s="1"/>
  <c r="F23" i="4"/>
  <c r="P11"/>
  <c r="L11"/>
  <c r="J11"/>
  <c r="H11"/>
  <c r="H23" s="1"/>
  <c r="F11"/>
  <c r="D11"/>
  <c r="D23" s="1"/>
  <c r="P25" i="3"/>
  <c r="L19"/>
  <c r="P11"/>
  <c r="L11"/>
  <c r="I72" i="7"/>
  <c r="G72"/>
  <c r="E72"/>
  <c r="I59"/>
  <c r="I27"/>
  <c r="I37"/>
  <c r="I39"/>
  <c r="I74"/>
  <c r="I76"/>
  <c r="E27"/>
  <c r="E39"/>
  <c r="E74"/>
  <c r="E76"/>
  <c r="H22" i="6"/>
  <c r="F22"/>
  <c r="D22"/>
  <c r="L18"/>
  <c r="H22" i="5"/>
  <c r="F22"/>
  <c r="D22"/>
  <c r="L19"/>
  <c r="L15"/>
  <c r="J15"/>
  <c r="L14"/>
  <c r="L10"/>
  <c r="J16" i="4"/>
  <c r="L15"/>
  <c r="P15"/>
  <c r="H25" i="3"/>
  <c r="N21"/>
  <c r="N16"/>
  <c r="J16"/>
  <c r="L15"/>
  <c r="L16"/>
  <c r="P16"/>
  <c r="F25"/>
  <c r="D25"/>
  <c r="H37" i="2"/>
  <c r="E33"/>
  <c r="L20" i="3"/>
  <c r="P20"/>
  <c r="I19" i="2"/>
  <c r="G19"/>
  <c r="G22"/>
  <c r="G24"/>
  <c r="G34"/>
  <c r="E19"/>
  <c r="I12"/>
  <c r="I22"/>
  <c r="I24"/>
  <c r="I34"/>
  <c r="E12"/>
  <c r="E22"/>
  <c r="E24"/>
  <c r="I55" i="1"/>
  <c r="I57"/>
  <c r="I72"/>
  <c r="G55"/>
  <c r="G57"/>
  <c r="E55"/>
  <c r="E57"/>
  <c r="I50"/>
  <c r="E50"/>
  <c r="I28"/>
  <c r="G28"/>
  <c r="E28"/>
  <c r="I17"/>
  <c r="I30"/>
  <c r="I73"/>
  <c r="E17"/>
  <c r="E30"/>
  <c r="C17"/>
  <c r="C30"/>
  <c r="I39" i="2"/>
  <c r="I68" i="1"/>
  <c r="I70"/>
  <c r="P15" i="3"/>
  <c r="E70" i="1"/>
  <c r="E72"/>
  <c r="L16" i="4"/>
  <c r="L21" i="3"/>
  <c r="P19"/>
  <c r="E34" i="2"/>
  <c r="E44"/>
  <c r="E39"/>
  <c r="J21" i="3"/>
  <c r="J25"/>
  <c r="P16" i="4"/>
  <c r="E46" i="2"/>
  <c r="P21" i="3"/>
  <c r="L25"/>
  <c r="J20" i="5"/>
  <c r="J22"/>
  <c r="L18"/>
  <c r="L20"/>
  <c r="L22"/>
  <c r="L20" i="6"/>
  <c r="G39" i="2"/>
  <c r="G46"/>
  <c r="G44"/>
  <c r="G42"/>
  <c r="I31" i="1"/>
  <c r="I79" i="7"/>
  <c r="G75"/>
  <c r="C75"/>
  <c r="E79"/>
  <c r="C24" i="2"/>
  <c r="P27" i="3"/>
  <c r="C34" i="2"/>
  <c r="C39"/>
  <c r="C37"/>
  <c r="J19" i="4"/>
  <c r="C44" i="2"/>
  <c r="C42"/>
  <c r="L19" i="4"/>
  <c r="L21" s="1"/>
  <c r="P21" s="1"/>
  <c r="P23" s="1"/>
  <c r="J21"/>
  <c r="J23" s="1"/>
  <c r="C67" i="1" s="1"/>
  <c r="C68" s="1"/>
  <c r="C70" s="1"/>
  <c r="C72" s="1"/>
  <c r="E73"/>
  <c r="E31"/>
  <c r="J22" i="6" l="1"/>
  <c r="G67" i="1" s="1"/>
  <c r="G68" s="1"/>
  <c r="G70" s="1"/>
  <c r="G72" s="1"/>
  <c r="P25" i="4"/>
  <c r="C73" i="1"/>
  <c r="C31"/>
  <c r="L23" i="4"/>
  <c r="P19"/>
  <c r="J15" i="6"/>
  <c r="G31" i="1" l="1"/>
  <c r="G73"/>
</calcChain>
</file>

<file path=xl/sharedStrings.xml><?xml version="1.0" encoding="utf-8"?>
<sst xmlns="http://schemas.openxmlformats.org/spreadsheetml/2006/main" count="441" uniqueCount="179">
  <si>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</si>
  <si>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</si>
  <si>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</si>
  <si>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</si>
  <si>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</si>
  <si>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</si>
  <si>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</si>
  <si>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</si>
  <si>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</si>
  <si>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</si>
  <si>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 xml:space="preserve">ลูกหนี้การค้า  </t>
  </si>
  <si>
    <t>ลูกหนี้อื่น</t>
  </si>
  <si>
    <t>เงินให้กู้ยืมระยะสั้นแก่กิจการที่เกี่ยวข้องกัน</t>
  </si>
  <si>
    <t>-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</si>
  <si>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</si>
  <si>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</si>
  <si>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</si>
  <si>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</si>
  <si>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</si>
  <si>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</si>
  <si>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</si>
  <si>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</si>
  <si>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เงินลงทุนระยะยาวอื่น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</si>
  <si>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</si>
  <si>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</si>
  <si>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</si>
  <si>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</si>
  <si>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</si>
  <si>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</si>
  <si>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</si>
  <si>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</si>
  <si>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</si>
  <si>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</si>
  <si>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</si>
  <si>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</si>
  <si>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</si>
  <si>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</si>
  <si>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</si>
  <si>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</si>
  <si>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</si>
  <si>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</si>
  <si>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</si>
  <si>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</si>
  <si>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</si>
  <si>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</si>
  <si>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</si>
  <si>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</si>
  <si>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</si>
  <si>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</si>
  <si>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</si>
  <si>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</si>
  <si>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</si>
  <si>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</si>
  <si>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</si>
  <si>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</si>
  <si>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</si>
  <si>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</si>
  <si>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</si>
  <si>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</si>
  <si>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</t>
  </si>
  <si>
    <t>สิ้นสุดวันที่ 31 ธันวาคม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</si>
  <si>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</si>
  <si>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</si>
  <si>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</si>
  <si>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</si>
  <si>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</si>
  <si>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</si>
  <si>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</si>
  <si>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</si>
  <si>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</si>
  <si>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</si>
  <si>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</si>
  <si>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</si>
  <si>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</t>
  </si>
  <si>
    <t xml:space="preserve">   กำไรหรือขาดทุน</t>
  </si>
  <si>
    <t xml:space="preserve">   ประกันภัยสำหรับโครงการผลประโยชน์พนักงาน </t>
  </si>
  <si>
    <t xml:space="preserve">   - สุทธิจากภาษีเงินได้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</si>
  <si>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</si>
  <si>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</si>
  <si>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</si>
  <si>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</si>
  <si>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</si>
  <si>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</si>
  <si>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งบการเงินรวม 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</si>
  <si>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</si>
  <si>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</si>
  <si>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</si>
  <si>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</si>
  <si>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</si>
  <si>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</si>
  <si>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ชำระแล้ว</t>
  </si>
  <si>
    <t>ตามกฎหมาย</t>
  </si>
  <si>
    <t>ยังไม่ได้จัดสรร</t>
  </si>
  <si>
    <t>ของบริษัท</t>
  </si>
  <si>
    <t>อำนาจควบคุม</t>
  </si>
  <si>
    <t>สำหรับปีสิ้นสุดวันที่ 31 ธันวาคม 2558</t>
  </si>
  <si>
    <t>ยอดคงเหลือ ณ วันที่ 1 มกราคม 2558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</si>
  <si>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</si>
  <si>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</si>
  <si>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</si>
  <si>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</si>
  <si>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</si>
  <si>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</si>
  <si>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</si>
  <si>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</si>
  <si>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โอนไปสำรองตามกฏหมาย</t>
  </si>
  <si>
    <t>ยอดคงเหลือ ณ วันที่ 31 ธันวาคม 2558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</si>
  <si>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</si>
  <si>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</si>
  <si>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</si>
  <si>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 xml:space="preserve">งบการเงินเฉพาะกิจการ  </t>
  </si>
  <si>
    <t>งบกระแสเงินสด</t>
  </si>
  <si>
    <t>กระแสเงินสดจากกิจกรรมดำเนินงาน</t>
  </si>
  <si>
    <t>รายการปรับปรุง</t>
  </si>
  <si>
    <r>
      <t>ค่าเสื่อมราคาและ</t>
    </r>
    <r>
      <rPr>
        <sz val="15"/>
        <rFont val="Angsana New"/>
        <family val="1"/>
      </rPr>
      <t>ค่าตัดจำหน่าย</t>
    </r>
  </si>
  <si>
    <t>ดอกเบี้ยรับ</t>
  </si>
  <si>
    <t>กลับรายการด้อยค่าของเงินลงทุนระยะยาวอื่น</t>
  </si>
  <si>
    <t>สำรองค่าเผื่อหนี้สงสัยจะสูญของเงินให้กู้ยืมระยะสั้น</t>
  </si>
  <si>
    <t xml:space="preserve">   แก่กิจการที่เกี่ยวข้องกัน</t>
  </si>
  <si>
    <t>กลับรายการค่าเผื่อหนี้สงสัยจะสูญ</t>
  </si>
  <si>
    <t>กำไรจากการจำหน่ายเครื่องจักรและอุปกรณ์</t>
  </si>
  <si>
    <t>สำรองผลประโยชน์พนักงาน</t>
  </si>
  <si>
    <t>เงินปันผลรับ</t>
  </si>
  <si>
    <t xml:space="preserve">กำไรจากอัตราแลกเปลี่ยนที่ยังไม่เกิดขึ้นจริง </t>
  </si>
  <si>
    <t>ตัดจำหน่ายภาษีหัก ณ ที่จ่าย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</si>
  <si>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</si>
  <si>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</si>
  <si>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</si>
  <si>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จ่ายสำรองผลประโยชน์พนักงาน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</si>
  <si>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</si>
  <si>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</si>
  <si>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</si>
  <si>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 xml:space="preserve">รับเงินปันผล </t>
  </si>
  <si>
    <t>จ่ายชำระค่าหุ้นในบริษัทย่อย</t>
  </si>
  <si>
    <t>เงินสดรับจากการคืนทุนเงินลงทุนในบริษัทย่อย</t>
  </si>
  <si>
    <t>ซื้อเครื่องจักรและอุปกรณ์</t>
  </si>
  <si>
    <t>ขายเครื่องจักรและอุปกรณ์</t>
  </si>
  <si>
    <t>ซื้ออสังหาริมทรัพย์เพื่อการลงทุน</t>
  </si>
  <si>
    <t>ซื้อสินทรัพย์ไม่มีตัวตน</t>
  </si>
  <si>
    <t>ซื้อเงินลงทุนระยะยาวอื่น</t>
  </si>
  <si>
    <t>เงินสดรับจากเงินให้กู้ยืมระยะยาวแก่กิจการอื่น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</si>
  <si>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</si>
  <si>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</si>
  <si>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</si>
  <si>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</si>
  <si>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ชำระคืนเงินกู้ยืมระยะยาวจากสถาบันการเงิน</t>
  </si>
  <si>
    <t>เงินสดรับจากเงินกู้ยืมระยะสั้นจากบุคคล</t>
  </si>
  <si>
    <t xml:space="preserve">   หรือกิจการที่เกี่ยวข้องกัน</t>
  </si>
  <si>
    <t>ชำระคืนเงินกู้ยืมระยะสั้นจากบุคคลหรือ</t>
  </si>
  <si>
    <t xml:space="preserve">   กิจการที่เกี่ยวข้องกัน</t>
  </si>
  <si>
    <t>จ่ายชำระหนี้สินตามสัญญาเช่าการเงิน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</si>
  <si>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</si>
  <si>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</si>
  <si>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หนี้สินตามสัญญาเช่าการเงินที่ถึงกำหนดชำระ</t>
  </si>
  <si>
    <t>เงินสดสุทธิได้มาจากกิจกรรมดำเนินงาน</t>
  </si>
  <si>
    <t>ชำระคืนเงินกู้ยืมระยะสั้นจากสถาบันการเงินสุทธิ</t>
  </si>
  <si>
    <t>เงินสดสุทธิใช้ไปในกิจกรรมจัดหาเงิน</t>
  </si>
  <si>
    <t>4, 6</t>
  </si>
  <si>
    <t>4, 7</t>
  </si>
  <si>
    <t>4, 16</t>
  </si>
  <si>
    <t>4, 17</t>
  </si>
  <si>
    <t>4, 15</t>
  </si>
  <si>
    <t>4, 25</t>
  </si>
  <si>
    <t>4, 23</t>
  </si>
  <si>
    <t>18, 24</t>
  </si>
  <si>
    <t>ขาดทุนจากการประมาณการตามหลักคณิตศาสตร์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</si>
  <si>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</si>
  <si>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</si>
  <si>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</si>
  <si>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</si>
  <si>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</t>
  </si>
  <si>
    <t>สำรอง (กลับรายการ) ค่าเผื่อมูลค่าสินค้าลดลงและสินค้าล้าสมัย</t>
  </si>
  <si>
    <t>ค่าใช้จ่าย (ผลประโยชน์) ภาษีเงินได้</t>
  </si>
  <si>
    <t>เงินเบิกเกินบัญชีเพิ่มขึ้น (ลดลง)</t>
  </si>
  <si>
    <t>ผลประโยชน์ (ค่าใช้จ่าย) ภาษีเงินได้</t>
  </si>
  <si>
    <t>เงินสดและรายการเทียบเท่าเงินสดเพิ่มขึ้น (ลดลง) สุทธิ</t>
  </si>
  <si>
    <t>ส่วนแบ่งกำไร (ขาดทุน) จากเงินลงทุนในบริษัทร่วม</t>
  </si>
  <si>
    <t xml:space="preserve">   ในบริษัทร่วม (สุทธิจากภาษีเงินได้)</t>
  </si>
  <si>
    <t>ส่วนแบ่ง (กำไร) ขาดทุนจากเงินลงทุน</t>
  </si>
</sst>
</file>

<file path=xl/styles.xml><?xml version="1.0" encoding="utf-8"?>
<styleSheet xmlns="http://schemas.openxmlformats.org/spreadsheetml/2006/main">
  <numFmts count="5">
    <numFmt numFmtId="194" formatCode="_(* #,##0.00_);_(* \(#,##0.00\);_(* &quot;-&quot;??_);_(@_)"/>
    <numFmt numFmtId="195" formatCode="#,##0\ ;\(#,##0\)"/>
    <numFmt numFmtId="196" formatCode="_(* #,##0_);_(* \(#,##0\);_(* &quot;-&quot;??_);_(@_)"/>
    <numFmt numFmtId="197" formatCode="#,##0.00\ ;\(#,##0.00\)"/>
    <numFmt numFmtId="198" formatCode="#,##0.00;\(#,##0.00\)"/>
  </numFmts>
  <fonts count="1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9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95" fontId="0" fillId="0" borderId="0" xfId="0" applyNumberFormat="1" applyAlignment="1">
      <alignment horizontal="right"/>
    </xf>
    <xf numFmtId="195" fontId="0" fillId="0" borderId="0" xfId="0" applyNumberFormat="1" applyFill="1" applyAlignment="1">
      <alignment horizontal="right"/>
    </xf>
    <xf numFmtId="195" fontId="0" fillId="0" borderId="0" xfId="0" quotePrefix="1" applyNumberFormat="1" applyAlignment="1">
      <alignment horizontal="center"/>
    </xf>
    <xf numFmtId="195" fontId="0" fillId="0" borderId="0" xfId="0" quotePrefix="1" applyNumberFormat="1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  <xf numFmtId="195" fontId="4" fillId="0" borderId="1" xfId="0" applyNumberFormat="1" applyFont="1" applyBorder="1" applyAlignment="1">
      <alignment horizontal="right"/>
    </xf>
    <xf numFmtId="195" fontId="4" fillId="0" borderId="0" xfId="0" applyNumberFormat="1" applyFont="1" applyAlignment="1">
      <alignment horizontal="right"/>
    </xf>
    <xf numFmtId="195" fontId="4" fillId="0" borderId="1" xfId="0" applyNumberFormat="1" applyFont="1" applyFill="1" applyBorder="1" applyAlignment="1">
      <alignment horizontal="right"/>
    </xf>
    <xf numFmtId="195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95" fontId="0" fillId="0" borderId="0" xfId="0" applyNumberFormat="1" applyFill="1" applyAlignment="1"/>
    <xf numFmtId="195" fontId="0" fillId="0" borderId="0" xfId="0" applyNumberFormat="1" applyFill="1" applyAlignment="1">
      <alignment horizontal="center"/>
    </xf>
    <xf numFmtId="195" fontId="0" fillId="0" borderId="0" xfId="0" quotePrefix="1" applyNumberFormat="1" applyFont="1" applyFill="1" applyAlignment="1"/>
    <xf numFmtId="195" fontId="0" fillId="0" borderId="0" xfId="0" applyNumberFormat="1" applyAlignment="1"/>
    <xf numFmtId="195" fontId="0" fillId="0" borderId="0" xfId="0" applyNumberFormat="1" applyFont="1" applyFill="1" applyAlignment="1">
      <alignment horizontal="right"/>
    </xf>
    <xf numFmtId="195" fontId="4" fillId="0" borderId="1" xfId="0" applyNumberFormat="1" applyFont="1" applyBorder="1" applyAlignment="1"/>
    <xf numFmtId="195" fontId="4" fillId="0" borderId="2" xfId="0" applyNumberFormat="1" applyFont="1" applyBorder="1" applyAlignment="1">
      <alignment horizontal="right"/>
    </xf>
    <xf numFmtId="195" fontId="4" fillId="0" borderId="2" xfId="0" applyNumberFormat="1" applyFont="1" applyFill="1" applyBorder="1" applyAlignment="1">
      <alignment horizontal="right"/>
    </xf>
    <xf numFmtId="194" fontId="8" fillId="0" borderId="0" xfId="1" applyFont="1" applyFill="1" applyBorder="1" applyAlignment="1">
      <alignment horizontal="right"/>
    </xf>
    <xf numFmtId="195" fontId="8" fillId="0" borderId="0" xfId="0" applyNumberFormat="1" applyFont="1" applyAlignment="1">
      <alignment horizontal="right"/>
    </xf>
    <xf numFmtId="195" fontId="8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vertical="top"/>
    </xf>
    <xf numFmtId="194" fontId="0" fillId="0" borderId="0" xfId="1" applyFont="1" applyFill="1" applyAlignment="1">
      <alignment horizontal="center"/>
    </xf>
    <xf numFmtId="194" fontId="0" fillId="0" borderId="0" xfId="1" applyFont="1" applyFill="1" applyAlignment="1">
      <alignment horizontal="right"/>
    </xf>
    <xf numFmtId="194" fontId="0" fillId="0" borderId="0" xfId="1" quotePrefix="1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Alignment="1">
      <alignment vertical="top"/>
    </xf>
    <xf numFmtId="0" fontId="0" fillId="0" borderId="0" xfId="0" applyFill="1" applyAlignment="1"/>
    <xf numFmtId="195" fontId="0" fillId="0" borderId="0" xfId="0" applyNumberFormat="1" applyFill="1" applyBorder="1" applyAlignment="1">
      <alignment horizontal="right"/>
    </xf>
    <xf numFmtId="194" fontId="0" fillId="0" borderId="0" xfId="1" quotePrefix="1" applyFont="1" applyFill="1" applyBorder="1" applyAlignment="1">
      <alignment horizontal="center"/>
    </xf>
    <xf numFmtId="195" fontId="0" fillId="0" borderId="3" xfId="0" applyNumberFormat="1" applyFill="1" applyBorder="1" applyAlignment="1">
      <alignment horizontal="right"/>
    </xf>
    <xf numFmtId="0" fontId="4" fillId="0" borderId="0" xfId="0" applyFont="1" applyBorder="1" applyAlignment="1"/>
    <xf numFmtId="195" fontId="4" fillId="0" borderId="0" xfId="0" applyNumberFormat="1" applyFont="1" applyBorder="1" applyAlignment="1">
      <alignment horizontal="right"/>
    </xf>
    <xf numFmtId="195" fontId="4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Alignment="1">
      <alignment vertical="top"/>
    </xf>
    <xf numFmtId="195" fontId="4" fillId="0" borderId="3" xfId="0" applyNumberFormat="1" applyFont="1" applyBorder="1" applyAlignment="1">
      <alignment horizontal="right"/>
    </xf>
    <xf numFmtId="195" fontId="4" fillId="0" borderId="3" xfId="0" applyNumberFormat="1" applyFont="1" applyFill="1" applyBorder="1" applyAlignment="1">
      <alignment horizontal="right"/>
    </xf>
    <xf numFmtId="0" fontId="2" fillId="0" borderId="0" xfId="0" applyFont="1" applyAlignment="1"/>
    <xf numFmtId="0" fontId="5" fillId="0" borderId="0" xfId="0" applyFont="1" applyAlignment="1"/>
    <xf numFmtId="0" fontId="1" fillId="0" borderId="0" xfId="0" applyFont="1" applyAlignment="1"/>
    <xf numFmtId="195" fontId="0" fillId="0" borderId="2" xfId="0" applyNumberFormat="1" applyBorder="1" applyAlignment="1">
      <alignment horizontal="right"/>
    </xf>
    <xf numFmtId="195" fontId="0" fillId="0" borderId="0" xfId="0" applyNumberFormat="1" applyBorder="1"/>
    <xf numFmtId="195" fontId="0" fillId="0" borderId="0" xfId="0" applyNumberFormat="1" applyFill="1" applyBorder="1"/>
    <xf numFmtId="37" fontId="4" fillId="0" borderId="0" xfId="0" applyNumberFormat="1" applyFont="1" applyFill="1" applyAlignment="1">
      <alignment horizontal="right"/>
    </xf>
    <xf numFmtId="37" fontId="1" fillId="0" borderId="0" xfId="0" applyNumberFormat="1" applyFont="1" applyFill="1" applyAlignment="1">
      <alignment horizontal="right"/>
    </xf>
    <xf numFmtId="0" fontId="0" fillId="0" borderId="3" xfId="0" quotePrefix="1" applyFill="1" applyBorder="1" applyAlignment="1">
      <alignment horizontal="center"/>
    </xf>
    <xf numFmtId="195" fontId="0" fillId="0" borderId="0" xfId="0" applyNumberFormat="1" applyFill="1"/>
    <xf numFmtId="0" fontId="0" fillId="0" borderId="0" xfId="0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1" fillId="0" borderId="0" xfId="0" applyFont="1" applyFill="1"/>
    <xf numFmtId="195" fontId="0" fillId="0" borderId="3" xfId="0" applyNumberFormat="1" applyBorder="1" applyAlignment="1">
      <alignment horizontal="right"/>
    </xf>
    <xf numFmtId="195" fontId="0" fillId="0" borderId="3" xfId="0" quotePrefix="1" applyNumberFormat="1" applyFill="1" applyBorder="1" applyAlignment="1">
      <alignment horizontal="center"/>
    </xf>
    <xf numFmtId="195" fontId="0" fillId="0" borderId="3" xfId="0" quotePrefix="1" applyNumberFormat="1" applyBorder="1" applyAlignment="1">
      <alignment horizontal="right"/>
    </xf>
    <xf numFmtId="195" fontId="0" fillId="0" borderId="0" xfId="0" quotePrefix="1" applyNumberFormat="1" applyFill="1" applyAlignment="1">
      <alignment horizontal="right"/>
    </xf>
    <xf numFmtId="195" fontId="4" fillId="0" borderId="4" xfId="0" applyNumberFormat="1" applyFont="1" applyBorder="1" applyAlignment="1">
      <alignment horizontal="right"/>
    </xf>
    <xf numFmtId="195" fontId="4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96" fontId="1" fillId="0" borderId="3" xfId="1" quotePrefix="1" applyNumberFormat="1" applyFont="1" applyFill="1" applyBorder="1" applyAlignment="1">
      <alignment horizontal="right"/>
    </xf>
    <xf numFmtId="195" fontId="0" fillId="0" borderId="0" xfId="0" applyNumberFormat="1" applyFont="1" applyAlignment="1">
      <alignment horizontal="right"/>
    </xf>
    <xf numFmtId="195" fontId="0" fillId="0" borderId="0" xfId="0" applyNumberFormat="1" applyFont="1" applyFill="1" applyBorder="1" applyAlignment="1">
      <alignment horizontal="right"/>
    </xf>
    <xf numFmtId="196" fontId="4" fillId="0" borderId="0" xfId="1" applyNumberFormat="1" applyFont="1" applyFill="1" applyBorder="1" applyAlignment="1">
      <alignment horizontal="right"/>
    </xf>
    <xf numFmtId="196" fontId="4" fillId="0" borderId="3" xfId="1" applyNumberFormat="1" applyFont="1" applyFill="1" applyBorder="1" applyAlignment="1">
      <alignment horizontal="right"/>
    </xf>
    <xf numFmtId="194" fontId="0" fillId="0" borderId="0" xfId="0" applyNumberFormat="1" applyFont="1" applyFill="1"/>
    <xf numFmtId="0" fontId="0" fillId="0" borderId="0" xfId="0" applyFont="1" applyFill="1"/>
    <xf numFmtId="195" fontId="1" fillId="0" borderId="0" xfId="0" applyNumberFormat="1" applyFont="1" applyAlignment="1">
      <alignment horizontal="right"/>
    </xf>
    <xf numFmtId="195" fontId="1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97" fontId="4" fillId="0" borderId="2" xfId="0" applyNumberFormat="1" applyFont="1" applyFill="1" applyBorder="1" applyAlignment="1">
      <alignment horizontal="right"/>
    </xf>
    <xf numFmtId="194" fontId="0" fillId="0" borderId="0" xfId="1" applyFont="1"/>
    <xf numFmtId="194" fontId="0" fillId="0" borderId="0" xfId="1" applyFont="1" applyFill="1"/>
    <xf numFmtId="0" fontId="0" fillId="2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/>
    <xf numFmtId="198" fontId="4" fillId="0" borderId="0" xfId="3" applyNumberFormat="1" applyFont="1" applyFill="1"/>
    <xf numFmtId="196" fontId="4" fillId="0" borderId="0" xfId="1" applyNumberFormat="1" applyFont="1" applyBorder="1" applyAlignment="1">
      <alignment horizontal="right"/>
    </xf>
    <xf numFmtId="194" fontId="4" fillId="0" borderId="0" xfId="1" applyFont="1" applyBorder="1" applyAlignment="1">
      <alignment horizontal="right"/>
    </xf>
    <xf numFmtId="196" fontId="0" fillId="0" borderId="0" xfId="2" quotePrefix="1" applyNumberFormat="1" applyFont="1" applyFill="1" applyBorder="1" applyAlignment="1">
      <alignment horizontal="center"/>
    </xf>
    <xf numFmtId="195" fontId="0" fillId="0" borderId="0" xfId="0" applyNumberFormat="1"/>
    <xf numFmtId="195" fontId="0" fillId="0" borderId="0" xfId="0" quotePrefix="1" applyNumberFormat="1"/>
    <xf numFmtId="196" fontId="1" fillId="0" borderId="0" xfId="1" applyNumberFormat="1" applyFont="1" applyBorder="1" applyAlignment="1">
      <alignment horizontal="right"/>
    </xf>
    <xf numFmtId="194" fontId="4" fillId="0" borderId="1" xfId="1" applyFont="1" applyBorder="1" applyAlignment="1">
      <alignment horizontal="center"/>
    </xf>
    <xf numFmtId="196" fontId="0" fillId="0" borderId="0" xfId="1" applyNumberFormat="1" applyFont="1" applyBorder="1"/>
    <xf numFmtId="196" fontId="0" fillId="0" borderId="0" xfId="2" applyNumberFormat="1" applyFont="1" applyFill="1" applyBorder="1" applyAlignment="1">
      <alignment horizontal="center"/>
    </xf>
    <xf numFmtId="195" fontId="4" fillId="0" borderId="0" xfId="0" applyNumberFormat="1" applyFont="1"/>
    <xf numFmtId="196" fontId="4" fillId="0" borderId="1" xfId="1" applyNumberFormat="1" applyFont="1" applyBorder="1" applyAlignment="1">
      <alignment horizontal="center"/>
    </xf>
    <xf numFmtId="196" fontId="4" fillId="0" borderId="0" xfId="1" applyNumberFormat="1" applyFont="1" applyBorder="1" applyAlignment="1">
      <alignment horizontal="center"/>
    </xf>
    <xf numFmtId="196" fontId="4" fillId="0" borderId="0" xfId="0" applyNumberFormat="1" applyFont="1"/>
    <xf numFmtId="196" fontId="0" fillId="0" borderId="0" xfId="1" applyNumberFormat="1" applyFont="1" applyBorder="1" applyAlignment="1">
      <alignment horizontal="center"/>
    </xf>
    <xf numFmtId="49" fontId="4" fillId="0" borderId="0" xfId="0" applyNumberFormat="1" applyFont="1"/>
    <xf numFmtId="195" fontId="4" fillId="0" borderId="4" xfId="0" applyNumberFormat="1" applyFont="1" applyBorder="1"/>
    <xf numFmtId="195" fontId="4" fillId="0" borderId="0" xfId="0" applyNumberFormat="1" applyFont="1" applyBorder="1"/>
    <xf numFmtId="196" fontId="0" fillId="0" borderId="0" xfId="1" applyNumberFormat="1" applyFont="1"/>
    <xf numFmtId="195" fontId="0" fillId="0" borderId="0" xfId="0" applyNumberFormat="1" applyFont="1" applyBorder="1" applyAlignment="1">
      <alignment horizontal="right"/>
    </xf>
    <xf numFmtId="196" fontId="4" fillId="0" borderId="1" xfId="1" applyNumberFormat="1" applyFont="1" applyBorder="1" applyAlignment="1">
      <alignment horizontal="right"/>
    </xf>
    <xf numFmtId="196" fontId="4" fillId="0" borderId="0" xfId="0" applyNumberFormat="1" applyFont="1" applyBorder="1" applyAlignment="1">
      <alignment horizontal="right"/>
    </xf>
    <xf numFmtId="196" fontId="1" fillId="0" borderId="0" xfId="2" applyNumberFormat="1" applyFont="1" applyFill="1" applyBorder="1" applyAlignment="1">
      <alignment horizontal="center"/>
    </xf>
    <xf numFmtId="196" fontId="4" fillId="0" borderId="0" xfId="0" applyNumberFormat="1" applyFont="1" applyFill="1"/>
    <xf numFmtId="196" fontId="4" fillId="0" borderId="1" xfId="1" applyNumberFormat="1" applyFont="1" applyFill="1" applyBorder="1" applyAlignment="1">
      <alignment horizontal="center"/>
    </xf>
    <xf numFmtId="195" fontId="0" fillId="0" borderId="0" xfId="0" applyNumberFormat="1" applyBorder="1" applyAlignment="1">
      <alignment horizontal="center"/>
    </xf>
    <xf numFmtId="195" fontId="0" fillId="0" borderId="0" xfId="1" applyNumberFormat="1" applyFont="1" applyBorder="1" applyAlignment="1">
      <alignment horizontal="center"/>
    </xf>
    <xf numFmtId="195" fontId="4" fillId="0" borderId="2" xfId="0" applyNumberFormat="1" applyFont="1" applyBorder="1"/>
    <xf numFmtId="196" fontId="4" fillId="0" borderId="0" xfId="1" applyNumberFormat="1" applyFont="1"/>
    <xf numFmtId="194" fontId="0" fillId="0" borderId="0" xfId="0" applyNumberFormat="1"/>
    <xf numFmtId="0" fontId="1" fillId="0" borderId="0" xfId="0" applyFont="1"/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/>
    <xf numFmtId="0" fontId="6" fillId="0" borderId="0" xfId="0" applyFont="1" applyFill="1"/>
    <xf numFmtId="195" fontId="0" fillId="0" borderId="0" xfId="0" quotePrefix="1" applyNumberFormat="1" applyFont="1" applyFill="1" applyBorder="1" applyAlignment="1">
      <alignment horizontal="right"/>
    </xf>
    <xf numFmtId="0" fontId="0" fillId="0" borderId="0" xfId="0" applyFill="1" applyAlignment="1">
      <alignment vertical="top"/>
    </xf>
    <xf numFmtId="195" fontId="1" fillId="0" borderId="3" xfId="0" applyNumberFormat="1" applyFont="1" applyFill="1" applyBorder="1" applyAlignment="1">
      <alignment horizontal="right"/>
    </xf>
    <xf numFmtId="195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95" fontId="4" fillId="0" borderId="0" xfId="1" applyNumberFormat="1" applyFont="1" applyAlignment="1">
      <alignment horizontal="right"/>
    </xf>
    <xf numFmtId="195" fontId="4" fillId="0" borderId="0" xfId="1" applyNumberFormat="1" applyFont="1" applyFill="1" applyAlignment="1">
      <alignment horizontal="right"/>
    </xf>
    <xf numFmtId="195" fontId="0" fillId="0" borderId="3" xfId="0" applyNumberFormat="1" applyBorder="1"/>
    <xf numFmtId="195" fontId="0" fillId="0" borderId="0" xfId="0" applyNumberFormat="1" applyBorder="1" applyAlignment="1">
      <alignment horizontal="right"/>
    </xf>
    <xf numFmtId="195" fontId="0" fillId="0" borderId="3" xfId="0" applyNumberFormat="1" applyFill="1" applyBorder="1"/>
    <xf numFmtId="196" fontId="0" fillId="0" borderId="3" xfId="1" quotePrefix="1" applyNumberFormat="1" applyFont="1" applyFill="1" applyBorder="1" applyAlignment="1">
      <alignment horizontal="center"/>
    </xf>
    <xf numFmtId="196" fontId="4" fillId="0" borderId="3" xfId="1" quotePrefix="1" applyNumberFormat="1" applyFont="1" applyFill="1" applyBorder="1" applyAlignment="1">
      <alignment horizontal="center"/>
    </xf>
    <xf numFmtId="195" fontId="0" fillId="0" borderId="0" xfId="0" quotePrefix="1" applyNumberFormat="1" applyFont="1" applyBorder="1" applyAlignment="1">
      <alignment horizontal="center"/>
    </xf>
    <xf numFmtId="196" fontId="0" fillId="0" borderId="0" xfId="1" quotePrefix="1" applyNumberFormat="1" applyFont="1" applyBorder="1" applyAlignment="1">
      <alignment horizontal="center"/>
    </xf>
    <xf numFmtId="195" fontId="4" fillId="0" borderId="1" xfId="0" quotePrefix="1" applyNumberFormat="1" applyFont="1" applyBorder="1" applyAlignment="1">
      <alignment horizontal="center"/>
    </xf>
    <xf numFmtId="195" fontId="0" fillId="0" borderId="0" xfId="0" quotePrefix="1" applyNumberFormat="1" applyFill="1" applyBorder="1" applyAlignment="1">
      <alignment horizontal="center"/>
    </xf>
    <xf numFmtId="195" fontId="0" fillId="0" borderId="3" xfId="0" quotePrefix="1" applyNumberForma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1" fillId="0" borderId="3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rakanmaneerat/Desktop/CONSO/TC%20YE'16_C%20Series%20-%20Detail%20of%20NF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B ELF YE'16"/>
      <sheetName val="C1 Goods and Service from ELF"/>
      <sheetName val="C2 NFS RPT Subsidiaries"/>
      <sheetName val="C3 NFS RPT Other RPT tran"/>
      <sheetName val="C4 NFS RPT AP Related"/>
      <sheetName val="C5 NFS RPT AR Related"/>
      <sheetName val="C6 NFS AR Aging AR conso"/>
      <sheetName val="C7 NFS RPT Key Mgnt Personnel"/>
      <sheetName val="C8 EBO Management"/>
      <sheetName val="C9 EBO TC total"/>
      <sheetName val="C10 EBO ELF Total"/>
      <sheetName val="C11 NFS EBO"/>
      <sheetName val="C12 Take equity P.T. Medan"/>
      <sheetName val="C13 BOT Rate"/>
      <sheetName val="C14 Purchase RM from P.T.Medan"/>
      <sheetName val="C15 NFS FA for YE"/>
      <sheetName val="C16 NFS FW Contract"/>
      <sheetName val="C17 Commitment"/>
      <sheetName val="C17.1 Commitment ELF"/>
      <sheetName val="C18 NFS Capital commitment"/>
      <sheetName val="C19 Revenue BOI and Non BOI"/>
      <sheetName val="CF-seperate YE'2016"/>
      <sheetName val="CF-1 seperate  YE'2016"/>
      <sheetName val="CF-conso YE2016"/>
      <sheetName val="CF-1 conso YE2016"/>
      <sheetName val="SUP YE'16"/>
      <sheetName val="CON-A"/>
      <sheetName val="CON-L"/>
      <sheetName val="CON-P&amp;L"/>
      <sheetName val="ELIM"/>
      <sheetName val="eAudit Conso"/>
      <sheetName val="Eliminate FF"/>
      <sheetName val="C15 FA for Quarter 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0">
          <cell r="O10">
            <v>27905775</v>
          </cell>
        </row>
      </sheetData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view="pageBreakPreview" zoomScale="90" zoomScaleSheetLayoutView="90" workbookViewId="0">
      <selection activeCell="E13" sqref="E13"/>
    </sheetView>
  </sheetViews>
  <sheetFormatPr defaultRowHeight="22.5" customHeight="1"/>
  <cols>
    <col min="1" max="1" width="43" customWidth="1"/>
    <col min="2" max="2" width="9.28515625" style="14" customWidth="1"/>
    <col min="3" max="3" width="13.42578125" customWidth="1"/>
    <col min="4" max="4" width="1" customWidth="1"/>
    <col min="5" max="5" width="13.42578125" customWidth="1"/>
    <col min="6" max="6" width="1" customWidth="1"/>
    <col min="7" max="7" width="13.42578125" style="20" customWidth="1"/>
    <col min="8" max="8" width="1.28515625" style="20" customWidth="1"/>
    <col min="9" max="9" width="13.42578125" style="20" customWidth="1"/>
  </cols>
  <sheetData>
    <row r="1" spans="1:9" s="4" customFormat="1" ht="23.25">
      <c r="A1" s="1" t="s">
        <v>0</v>
      </c>
      <c r="B1" s="2"/>
      <c r="C1" s="1"/>
      <c r="D1" s="1"/>
      <c r="E1" s="1"/>
      <c r="F1" s="1"/>
      <c r="G1" s="3"/>
      <c r="H1" s="3"/>
      <c r="I1" s="3"/>
    </row>
    <row r="2" spans="1:9" s="4" customFormat="1" ht="21.75" customHeight="1">
      <c r="A2" s="1" t="s">
        <v>1</v>
      </c>
      <c r="B2" s="2"/>
      <c r="C2" s="1"/>
      <c r="D2" s="1"/>
      <c r="E2" s="1"/>
      <c r="F2" s="1"/>
      <c r="G2" s="3"/>
      <c r="H2" s="3"/>
      <c r="I2" s="3"/>
    </row>
    <row r="3" spans="1:9" s="4" customFormat="1" ht="10.5" customHeight="1">
      <c r="B3" s="5"/>
      <c r="G3" s="6"/>
      <c r="H3" s="6"/>
      <c r="I3" s="6"/>
    </row>
    <row r="4" spans="1:9" ht="21" customHeight="1">
      <c r="B4" s="7"/>
      <c r="C4" s="152" t="s">
        <v>2</v>
      </c>
      <c r="D4" s="152"/>
      <c r="E4" s="152"/>
      <c r="F4" s="152"/>
      <c r="G4" s="153" t="s">
        <v>3</v>
      </c>
      <c r="H4" s="153"/>
      <c r="I4" s="153"/>
    </row>
    <row r="5" spans="1:9" ht="21" customHeight="1">
      <c r="B5" s="7"/>
      <c r="C5" s="149" t="s">
        <v>4</v>
      </c>
      <c r="D5" s="149"/>
      <c r="E5" s="149"/>
      <c r="F5" s="10"/>
      <c r="G5" s="150" t="s">
        <v>4</v>
      </c>
      <c r="H5" s="150"/>
      <c r="I5" s="150"/>
    </row>
    <row r="6" spans="1:9" ht="21" customHeight="1">
      <c r="A6" s="1" t="s">
        <v>5</v>
      </c>
      <c r="B6" s="7" t="s">
        <v>6</v>
      </c>
      <c r="C6" s="12">
        <v>2559</v>
      </c>
      <c r="D6" s="12"/>
      <c r="E6" s="12">
        <v>2558</v>
      </c>
      <c r="F6" s="12"/>
      <c r="G6" s="12">
        <v>2559</v>
      </c>
      <c r="H6" s="12"/>
      <c r="I6" s="12">
        <v>2558</v>
      </c>
    </row>
    <row r="7" spans="1:9" ht="21.75" customHeight="1">
      <c r="B7" s="7"/>
      <c r="C7" s="151" t="s">
        <v>7</v>
      </c>
      <c r="D7" s="151"/>
      <c r="E7" s="151"/>
      <c r="F7" s="151"/>
      <c r="G7" s="151"/>
      <c r="H7" s="151"/>
      <c r="I7" s="151"/>
    </row>
    <row r="8" spans="1:9" ht="21.75" customHeight="1">
      <c r="A8" s="13" t="s">
        <v>8</v>
      </c>
      <c r="C8" s="15"/>
      <c r="D8" s="15"/>
      <c r="E8" s="15"/>
      <c r="F8" s="15"/>
      <c r="G8" s="16"/>
      <c r="H8" s="16"/>
      <c r="I8" s="16"/>
    </row>
    <row r="9" spans="1:9" ht="21.75" customHeight="1">
      <c r="A9" t="s">
        <v>9</v>
      </c>
      <c r="B9" s="14">
        <v>5</v>
      </c>
      <c r="C9" s="15">
        <v>88951828</v>
      </c>
      <c r="D9" s="15"/>
      <c r="E9" s="15">
        <v>93507153</v>
      </c>
      <c r="F9" s="15"/>
      <c r="G9" s="16">
        <v>31827870</v>
      </c>
      <c r="H9" s="16"/>
      <c r="I9" s="16">
        <v>49663919</v>
      </c>
    </row>
    <row r="10" spans="1:9" ht="21.75" customHeight="1">
      <c r="A10" t="s">
        <v>10</v>
      </c>
      <c r="B10" s="14" t="s">
        <v>157</v>
      </c>
      <c r="C10" s="15">
        <v>817392252</v>
      </c>
      <c r="D10" s="15"/>
      <c r="E10" s="15">
        <v>932519975</v>
      </c>
      <c r="F10" s="15"/>
      <c r="G10" s="16">
        <v>816438991</v>
      </c>
      <c r="H10" s="16"/>
      <c r="I10" s="16">
        <v>933864939</v>
      </c>
    </row>
    <row r="11" spans="1:9" ht="21.75" customHeight="1">
      <c r="A11" t="s">
        <v>11</v>
      </c>
      <c r="B11" s="14" t="s">
        <v>158</v>
      </c>
      <c r="C11" s="15">
        <v>39877658</v>
      </c>
      <c r="D11" s="15"/>
      <c r="E11" s="15">
        <v>61487356</v>
      </c>
      <c r="F11" s="15"/>
      <c r="G11" s="16">
        <v>39598428</v>
      </c>
      <c r="H11" s="16"/>
      <c r="I11" s="16">
        <v>59268366</v>
      </c>
    </row>
    <row r="12" spans="1:9" ht="21.75" customHeight="1">
      <c r="A12" t="s">
        <v>12</v>
      </c>
      <c r="B12" s="14">
        <v>4</v>
      </c>
      <c r="C12" s="17" t="s">
        <v>13</v>
      </c>
      <c r="D12" s="15"/>
      <c r="E12" s="17" t="s">
        <v>13</v>
      </c>
      <c r="F12" s="15"/>
      <c r="G12" s="17" t="s">
        <v>13</v>
      </c>
      <c r="H12" s="16"/>
      <c r="I12" s="17" t="s">
        <v>13</v>
      </c>
    </row>
    <row r="13" spans="1:9" ht="21.75" customHeight="1">
      <c r="A13" t="s">
        <v>14</v>
      </c>
      <c r="C13" s="19"/>
      <c r="E13" s="19"/>
    </row>
    <row r="14" spans="1:9" ht="21.75" customHeight="1">
      <c r="A14" t="s">
        <v>15</v>
      </c>
      <c r="C14" s="15">
        <v>1200000</v>
      </c>
      <c r="D14" s="15"/>
      <c r="E14" s="15">
        <v>3000000</v>
      </c>
      <c r="F14" s="15"/>
      <c r="G14" s="15">
        <v>1200000</v>
      </c>
      <c r="H14" s="16"/>
      <c r="I14" s="15">
        <v>3000000</v>
      </c>
    </row>
    <row r="15" spans="1:9" ht="21.75" customHeight="1">
      <c r="A15" t="s">
        <v>16</v>
      </c>
      <c r="B15" s="14">
        <v>8</v>
      </c>
      <c r="C15" s="15">
        <v>874760410</v>
      </c>
      <c r="D15" s="15"/>
      <c r="E15" s="15">
        <v>1004645266</v>
      </c>
      <c r="F15" s="15"/>
      <c r="G15" s="16">
        <v>870413828</v>
      </c>
      <c r="H15" s="16"/>
      <c r="I15" s="16">
        <v>1000313117</v>
      </c>
    </row>
    <row r="16" spans="1:9" ht="21.75" customHeight="1">
      <c r="A16" t="s">
        <v>17</v>
      </c>
      <c r="C16" s="15">
        <v>1136284</v>
      </c>
      <c r="D16" s="15"/>
      <c r="E16" s="15">
        <v>1424776</v>
      </c>
      <c r="F16" s="15"/>
      <c r="G16" s="16">
        <v>1136284</v>
      </c>
      <c r="H16" s="16"/>
      <c r="I16" s="16">
        <v>1424776</v>
      </c>
    </row>
    <row r="17" spans="1:9" ht="21.75" customHeight="1">
      <c r="A17" s="4" t="s">
        <v>18</v>
      </c>
      <c r="C17" s="21">
        <f>SUM(C9:C16)</f>
        <v>1823318432</v>
      </c>
      <c r="D17" s="22"/>
      <c r="E17" s="21">
        <f>SUM(E9:E16)</f>
        <v>2096584526</v>
      </c>
      <c r="F17" s="22"/>
      <c r="G17" s="23">
        <f>SUM(G9:G16)</f>
        <v>1760615401</v>
      </c>
      <c r="H17" s="24"/>
      <c r="I17" s="23">
        <f>SUM(I9:I16)</f>
        <v>2047535117</v>
      </c>
    </row>
    <row r="18" spans="1:9" ht="21.75" customHeight="1">
      <c r="C18" s="15"/>
      <c r="D18" s="15"/>
      <c r="E18" s="15"/>
      <c r="F18" s="15"/>
      <c r="G18" s="16"/>
      <c r="H18" s="16"/>
      <c r="I18" s="16"/>
    </row>
    <row r="19" spans="1:9" ht="21.75" customHeight="1">
      <c r="A19" s="13" t="s">
        <v>19</v>
      </c>
      <c r="C19" s="15"/>
      <c r="D19" s="15"/>
      <c r="E19" s="15"/>
      <c r="F19" s="15"/>
      <c r="G19" s="16"/>
      <c r="H19" s="16"/>
      <c r="I19" s="16"/>
    </row>
    <row r="20" spans="1:9" ht="21.75" customHeight="1">
      <c r="A20" s="20" t="s">
        <v>20</v>
      </c>
      <c r="B20" s="25">
        <v>9</v>
      </c>
      <c r="C20" s="26">
        <v>32160797</v>
      </c>
      <c r="D20" s="16"/>
      <c r="E20" s="26">
        <v>42897305</v>
      </c>
      <c r="F20" s="16"/>
      <c r="G20" s="16">
        <v>41009238</v>
      </c>
      <c r="H20" s="16"/>
      <c r="I20" s="16">
        <v>41009238</v>
      </c>
    </row>
    <row r="21" spans="1:9" s="20" customFormat="1" ht="21.75" customHeight="1">
      <c r="A21" s="20" t="s">
        <v>21</v>
      </c>
      <c r="B21" s="25">
        <v>10</v>
      </c>
      <c r="C21" s="18" t="s">
        <v>13</v>
      </c>
      <c r="D21" s="16"/>
      <c r="E21" s="27" t="s">
        <v>13</v>
      </c>
      <c r="F21" s="16"/>
      <c r="G21" s="16">
        <v>34999850</v>
      </c>
      <c r="H21" s="16"/>
      <c r="I21" s="16">
        <v>34999850</v>
      </c>
    </row>
    <row r="22" spans="1:9" ht="21.75" customHeight="1">
      <c r="A22" t="s">
        <v>22</v>
      </c>
      <c r="B22" s="14">
        <v>11</v>
      </c>
      <c r="C22" s="26">
        <v>4468612</v>
      </c>
      <c r="D22" s="16"/>
      <c r="E22" s="26">
        <v>4468612</v>
      </c>
      <c r="F22" s="16"/>
      <c r="G22" s="26">
        <v>4468612</v>
      </c>
      <c r="H22" s="16"/>
      <c r="I22" s="26">
        <v>4468612</v>
      </c>
    </row>
    <row r="23" spans="1:9" ht="21.75" customHeight="1">
      <c r="A23" t="s">
        <v>23</v>
      </c>
      <c r="C23" s="26">
        <v>2950000</v>
      </c>
      <c r="D23" s="16"/>
      <c r="E23" s="26">
        <v>2350000</v>
      </c>
      <c r="F23" s="16"/>
      <c r="G23" s="16">
        <v>2950000</v>
      </c>
      <c r="H23" s="16"/>
      <c r="I23" s="16">
        <v>2350000</v>
      </c>
    </row>
    <row r="24" spans="1:9" ht="21.75" customHeight="1">
      <c r="A24" t="s">
        <v>24</v>
      </c>
      <c r="B24" s="14">
        <v>12</v>
      </c>
      <c r="C24" s="28">
        <v>134830598</v>
      </c>
      <c r="D24" s="16"/>
      <c r="E24" s="28">
        <v>135107312</v>
      </c>
      <c r="F24" s="16"/>
      <c r="G24" s="16">
        <v>136918605</v>
      </c>
      <c r="H24" s="16"/>
      <c r="I24" s="16">
        <v>137195319</v>
      </c>
    </row>
    <row r="25" spans="1:9" ht="21.75" customHeight="1">
      <c r="A25" t="s">
        <v>25</v>
      </c>
      <c r="B25" s="14">
        <v>13</v>
      </c>
      <c r="C25" s="26">
        <v>440492121</v>
      </c>
      <c r="D25" s="16"/>
      <c r="E25" s="26">
        <v>420843396</v>
      </c>
      <c r="F25" s="16"/>
      <c r="G25" s="16">
        <v>438898927</v>
      </c>
      <c r="H25" s="16"/>
      <c r="I25" s="16">
        <v>419062189</v>
      </c>
    </row>
    <row r="26" spans="1:9" ht="21.75" customHeight="1">
      <c r="A26" t="s">
        <v>26</v>
      </c>
      <c r="B26" s="14">
        <v>14</v>
      </c>
      <c r="C26" s="26">
        <v>41251001</v>
      </c>
      <c r="D26" s="16"/>
      <c r="E26" s="26">
        <v>29062330</v>
      </c>
      <c r="F26" s="16"/>
      <c r="G26" s="16">
        <v>40700850</v>
      </c>
      <c r="H26" s="16"/>
      <c r="I26" s="16">
        <v>28014578</v>
      </c>
    </row>
    <row r="27" spans="1:9" ht="21.75" customHeight="1">
      <c r="A27" t="s">
        <v>27</v>
      </c>
      <c r="C27" s="29">
        <v>1359046</v>
      </c>
      <c r="D27" s="15"/>
      <c r="E27" s="29">
        <v>4012947</v>
      </c>
      <c r="F27" s="15"/>
      <c r="G27" s="30">
        <v>1165667</v>
      </c>
      <c r="H27" s="16"/>
      <c r="I27" s="30">
        <v>3848785</v>
      </c>
    </row>
    <row r="28" spans="1:9" ht="21.75" customHeight="1">
      <c r="A28" s="4" t="s">
        <v>28</v>
      </c>
      <c r="C28" s="31">
        <f>SUM(C20:C27)</f>
        <v>657512175</v>
      </c>
      <c r="D28" s="22"/>
      <c r="E28" s="31">
        <f>SUM(E20:E27)</f>
        <v>638741902</v>
      </c>
      <c r="F28" s="22"/>
      <c r="G28" s="21">
        <f>SUM(G20:G27)</f>
        <v>701111749</v>
      </c>
      <c r="H28" s="24"/>
      <c r="I28" s="21">
        <f>SUM(I20:I27)</f>
        <v>670948571</v>
      </c>
    </row>
    <row r="29" spans="1:9" ht="6" customHeight="1">
      <c r="A29" s="43"/>
      <c r="C29" s="20"/>
      <c r="D29" s="15"/>
      <c r="E29" s="20"/>
      <c r="F29" s="15"/>
      <c r="H29" s="16"/>
    </row>
    <row r="30" spans="1:9" ht="21.75" customHeight="1" thickBot="1">
      <c r="A30" s="4" t="s">
        <v>29</v>
      </c>
      <c r="C30" s="32">
        <f>SUM(C17+C28)</f>
        <v>2480830607</v>
      </c>
      <c r="D30" s="22"/>
      <c r="E30" s="32">
        <f>SUM(E17+E28)</f>
        <v>2735326428</v>
      </c>
      <c r="F30" s="22"/>
      <c r="G30" s="33">
        <f>SUM(G17+G28)</f>
        <v>2461727150</v>
      </c>
      <c r="H30" s="24"/>
      <c r="I30" s="33">
        <f>SUM(I17+I28)</f>
        <v>2718483688</v>
      </c>
    </row>
    <row r="31" spans="1:9" ht="21.75" customHeight="1" thickTop="1">
      <c r="A31" s="4"/>
      <c r="C31" s="34">
        <f>C30-C72</f>
        <v>0</v>
      </c>
      <c r="D31" s="35"/>
      <c r="E31" s="34">
        <f>E30-E72</f>
        <v>0</v>
      </c>
      <c r="F31" s="35"/>
      <c r="G31" s="34">
        <f>G30-G72</f>
        <v>0</v>
      </c>
      <c r="H31" s="36"/>
      <c r="I31" s="34">
        <f>I30-I72</f>
        <v>0</v>
      </c>
    </row>
    <row r="32" spans="1:9" s="1" customFormat="1" ht="23.25">
      <c r="A32" s="1" t="s">
        <v>0</v>
      </c>
      <c r="B32" s="2"/>
      <c r="G32" s="3"/>
      <c r="H32" s="3"/>
      <c r="I32" s="3"/>
    </row>
    <row r="33" spans="1:9" s="1" customFormat="1" ht="22.5" customHeight="1">
      <c r="A33" s="1" t="s">
        <v>1</v>
      </c>
      <c r="B33" s="2"/>
      <c r="G33" s="3"/>
      <c r="H33" s="3"/>
      <c r="I33" s="3"/>
    </row>
    <row r="34" spans="1:9" s="1" customFormat="1" ht="10.5" customHeight="1">
      <c r="B34" s="2"/>
      <c r="G34" s="3"/>
      <c r="H34" s="3"/>
      <c r="I34" s="3"/>
    </row>
    <row r="35" spans="1:9" ht="21" customHeight="1">
      <c r="B35" s="7"/>
      <c r="C35" s="152" t="s">
        <v>2</v>
      </c>
      <c r="D35" s="152"/>
      <c r="E35" s="152"/>
      <c r="F35" s="8"/>
      <c r="G35" s="153" t="s">
        <v>3</v>
      </c>
      <c r="H35" s="153"/>
      <c r="I35" s="153"/>
    </row>
    <row r="36" spans="1:9" ht="21" customHeight="1">
      <c r="B36" s="7"/>
      <c r="C36" s="149" t="s">
        <v>4</v>
      </c>
      <c r="D36" s="149"/>
      <c r="E36" s="149"/>
      <c r="F36" s="10"/>
      <c r="G36" s="150" t="s">
        <v>4</v>
      </c>
      <c r="H36" s="150"/>
      <c r="I36" s="150"/>
    </row>
    <row r="37" spans="1:9" s="38" customFormat="1" ht="21" customHeight="1">
      <c r="A37" s="37" t="s">
        <v>30</v>
      </c>
      <c r="B37" s="7" t="s">
        <v>6</v>
      </c>
      <c r="C37" s="12">
        <v>2559</v>
      </c>
      <c r="D37" s="12"/>
      <c r="E37" s="12">
        <v>2558</v>
      </c>
      <c r="F37" s="12"/>
      <c r="G37" s="12">
        <v>2559</v>
      </c>
      <c r="H37" s="12"/>
      <c r="I37" s="12">
        <v>2558</v>
      </c>
    </row>
    <row r="38" spans="1:9" ht="15.75" customHeight="1">
      <c r="A38" s="38"/>
      <c r="B38" s="7"/>
      <c r="C38" s="151" t="s">
        <v>7</v>
      </c>
      <c r="D38" s="151"/>
      <c r="E38" s="151"/>
      <c r="F38" s="151"/>
      <c r="G38" s="151"/>
      <c r="H38" s="151"/>
      <c r="I38" s="151"/>
    </row>
    <row r="39" spans="1:9" ht="21" customHeight="1">
      <c r="A39" s="39" t="s">
        <v>31</v>
      </c>
      <c r="C39" s="15"/>
      <c r="D39" s="15"/>
      <c r="E39" s="15"/>
      <c r="F39" s="15"/>
      <c r="G39" s="16"/>
      <c r="H39" s="16"/>
      <c r="I39" s="16"/>
    </row>
    <row r="40" spans="1:9" ht="21" customHeight="1">
      <c r="A40" s="38" t="s">
        <v>32</v>
      </c>
      <c r="C40" s="15"/>
      <c r="D40" s="15"/>
      <c r="E40" s="15"/>
      <c r="F40" s="15"/>
      <c r="G40" s="16"/>
      <c r="H40" s="16"/>
      <c r="I40" s="16"/>
    </row>
    <row r="41" spans="1:9" ht="21" customHeight="1">
      <c r="A41" s="38" t="s">
        <v>33</v>
      </c>
      <c r="B41" s="14">
        <v>15</v>
      </c>
      <c r="C41" s="15">
        <v>127280506</v>
      </c>
      <c r="D41" s="15"/>
      <c r="E41" s="15">
        <v>196528752</v>
      </c>
      <c r="F41" s="15"/>
      <c r="G41" s="30">
        <v>127280506</v>
      </c>
      <c r="H41" s="16"/>
      <c r="I41" s="30">
        <v>196528752</v>
      </c>
    </row>
    <row r="42" spans="1:9" ht="21" customHeight="1">
      <c r="A42" s="38" t="s">
        <v>34</v>
      </c>
      <c r="B42" s="14" t="s">
        <v>159</v>
      </c>
      <c r="C42" s="15">
        <v>330032751</v>
      </c>
      <c r="D42" s="15"/>
      <c r="E42" s="15">
        <v>378613169</v>
      </c>
      <c r="F42" s="15"/>
      <c r="G42" s="16">
        <v>328823544</v>
      </c>
      <c r="H42" s="16"/>
      <c r="I42" s="16">
        <v>377936015</v>
      </c>
    </row>
    <row r="43" spans="1:9" ht="21" customHeight="1">
      <c r="A43" s="38" t="s">
        <v>35</v>
      </c>
      <c r="B43" s="14" t="s">
        <v>160</v>
      </c>
      <c r="C43" s="15">
        <f>79083526-1</f>
        <v>79083525</v>
      </c>
      <c r="D43" s="15"/>
      <c r="E43" s="15">
        <v>99954234</v>
      </c>
      <c r="F43" s="15"/>
      <c r="G43" s="16">
        <v>79199301</v>
      </c>
      <c r="H43" s="16"/>
      <c r="I43" s="16">
        <v>100055451</v>
      </c>
    </row>
    <row r="44" spans="1:9" ht="21" customHeight="1">
      <c r="A44" s="38" t="s">
        <v>36</v>
      </c>
      <c r="C44" s="15"/>
      <c r="E44" s="15"/>
    </row>
    <row r="45" spans="1:9" ht="21" customHeight="1">
      <c r="A45" s="38" t="s">
        <v>15</v>
      </c>
      <c r="B45" s="14">
        <v>15</v>
      </c>
      <c r="C45" s="17" t="s">
        <v>13</v>
      </c>
      <c r="D45" s="15"/>
      <c r="E45" s="15">
        <v>10320000</v>
      </c>
      <c r="F45" s="15"/>
      <c r="G45" s="18" t="s">
        <v>13</v>
      </c>
      <c r="H45" s="16"/>
      <c r="I45" s="16">
        <v>10320000</v>
      </c>
    </row>
    <row r="46" spans="1:9" ht="21" customHeight="1">
      <c r="A46" s="38" t="s">
        <v>37</v>
      </c>
      <c r="B46" s="14" t="s">
        <v>161</v>
      </c>
      <c r="C46" s="16">
        <v>52768336</v>
      </c>
      <c r="D46" s="15"/>
      <c r="E46" s="16">
        <v>39947493</v>
      </c>
      <c r="F46" s="15"/>
      <c r="G46" s="16">
        <v>52768336</v>
      </c>
      <c r="H46" s="16"/>
      <c r="I46" s="16">
        <v>39947493</v>
      </c>
    </row>
    <row r="47" spans="1:9" ht="21" customHeight="1">
      <c r="A47" s="38" t="s">
        <v>153</v>
      </c>
      <c r="C47" s="15"/>
      <c r="D47" s="15"/>
      <c r="E47" s="15"/>
      <c r="F47" s="15"/>
      <c r="G47" s="40"/>
      <c r="H47" s="41"/>
      <c r="I47" s="40"/>
    </row>
    <row r="48" spans="1:9" ht="21" customHeight="1">
      <c r="A48" s="38" t="s">
        <v>15</v>
      </c>
      <c r="B48" s="14">
        <v>15</v>
      </c>
      <c r="C48" s="15">
        <v>13288</v>
      </c>
      <c r="D48" s="15"/>
      <c r="E48" s="15">
        <v>154509</v>
      </c>
      <c r="F48" s="15"/>
      <c r="G48" s="42" t="s">
        <v>13</v>
      </c>
      <c r="H48" s="41"/>
      <c r="I48" s="42" t="s">
        <v>13</v>
      </c>
    </row>
    <row r="49" spans="1:9" ht="21" customHeight="1">
      <c r="A49" s="38" t="s">
        <v>38</v>
      </c>
      <c r="C49" s="15">
        <v>3094534</v>
      </c>
      <c r="D49" s="15"/>
      <c r="E49" s="15">
        <v>12760328</v>
      </c>
      <c r="F49" s="15"/>
      <c r="G49" s="18" t="s">
        <v>13</v>
      </c>
      <c r="H49" s="41"/>
      <c r="I49" s="16">
        <v>10909809</v>
      </c>
    </row>
    <row r="50" spans="1:9" ht="21" customHeight="1">
      <c r="A50" s="43" t="s">
        <v>39</v>
      </c>
      <c r="C50" s="21">
        <f>SUM(C41:C49)</f>
        <v>592272940</v>
      </c>
      <c r="D50" s="22"/>
      <c r="E50" s="21">
        <f>SUM(E41:E49)</f>
        <v>738278485</v>
      </c>
      <c r="F50" s="22"/>
      <c r="G50" s="21">
        <f>SUM(G41:G49)</f>
        <v>588071687</v>
      </c>
      <c r="H50" s="24"/>
      <c r="I50" s="21">
        <f>SUM(I41:I49)</f>
        <v>735697520</v>
      </c>
    </row>
    <row r="51" spans="1:9" ht="4.5" customHeight="1">
      <c r="A51" s="38"/>
      <c r="C51" s="15"/>
      <c r="D51" s="15"/>
      <c r="E51" s="15"/>
      <c r="F51" s="15"/>
      <c r="G51" s="16"/>
      <c r="H51" s="16"/>
      <c r="I51" s="16"/>
    </row>
    <row r="52" spans="1:9" ht="21" customHeight="1">
      <c r="A52" s="44" t="s">
        <v>40</v>
      </c>
      <c r="B52" s="25"/>
      <c r="C52" s="16"/>
      <c r="D52" s="16"/>
      <c r="E52" s="16"/>
      <c r="F52" s="16"/>
      <c r="G52" s="16"/>
      <c r="H52" s="16"/>
      <c r="I52" s="16"/>
    </row>
    <row r="53" spans="1:9" ht="21" customHeight="1">
      <c r="A53" s="45" t="s">
        <v>41</v>
      </c>
      <c r="B53" s="25">
        <v>15</v>
      </c>
      <c r="C53" s="147" t="s">
        <v>13</v>
      </c>
      <c r="D53" s="46"/>
      <c r="E53" s="46">
        <v>13232</v>
      </c>
      <c r="F53" s="46"/>
      <c r="G53" s="47" t="s">
        <v>13</v>
      </c>
      <c r="H53" s="46"/>
      <c r="I53" s="47" t="s">
        <v>13</v>
      </c>
    </row>
    <row r="54" spans="1:9" ht="21" customHeight="1">
      <c r="A54" s="45" t="s">
        <v>42</v>
      </c>
      <c r="B54" s="25">
        <v>18</v>
      </c>
      <c r="C54" s="48">
        <v>97790100</v>
      </c>
      <c r="D54" s="16"/>
      <c r="E54" s="48">
        <v>90457079</v>
      </c>
      <c r="F54" s="16"/>
      <c r="G54" s="48">
        <v>96890510</v>
      </c>
      <c r="H54" s="16"/>
      <c r="I54" s="48">
        <v>89689592</v>
      </c>
    </row>
    <row r="55" spans="1:9" ht="21" customHeight="1">
      <c r="A55" s="43" t="s">
        <v>43</v>
      </c>
      <c r="C55" s="21">
        <f>SUM(C53:C54)</f>
        <v>97790100</v>
      </c>
      <c r="D55" s="22"/>
      <c r="E55" s="21">
        <f>SUM(E53:E54)</f>
        <v>90470311</v>
      </c>
      <c r="F55" s="22"/>
      <c r="G55" s="23">
        <f>SUM(G53:G54)</f>
        <v>96890510</v>
      </c>
      <c r="H55" s="24"/>
      <c r="I55" s="23">
        <f>SUM(I53:I54)</f>
        <v>89689592</v>
      </c>
    </row>
    <row r="56" spans="1:9" s="52" customFormat="1" ht="3.75" customHeight="1">
      <c r="A56" s="49"/>
      <c r="B56" s="7"/>
      <c r="C56" s="50"/>
      <c r="D56" s="50"/>
      <c r="E56" s="50"/>
      <c r="F56" s="50"/>
      <c r="G56" s="51"/>
      <c r="H56" s="51"/>
      <c r="I56" s="51"/>
    </row>
    <row r="57" spans="1:9" ht="22.35" customHeight="1">
      <c r="A57" s="53" t="s">
        <v>44</v>
      </c>
      <c r="C57" s="54">
        <f>SUM(C55,C50)</f>
        <v>690063040</v>
      </c>
      <c r="D57" s="22"/>
      <c r="E57" s="54">
        <f>SUM(E55,E50)</f>
        <v>828748796</v>
      </c>
      <c r="F57" s="22"/>
      <c r="G57" s="55">
        <f>SUM(G55,G50)</f>
        <v>684962197</v>
      </c>
      <c r="H57" s="24"/>
      <c r="I57" s="55">
        <f>SUM(I55,I50)</f>
        <v>825387112</v>
      </c>
    </row>
    <row r="58" spans="1:9" ht="3" customHeight="1">
      <c r="A58" s="56"/>
      <c r="B58" s="2"/>
      <c r="C58" s="1"/>
      <c r="D58" s="1"/>
      <c r="E58" s="1"/>
      <c r="F58" s="1"/>
      <c r="G58" s="3"/>
      <c r="H58" s="3"/>
      <c r="I58" s="3"/>
    </row>
    <row r="59" spans="1:9" ht="21" customHeight="1">
      <c r="A59" s="57" t="s">
        <v>45</v>
      </c>
      <c r="C59" s="15"/>
      <c r="D59" s="15"/>
      <c r="E59" s="15"/>
      <c r="F59" s="15"/>
      <c r="G59" s="16"/>
      <c r="H59" s="16"/>
      <c r="I59" s="16"/>
    </row>
    <row r="60" spans="1:9" ht="21" customHeight="1">
      <c r="A60" s="58" t="s">
        <v>46</v>
      </c>
      <c r="B60" s="14">
        <v>19</v>
      </c>
      <c r="C60" s="15"/>
      <c r="D60" s="15"/>
      <c r="E60" s="15"/>
      <c r="F60" s="15"/>
      <c r="G60" s="16"/>
      <c r="H60" s="16"/>
      <c r="I60" s="16"/>
    </row>
    <row r="61" spans="1:9" ht="21" customHeight="1" thickBot="1">
      <c r="A61" s="38" t="s">
        <v>47</v>
      </c>
      <c r="C61" s="59">
        <v>330000000</v>
      </c>
      <c r="D61" s="15"/>
      <c r="E61" s="59">
        <v>330000000</v>
      </c>
      <c r="F61" s="15"/>
      <c r="G61" s="59">
        <v>330000000</v>
      </c>
      <c r="H61" s="16"/>
      <c r="I61" s="59">
        <v>330000000</v>
      </c>
    </row>
    <row r="62" spans="1:9" ht="21" customHeight="1" thickTop="1">
      <c r="A62" s="38" t="s">
        <v>48</v>
      </c>
      <c r="C62" s="60">
        <v>330000000</v>
      </c>
      <c r="D62" s="15"/>
      <c r="E62" s="60">
        <v>330000000</v>
      </c>
      <c r="F62" s="15"/>
      <c r="G62" s="60">
        <v>330000000</v>
      </c>
      <c r="H62" s="16"/>
      <c r="I62" s="60">
        <v>330000000</v>
      </c>
    </row>
    <row r="63" spans="1:9" ht="21" customHeight="1">
      <c r="A63" s="38" t="s">
        <v>49</v>
      </c>
      <c r="C63" s="60"/>
      <c r="D63" s="15"/>
      <c r="E63" s="60"/>
      <c r="F63" s="15"/>
      <c r="G63" s="61"/>
      <c r="H63" s="16"/>
      <c r="I63" s="61"/>
    </row>
    <row r="64" spans="1:9" ht="21" customHeight="1">
      <c r="A64" s="58" t="s">
        <v>50</v>
      </c>
      <c r="B64" s="14">
        <v>19</v>
      </c>
      <c r="C64" s="15">
        <v>420491050</v>
      </c>
      <c r="D64" s="15"/>
      <c r="E64" s="15">
        <v>420491050</v>
      </c>
      <c r="F64" s="15"/>
      <c r="G64" s="15">
        <v>420491050</v>
      </c>
      <c r="H64" s="16"/>
      <c r="I64" s="15">
        <v>420491050</v>
      </c>
    </row>
    <row r="65" spans="1:9" ht="21" customHeight="1">
      <c r="A65" s="58" t="s">
        <v>51</v>
      </c>
      <c r="C65" s="16"/>
      <c r="D65" s="15"/>
      <c r="E65" s="16"/>
      <c r="F65" s="15"/>
      <c r="G65" s="16"/>
      <c r="H65" s="16"/>
      <c r="I65" s="16"/>
    </row>
    <row r="66" spans="1:9" s="1" customFormat="1" ht="21" customHeight="1">
      <c r="A66" s="38" t="s">
        <v>52</v>
      </c>
      <c r="B66" s="14">
        <v>20</v>
      </c>
      <c r="C66" s="16">
        <v>35500000</v>
      </c>
      <c r="D66" s="16"/>
      <c r="E66" s="16">
        <v>35500000</v>
      </c>
      <c r="F66" s="16"/>
      <c r="G66" s="16">
        <v>33000000</v>
      </c>
      <c r="H66" s="16"/>
      <c r="I66" s="16">
        <v>33000000</v>
      </c>
    </row>
    <row r="67" spans="1:9" s="1" customFormat="1" ht="21" customHeight="1">
      <c r="A67" s="58" t="s">
        <v>53</v>
      </c>
      <c r="B67" s="14"/>
      <c r="C67" s="48">
        <f>'SH-11'!J23</f>
        <v>1004776198</v>
      </c>
      <c r="D67" s="16"/>
      <c r="E67" s="48">
        <v>1120586184</v>
      </c>
      <c r="F67" s="16"/>
      <c r="G67" s="48">
        <f>'SH-13'!J22</f>
        <v>993273903</v>
      </c>
      <c r="H67" s="16"/>
      <c r="I67" s="48">
        <v>1109605526</v>
      </c>
    </row>
    <row r="68" spans="1:9" s="1" customFormat="1" ht="21" customHeight="1">
      <c r="A68" s="43" t="s">
        <v>54</v>
      </c>
      <c r="B68" s="14"/>
      <c r="C68" s="62">
        <f>SUM(C62:C67)</f>
        <v>1790767248</v>
      </c>
      <c r="D68" s="63"/>
      <c r="E68" s="62">
        <f>SUM(E62:E67)</f>
        <v>1906577234</v>
      </c>
      <c r="F68" s="63"/>
      <c r="G68" s="62">
        <f>SUM(G62:G67)</f>
        <v>1776764953</v>
      </c>
      <c r="H68" s="62"/>
      <c r="I68" s="62">
        <f>SUM(I62:I67)</f>
        <v>1893096576</v>
      </c>
    </row>
    <row r="69" spans="1:9" ht="21" customHeight="1">
      <c r="A69" s="38" t="s">
        <v>55</v>
      </c>
      <c r="C69" s="16">
        <v>319</v>
      </c>
      <c r="D69" s="15"/>
      <c r="E69" s="16">
        <v>398</v>
      </c>
      <c r="F69" s="15"/>
      <c r="G69" s="64" t="s">
        <v>13</v>
      </c>
      <c r="H69" s="16"/>
      <c r="I69" s="64" t="s">
        <v>13</v>
      </c>
    </row>
    <row r="70" spans="1:9" ht="21" customHeight="1">
      <c r="A70" s="43" t="s">
        <v>56</v>
      </c>
      <c r="C70" s="23">
        <f>SUM(C68:C69)</f>
        <v>1790767567</v>
      </c>
      <c r="D70" s="22"/>
      <c r="E70" s="23">
        <f>SUM(E68:E69)</f>
        <v>1906577632</v>
      </c>
      <c r="F70" s="22"/>
      <c r="G70" s="23">
        <f>SUM(G68:G69)</f>
        <v>1776764953</v>
      </c>
      <c r="H70" s="24"/>
      <c r="I70" s="23">
        <f>SUM(I68:I69)</f>
        <v>1893096576</v>
      </c>
    </row>
    <row r="71" spans="1:9" ht="6" customHeight="1">
      <c r="A71" s="43"/>
      <c r="C71" s="20"/>
      <c r="D71" s="15"/>
      <c r="E71" s="20"/>
      <c r="F71" s="15"/>
      <c r="H71" s="16"/>
    </row>
    <row r="72" spans="1:9" ht="21" customHeight="1" thickBot="1">
      <c r="A72" s="53" t="s">
        <v>57</v>
      </c>
      <c r="C72" s="33">
        <f>C57+C70</f>
        <v>2480830607</v>
      </c>
      <c r="D72" s="22"/>
      <c r="E72" s="33">
        <f>E57+E70</f>
        <v>2735326428</v>
      </c>
      <c r="F72" s="22"/>
      <c r="G72" s="33">
        <f>G57+G70</f>
        <v>2461727150</v>
      </c>
      <c r="H72" s="24"/>
      <c r="I72" s="33">
        <f>I57+I70</f>
        <v>2718483688</v>
      </c>
    </row>
    <row r="73" spans="1:9" ht="22.5" customHeight="1" thickTop="1">
      <c r="C73" s="65">
        <f>C72-C30</f>
        <v>0</v>
      </c>
      <c r="E73" s="65">
        <f>E72-E30</f>
        <v>0</v>
      </c>
      <c r="G73" s="65">
        <f>G72-G30</f>
        <v>0</v>
      </c>
      <c r="I73" s="65">
        <f>I72-I30</f>
        <v>0</v>
      </c>
    </row>
  </sheetData>
  <mergeCells count="10">
    <mergeCell ref="C36:E36"/>
    <mergeCell ref="G36:I36"/>
    <mergeCell ref="C38:I38"/>
    <mergeCell ref="C4:F4"/>
    <mergeCell ref="G4:I4"/>
    <mergeCell ref="C5:E5"/>
    <mergeCell ref="G5:I5"/>
    <mergeCell ref="C7:I7"/>
    <mergeCell ref="C35:E35"/>
    <mergeCell ref="G35:I35"/>
  </mergeCells>
  <pageMargins left="0.7" right="0.7" top="0.48" bottom="0.3" header="0.5" footer="0.5"/>
  <pageSetup paperSize="9" scale="90" firstPageNumber="7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view="pageBreakPreview" topLeftCell="A16" zoomScale="90" zoomScaleSheetLayoutView="90" workbookViewId="0">
      <selection activeCell="A28" sqref="A28"/>
    </sheetView>
  </sheetViews>
  <sheetFormatPr defaultRowHeight="22.5" customHeight="1"/>
  <cols>
    <col min="1" max="1" width="47.85546875" customWidth="1"/>
    <col min="2" max="2" width="11.7109375" style="14" customWidth="1"/>
    <col min="3" max="3" width="13.42578125" customWidth="1"/>
    <col min="4" max="4" width="1" customWidth="1"/>
    <col min="5" max="5" width="13.42578125" customWidth="1"/>
    <col min="6" max="6" width="1.140625" style="20" customWidth="1"/>
    <col min="7" max="7" width="13.42578125" style="20" customWidth="1"/>
    <col min="8" max="8" width="1.28515625" style="20" customWidth="1"/>
    <col min="9" max="9" width="13.42578125" style="20" customWidth="1"/>
    <col min="10" max="10" width="13.42578125" customWidth="1"/>
    <col min="11" max="11" width="11.5703125" bestFit="1" customWidth="1"/>
  </cols>
  <sheetData>
    <row r="1" spans="1:9" ht="22.5" customHeight="1">
      <c r="A1" s="1" t="s">
        <v>0</v>
      </c>
      <c r="B1" s="2"/>
      <c r="C1" s="1"/>
      <c r="D1" s="1"/>
      <c r="E1" s="1"/>
      <c r="F1" s="3"/>
      <c r="G1" s="3"/>
      <c r="H1" s="3"/>
      <c r="I1" s="3"/>
    </row>
    <row r="2" spans="1:9" ht="22.5" customHeight="1">
      <c r="A2" s="1" t="s">
        <v>58</v>
      </c>
      <c r="B2" s="2"/>
      <c r="C2" s="1"/>
      <c r="D2" s="1"/>
      <c r="E2" s="1"/>
      <c r="F2" s="3"/>
      <c r="G2" s="3"/>
      <c r="H2" s="3"/>
      <c r="I2" s="3"/>
    </row>
    <row r="3" spans="1:9" ht="21" customHeight="1">
      <c r="B3" s="7"/>
      <c r="C3" s="152" t="s">
        <v>2</v>
      </c>
      <c r="D3" s="152"/>
      <c r="E3" s="152"/>
      <c r="F3" s="9"/>
      <c r="G3" s="153" t="s">
        <v>3</v>
      </c>
      <c r="H3" s="153"/>
      <c r="I3" s="153"/>
    </row>
    <row r="4" spans="1:9" ht="21" customHeight="1">
      <c r="B4" s="7"/>
      <c r="C4" s="154" t="s">
        <v>59</v>
      </c>
      <c r="D4" s="149"/>
      <c r="E4" s="149"/>
      <c r="F4" s="11"/>
      <c r="G4" s="154" t="s">
        <v>59</v>
      </c>
      <c r="H4" s="149"/>
      <c r="I4" s="149"/>
    </row>
    <row r="5" spans="1:9" ht="21" customHeight="1">
      <c r="B5" s="7"/>
      <c r="C5" s="149" t="s">
        <v>60</v>
      </c>
      <c r="D5" s="149"/>
      <c r="E5" s="149"/>
      <c r="F5" s="11"/>
      <c r="G5" s="149" t="s">
        <v>60</v>
      </c>
      <c r="H5" s="149"/>
      <c r="I5" s="149"/>
    </row>
    <row r="6" spans="1:9" ht="21" customHeight="1">
      <c r="B6" s="7" t="s">
        <v>6</v>
      </c>
      <c r="C6" s="12">
        <v>2559</v>
      </c>
      <c r="D6" s="12"/>
      <c r="E6" s="12">
        <v>2558</v>
      </c>
      <c r="F6" s="66"/>
      <c r="G6" s="12">
        <v>2559</v>
      </c>
      <c r="H6" s="12"/>
      <c r="I6" s="12">
        <v>2558</v>
      </c>
    </row>
    <row r="7" spans="1:9" ht="17.25" customHeight="1">
      <c r="B7" s="7"/>
      <c r="C7" s="151" t="s">
        <v>7</v>
      </c>
      <c r="D7" s="151"/>
      <c r="E7" s="151"/>
      <c r="F7" s="151"/>
      <c r="G7" s="151"/>
      <c r="H7" s="151"/>
      <c r="I7" s="151"/>
    </row>
    <row r="8" spans="1:9" ht="21" customHeight="1">
      <c r="A8" s="13" t="s">
        <v>61</v>
      </c>
      <c r="C8" s="15"/>
      <c r="D8" s="15"/>
      <c r="E8" s="15"/>
      <c r="F8" s="16"/>
      <c r="G8" s="16"/>
      <c r="H8" s="16"/>
      <c r="I8" s="16"/>
    </row>
    <row r="9" spans="1:9" ht="21" customHeight="1">
      <c r="A9" t="s">
        <v>62</v>
      </c>
      <c r="B9" s="14" t="s">
        <v>162</v>
      </c>
      <c r="C9" s="29">
        <v>4050749328</v>
      </c>
      <c r="D9" s="15"/>
      <c r="E9" s="29">
        <v>4790398263</v>
      </c>
      <c r="F9" s="16"/>
      <c r="G9" s="16">
        <v>4031768756</v>
      </c>
      <c r="H9" s="16"/>
      <c r="I9" s="16">
        <v>4769453856</v>
      </c>
    </row>
    <row r="10" spans="1:9" ht="21" customHeight="1">
      <c r="A10" t="s">
        <v>63</v>
      </c>
      <c r="C10" s="29">
        <f>'[1]CON-P&amp;L'!$O$10</f>
        <v>27905775</v>
      </c>
      <c r="D10" s="15"/>
      <c r="E10" s="29">
        <v>63606107</v>
      </c>
      <c r="F10" s="16"/>
      <c r="G10" s="16">
        <v>27814585</v>
      </c>
      <c r="H10" s="16"/>
      <c r="I10" s="16">
        <v>63474221</v>
      </c>
    </row>
    <row r="11" spans="1:9" ht="21" customHeight="1">
      <c r="A11" t="s">
        <v>64</v>
      </c>
      <c r="B11" s="14">
        <v>4</v>
      </c>
      <c r="C11" s="29">
        <v>20715356</v>
      </c>
      <c r="D11" s="15"/>
      <c r="E11" s="29">
        <v>13240128</v>
      </c>
      <c r="F11" s="16"/>
      <c r="G11" s="16">
        <v>16392728</v>
      </c>
      <c r="H11" s="16"/>
      <c r="I11" s="16">
        <v>19784167</v>
      </c>
    </row>
    <row r="12" spans="1:9" ht="21" customHeight="1">
      <c r="A12" s="4" t="s">
        <v>65</v>
      </c>
      <c r="C12" s="21">
        <f>SUM(C9:C11)</f>
        <v>4099370459</v>
      </c>
      <c r="D12" s="22"/>
      <c r="E12" s="21">
        <f>SUM(E9:E11)</f>
        <v>4867244498</v>
      </c>
      <c r="F12" s="24"/>
      <c r="G12" s="21">
        <f>SUM(G9:G11)</f>
        <v>4075976069</v>
      </c>
      <c r="H12" s="24"/>
      <c r="I12" s="21">
        <f>SUM(I9:I11)</f>
        <v>4852712244</v>
      </c>
    </row>
    <row r="13" spans="1:9" ht="8.25" customHeight="1">
      <c r="A13" s="67"/>
      <c r="C13" s="50"/>
      <c r="D13" s="22"/>
      <c r="E13" s="50"/>
      <c r="F13" s="24"/>
      <c r="G13" s="51"/>
      <c r="H13" s="24"/>
      <c r="I13" s="51"/>
    </row>
    <row r="14" spans="1:9" ht="21" customHeight="1">
      <c r="A14" s="68" t="s">
        <v>66</v>
      </c>
      <c r="B14" s="25"/>
      <c r="C14" s="16"/>
      <c r="D14" s="16"/>
      <c r="E14" s="16"/>
      <c r="F14" s="16"/>
      <c r="G14" s="16"/>
      <c r="H14" s="16"/>
      <c r="I14" s="16"/>
    </row>
    <row r="15" spans="1:9" ht="21" customHeight="1">
      <c r="A15" s="20" t="s">
        <v>67</v>
      </c>
      <c r="B15" s="25" t="s">
        <v>163</v>
      </c>
      <c r="C15" s="16">
        <v>3923365347</v>
      </c>
      <c r="D15" s="16"/>
      <c r="E15" s="16">
        <v>4399630520</v>
      </c>
      <c r="F15" s="16"/>
      <c r="G15" s="16">
        <v>3916796217</v>
      </c>
      <c r="H15" s="16"/>
      <c r="I15" s="16">
        <v>4393588473</v>
      </c>
    </row>
    <row r="16" spans="1:9" ht="21" customHeight="1">
      <c r="A16" s="69" t="s">
        <v>68</v>
      </c>
      <c r="B16" s="25" t="s">
        <v>163</v>
      </c>
      <c r="C16" s="16">
        <v>114549712</v>
      </c>
      <c r="D16" s="16"/>
      <c r="E16" s="16">
        <v>134250693</v>
      </c>
      <c r="F16" s="16"/>
      <c r="G16" s="16">
        <v>109437061</v>
      </c>
      <c r="H16" s="16"/>
      <c r="I16" s="16">
        <v>132102217</v>
      </c>
    </row>
    <row r="17" spans="1:9" ht="21" customHeight="1">
      <c r="A17" s="69" t="s">
        <v>69</v>
      </c>
      <c r="B17" s="25">
        <v>23</v>
      </c>
      <c r="C17" s="16">
        <v>122266590</v>
      </c>
      <c r="D17" s="16"/>
      <c r="E17" s="16">
        <v>123470727</v>
      </c>
      <c r="F17" s="16"/>
      <c r="G17" s="16">
        <v>127169876</v>
      </c>
      <c r="H17" s="16"/>
      <c r="I17" s="16">
        <v>118661170</v>
      </c>
    </row>
    <row r="18" spans="1:9" ht="21" customHeight="1">
      <c r="A18" t="s">
        <v>70</v>
      </c>
      <c r="B18" s="14">
        <v>4</v>
      </c>
      <c r="C18" s="15">
        <v>2095757</v>
      </c>
      <c r="D18" s="15"/>
      <c r="E18" s="15">
        <v>5283911</v>
      </c>
      <c r="F18" s="16"/>
      <c r="G18" s="16">
        <v>2090811</v>
      </c>
      <c r="H18" s="16"/>
      <c r="I18" s="16">
        <v>6218350</v>
      </c>
    </row>
    <row r="19" spans="1:9" ht="21" customHeight="1">
      <c r="A19" s="4" t="s">
        <v>71</v>
      </c>
      <c r="C19" s="21">
        <f>SUM(C15:C18)</f>
        <v>4162277406</v>
      </c>
      <c r="D19" s="22"/>
      <c r="E19" s="21">
        <f>SUM(E15:E18)</f>
        <v>4662635851</v>
      </c>
      <c r="F19" s="24"/>
      <c r="G19" s="23">
        <f>SUM(G15:G18)</f>
        <v>4155493965</v>
      </c>
      <c r="H19" s="24"/>
      <c r="I19" s="23">
        <f>SUM(I15:I18)</f>
        <v>4650570210</v>
      </c>
    </row>
    <row r="20" spans="1:9" ht="8.25" customHeight="1">
      <c r="A20" s="67"/>
      <c r="C20" s="50"/>
      <c r="D20" s="22"/>
      <c r="E20" s="50"/>
      <c r="F20" s="24"/>
      <c r="G20" s="51"/>
      <c r="H20" s="24"/>
      <c r="I20" s="51"/>
    </row>
    <row r="21" spans="1:9" ht="21" customHeight="1">
      <c r="A21" t="s">
        <v>176</v>
      </c>
      <c r="B21" s="14">
        <v>9</v>
      </c>
      <c r="C21" s="148">
        <v>-10736508</v>
      </c>
      <c r="D21" s="15"/>
      <c r="E21" s="70">
        <v>273130</v>
      </c>
      <c r="F21" s="16"/>
      <c r="G21" s="71" t="s">
        <v>13</v>
      </c>
      <c r="H21" s="16"/>
      <c r="I21" s="71" t="s">
        <v>13</v>
      </c>
    </row>
    <row r="22" spans="1:9" ht="21" customHeight="1">
      <c r="A22" s="4" t="s">
        <v>166</v>
      </c>
      <c r="C22" s="22">
        <f>C12-C19+C21</f>
        <v>-73643455</v>
      </c>
      <c r="D22" s="22"/>
      <c r="E22" s="22">
        <f>E12-E19+E21</f>
        <v>204881777</v>
      </c>
      <c r="F22" s="24"/>
      <c r="G22" s="24">
        <f>G12-G19</f>
        <v>-79517896</v>
      </c>
      <c r="H22" s="24"/>
      <c r="I22" s="24">
        <f>I12-I19</f>
        <v>202142034</v>
      </c>
    </row>
    <row r="23" spans="1:9" ht="21" customHeight="1">
      <c r="A23" s="20" t="s">
        <v>174</v>
      </c>
      <c r="B23" s="14">
        <v>24</v>
      </c>
      <c r="C23" s="72">
        <v>7333390</v>
      </c>
      <c r="D23" s="22"/>
      <c r="E23" s="72">
        <v>-24849690</v>
      </c>
      <c r="F23" s="24"/>
      <c r="G23" s="73">
        <v>12686273</v>
      </c>
      <c r="H23" s="24"/>
      <c r="I23" s="73">
        <v>-22445863</v>
      </c>
    </row>
    <row r="24" spans="1:9" ht="23.25" customHeight="1" thickBot="1">
      <c r="A24" s="67" t="s">
        <v>167</v>
      </c>
      <c r="C24" s="74">
        <f>SUM(C22:C23)</f>
        <v>-66310065</v>
      </c>
      <c r="D24" s="22"/>
      <c r="E24" s="74">
        <f>SUM(E22:E23)</f>
        <v>180032087</v>
      </c>
      <c r="F24" s="24"/>
      <c r="G24" s="75">
        <f>SUM(G22:G23)</f>
        <v>-66831623</v>
      </c>
      <c r="H24" s="24"/>
      <c r="I24" s="75">
        <f>SUM(I22:I23)</f>
        <v>179696171</v>
      </c>
    </row>
    <row r="25" spans="1:9" ht="8.25" customHeight="1" thickTop="1">
      <c r="A25" s="67"/>
      <c r="C25" s="50"/>
      <c r="D25" s="22"/>
      <c r="E25" s="50"/>
      <c r="F25" s="24"/>
      <c r="G25" s="51"/>
      <c r="H25" s="24"/>
      <c r="I25" s="51"/>
    </row>
    <row r="26" spans="1:9" ht="23.25" customHeight="1">
      <c r="A26" s="67" t="s">
        <v>72</v>
      </c>
      <c r="C26" s="50"/>
      <c r="D26" s="22"/>
      <c r="E26" s="50"/>
      <c r="F26" s="24"/>
      <c r="G26" s="51"/>
      <c r="H26" s="24"/>
      <c r="I26" s="51"/>
    </row>
    <row r="27" spans="1:9" ht="23.25" customHeight="1">
      <c r="A27" s="76" t="s">
        <v>73</v>
      </c>
      <c r="C27" s="50"/>
      <c r="D27" s="22"/>
      <c r="E27" s="50"/>
      <c r="F27" s="24"/>
      <c r="G27" s="51"/>
      <c r="H27" s="24"/>
      <c r="I27" s="51"/>
    </row>
    <row r="28" spans="1:9" ht="23.25" customHeight="1">
      <c r="A28" s="76" t="s">
        <v>74</v>
      </c>
      <c r="C28" s="50"/>
      <c r="D28" s="22"/>
      <c r="E28" s="50"/>
      <c r="F28" s="24"/>
      <c r="G28" s="51"/>
      <c r="H28" s="24"/>
      <c r="I28" s="51"/>
    </row>
    <row r="29" spans="1:9" ht="23.25" customHeight="1">
      <c r="A29" s="77" t="s">
        <v>165</v>
      </c>
      <c r="C29" s="50"/>
      <c r="D29" s="22"/>
      <c r="E29" s="50"/>
      <c r="F29" s="24"/>
      <c r="G29" s="51"/>
      <c r="H29" s="24"/>
      <c r="I29" s="51"/>
    </row>
    <row r="30" spans="1:9" ht="23.25" customHeight="1">
      <c r="A30" t="s">
        <v>75</v>
      </c>
    </row>
    <row r="31" spans="1:9" ht="23.25" customHeight="1">
      <c r="A31" t="s">
        <v>76</v>
      </c>
      <c r="B31" s="14" t="s">
        <v>164</v>
      </c>
      <c r="C31" s="142" t="s">
        <v>13</v>
      </c>
      <c r="D31" s="79"/>
      <c r="E31" s="78">
        <v>-2957280</v>
      </c>
      <c r="F31" s="30"/>
      <c r="G31" s="142" t="s">
        <v>13</v>
      </c>
      <c r="H31" s="80"/>
      <c r="I31" s="78">
        <v>-2957280</v>
      </c>
    </row>
    <row r="32" spans="1:9" ht="5.25" customHeight="1">
      <c r="A32" s="67"/>
      <c r="C32" s="50"/>
      <c r="D32" s="22"/>
      <c r="E32" s="50"/>
      <c r="F32" s="24"/>
      <c r="G32" s="81"/>
      <c r="H32" s="24"/>
      <c r="I32" s="81"/>
    </row>
    <row r="33" spans="1:10" s="84" customFormat="1" ht="21" customHeight="1">
      <c r="A33" s="67" t="s">
        <v>77</v>
      </c>
      <c r="B33" s="25"/>
      <c r="C33" s="143" t="s">
        <v>13</v>
      </c>
      <c r="D33" s="24"/>
      <c r="E33" s="82">
        <f>E31</f>
        <v>-2957280</v>
      </c>
      <c r="F33" s="24"/>
      <c r="G33" s="143" t="s">
        <v>13</v>
      </c>
      <c r="H33" s="24"/>
      <c r="I33" s="82">
        <f>I31</f>
        <v>-2957280</v>
      </c>
      <c r="J33" s="83"/>
    </row>
    <row r="34" spans="1:10" s="84" customFormat="1" ht="21" customHeight="1" thickBot="1">
      <c r="A34" s="67" t="s">
        <v>78</v>
      </c>
      <c r="B34" s="25"/>
      <c r="C34" s="75">
        <f>SUM(C24,C33)</f>
        <v>-66310065</v>
      </c>
      <c r="D34" s="24"/>
      <c r="E34" s="75">
        <f>SUM(E24,E33)</f>
        <v>177074807</v>
      </c>
      <c r="F34" s="24"/>
      <c r="G34" s="75">
        <f>SUM(G24,G33)</f>
        <v>-66831623</v>
      </c>
      <c r="H34" s="24"/>
      <c r="I34" s="75">
        <f>SUM(I24,I33)</f>
        <v>176738891</v>
      </c>
    </row>
    <row r="35" spans="1:10" ht="3.75" customHeight="1" thickTop="1">
      <c r="A35" s="67"/>
      <c r="C35" s="50"/>
      <c r="D35" s="22"/>
      <c r="E35" s="50"/>
      <c r="F35" s="24"/>
      <c r="G35" s="51"/>
      <c r="H35" s="24"/>
      <c r="I35" s="51"/>
    </row>
    <row r="36" spans="1:10" ht="21" customHeight="1">
      <c r="A36" s="4" t="s">
        <v>168</v>
      </c>
      <c r="C36" s="85"/>
      <c r="D36" s="22"/>
      <c r="E36" s="85"/>
      <c r="F36" s="86"/>
      <c r="G36" s="86"/>
      <c r="H36" s="86"/>
      <c r="I36" s="86"/>
    </row>
    <row r="37" spans="1:10" ht="21" customHeight="1">
      <c r="A37" s="87" t="s">
        <v>79</v>
      </c>
      <c r="C37" s="85">
        <f>C39-C38</f>
        <v>-66309986</v>
      </c>
      <c r="D37" s="22"/>
      <c r="E37" s="85">
        <f>E39-E38</f>
        <v>180032019</v>
      </c>
      <c r="F37" s="86"/>
      <c r="G37" s="86">
        <f>G39</f>
        <v>-66831623</v>
      </c>
      <c r="H37" s="86">
        <f>H39-H38</f>
        <v>0</v>
      </c>
      <c r="I37" s="86">
        <f>I39</f>
        <v>179696171</v>
      </c>
    </row>
    <row r="38" spans="1:10" ht="21" customHeight="1">
      <c r="A38" t="s">
        <v>80</v>
      </c>
      <c r="C38" s="70">
        <v>-79</v>
      </c>
      <c r="D38" s="15"/>
      <c r="E38" s="70">
        <v>68</v>
      </c>
      <c r="F38" s="16"/>
      <c r="G38" s="71" t="s">
        <v>13</v>
      </c>
      <c r="H38" s="16"/>
      <c r="I38" s="71" t="s">
        <v>13</v>
      </c>
    </row>
    <row r="39" spans="1:10" ht="21" customHeight="1" thickBot="1">
      <c r="A39" s="67" t="s">
        <v>167</v>
      </c>
      <c r="C39" s="33">
        <f>C24</f>
        <v>-66310065</v>
      </c>
      <c r="D39" s="22"/>
      <c r="E39" s="33">
        <f>E24</f>
        <v>180032087</v>
      </c>
      <c r="F39" s="24"/>
      <c r="G39" s="33">
        <f>G24</f>
        <v>-66831623</v>
      </c>
      <c r="H39" s="24"/>
      <c r="I39" s="33">
        <f>I24</f>
        <v>179696171</v>
      </c>
    </row>
    <row r="40" spans="1:10" ht="3" customHeight="1" thickTop="1">
      <c r="A40" s="67"/>
      <c r="C40" s="50"/>
      <c r="D40" s="22"/>
      <c r="E40" s="50"/>
      <c r="F40" s="24"/>
      <c r="G40" s="51"/>
      <c r="H40" s="24"/>
      <c r="I40" s="51"/>
    </row>
    <row r="41" spans="1:10" ht="21" customHeight="1">
      <c r="A41" s="67" t="s">
        <v>81</v>
      </c>
      <c r="C41" s="85"/>
      <c r="D41" s="22"/>
      <c r="E41" s="85"/>
      <c r="F41" s="86"/>
      <c r="G41" s="86"/>
      <c r="H41" s="86"/>
      <c r="I41" s="86"/>
    </row>
    <row r="42" spans="1:10" ht="21" customHeight="1">
      <c r="A42" s="87" t="s">
        <v>79</v>
      </c>
      <c r="C42" s="85">
        <f>C44-C43</f>
        <v>-66309986</v>
      </c>
      <c r="D42" s="22"/>
      <c r="E42" s="85">
        <f>E44-E43</f>
        <v>177074739</v>
      </c>
      <c r="F42" s="86"/>
      <c r="G42" s="86">
        <f>G44</f>
        <v>-66831623</v>
      </c>
      <c r="H42" s="86"/>
      <c r="I42" s="86">
        <f>I44</f>
        <v>176738891</v>
      </c>
    </row>
    <row r="43" spans="1:10" s="1" customFormat="1" ht="21" customHeight="1">
      <c r="A43" s="87" t="s">
        <v>80</v>
      </c>
      <c r="B43" s="14"/>
      <c r="C43" s="70">
        <f>C38</f>
        <v>-79</v>
      </c>
      <c r="D43" s="15"/>
      <c r="E43" s="70">
        <v>68</v>
      </c>
      <c r="F43" s="16"/>
      <c r="G43" s="71" t="s">
        <v>13</v>
      </c>
      <c r="H43" s="16"/>
      <c r="I43" s="71" t="s">
        <v>13</v>
      </c>
    </row>
    <row r="44" spans="1:10" s="1" customFormat="1" ht="21" customHeight="1" thickBot="1">
      <c r="A44" s="67" t="s">
        <v>78</v>
      </c>
      <c r="B44" s="14"/>
      <c r="C44" s="74">
        <f>C34</f>
        <v>-66310065</v>
      </c>
      <c r="D44" s="22"/>
      <c r="E44" s="74">
        <f>E34</f>
        <v>177074807</v>
      </c>
      <c r="F44" s="24"/>
      <c r="G44" s="75">
        <f>G34</f>
        <v>-66831623</v>
      </c>
      <c r="H44" s="24"/>
      <c r="I44" s="75">
        <f>I34</f>
        <v>176738891</v>
      </c>
    </row>
    <row r="45" spans="1:10" ht="2.25" customHeight="1" thickTop="1">
      <c r="A45" s="67"/>
      <c r="C45" s="50"/>
      <c r="D45" s="22"/>
      <c r="E45" s="50"/>
      <c r="F45" s="24"/>
      <c r="G45" s="51"/>
      <c r="H45" s="24"/>
      <c r="I45" s="51"/>
    </row>
    <row r="46" spans="1:10" s="1" customFormat="1" ht="24" thickBot="1">
      <c r="A46" s="4" t="s">
        <v>169</v>
      </c>
      <c r="B46" s="25">
        <v>26</v>
      </c>
      <c r="C46" s="88">
        <f>C39/330000000</f>
        <v>-0.20093959090909091</v>
      </c>
      <c r="D46" s="24"/>
      <c r="E46" s="88">
        <f>E39/330000000</f>
        <v>0.54555177878787875</v>
      </c>
      <c r="F46" s="24"/>
      <c r="G46" s="88">
        <f>G39/330000000</f>
        <v>-0.2025200696969697</v>
      </c>
      <c r="H46" s="24"/>
      <c r="I46" s="88">
        <f>I39/330000000</f>
        <v>0.54453385151515155</v>
      </c>
    </row>
    <row r="47" spans="1:10" ht="22.5" customHeight="1" thickTop="1"/>
    <row r="48" spans="1:10" ht="22.5" customHeight="1">
      <c r="C48" s="89"/>
      <c r="D48" s="89"/>
      <c r="E48" s="89"/>
      <c r="F48" s="90"/>
      <c r="G48" s="89"/>
      <c r="H48" s="90"/>
      <c r="I48" s="89"/>
    </row>
    <row r="56" spans="3:3" ht="22.5" customHeight="1">
      <c r="C56">
        <f>SUM(C54,C49)</f>
        <v>0</v>
      </c>
    </row>
    <row r="68" spans="3:5" ht="22.5" customHeight="1">
      <c r="C68" s="91"/>
      <c r="E68" s="91"/>
    </row>
    <row r="71" spans="3:5" ht="22.5" customHeight="1">
      <c r="C71">
        <f>C56+C69</f>
        <v>0</v>
      </c>
    </row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5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1"/>
  <sheetViews>
    <sheetView view="pageBreakPreview" topLeftCell="A16" zoomScaleSheetLayoutView="100" workbookViewId="0">
      <selection activeCell="C27" sqref="C27"/>
    </sheetView>
  </sheetViews>
  <sheetFormatPr defaultRowHeight="22.5" customHeight="1"/>
  <cols>
    <col min="1" max="1" width="49.85546875" customWidth="1"/>
    <col min="2" max="2" width="9.42578125" style="14" customWidth="1"/>
    <col min="3" max="3" width="2" style="93" customWidth="1"/>
    <col min="4" max="4" width="16" customWidth="1"/>
    <col min="5" max="5" width="2" customWidth="1"/>
    <col min="6" max="6" width="16" customWidth="1"/>
    <col min="7" max="7" width="2" customWidth="1"/>
    <col min="8" max="8" width="16" customWidth="1"/>
    <col min="9" max="9" width="2" customWidth="1"/>
    <col min="10" max="10" width="16" customWidth="1"/>
    <col min="11" max="11" width="2" customWidth="1"/>
    <col min="12" max="12" width="16" customWidth="1"/>
    <col min="13" max="13" width="2" customWidth="1"/>
    <col min="14" max="14" width="16" customWidth="1"/>
    <col min="15" max="15" width="2" customWidth="1"/>
    <col min="16" max="16" width="16" customWidth="1"/>
  </cols>
  <sheetData>
    <row r="1" spans="1:16" ht="22.5" customHeight="1">
      <c r="A1" s="1" t="s">
        <v>0</v>
      </c>
      <c r="B1" s="2"/>
      <c r="C1" s="9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2.5" customHeight="1">
      <c r="A2" s="1" t="s">
        <v>82</v>
      </c>
      <c r="B2" s="2"/>
      <c r="C2" s="9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2.5" customHeight="1">
      <c r="A3" s="155"/>
      <c r="B3" s="155"/>
      <c r="C3"/>
    </row>
    <row r="4" spans="1:16" ht="22.5" customHeight="1">
      <c r="D4" s="152" t="s">
        <v>83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6" ht="22.5" customHeight="1">
      <c r="B5" s="7"/>
    </row>
    <row r="6" spans="1:16" ht="22.5" customHeight="1">
      <c r="D6" s="93" t="s">
        <v>46</v>
      </c>
      <c r="F6" s="12"/>
      <c r="G6" s="93"/>
      <c r="H6" s="156" t="s">
        <v>51</v>
      </c>
      <c r="I6" s="156"/>
      <c r="J6" s="156"/>
      <c r="K6" s="94"/>
      <c r="L6" s="93" t="s">
        <v>84</v>
      </c>
      <c r="N6" s="93" t="s">
        <v>85</v>
      </c>
    </row>
    <row r="7" spans="1:16" ht="22.5" customHeight="1">
      <c r="D7" s="93" t="s">
        <v>86</v>
      </c>
      <c r="F7" s="12"/>
      <c r="G7" s="93"/>
      <c r="H7" s="12" t="s">
        <v>87</v>
      </c>
      <c r="I7" s="95"/>
      <c r="J7" s="12"/>
      <c r="K7" s="12"/>
      <c r="L7" s="93" t="s">
        <v>88</v>
      </c>
      <c r="N7" s="93" t="s">
        <v>89</v>
      </c>
      <c r="P7" s="93" t="s">
        <v>84</v>
      </c>
    </row>
    <row r="8" spans="1:16" ht="22.5" customHeight="1">
      <c r="B8" s="7" t="s">
        <v>6</v>
      </c>
      <c r="D8" s="12" t="s">
        <v>90</v>
      </c>
      <c r="F8" s="93" t="s">
        <v>49</v>
      </c>
      <c r="G8" s="93"/>
      <c r="H8" s="12" t="s">
        <v>91</v>
      </c>
      <c r="I8" s="93"/>
      <c r="J8" s="12" t="s">
        <v>92</v>
      </c>
      <c r="K8" s="12"/>
      <c r="L8" s="93" t="s">
        <v>93</v>
      </c>
      <c r="M8" s="93"/>
      <c r="N8" s="12" t="s">
        <v>94</v>
      </c>
      <c r="O8" s="93"/>
      <c r="P8" s="12" t="s">
        <v>88</v>
      </c>
    </row>
    <row r="9" spans="1:16" ht="22.5" customHeight="1">
      <c r="B9" s="7"/>
      <c r="C9" s="12"/>
      <c r="D9" s="151" t="s">
        <v>7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</row>
    <row r="10" spans="1:16" ht="22.5" customHeight="1">
      <c r="A10" s="96" t="s">
        <v>95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</row>
    <row r="11" spans="1:16" ht="22.5" customHeight="1">
      <c r="A11" s="96" t="s">
        <v>96</v>
      </c>
      <c r="D11" s="97">
        <v>330000000</v>
      </c>
      <c r="E11" s="50"/>
      <c r="F11" s="97">
        <v>420491050</v>
      </c>
      <c r="G11" s="50"/>
      <c r="H11" s="97">
        <v>33000000</v>
      </c>
      <c r="I11" s="50"/>
      <c r="J11" s="97">
        <v>995511445</v>
      </c>
      <c r="K11" s="50"/>
      <c r="L11" s="97">
        <f>SUM(D11:J11)</f>
        <v>1779002495</v>
      </c>
      <c r="M11" s="98"/>
      <c r="N11" s="97">
        <v>362</v>
      </c>
      <c r="O11" s="50"/>
      <c r="P11" s="97">
        <f>SUM(L11:N11)</f>
        <v>1779002857</v>
      </c>
    </row>
    <row r="12" spans="1:16" ht="21.75">
      <c r="A12" s="6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ht="22.5" customHeight="1">
      <c r="A13" s="6" t="s">
        <v>97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 ht="22.5" customHeight="1">
      <c r="A14" s="68" t="s">
        <v>98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 ht="22.5" customHeight="1">
      <c r="A15" s="20" t="s">
        <v>99</v>
      </c>
      <c r="B15" s="14">
        <v>27</v>
      </c>
      <c r="D15" s="99" t="s">
        <v>13</v>
      </c>
      <c r="E15" s="50"/>
      <c r="F15" s="99" t="s">
        <v>13</v>
      </c>
      <c r="G15" s="50"/>
      <c r="H15" s="99" t="s">
        <v>13</v>
      </c>
      <c r="I15" s="50"/>
      <c r="J15" s="100">
        <v>-49500000</v>
      </c>
      <c r="K15" s="100"/>
      <c r="L15" s="101">
        <f>SUM(D15:J15)</f>
        <v>-49500000</v>
      </c>
      <c r="M15" s="50"/>
      <c r="N15" s="99">
        <v>-32</v>
      </c>
      <c r="O15" s="50"/>
      <c r="P15" s="102">
        <f>SUM(L15:N15)</f>
        <v>-49500032</v>
      </c>
    </row>
    <row r="16" spans="1:16" ht="22.5" customHeight="1">
      <c r="A16" s="68" t="s">
        <v>100</v>
      </c>
      <c r="D16" s="103" t="s">
        <v>13</v>
      </c>
      <c r="E16" s="98"/>
      <c r="F16" s="103" t="s">
        <v>13</v>
      </c>
      <c r="G16" s="98"/>
      <c r="H16" s="103" t="s">
        <v>13</v>
      </c>
      <c r="I16" s="50"/>
      <c r="J16" s="21">
        <f>SUM(J15)</f>
        <v>-49500000</v>
      </c>
      <c r="K16" s="50"/>
      <c r="L16" s="21">
        <f>SUM(L15)</f>
        <v>-49500000</v>
      </c>
      <c r="M16" s="50"/>
      <c r="N16" s="21">
        <f>SUM(N15)</f>
        <v>-32</v>
      </c>
      <c r="O16" s="50"/>
      <c r="P16" s="21">
        <f>SUM(L16:N16)</f>
        <v>-49500032</v>
      </c>
    </row>
    <row r="17" spans="1:16" ht="21.75">
      <c r="A17" s="68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ht="22.5" customHeight="1">
      <c r="A18" s="96" t="s">
        <v>101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1:16" ht="22.5" customHeight="1">
      <c r="A19" s="87" t="s">
        <v>102</v>
      </c>
      <c r="D19" s="99" t="s">
        <v>13</v>
      </c>
      <c r="E19" s="60"/>
      <c r="F19" s="99" t="s">
        <v>13</v>
      </c>
      <c r="G19" s="60"/>
      <c r="H19" s="99" t="s">
        <v>13</v>
      </c>
      <c r="I19" s="60"/>
      <c r="J19" s="60">
        <v>180032019</v>
      </c>
      <c r="K19" s="60"/>
      <c r="L19" s="100">
        <f>SUM(D19:J19)</f>
        <v>180032019</v>
      </c>
      <c r="M19" s="60"/>
      <c r="N19" s="104">
        <v>68</v>
      </c>
      <c r="O19" s="100"/>
      <c r="P19" s="102">
        <f>SUM(L19:N19)</f>
        <v>180032087</v>
      </c>
    </row>
    <row r="20" spans="1:16" ht="22.5" customHeight="1">
      <c r="A20" s="77" t="s">
        <v>103</v>
      </c>
      <c r="D20" s="99" t="s">
        <v>13</v>
      </c>
      <c r="E20" s="100"/>
      <c r="F20" s="99" t="s">
        <v>13</v>
      </c>
      <c r="G20" s="100"/>
      <c r="H20" s="99" t="s">
        <v>13</v>
      </c>
      <c r="I20" s="100"/>
      <c r="J20" s="99">
        <v>-2957280</v>
      </c>
      <c r="K20" s="105"/>
      <c r="L20" s="100">
        <f>SUM(D20:J20)</f>
        <v>-2957280</v>
      </c>
      <c r="M20" s="100"/>
      <c r="N20" s="99" t="s">
        <v>13</v>
      </c>
      <c r="O20" s="100"/>
      <c r="P20" s="102">
        <f>SUM(L20:N20)</f>
        <v>-2957280</v>
      </c>
    </row>
    <row r="21" spans="1:16" ht="22.5" customHeight="1">
      <c r="A21" s="96" t="s">
        <v>104</v>
      </c>
      <c r="D21" s="103" t="s">
        <v>13</v>
      </c>
      <c r="E21" s="106"/>
      <c r="F21" s="103" t="s">
        <v>13</v>
      </c>
      <c r="G21" s="106"/>
      <c r="H21" s="103" t="s">
        <v>13</v>
      </c>
      <c r="I21" s="106"/>
      <c r="J21" s="107">
        <f>SUM(J19:J20)</f>
        <v>177074739</v>
      </c>
      <c r="K21" s="108"/>
      <c r="L21" s="107">
        <f>SUM(L19:L20)</f>
        <v>177074739</v>
      </c>
      <c r="M21" s="109"/>
      <c r="N21" s="107">
        <f>SUM(N19:N20)</f>
        <v>68</v>
      </c>
      <c r="O21" s="109"/>
      <c r="P21" s="107">
        <f>SUM(L21:N21)</f>
        <v>177074807</v>
      </c>
    </row>
    <row r="22" spans="1:16" ht="21.75">
      <c r="A22" s="68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6" ht="22.5" customHeight="1">
      <c r="A23" s="77" t="s">
        <v>105</v>
      </c>
      <c r="D23" s="99" t="s">
        <v>13</v>
      </c>
      <c r="E23" s="60"/>
      <c r="F23" s="99" t="s">
        <v>13</v>
      </c>
      <c r="G23" s="60"/>
      <c r="H23" s="99">
        <v>2500000</v>
      </c>
      <c r="I23" s="100"/>
      <c r="J23" s="99">
        <v>-2500000</v>
      </c>
      <c r="K23" s="105"/>
      <c r="L23" s="99" t="s">
        <v>13</v>
      </c>
      <c r="M23" s="100"/>
      <c r="N23" s="99" t="s">
        <v>13</v>
      </c>
      <c r="O23" s="100"/>
      <c r="P23" s="110" t="s">
        <v>13</v>
      </c>
    </row>
    <row r="24" spans="1:16" ht="21.75">
      <c r="A24" s="68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1:16" ht="22.5" customHeight="1" thickBot="1">
      <c r="A25" s="111" t="s">
        <v>106</v>
      </c>
      <c r="D25" s="112">
        <f>SUM(D11,D16,D21,D23)</f>
        <v>330000000</v>
      </c>
      <c r="E25" s="106"/>
      <c r="F25" s="112">
        <f>SUM(F11,F16,F21,F23)</f>
        <v>420491050</v>
      </c>
      <c r="G25" s="106"/>
      <c r="H25" s="112">
        <f>SUM(H11,H16,H21,H23)</f>
        <v>35500000</v>
      </c>
      <c r="I25" s="106"/>
      <c r="J25" s="112">
        <f>SUM(J11,J16,J21,J23)</f>
        <v>1120586184</v>
      </c>
      <c r="K25" s="113"/>
      <c r="L25" s="112">
        <f>SUM(L11,L16,L21,L23)</f>
        <v>1906577234</v>
      </c>
      <c r="M25" s="106"/>
      <c r="N25" s="112">
        <f>SUM(N11,N16,N21,N23)</f>
        <v>398</v>
      </c>
      <c r="O25" s="100"/>
      <c r="P25" s="112">
        <f>SUM(P11,P16,P21,P23)</f>
        <v>1906577632</v>
      </c>
    </row>
    <row r="26" spans="1:16" ht="22.5" customHeight="1" thickTop="1"/>
    <row r="27" spans="1:16" ht="22.5" customHeight="1">
      <c r="J27" s="100"/>
      <c r="P27" s="114">
        <f>P25-'BS 7-8'!E70</f>
        <v>0</v>
      </c>
    </row>
    <row r="28" spans="1:16" ht="22.5" customHeight="1">
      <c r="P28" s="100"/>
    </row>
    <row r="56" spans="3:3" ht="22.5" customHeight="1">
      <c r="C56" s="93">
        <f>SUM(C54,C49)</f>
        <v>0</v>
      </c>
    </row>
    <row r="71" spans="3:3" ht="22.5" customHeight="1">
      <c r="C71" s="93">
        <f>C56+C69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1"/>
  <sheetViews>
    <sheetView view="pageBreakPreview" topLeftCell="A16" zoomScaleNormal="92" zoomScaleSheetLayoutView="100" workbookViewId="0">
      <selection activeCell="C27" sqref="C27"/>
    </sheetView>
  </sheetViews>
  <sheetFormatPr defaultRowHeight="22.5" customHeight="1"/>
  <cols>
    <col min="1" max="1" width="49.85546875" customWidth="1"/>
    <col min="2" max="2" width="9.42578125" style="14" customWidth="1"/>
    <col min="3" max="3" width="2" style="93" customWidth="1"/>
    <col min="4" max="4" width="16" customWidth="1"/>
    <col min="5" max="5" width="2" customWidth="1"/>
    <col min="6" max="6" width="16" customWidth="1"/>
    <col min="7" max="7" width="2" customWidth="1"/>
    <col min="8" max="8" width="16" customWidth="1"/>
    <col min="9" max="9" width="2" customWidth="1"/>
    <col min="10" max="10" width="16" customWidth="1"/>
    <col min="11" max="11" width="2" customWidth="1"/>
    <col min="12" max="12" width="16" customWidth="1"/>
    <col min="13" max="13" width="2" customWidth="1"/>
    <col min="14" max="14" width="16" customWidth="1"/>
    <col min="15" max="15" width="2" customWidth="1"/>
    <col min="16" max="16" width="16" customWidth="1"/>
  </cols>
  <sheetData>
    <row r="1" spans="1:16" ht="22.5" customHeight="1">
      <c r="A1" s="1" t="s">
        <v>0</v>
      </c>
      <c r="B1" s="2"/>
      <c r="C1" s="9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2.5" customHeight="1">
      <c r="A2" s="1" t="s">
        <v>82</v>
      </c>
      <c r="B2" s="2"/>
      <c r="C2" s="9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2.5" customHeight="1">
      <c r="A3" s="155"/>
      <c r="B3" s="155"/>
      <c r="C3"/>
    </row>
    <row r="4" spans="1:16" ht="22.5" customHeight="1">
      <c r="D4" s="152" t="s">
        <v>83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6" ht="22.5" customHeight="1">
      <c r="B5" s="7"/>
    </row>
    <row r="6" spans="1:16" ht="22.5" customHeight="1">
      <c r="D6" s="93" t="s">
        <v>46</v>
      </c>
      <c r="F6" s="12"/>
      <c r="G6" s="93"/>
      <c r="H6" s="156" t="s">
        <v>51</v>
      </c>
      <c r="I6" s="156"/>
      <c r="J6" s="156"/>
      <c r="K6" s="94"/>
      <c r="L6" s="93" t="s">
        <v>84</v>
      </c>
      <c r="N6" s="93" t="s">
        <v>85</v>
      </c>
    </row>
    <row r="7" spans="1:16" ht="22.5" customHeight="1">
      <c r="D7" s="93" t="s">
        <v>86</v>
      </c>
      <c r="F7" s="12"/>
      <c r="G7" s="93"/>
      <c r="H7" s="12" t="s">
        <v>87</v>
      </c>
      <c r="I7" s="95"/>
      <c r="J7" s="12"/>
      <c r="K7" s="12"/>
      <c r="L7" s="93" t="s">
        <v>88</v>
      </c>
      <c r="N7" s="93" t="s">
        <v>89</v>
      </c>
      <c r="P7" s="93" t="s">
        <v>84</v>
      </c>
    </row>
    <row r="8" spans="1:16" ht="22.5" customHeight="1">
      <c r="B8" s="7" t="s">
        <v>6</v>
      </c>
      <c r="D8" s="12" t="s">
        <v>90</v>
      </c>
      <c r="F8" s="93" t="s">
        <v>49</v>
      </c>
      <c r="G8" s="93"/>
      <c r="H8" s="12" t="s">
        <v>91</v>
      </c>
      <c r="I8" s="93"/>
      <c r="J8" s="12" t="s">
        <v>92</v>
      </c>
      <c r="K8" s="12"/>
      <c r="L8" s="93" t="s">
        <v>93</v>
      </c>
      <c r="M8" s="93"/>
      <c r="N8" s="12" t="s">
        <v>94</v>
      </c>
      <c r="O8" s="93"/>
      <c r="P8" s="12" t="s">
        <v>88</v>
      </c>
    </row>
    <row r="9" spans="1:16" ht="22.5" customHeight="1">
      <c r="B9" s="7"/>
      <c r="C9" s="12"/>
      <c r="D9" s="151" t="s">
        <v>7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</row>
    <row r="10" spans="1:16" ht="22.5" customHeight="1">
      <c r="A10" s="96" t="s">
        <v>107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</row>
    <row r="11" spans="1:16" ht="22.5" customHeight="1">
      <c r="A11" s="96" t="s">
        <v>108</v>
      </c>
      <c r="D11" s="97">
        <f>'SH-10'!D25</f>
        <v>330000000</v>
      </c>
      <c r="E11" s="50"/>
      <c r="F11" s="97">
        <f>'SH-10'!F25</f>
        <v>420491050</v>
      </c>
      <c r="G11" s="50"/>
      <c r="H11" s="97">
        <f>'SH-10'!H25</f>
        <v>35500000</v>
      </c>
      <c r="I11" s="50"/>
      <c r="J11" s="97">
        <f>'SH-10'!J25</f>
        <v>1120586184</v>
      </c>
      <c r="K11" s="50"/>
      <c r="L11" s="97">
        <f>'SH-10'!L25</f>
        <v>1906577234</v>
      </c>
      <c r="M11" s="98"/>
      <c r="N11" s="97">
        <f>'SH-10'!N25</f>
        <v>398</v>
      </c>
      <c r="O11" s="50"/>
      <c r="P11" s="97">
        <f>'SH-10'!P25</f>
        <v>1906577632</v>
      </c>
    </row>
    <row r="12" spans="1:16" ht="21.75">
      <c r="A12" s="6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ht="22.5" customHeight="1">
      <c r="A13" s="6" t="s">
        <v>97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 ht="22.5" customHeight="1">
      <c r="A14" s="68" t="s">
        <v>98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 ht="22.5" customHeight="1">
      <c r="A15" s="20" t="s">
        <v>99</v>
      </c>
      <c r="B15" s="14">
        <v>27</v>
      </c>
      <c r="D15" s="99" t="s">
        <v>13</v>
      </c>
      <c r="E15" s="50"/>
      <c r="F15" s="99" t="s">
        <v>13</v>
      </c>
      <c r="G15" s="50"/>
      <c r="H15" s="99" t="s">
        <v>13</v>
      </c>
      <c r="I15" s="50"/>
      <c r="J15" s="100">
        <v>-49500000</v>
      </c>
      <c r="K15" s="100"/>
      <c r="L15" s="101">
        <f>SUM(D15:J15)</f>
        <v>-49500000</v>
      </c>
      <c r="M15" s="50"/>
      <c r="N15" s="99" t="s">
        <v>13</v>
      </c>
      <c r="O15" s="50"/>
      <c r="P15" s="102">
        <f>SUM(L15:N15)</f>
        <v>-49500000</v>
      </c>
    </row>
    <row r="16" spans="1:16" ht="22.5" customHeight="1">
      <c r="A16" s="68" t="s">
        <v>100</v>
      </c>
      <c r="D16" s="103" t="s">
        <v>13</v>
      </c>
      <c r="E16" s="98"/>
      <c r="F16" s="103" t="s">
        <v>13</v>
      </c>
      <c r="G16" s="98"/>
      <c r="H16" s="103" t="s">
        <v>13</v>
      </c>
      <c r="I16" s="50"/>
      <c r="J16" s="21">
        <f>SUM(J15)</f>
        <v>-49500000</v>
      </c>
      <c r="K16" s="50"/>
      <c r="L16" s="21">
        <f>SUM(L15)</f>
        <v>-49500000</v>
      </c>
      <c r="M16" s="50"/>
      <c r="N16" s="146" t="s">
        <v>13</v>
      </c>
      <c r="O16" s="50"/>
      <c r="P16" s="21">
        <f>SUM(L16:N16)</f>
        <v>-49500000</v>
      </c>
    </row>
    <row r="17" spans="1:16" ht="21.75">
      <c r="A17" s="68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ht="22.5" customHeight="1">
      <c r="A18" s="96" t="s">
        <v>101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1:16" ht="22.5" customHeight="1">
      <c r="A19" s="87" t="s">
        <v>170</v>
      </c>
      <c r="D19" s="99" t="s">
        <v>13</v>
      </c>
      <c r="E19" s="60"/>
      <c r="F19" s="99" t="s">
        <v>13</v>
      </c>
      <c r="G19" s="60"/>
      <c r="H19" s="99" t="s">
        <v>13</v>
      </c>
      <c r="I19" s="60"/>
      <c r="J19" s="60">
        <f>'PL9'!C37</f>
        <v>-66309986</v>
      </c>
      <c r="K19" s="60"/>
      <c r="L19" s="100">
        <f>SUM(D19:J19)</f>
        <v>-66309986</v>
      </c>
      <c r="M19" s="60"/>
      <c r="N19" s="104">
        <f>'PL9'!C43</f>
        <v>-79</v>
      </c>
      <c r="O19" s="100"/>
      <c r="P19" s="102">
        <f>SUM(L19:N19)</f>
        <v>-66310065</v>
      </c>
    </row>
    <row r="20" spans="1:16" ht="22.5" customHeight="1">
      <c r="A20" s="77" t="s">
        <v>103</v>
      </c>
      <c r="D20" s="99" t="s">
        <v>13</v>
      </c>
      <c r="E20" s="100"/>
      <c r="F20" s="99" t="s">
        <v>13</v>
      </c>
      <c r="G20" s="100"/>
      <c r="H20" s="99" t="s">
        <v>13</v>
      </c>
      <c r="I20" s="100"/>
      <c r="J20" s="99" t="s">
        <v>13</v>
      </c>
      <c r="K20" s="105"/>
      <c r="L20" s="17" t="s">
        <v>13</v>
      </c>
      <c r="M20" s="100"/>
      <c r="N20" s="99" t="s">
        <v>13</v>
      </c>
      <c r="O20" s="100"/>
      <c r="P20" s="145" t="s">
        <v>13</v>
      </c>
    </row>
    <row r="21" spans="1:16" ht="22.5" customHeight="1">
      <c r="A21" s="96" t="s">
        <v>104</v>
      </c>
      <c r="D21" s="103" t="s">
        <v>13</v>
      </c>
      <c r="E21" s="106"/>
      <c r="F21" s="103" t="s">
        <v>13</v>
      </c>
      <c r="G21" s="106"/>
      <c r="H21" s="103" t="s">
        <v>13</v>
      </c>
      <c r="I21" s="106"/>
      <c r="J21" s="107">
        <f>SUM(J19:J20)</f>
        <v>-66309986</v>
      </c>
      <c r="K21" s="108"/>
      <c r="L21" s="107">
        <f>SUM(L19:L20)</f>
        <v>-66309986</v>
      </c>
      <c r="M21" s="109"/>
      <c r="N21" s="107">
        <f>SUM(N19:N20)</f>
        <v>-79</v>
      </c>
      <c r="O21" s="109"/>
      <c r="P21" s="107">
        <f>SUM(L21:N21)</f>
        <v>-66310065</v>
      </c>
    </row>
    <row r="22" spans="1:16" ht="21.75">
      <c r="A22" s="68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6" ht="22.5" customHeight="1" thickBot="1">
      <c r="A23" s="111" t="s">
        <v>109</v>
      </c>
      <c r="D23" s="123">
        <f>SUM(D11,D16,D21)</f>
        <v>330000000</v>
      </c>
      <c r="E23" s="106"/>
      <c r="F23" s="123">
        <f>SUM(F11,F16,F21)</f>
        <v>420491050</v>
      </c>
      <c r="G23" s="106"/>
      <c r="H23" s="123">
        <f>SUM(H11,H16,H21)</f>
        <v>35500000</v>
      </c>
      <c r="I23" s="106"/>
      <c r="J23" s="123">
        <f>SUM(J11,J16,J21)</f>
        <v>1004776198</v>
      </c>
      <c r="K23" s="113"/>
      <c r="L23" s="123">
        <f>SUM(L11,L16,L21)</f>
        <v>1790767248</v>
      </c>
      <c r="M23" s="106"/>
      <c r="N23" s="123">
        <f>SUM(N11,N16,N21)</f>
        <v>319</v>
      </c>
      <c r="O23" s="100"/>
      <c r="P23" s="123">
        <f>SUM(P11,P16,P21)</f>
        <v>1790767567</v>
      </c>
    </row>
    <row r="24" spans="1:16" ht="22.5" customHeight="1" thickTop="1"/>
    <row r="25" spans="1:16" ht="22.5" customHeight="1">
      <c r="J25" s="100"/>
      <c r="P25" s="114">
        <f>P23-'BS 7-8'!C70</f>
        <v>0</v>
      </c>
    </row>
    <row r="26" spans="1:16" ht="22.5" customHeight="1">
      <c r="P26" s="100"/>
    </row>
    <row r="56" spans="3:3" ht="22.5" customHeight="1">
      <c r="C56" s="93">
        <f>SUM(C54,C49)</f>
        <v>0</v>
      </c>
    </row>
    <row r="71" spans="3:3" ht="22.5" customHeight="1">
      <c r="C71" s="93">
        <f>C56+C69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view="pageBreakPreview" topLeftCell="A16" zoomScaleSheetLayoutView="100" workbookViewId="0">
      <selection activeCell="C27" sqref="C27"/>
    </sheetView>
  </sheetViews>
  <sheetFormatPr defaultRowHeight="22.5" customHeight="1"/>
  <cols>
    <col min="1" max="1" width="49.85546875" customWidth="1"/>
    <col min="2" max="2" width="9.28515625" customWidth="1"/>
    <col min="3" max="3" width="2.140625" customWidth="1"/>
    <col min="4" max="4" width="15.7109375" customWidth="1"/>
    <col min="5" max="5" width="2.140625" customWidth="1"/>
    <col min="6" max="6" width="15.7109375" customWidth="1"/>
    <col min="7" max="7" width="2.140625" customWidth="1"/>
    <col min="8" max="8" width="15.7109375" customWidth="1"/>
    <col min="9" max="9" width="2.140625" customWidth="1"/>
    <col min="10" max="10" width="15.7109375" customWidth="1"/>
    <col min="11" max="11" width="2.140625" customWidth="1"/>
    <col min="12" max="12" width="15.7109375" customWidth="1"/>
    <col min="13" max="13" width="1.7109375" customWidth="1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12"/>
      <c r="C3" s="12"/>
      <c r="D3" s="152" t="s">
        <v>110</v>
      </c>
      <c r="E3" s="152"/>
      <c r="F3" s="152"/>
      <c r="G3" s="152"/>
      <c r="H3" s="152"/>
      <c r="I3" s="152"/>
      <c r="J3" s="152"/>
      <c r="K3" s="152"/>
      <c r="L3" s="152"/>
    </row>
    <row r="4" spans="1:12" ht="21.75" customHeight="1">
      <c r="B4" s="12"/>
      <c r="C4" s="12"/>
      <c r="D4" s="8"/>
      <c r="E4" s="8"/>
      <c r="K4" s="8"/>
      <c r="L4" s="8"/>
    </row>
    <row r="5" spans="1:12" ht="21.75" customHeight="1">
      <c r="B5" s="7"/>
      <c r="D5" s="93" t="s">
        <v>46</v>
      </c>
      <c r="F5" s="12"/>
      <c r="G5" s="12"/>
      <c r="H5" s="156" t="s">
        <v>51</v>
      </c>
      <c r="I5" s="156"/>
      <c r="J5" s="156"/>
    </row>
    <row r="6" spans="1:12" ht="22.5" customHeight="1">
      <c r="B6" s="7"/>
      <c r="D6" s="12" t="s">
        <v>86</v>
      </c>
      <c r="F6" s="93"/>
      <c r="G6" s="12"/>
      <c r="H6" s="12" t="s">
        <v>87</v>
      </c>
      <c r="I6" s="7"/>
      <c r="J6" s="7"/>
      <c r="L6" s="93" t="s">
        <v>84</v>
      </c>
    </row>
    <row r="7" spans="1:12" ht="22.5" customHeight="1">
      <c r="B7" s="7" t="s">
        <v>6</v>
      </c>
      <c r="D7" s="93" t="s">
        <v>90</v>
      </c>
      <c r="F7" s="12" t="s">
        <v>49</v>
      </c>
      <c r="G7" s="93"/>
      <c r="H7" s="12" t="s">
        <v>91</v>
      </c>
      <c r="I7" s="12"/>
      <c r="J7" s="12" t="s">
        <v>92</v>
      </c>
      <c r="K7" s="93"/>
      <c r="L7" s="12" t="s">
        <v>88</v>
      </c>
    </row>
    <row r="8" spans="1:12" ht="22.5" customHeight="1">
      <c r="B8" s="7"/>
      <c r="D8" s="151" t="s">
        <v>7</v>
      </c>
      <c r="E8" s="151"/>
      <c r="F8" s="151"/>
      <c r="G8" s="151"/>
      <c r="H8" s="151"/>
      <c r="I8" s="151"/>
      <c r="J8" s="151"/>
      <c r="K8" s="151"/>
      <c r="L8" s="151"/>
    </row>
    <row r="9" spans="1:12" ht="21.75" customHeight="1">
      <c r="A9" s="96" t="s">
        <v>95</v>
      </c>
      <c r="B9" s="7"/>
      <c r="C9" s="52"/>
      <c r="D9" s="50"/>
      <c r="E9" s="50"/>
      <c r="F9" s="50"/>
      <c r="G9" s="50"/>
      <c r="H9" s="50"/>
      <c r="I9" s="50"/>
      <c r="J9" s="50"/>
      <c r="K9" s="50"/>
      <c r="L9" s="50"/>
    </row>
    <row r="10" spans="1:12" ht="21.75" customHeight="1">
      <c r="A10" s="96" t="s">
        <v>96</v>
      </c>
      <c r="B10" s="7"/>
      <c r="C10" s="50"/>
      <c r="D10" s="50">
        <v>330000000</v>
      </c>
      <c r="E10" s="50"/>
      <c r="F10" s="50">
        <v>420491050</v>
      </c>
      <c r="G10" s="50"/>
      <c r="H10" s="50">
        <v>33000000</v>
      </c>
      <c r="I10" s="50"/>
      <c r="J10" s="50">
        <v>982366635</v>
      </c>
      <c r="K10" s="50"/>
      <c r="L10" s="50">
        <f>SUM(D10:J10)</f>
        <v>1765857685</v>
      </c>
    </row>
    <row r="11" spans="1:12" ht="21.75">
      <c r="A11" s="96"/>
      <c r="B11" s="7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2" ht="21.75" customHeight="1">
      <c r="A12" s="6" t="s">
        <v>97</v>
      </c>
      <c r="B12" s="7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21.75" customHeight="1">
      <c r="A13" s="68" t="s">
        <v>98</v>
      </c>
      <c r="B13" s="7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2" ht="21.75" customHeight="1">
      <c r="A14" s="20" t="s">
        <v>99</v>
      </c>
      <c r="B14" s="7">
        <v>27</v>
      </c>
      <c r="C14" s="50"/>
      <c r="D14" s="99" t="s">
        <v>13</v>
      </c>
      <c r="E14" s="50"/>
      <c r="F14" s="99" t="s">
        <v>13</v>
      </c>
      <c r="G14" s="50"/>
      <c r="H14" s="99" t="s">
        <v>13</v>
      </c>
      <c r="I14" s="100"/>
      <c r="J14" s="100">
        <v>-49500000</v>
      </c>
      <c r="K14" s="50"/>
      <c r="L14" s="115">
        <f>SUM(D14:J14)</f>
        <v>-49500000</v>
      </c>
    </row>
    <row r="15" spans="1:12" ht="21.75" customHeight="1">
      <c r="A15" s="68" t="s">
        <v>100</v>
      </c>
      <c r="B15" s="7"/>
      <c r="C15" s="98"/>
      <c r="D15" s="103" t="s">
        <v>13</v>
      </c>
      <c r="E15" s="98"/>
      <c r="F15" s="103" t="s">
        <v>13</v>
      </c>
      <c r="G15" s="50"/>
      <c r="H15" s="103" t="s">
        <v>13</v>
      </c>
      <c r="I15" s="50"/>
      <c r="J15" s="116">
        <f>SUM(J14)</f>
        <v>-49500000</v>
      </c>
      <c r="K15" s="117"/>
      <c r="L15" s="116">
        <f>SUM(L14)</f>
        <v>-49500000</v>
      </c>
    </row>
    <row r="16" spans="1:12" ht="21.75">
      <c r="A16" s="4"/>
      <c r="B16" s="7"/>
      <c r="C16" s="52"/>
      <c r="D16" s="50"/>
      <c r="E16" s="50"/>
      <c r="F16" s="50"/>
      <c r="G16" s="50"/>
      <c r="H16" s="50"/>
      <c r="I16" s="50"/>
      <c r="J16" s="50"/>
      <c r="K16" s="50"/>
      <c r="L16" s="50"/>
    </row>
    <row r="17" spans="1:12" ht="21.75" customHeight="1">
      <c r="A17" s="96" t="s">
        <v>101</v>
      </c>
      <c r="B17" s="7"/>
      <c r="C17" s="50"/>
      <c r="D17" s="50"/>
      <c r="E17" s="50"/>
      <c r="F17" s="50"/>
      <c r="G17" s="50"/>
      <c r="H17" s="51"/>
      <c r="I17" s="51"/>
      <c r="J17" s="51"/>
      <c r="K17" s="51"/>
      <c r="L17" s="51"/>
    </row>
    <row r="18" spans="1:12" ht="21.75" customHeight="1">
      <c r="A18" s="87" t="s">
        <v>102</v>
      </c>
      <c r="B18" s="7"/>
      <c r="C18" s="60"/>
      <c r="D18" s="99" t="s">
        <v>13</v>
      </c>
      <c r="E18" s="60"/>
      <c r="F18" s="99" t="s">
        <v>13</v>
      </c>
      <c r="G18" s="60"/>
      <c r="H18" s="99" t="s">
        <v>13</v>
      </c>
      <c r="I18" s="61"/>
      <c r="J18" s="118">
        <v>179696171</v>
      </c>
      <c r="K18" s="61"/>
      <c r="L18" s="115">
        <f>SUM(D18:J18)</f>
        <v>179696171</v>
      </c>
    </row>
    <row r="19" spans="1:12" ht="21.75" customHeight="1">
      <c r="A19" s="77" t="s">
        <v>103</v>
      </c>
      <c r="B19" s="14"/>
      <c r="C19" s="100"/>
      <c r="D19" s="99" t="s">
        <v>13</v>
      </c>
      <c r="E19" s="100"/>
      <c r="F19" s="99" t="s">
        <v>13</v>
      </c>
      <c r="G19" s="100"/>
      <c r="H19" s="99" t="s">
        <v>13</v>
      </c>
      <c r="I19" s="65"/>
      <c r="J19" s="105">
        <v>-2957280</v>
      </c>
      <c r="K19" s="65"/>
      <c r="L19" s="115">
        <f>SUM(D19:J19)</f>
        <v>-2957280</v>
      </c>
    </row>
    <row r="20" spans="1:12" ht="21.75" customHeight="1">
      <c r="A20" s="96" t="s">
        <v>104</v>
      </c>
      <c r="B20" s="7"/>
      <c r="C20" s="106"/>
      <c r="D20" s="103" t="s">
        <v>13</v>
      </c>
      <c r="E20" s="106"/>
      <c r="F20" s="103" t="s">
        <v>13</v>
      </c>
      <c r="G20" s="106"/>
      <c r="H20" s="103" t="s">
        <v>13</v>
      </c>
      <c r="I20" s="119"/>
      <c r="J20" s="120">
        <f>SUM(J18:J19)</f>
        <v>176738891</v>
      </c>
      <c r="K20" s="119"/>
      <c r="L20" s="120">
        <f>SUM(L18:L19)</f>
        <v>176738891</v>
      </c>
    </row>
    <row r="21" spans="1:12" ht="21.75">
      <c r="A21" s="77"/>
      <c r="B21" s="7"/>
      <c r="C21" s="100"/>
      <c r="D21" s="121"/>
      <c r="E21" s="60"/>
      <c r="F21" s="121"/>
      <c r="G21" s="60"/>
      <c r="H21" s="60"/>
      <c r="I21" s="60"/>
      <c r="J21" s="60"/>
      <c r="K21" s="60"/>
      <c r="L21" s="122"/>
    </row>
    <row r="22" spans="1:12" ht="21.75" customHeight="1" thickBot="1">
      <c r="A22" s="111" t="s">
        <v>106</v>
      </c>
      <c r="B22" s="7"/>
      <c r="C22" s="106"/>
      <c r="D22" s="123">
        <f>SUM(D10,D15,D20)</f>
        <v>330000000</v>
      </c>
      <c r="E22" s="106"/>
      <c r="F22" s="123">
        <f>SUM(F10,F15,F20)</f>
        <v>420491050</v>
      </c>
      <c r="G22" s="106"/>
      <c r="H22" s="123">
        <f>SUM(H10,H15,H20)</f>
        <v>33000000</v>
      </c>
      <c r="I22" s="106"/>
      <c r="J22" s="123">
        <f>SUM(J10,J15,J20)</f>
        <v>1109605526</v>
      </c>
      <c r="K22" s="124"/>
      <c r="L22" s="123">
        <f>SUM(L10,L15,L20)</f>
        <v>1893096576</v>
      </c>
    </row>
    <row r="23" spans="1:12" ht="12" customHeight="1" thickTop="1"/>
    <row r="27" spans="1:12" ht="22.5" customHeight="1">
      <c r="C27" s="100"/>
    </row>
    <row r="56" spans="3:3" ht="22.5" customHeight="1">
      <c r="C56">
        <f>SUM(C54,C49)</f>
        <v>0</v>
      </c>
    </row>
    <row r="71" spans="3:3" ht="22.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view="pageBreakPreview" zoomScaleSheetLayoutView="100" workbookViewId="0">
      <selection activeCell="C19" sqref="C19"/>
    </sheetView>
  </sheetViews>
  <sheetFormatPr defaultRowHeight="22.5" customHeight="1"/>
  <cols>
    <col min="1" max="1" width="53.140625" customWidth="1"/>
    <col min="2" max="2" width="9.28515625" customWidth="1"/>
    <col min="3" max="3" width="2.140625" customWidth="1"/>
    <col min="4" max="4" width="15.7109375" customWidth="1"/>
    <col min="5" max="5" width="2.140625" customWidth="1"/>
    <col min="6" max="6" width="15.7109375" customWidth="1"/>
    <col min="7" max="7" width="2.140625" customWidth="1"/>
    <col min="8" max="8" width="15.7109375" customWidth="1"/>
    <col min="9" max="9" width="2.140625" customWidth="1"/>
    <col min="10" max="10" width="15.7109375" customWidth="1"/>
    <col min="11" max="11" width="2.140625" customWidth="1"/>
    <col min="12" max="12" width="15.7109375" customWidth="1"/>
    <col min="13" max="13" width="1.7109375" customWidth="1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12"/>
      <c r="C3" s="12"/>
      <c r="D3" s="152" t="s">
        <v>110</v>
      </c>
      <c r="E3" s="152"/>
      <c r="F3" s="152"/>
      <c r="G3" s="152"/>
      <c r="H3" s="152"/>
      <c r="I3" s="152"/>
      <c r="J3" s="152"/>
      <c r="K3" s="152"/>
      <c r="L3" s="152"/>
    </row>
    <row r="4" spans="1:12" ht="21.75" customHeight="1">
      <c r="B4" s="12"/>
      <c r="C4" s="12"/>
      <c r="D4" s="8"/>
      <c r="E4" s="8"/>
      <c r="K4" s="8"/>
      <c r="L4" s="8"/>
    </row>
    <row r="5" spans="1:12" ht="21.75" customHeight="1">
      <c r="B5" s="7"/>
      <c r="D5" s="93" t="s">
        <v>46</v>
      </c>
      <c r="F5" s="12"/>
      <c r="G5" s="12"/>
      <c r="H5" s="156" t="s">
        <v>51</v>
      </c>
      <c r="I5" s="156"/>
      <c r="J5" s="156"/>
    </row>
    <row r="6" spans="1:12" ht="22.5" customHeight="1">
      <c r="B6" s="7"/>
      <c r="D6" s="12" t="s">
        <v>86</v>
      </c>
      <c r="F6" s="93"/>
      <c r="G6" s="12"/>
      <c r="H6" s="12" t="s">
        <v>87</v>
      </c>
      <c r="I6" s="7"/>
      <c r="J6" s="7"/>
      <c r="L6" s="93" t="s">
        <v>84</v>
      </c>
    </row>
    <row r="7" spans="1:12" ht="22.5" customHeight="1">
      <c r="B7" s="7" t="s">
        <v>6</v>
      </c>
      <c r="D7" s="93" t="s">
        <v>90</v>
      </c>
      <c r="F7" s="12" t="s">
        <v>49</v>
      </c>
      <c r="G7" s="93"/>
      <c r="H7" s="12" t="s">
        <v>91</v>
      </c>
      <c r="I7" s="12"/>
      <c r="J7" s="12" t="s">
        <v>92</v>
      </c>
      <c r="K7" s="93"/>
      <c r="L7" s="12" t="s">
        <v>88</v>
      </c>
    </row>
    <row r="8" spans="1:12" ht="22.5" customHeight="1">
      <c r="B8" s="7"/>
      <c r="D8" s="151" t="s">
        <v>7</v>
      </c>
      <c r="E8" s="151"/>
      <c r="F8" s="151"/>
      <c r="G8" s="151"/>
      <c r="H8" s="151"/>
      <c r="I8" s="151"/>
      <c r="J8" s="151"/>
      <c r="K8" s="151"/>
      <c r="L8" s="151"/>
    </row>
    <row r="9" spans="1:12" ht="21.75" customHeight="1">
      <c r="A9" s="96" t="s">
        <v>107</v>
      </c>
      <c r="B9" s="7"/>
      <c r="C9" s="52"/>
      <c r="D9" s="50"/>
      <c r="E9" s="50"/>
      <c r="F9" s="50"/>
      <c r="G9" s="50"/>
      <c r="H9" s="50"/>
      <c r="I9" s="50"/>
      <c r="J9" s="50"/>
      <c r="K9" s="50"/>
      <c r="L9" s="50"/>
    </row>
    <row r="10" spans="1:12" ht="21.75" customHeight="1">
      <c r="A10" s="96" t="s">
        <v>108</v>
      </c>
      <c r="B10" s="7"/>
      <c r="C10" s="50"/>
      <c r="D10" s="50">
        <f>'SH-12'!D22</f>
        <v>330000000</v>
      </c>
      <c r="E10" s="50"/>
      <c r="F10" s="50">
        <f>'SH-12'!F22</f>
        <v>420491050</v>
      </c>
      <c r="G10" s="50"/>
      <c r="H10" s="50">
        <f>'SH-12'!H22</f>
        <v>33000000</v>
      </c>
      <c r="I10" s="50"/>
      <c r="J10" s="50">
        <f>'SH-12'!J22</f>
        <v>1109605526</v>
      </c>
      <c r="K10" s="50"/>
      <c r="L10" s="50">
        <f>SUM(D10:J10)</f>
        <v>1893096576</v>
      </c>
    </row>
    <row r="11" spans="1:12" ht="21.75">
      <c r="A11" s="4"/>
      <c r="B11" s="7"/>
      <c r="C11" s="52"/>
      <c r="D11" s="50"/>
      <c r="E11" s="50"/>
      <c r="F11" s="50"/>
      <c r="G11" s="50"/>
      <c r="H11" s="50"/>
      <c r="I11" s="50"/>
      <c r="J11" s="50"/>
      <c r="K11" s="50"/>
      <c r="L11" s="50"/>
    </row>
    <row r="12" spans="1:12" ht="21.75" customHeight="1">
      <c r="A12" s="6" t="s">
        <v>97</v>
      </c>
      <c r="B12" s="7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21.75" customHeight="1">
      <c r="A13" s="68" t="s">
        <v>98</v>
      </c>
      <c r="B13" s="7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2" ht="21.75" customHeight="1">
      <c r="A14" s="20" t="s">
        <v>99</v>
      </c>
      <c r="B14" s="7">
        <v>27</v>
      </c>
      <c r="C14" s="50"/>
      <c r="D14" s="99" t="s">
        <v>13</v>
      </c>
      <c r="E14" s="50"/>
      <c r="F14" s="99" t="s">
        <v>13</v>
      </c>
      <c r="G14" s="50"/>
      <c r="H14" s="99" t="s">
        <v>13</v>
      </c>
      <c r="I14" s="100"/>
      <c r="J14" s="100">
        <f>'SH-12'!J14</f>
        <v>-49500000</v>
      </c>
      <c r="K14" s="50"/>
      <c r="L14" s="115">
        <f>SUM(D14:J14)</f>
        <v>-49500000</v>
      </c>
    </row>
    <row r="15" spans="1:12" ht="21.75" customHeight="1">
      <c r="A15" s="68" t="s">
        <v>100</v>
      </c>
      <c r="B15" s="7"/>
      <c r="C15" s="98"/>
      <c r="D15" s="103" t="s">
        <v>13</v>
      </c>
      <c r="E15" s="98"/>
      <c r="F15" s="103" t="s">
        <v>13</v>
      </c>
      <c r="G15" s="50"/>
      <c r="H15" s="103" t="s">
        <v>13</v>
      </c>
      <c r="I15" s="50"/>
      <c r="J15" s="116">
        <f>SUM(J14)</f>
        <v>-49500000</v>
      </c>
      <c r="K15" s="117"/>
      <c r="L15" s="116">
        <f>SUM(L14)</f>
        <v>-49500000</v>
      </c>
    </row>
    <row r="16" spans="1:12" ht="21.75">
      <c r="A16" s="4"/>
      <c r="B16" s="7"/>
      <c r="C16" s="52"/>
      <c r="D16" s="50"/>
      <c r="E16" s="50"/>
      <c r="F16" s="50"/>
      <c r="G16" s="50"/>
      <c r="H16" s="50"/>
      <c r="I16" s="50"/>
      <c r="J16" s="50"/>
      <c r="K16" s="50"/>
      <c r="L16" s="50"/>
    </row>
    <row r="17" spans="1:12" ht="21.75" customHeight="1">
      <c r="A17" s="96" t="s">
        <v>101</v>
      </c>
      <c r="B17" s="7"/>
      <c r="C17" s="50"/>
      <c r="D17" s="50"/>
      <c r="E17" s="50"/>
      <c r="F17" s="50"/>
      <c r="G17" s="50"/>
      <c r="H17" s="51"/>
      <c r="I17" s="51"/>
      <c r="J17" s="51"/>
      <c r="K17" s="51"/>
      <c r="L17" s="51"/>
    </row>
    <row r="18" spans="1:12" ht="21.75" customHeight="1">
      <c r="A18" s="87" t="s">
        <v>170</v>
      </c>
      <c r="B18" s="7"/>
      <c r="C18" s="60"/>
      <c r="D18" s="99" t="s">
        <v>13</v>
      </c>
      <c r="E18" s="60"/>
      <c r="F18" s="99" t="s">
        <v>13</v>
      </c>
      <c r="G18" s="60"/>
      <c r="H18" s="99" t="s">
        <v>13</v>
      </c>
      <c r="I18" s="61"/>
      <c r="J18" s="118">
        <f>'PL9'!G34</f>
        <v>-66831623</v>
      </c>
      <c r="K18" s="61"/>
      <c r="L18" s="115">
        <f>SUM(D18:J18)</f>
        <v>-66831623</v>
      </c>
    </row>
    <row r="19" spans="1:12" ht="21.75" customHeight="1">
      <c r="A19" s="77" t="s">
        <v>103</v>
      </c>
      <c r="B19" s="14"/>
      <c r="C19" s="100"/>
      <c r="D19" s="99" t="s">
        <v>13</v>
      </c>
      <c r="E19" s="100"/>
      <c r="F19" s="99" t="s">
        <v>13</v>
      </c>
      <c r="G19" s="100"/>
      <c r="H19" s="99" t="s">
        <v>13</v>
      </c>
      <c r="I19" s="65"/>
      <c r="J19" s="99" t="s">
        <v>13</v>
      </c>
      <c r="K19" s="65"/>
      <c r="L19" s="144" t="s">
        <v>13</v>
      </c>
    </row>
    <row r="20" spans="1:12" ht="21.75" customHeight="1">
      <c r="A20" s="96" t="s">
        <v>104</v>
      </c>
      <c r="B20" s="7"/>
      <c r="C20" s="106"/>
      <c r="D20" s="103" t="s">
        <v>13</v>
      </c>
      <c r="E20" s="106"/>
      <c r="F20" s="103" t="s">
        <v>13</v>
      </c>
      <c r="G20" s="106"/>
      <c r="H20" s="103" t="s">
        <v>13</v>
      </c>
      <c r="I20" s="119"/>
      <c r="J20" s="120">
        <f>SUM(J18:J19)</f>
        <v>-66831623</v>
      </c>
      <c r="K20" s="119"/>
      <c r="L20" s="120">
        <f>SUM(L18:L19)</f>
        <v>-66831623</v>
      </c>
    </row>
    <row r="21" spans="1:12" ht="21.75">
      <c r="A21" s="77"/>
      <c r="B21" s="7"/>
      <c r="C21" s="100"/>
      <c r="D21" s="121"/>
      <c r="E21" s="60"/>
      <c r="F21" s="121"/>
      <c r="G21" s="60"/>
      <c r="H21" s="60"/>
      <c r="I21" s="60"/>
      <c r="J21" s="60"/>
      <c r="K21" s="60"/>
      <c r="L21" s="122"/>
    </row>
    <row r="22" spans="1:12" ht="21.75" customHeight="1" thickBot="1">
      <c r="A22" s="111" t="s">
        <v>109</v>
      </c>
      <c r="B22" s="7"/>
      <c r="C22" s="106"/>
      <c r="D22" s="123">
        <f>SUM(D10,D15,D20)</f>
        <v>330000000</v>
      </c>
      <c r="E22" s="106"/>
      <c r="F22" s="123">
        <f>SUM(F10,F15,F20)</f>
        <v>420491050</v>
      </c>
      <c r="G22" s="106"/>
      <c r="H22" s="123">
        <f>SUM(H10,H15,H20)</f>
        <v>33000000</v>
      </c>
      <c r="I22" s="106"/>
      <c r="J22" s="123">
        <f>SUM(J10,J15,J20)</f>
        <v>993273903</v>
      </c>
      <c r="K22" s="124"/>
      <c r="L22" s="123">
        <f>SUM(L10,L15,L20)</f>
        <v>1776764953</v>
      </c>
    </row>
    <row r="23" spans="1:12" ht="12" customHeight="1" thickTop="1"/>
    <row r="24" spans="1:12" ht="22.5" customHeight="1">
      <c r="J24" s="125"/>
    </row>
    <row r="27" spans="1:12" ht="22.5" customHeight="1">
      <c r="C27" s="100">
        <f>SUM(C19:C26)</f>
        <v>0</v>
      </c>
    </row>
    <row r="56" spans="3:3" ht="22.5" customHeight="1">
      <c r="C56">
        <f>SUM(C54,C49)</f>
        <v>0</v>
      </c>
    </row>
    <row r="71" spans="3:3" ht="22.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7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79"/>
  <sheetViews>
    <sheetView tabSelected="1" view="pageBreakPreview" topLeftCell="A43" zoomScale="90" zoomScaleSheetLayoutView="90" workbookViewId="0">
      <selection activeCell="B57" sqref="B57"/>
    </sheetView>
  </sheetViews>
  <sheetFormatPr defaultRowHeight="21.75"/>
  <cols>
    <col min="1" max="1" width="51.42578125" customWidth="1"/>
    <col min="2" max="2" width="11" style="14" customWidth="1"/>
    <col min="3" max="3" width="14.7109375" customWidth="1"/>
    <col min="4" max="4" width="2" customWidth="1"/>
    <col min="5" max="5" width="14.7109375" customWidth="1"/>
    <col min="6" max="6" width="2" style="20" customWidth="1"/>
    <col min="7" max="7" width="14.7109375" style="20" customWidth="1"/>
    <col min="8" max="8" width="2" style="20" customWidth="1"/>
    <col min="9" max="9" width="14.7109375" style="20" customWidth="1"/>
    <col min="10" max="10" width="13.42578125" customWidth="1"/>
    <col min="11" max="11" width="11.5703125" bestFit="1" customWidth="1"/>
  </cols>
  <sheetData>
    <row r="1" spans="1:11" s="126" customFormat="1" ht="23.25">
      <c r="A1" s="1" t="s">
        <v>0</v>
      </c>
      <c r="B1" s="2"/>
      <c r="C1" s="1"/>
      <c r="D1" s="1"/>
      <c r="E1" s="1"/>
      <c r="F1" s="3"/>
      <c r="G1" s="3"/>
      <c r="H1" s="3"/>
      <c r="I1" s="3"/>
    </row>
    <row r="2" spans="1:11" s="126" customFormat="1" ht="23.25">
      <c r="A2" s="1" t="s">
        <v>111</v>
      </c>
      <c r="B2" s="2"/>
      <c r="C2" s="1"/>
      <c r="D2" s="1"/>
      <c r="E2" s="1"/>
      <c r="F2" s="3"/>
      <c r="G2" s="3"/>
      <c r="H2" s="3"/>
      <c r="I2" s="3"/>
    </row>
    <row r="3" spans="1:11" s="126" customFormat="1" ht="23.25">
      <c r="A3" s="3"/>
      <c r="B3" s="127"/>
      <c r="C3" s="153" t="s">
        <v>2</v>
      </c>
      <c r="D3" s="153"/>
      <c r="E3" s="153"/>
      <c r="F3" s="9"/>
      <c r="G3" s="153" t="s">
        <v>3</v>
      </c>
      <c r="H3" s="153"/>
      <c r="I3" s="153"/>
    </row>
    <row r="4" spans="1:11" s="126" customFormat="1" ht="23.25">
      <c r="A4" s="3"/>
      <c r="B4" s="127"/>
      <c r="C4" s="154" t="s">
        <v>59</v>
      </c>
      <c r="D4" s="149"/>
      <c r="E4" s="149"/>
      <c r="F4" s="11"/>
      <c r="G4" s="154" t="s">
        <v>59</v>
      </c>
      <c r="H4" s="149"/>
      <c r="I4" s="149"/>
    </row>
    <row r="5" spans="1:11" s="126" customFormat="1" ht="23.25">
      <c r="A5" s="3"/>
      <c r="B5" s="127"/>
      <c r="C5" s="149" t="s">
        <v>60</v>
      </c>
      <c r="D5" s="149"/>
      <c r="E5" s="149"/>
      <c r="F5" s="11"/>
      <c r="G5" s="149" t="s">
        <v>60</v>
      </c>
      <c r="H5" s="149"/>
      <c r="I5" s="149"/>
    </row>
    <row r="6" spans="1:11" s="20" customFormat="1">
      <c r="B6" s="128" t="s">
        <v>6</v>
      </c>
      <c r="C6" s="12">
        <v>2559</v>
      </c>
      <c r="D6" s="12"/>
      <c r="E6" s="12">
        <v>2558</v>
      </c>
      <c r="F6" s="66"/>
      <c r="G6" s="12">
        <v>2559</v>
      </c>
      <c r="H6" s="12"/>
      <c r="I6" s="12">
        <v>2558</v>
      </c>
    </row>
    <row r="7" spans="1:11">
      <c r="A7" s="20"/>
      <c r="B7" s="128"/>
      <c r="C7" s="157" t="s">
        <v>7</v>
      </c>
      <c r="D7" s="157"/>
      <c r="E7" s="157"/>
      <c r="F7" s="157"/>
      <c r="G7" s="157"/>
      <c r="H7" s="157"/>
      <c r="I7" s="157"/>
    </row>
    <row r="8" spans="1:11" s="129" customFormat="1">
      <c r="A8" s="68" t="s">
        <v>112</v>
      </c>
      <c r="B8" s="25"/>
      <c r="C8" s="16"/>
      <c r="D8" s="16"/>
      <c r="E8" s="16"/>
      <c r="F8" s="16"/>
      <c r="G8" s="16"/>
      <c r="H8" s="16"/>
      <c r="I8" s="16"/>
    </row>
    <row r="9" spans="1:11">
      <c r="A9" s="20" t="s">
        <v>167</v>
      </c>
      <c r="B9" s="25"/>
      <c r="C9" s="30">
        <f>'PL9'!C34</f>
        <v>-66310065</v>
      </c>
      <c r="D9" s="86"/>
      <c r="E9" s="30">
        <v>180032087</v>
      </c>
      <c r="F9" s="86"/>
      <c r="G9" s="86">
        <f>'PL9'!G44</f>
        <v>-66831623</v>
      </c>
      <c r="H9" s="86"/>
      <c r="I9" s="86">
        <v>179696171</v>
      </c>
      <c r="J9" s="86"/>
      <c r="K9" s="100"/>
    </row>
    <row r="10" spans="1:11">
      <c r="A10" s="130" t="s">
        <v>113</v>
      </c>
      <c r="B10" s="25"/>
      <c r="C10" s="86"/>
      <c r="D10" s="86"/>
      <c r="E10" s="86"/>
      <c r="F10" s="86"/>
      <c r="G10" s="86"/>
      <c r="H10" s="86"/>
      <c r="I10" s="86"/>
    </row>
    <row r="11" spans="1:11" s="129" customFormat="1">
      <c r="A11" s="69" t="s">
        <v>114</v>
      </c>
      <c r="B11" s="25"/>
      <c r="C11" s="86">
        <v>53972202</v>
      </c>
      <c r="D11" s="86"/>
      <c r="E11" s="86">
        <v>49906778</v>
      </c>
      <c r="F11" s="86"/>
      <c r="G11" s="86">
        <v>53437267</v>
      </c>
      <c r="H11" s="86"/>
      <c r="I11" s="86">
        <v>48879141</v>
      </c>
    </row>
    <row r="12" spans="1:11">
      <c r="A12" s="20" t="s">
        <v>115</v>
      </c>
      <c r="B12" s="25"/>
      <c r="C12" s="16">
        <v>-337815</v>
      </c>
      <c r="D12" s="16"/>
      <c r="E12" s="16">
        <v>-269137</v>
      </c>
      <c r="F12" s="16"/>
      <c r="G12" s="86">
        <v>-164540</v>
      </c>
      <c r="H12" s="16"/>
      <c r="I12" s="86">
        <v>-199511</v>
      </c>
    </row>
    <row r="13" spans="1:11" s="129" customFormat="1">
      <c r="A13" s="20" t="s">
        <v>116</v>
      </c>
      <c r="B13" s="25"/>
      <c r="C13" s="18" t="s">
        <v>13</v>
      </c>
      <c r="D13" s="86"/>
      <c r="E13" s="16">
        <v>-576334</v>
      </c>
      <c r="F13" s="86"/>
      <c r="G13" s="18" t="s">
        <v>13</v>
      </c>
      <c r="H13" s="86"/>
      <c r="I13" s="16">
        <v>-576334</v>
      </c>
    </row>
    <row r="14" spans="1:11">
      <c r="A14" s="20" t="s">
        <v>171</v>
      </c>
      <c r="B14" s="25">
        <v>8</v>
      </c>
      <c r="C14" s="16">
        <v>-68910590</v>
      </c>
      <c r="D14" s="16"/>
      <c r="E14" s="16">
        <v>3972984</v>
      </c>
      <c r="F14" s="16"/>
      <c r="G14" s="16">
        <v>-68910590</v>
      </c>
      <c r="H14" s="16"/>
      <c r="I14" s="16">
        <v>3972984</v>
      </c>
    </row>
    <row r="15" spans="1:11">
      <c r="A15" s="20" t="s">
        <v>117</v>
      </c>
      <c r="B15" s="25"/>
      <c r="C15" s="16"/>
      <c r="D15" s="16"/>
      <c r="E15" s="16"/>
      <c r="F15" s="16"/>
      <c r="G15" s="16"/>
      <c r="H15" s="16"/>
      <c r="I15" s="16"/>
    </row>
    <row r="16" spans="1:11">
      <c r="A16" s="20" t="s">
        <v>118</v>
      </c>
      <c r="B16" s="25"/>
      <c r="C16" s="18" t="s">
        <v>13</v>
      </c>
      <c r="D16" s="16"/>
      <c r="E16" s="16">
        <v>5589600</v>
      </c>
      <c r="F16" s="16"/>
      <c r="G16" s="18" t="s">
        <v>13</v>
      </c>
      <c r="H16" s="16"/>
      <c r="I16" s="16">
        <v>5589600</v>
      </c>
    </row>
    <row r="17" spans="1:11">
      <c r="A17" s="20" t="s">
        <v>119</v>
      </c>
      <c r="B17" s="25"/>
      <c r="C17" s="16">
        <v>-3905080</v>
      </c>
      <c r="D17" s="16"/>
      <c r="E17" s="16">
        <v>-373778</v>
      </c>
      <c r="F17" s="16"/>
      <c r="G17" s="16">
        <v>-3905080</v>
      </c>
      <c r="H17" s="86"/>
      <c r="I17" s="18" t="s">
        <v>13</v>
      </c>
    </row>
    <row r="18" spans="1:11">
      <c r="A18" s="20" t="s">
        <v>120</v>
      </c>
      <c r="B18" s="25"/>
      <c r="C18" s="131">
        <v>-264599</v>
      </c>
      <c r="D18" s="16"/>
      <c r="E18" s="131">
        <v>-641252</v>
      </c>
      <c r="F18" s="16"/>
      <c r="G18" s="46">
        <v>-262732</v>
      </c>
      <c r="H18" s="16"/>
      <c r="I18" s="46">
        <v>-413690</v>
      </c>
    </row>
    <row r="19" spans="1:11">
      <c r="A19" s="20" t="s">
        <v>121</v>
      </c>
      <c r="B19" s="25">
        <v>18</v>
      </c>
      <c r="C19" s="46">
        <v>8478821</v>
      </c>
      <c r="D19" s="16"/>
      <c r="E19" s="46">
        <v>9033254</v>
      </c>
      <c r="F19" s="16"/>
      <c r="G19" s="46">
        <v>8346718</v>
      </c>
      <c r="H19" s="16"/>
      <c r="I19" s="46">
        <v>9054468</v>
      </c>
    </row>
    <row r="20" spans="1:11">
      <c r="A20" s="69" t="s">
        <v>70</v>
      </c>
      <c r="B20" s="25"/>
      <c r="C20" s="86">
        <v>2095757</v>
      </c>
      <c r="D20" s="86"/>
      <c r="E20" s="86">
        <v>5283911</v>
      </c>
      <c r="F20" s="86"/>
      <c r="G20" s="86">
        <v>2090811</v>
      </c>
      <c r="H20" s="86"/>
      <c r="I20" s="86">
        <v>6218350</v>
      </c>
    </row>
    <row r="21" spans="1:11">
      <c r="A21" s="20" t="s">
        <v>122</v>
      </c>
      <c r="B21" s="25"/>
      <c r="C21" s="16">
        <v>-388575</v>
      </c>
      <c r="D21" s="16"/>
      <c r="E21" s="16">
        <v>-777150</v>
      </c>
      <c r="F21" s="16"/>
      <c r="G21" s="16">
        <v>-388575</v>
      </c>
      <c r="H21" s="16"/>
      <c r="I21" s="16">
        <v>-10777118</v>
      </c>
    </row>
    <row r="22" spans="1:11">
      <c r="A22" s="132" t="s">
        <v>123</v>
      </c>
      <c r="B22" s="25"/>
      <c r="C22" s="16">
        <v>-5007539</v>
      </c>
      <c r="D22" s="16"/>
      <c r="E22" s="16">
        <v>-11274787</v>
      </c>
      <c r="F22" s="16"/>
      <c r="G22" s="16">
        <v>-4963517</v>
      </c>
      <c r="H22" s="16"/>
      <c r="I22" s="16">
        <v>-11264269</v>
      </c>
    </row>
    <row r="23" spans="1:11">
      <c r="A23" s="20" t="s">
        <v>178</v>
      </c>
    </row>
    <row r="24" spans="1:11">
      <c r="A24" s="20" t="s">
        <v>177</v>
      </c>
      <c r="B24" s="25">
        <v>9</v>
      </c>
      <c r="C24" s="46">
        <f>-'PL9'!C21</f>
        <v>10736508</v>
      </c>
      <c r="D24" s="46"/>
      <c r="E24" s="46">
        <v>-273130</v>
      </c>
      <c r="F24" s="46"/>
      <c r="G24" s="18" t="s">
        <v>13</v>
      </c>
      <c r="H24" s="46"/>
      <c r="I24" s="18" t="s">
        <v>13</v>
      </c>
    </row>
    <row r="25" spans="1:11">
      <c r="A25" s="20" t="s">
        <v>124</v>
      </c>
      <c r="B25" s="25"/>
      <c r="C25" s="18" t="s">
        <v>13</v>
      </c>
      <c r="D25" s="46"/>
      <c r="E25" s="46">
        <v>368340</v>
      </c>
      <c r="F25" s="46"/>
      <c r="G25" s="18" t="s">
        <v>13</v>
      </c>
      <c r="H25" s="46"/>
      <c r="I25" s="18" t="s">
        <v>13</v>
      </c>
    </row>
    <row r="26" spans="1:11">
      <c r="A26" s="20" t="s">
        <v>172</v>
      </c>
      <c r="B26" s="25"/>
      <c r="C26" s="133">
        <v>-7333390</v>
      </c>
      <c r="D26" s="86"/>
      <c r="E26" s="133">
        <v>24849690</v>
      </c>
      <c r="F26" s="86"/>
      <c r="G26" s="133">
        <v>-12686273</v>
      </c>
      <c r="H26" s="86"/>
      <c r="I26" s="133">
        <v>22445863</v>
      </c>
      <c r="K26" s="100"/>
    </row>
    <row r="27" spans="1:11">
      <c r="A27" s="6"/>
      <c r="B27" s="25"/>
      <c r="C27" s="86">
        <f>SUM(C9:C26)</f>
        <v>-77174365</v>
      </c>
      <c r="D27" s="86"/>
      <c r="E27" s="86">
        <f>SUM(E9:E26)</f>
        <v>264851076</v>
      </c>
      <c r="F27" s="86"/>
      <c r="G27" s="86">
        <f>SUM(G9:G26)</f>
        <v>-94238134</v>
      </c>
      <c r="H27" s="134"/>
      <c r="I27" s="86">
        <f>SUM(I9:I26)</f>
        <v>252625655</v>
      </c>
    </row>
    <row r="28" spans="1:11">
      <c r="A28" s="130" t="s">
        <v>125</v>
      </c>
      <c r="B28" s="25"/>
      <c r="C28" s="16"/>
      <c r="D28" s="46"/>
      <c r="E28" s="16"/>
      <c r="F28" s="16"/>
      <c r="G28" s="16"/>
      <c r="H28" s="46"/>
      <c r="I28" s="16"/>
    </row>
    <row r="29" spans="1:11">
      <c r="A29" s="20" t="s">
        <v>126</v>
      </c>
      <c r="B29" s="25"/>
      <c r="C29" s="16">
        <v>123077854</v>
      </c>
      <c r="D29" s="46"/>
      <c r="E29" s="16">
        <v>259057830</v>
      </c>
      <c r="F29" s="16"/>
      <c r="G29" s="86">
        <v>125332056</v>
      </c>
      <c r="H29" s="46"/>
      <c r="I29" s="86">
        <v>269508323</v>
      </c>
    </row>
    <row r="30" spans="1:11">
      <c r="A30" s="20" t="s">
        <v>11</v>
      </c>
      <c r="B30" s="25"/>
      <c r="C30" s="16">
        <v>24375932</v>
      </c>
      <c r="D30" s="46"/>
      <c r="E30" s="16">
        <v>-13256353</v>
      </c>
      <c r="F30" s="16"/>
      <c r="G30" s="86">
        <v>22434940</v>
      </c>
      <c r="H30" s="46"/>
      <c r="I30" s="86">
        <v>-11645331</v>
      </c>
    </row>
    <row r="31" spans="1:11">
      <c r="A31" s="20" t="s">
        <v>127</v>
      </c>
      <c r="B31" s="25"/>
      <c r="C31" s="16">
        <v>198795446</v>
      </c>
      <c r="D31" s="46"/>
      <c r="E31" s="16">
        <v>82352961</v>
      </c>
      <c r="F31" s="16"/>
      <c r="G31" s="16">
        <v>198809879</v>
      </c>
      <c r="H31" s="46"/>
      <c r="I31" s="16">
        <v>81972659</v>
      </c>
    </row>
    <row r="32" spans="1:11" s="1" customFormat="1" ht="23.25">
      <c r="A32" s="20" t="s">
        <v>17</v>
      </c>
      <c r="B32" s="25"/>
      <c r="C32" s="16">
        <v>288492</v>
      </c>
      <c r="D32" s="46"/>
      <c r="E32" s="16">
        <v>-278477</v>
      </c>
      <c r="F32" s="16"/>
      <c r="G32" s="16">
        <v>288492</v>
      </c>
      <c r="H32" s="46"/>
      <c r="I32" s="16">
        <v>-278477</v>
      </c>
    </row>
    <row r="33" spans="1:9" s="1" customFormat="1" ht="23.25">
      <c r="A33" s="20" t="s">
        <v>27</v>
      </c>
      <c r="B33" s="25"/>
      <c r="C33" s="16">
        <v>-62725</v>
      </c>
      <c r="D33" s="46"/>
      <c r="E33" s="16">
        <v>-9000</v>
      </c>
      <c r="F33" s="16"/>
      <c r="G33" s="16">
        <v>14000</v>
      </c>
      <c r="H33" s="46"/>
      <c r="I33" s="16">
        <v>-9000</v>
      </c>
    </row>
    <row r="34" spans="1:9" s="1" customFormat="1" ht="23.25">
      <c r="A34" s="20" t="s">
        <v>34</v>
      </c>
      <c r="B34" s="25"/>
      <c r="C34" s="16">
        <v>-48705376</v>
      </c>
      <c r="D34" s="46"/>
      <c r="E34" s="16">
        <v>-292501276</v>
      </c>
      <c r="F34" s="16"/>
      <c r="G34" s="16">
        <v>-49237429</v>
      </c>
      <c r="H34" s="46"/>
      <c r="I34" s="16">
        <v>-292939064</v>
      </c>
    </row>
    <row r="35" spans="1:9">
      <c r="A35" s="20" t="s">
        <v>35</v>
      </c>
      <c r="B35" s="25"/>
      <c r="C35" s="16">
        <v>-22444427</v>
      </c>
      <c r="D35" s="46"/>
      <c r="E35" s="16">
        <v>-4257754</v>
      </c>
      <c r="F35" s="16"/>
      <c r="G35" s="16">
        <v>-22429868</v>
      </c>
      <c r="H35" s="46"/>
      <c r="I35" s="16">
        <v>-4270880</v>
      </c>
    </row>
    <row r="36" spans="1:9">
      <c r="A36" s="20" t="s">
        <v>128</v>
      </c>
      <c r="B36" s="25"/>
      <c r="C36" s="48">
        <v>-1145800</v>
      </c>
      <c r="D36" s="46"/>
      <c r="E36" s="48">
        <v>-896800</v>
      </c>
      <c r="F36" s="16"/>
      <c r="G36" s="48">
        <v>-1145800</v>
      </c>
      <c r="H36" s="46"/>
      <c r="I36" s="48">
        <v>-896800</v>
      </c>
    </row>
    <row r="37" spans="1:9">
      <c r="A37" s="20" t="s">
        <v>154</v>
      </c>
      <c r="B37" s="25"/>
      <c r="C37" s="46">
        <f>SUM(C27:C36)</f>
        <v>197005031</v>
      </c>
      <c r="D37" s="46"/>
      <c r="E37" s="46">
        <f>SUM(E27:E36)</f>
        <v>295062207</v>
      </c>
      <c r="F37" s="16"/>
      <c r="G37" s="46">
        <f>SUM(G27:G36)</f>
        <v>179828136</v>
      </c>
      <c r="H37" s="46"/>
      <c r="I37" s="46">
        <f>SUM(I27:I36)</f>
        <v>294067085</v>
      </c>
    </row>
    <row r="38" spans="1:9">
      <c r="A38" s="135" t="s">
        <v>129</v>
      </c>
      <c r="B38" s="25"/>
      <c r="C38" s="16">
        <v>-14559751</v>
      </c>
      <c r="D38" s="46"/>
      <c r="E38" s="16">
        <v>-30790942</v>
      </c>
      <c r="F38" s="16"/>
      <c r="G38" s="73">
        <v>-10947251</v>
      </c>
      <c r="H38" s="46"/>
      <c r="I38" s="73">
        <v>-29402791</v>
      </c>
    </row>
    <row r="39" spans="1:9">
      <c r="A39" s="4" t="s">
        <v>154</v>
      </c>
      <c r="C39" s="21">
        <f>SUM(C37:C38)</f>
        <v>182445280</v>
      </c>
      <c r="D39" s="50"/>
      <c r="E39" s="21">
        <f>SUM(E37:E38)</f>
        <v>264271265</v>
      </c>
      <c r="F39" s="51"/>
      <c r="G39" s="23">
        <f>SUM(G37:G38)</f>
        <v>168880885</v>
      </c>
      <c r="H39" s="51"/>
      <c r="I39" s="23">
        <f>SUM(I37:I38)</f>
        <v>264664294</v>
      </c>
    </row>
    <row r="40" spans="1:9" s="126" customFormat="1" ht="23.25">
      <c r="A40" s="1" t="s">
        <v>0</v>
      </c>
      <c r="B40" s="2"/>
      <c r="C40" s="1"/>
      <c r="D40" s="1"/>
      <c r="E40" s="1"/>
      <c r="F40" s="3"/>
      <c r="G40" s="3"/>
      <c r="H40" s="3"/>
      <c r="I40" s="3"/>
    </row>
    <row r="41" spans="1:9" ht="23.25">
      <c r="A41" s="1" t="s">
        <v>111</v>
      </c>
      <c r="B41" s="2"/>
      <c r="C41" s="1"/>
      <c r="D41" s="1"/>
      <c r="E41" s="1"/>
      <c r="F41" s="3"/>
      <c r="G41" s="3"/>
      <c r="H41" s="3"/>
      <c r="I41" s="3"/>
    </row>
    <row r="42" spans="1:9">
      <c r="C42" s="152" t="s">
        <v>2</v>
      </c>
      <c r="D42" s="152"/>
      <c r="E42" s="152"/>
      <c r="F42" s="9"/>
      <c r="G42" s="153" t="s">
        <v>3</v>
      </c>
      <c r="H42" s="153"/>
      <c r="I42" s="153"/>
    </row>
    <row r="43" spans="1:9">
      <c r="B43" s="7"/>
      <c r="C43" s="154" t="s">
        <v>59</v>
      </c>
      <c r="D43" s="149"/>
      <c r="E43" s="149"/>
      <c r="F43" s="11"/>
      <c r="G43" s="154" t="s">
        <v>59</v>
      </c>
      <c r="H43" s="149"/>
      <c r="I43" s="149"/>
    </row>
    <row r="44" spans="1:9">
      <c r="B44" s="7"/>
      <c r="C44" s="149" t="s">
        <v>60</v>
      </c>
      <c r="D44" s="149"/>
      <c r="E44" s="149"/>
      <c r="F44" s="11"/>
      <c r="G44" s="149" t="s">
        <v>60</v>
      </c>
      <c r="H44" s="149"/>
      <c r="I44" s="149"/>
    </row>
    <row r="45" spans="1:9">
      <c r="B45" s="7" t="s">
        <v>6</v>
      </c>
      <c r="C45" s="12">
        <v>2559</v>
      </c>
      <c r="D45" s="12"/>
      <c r="E45" s="12">
        <v>2558</v>
      </c>
      <c r="F45" s="66"/>
      <c r="G45" s="12">
        <v>2559</v>
      </c>
      <c r="H45" s="12"/>
      <c r="I45" s="12">
        <v>2558</v>
      </c>
    </row>
    <row r="46" spans="1:9">
      <c r="B46" s="7"/>
      <c r="C46" s="151" t="s">
        <v>7</v>
      </c>
      <c r="D46" s="151"/>
      <c r="E46" s="151"/>
      <c r="F46" s="151"/>
      <c r="G46" s="151"/>
      <c r="H46" s="151"/>
      <c r="I46" s="151"/>
    </row>
    <row r="47" spans="1:9">
      <c r="A47" s="13" t="s">
        <v>130</v>
      </c>
      <c r="D47" s="15"/>
      <c r="F47" s="16"/>
      <c r="H47" s="16"/>
    </row>
    <row r="48" spans="1:9">
      <c r="A48" s="69" t="s">
        <v>131</v>
      </c>
      <c r="B48" s="136"/>
      <c r="C48" s="26">
        <v>337815</v>
      </c>
      <c r="D48" s="86"/>
      <c r="E48" s="26">
        <v>269137</v>
      </c>
      <c r="F48" s="86"/>
      <c r="G48" s="86">
        <v>164540</v>
      </c>
      <c r="H48" s="86"/>
      <c r="I48" s="86">
        <v>199511</v>
      </c>
    </row>
    <row r="49" spans="1:9">
      <c r="A49" s="20" t="s">
        <v>132</v>
      </c>
      <c r="B49" s="25"/>
      <c r="C49" s="26">
        <v>388575</v>
      </c>
      <c r="D49" s="16"/>
      <c r="E49" s="26">
        <v>777150</v>
      </c>
      <c r="F49" s="16"/>
      <c r="G49" s="16">
        <v>388575</v>
      </c>
      <c r="H49" s="16"/>
      <c r="I49" s="16">
        <v>10777118</v>
      </c>
    </row>
    <row r="50" spans="1:9">
      <c r="A50" s="20" t="s">
        <v>133</v>
      </c>
      <c r="B50" s="25">
        <v>10</v>
      </c>
      <c r="C50" s="18" t="s">
        <v>13</v>
      </c>
      <c r="D50" s="16"/>
      <c r="E50" s="18" t="s">
        <v>13</v>
      </c>
      <c r="F50" s="16"/>
      <c r="G50" s="18" t="s">
        <v>13</v>
      </c>
      <c r="H50" s="16"/>
      <c r="I50" s="16">
        <v>-4500000</v>
      </c>
    </row>
    <row r="51" spans="1:9">
      <c r="A51" s="20" t="s">
        <v>134</v>
      </c>
      <c r="B51" s="25">
        <v>10</v>
      </c>
      <c r="C51" s="18" t="s">
        <v>13</v>
      </c>
      <c r="D51" s="16"/>
      <c r="E51" s="18" t="s">
        <v>13</v>
      </c>
      <c r="F51" s="16"/>
      <c r="G51" s="18" t="s">
        <v>13</v>
      </c>
      <c r="H51" s="16"/>
      <c r="I51" s="16">
        <v>52500000</v>
      </c>
    </row>
    <row r="52" spans="1:9">
      <c r="A52" s="20" t="s">
        <v>135</v>
      </c>
      <c r="B52" s="25"/>
      <c r="C52" s="26">
        <v>-70599173</v>
      </c>
      <c r="D52" s="16"/>
      <c r="E52" s="26">
        <v>-32224798</v>
      </c>
      <c r="F52" s="16"/>
      <c r="G52" s="16">
        <v>-70299757</v>
      </c>
      <c r="H52" s="16"/>
      <c r="I52" s="16">
        <v>-34624914</v>
      </c>
    </row>
    <row r="53" spans="1:9">
      <c r="A53" s="45" t="s">
        <v>136</v>
      </c>
      <c r="B53" s="25"/>
      <c r="C53" s="26">
        <v>311193</v>
      </c>
      <c r="D53" s="16"/>
      <c r="E53" s="26">
        <v>691523</v>
      </c>
      <c r="F53" s="16"/>
      <c r="G53" s="16">
        <v>309323</v>
      </c>
      <c r="H53" s="16"/>
      <c r="I53" s="16">
        <v>426756</v>
      </c>
    </row>
    <row r="54" spans="1:9">
      <c r="A54" s="20" t="s">
        <v>137</v>
      </c>
      <c r="B54" s="25"/>
      <c r="C54" s="18" t="s">
        <v>13</v>
      </c>
      <c r="D54" s="16"/>
      <c r="E54" s="18" t="s">
        <v>13</v>
      </c>
      <c r="F54" s="16"/>
      <c r="G54" s="18" t="s">
        <v>13</v>
      </c>
      <c r="H54" s="16"/>
      <c r="I54" s="16">
        <v>-5500000</v>
      </c>
    </row>
    <row r="55" spans="1:9">
      <c r="A55" s="20" t="s">
        <v>138</v>
      </c>
      <c r="B55" s="25"/>
      <c r="C55" s="26">
        <v>-75007</v>
      </c>
      <c r="D55" s="16"/>
      <c r="E55" s="26">
        <v>-115513</v>
      </c>
      <c r="F55" s="16"/>
      <c r="G55" s="16">
        <v>-75007</v>
      </c>
      <c r="H55" s="16"/>
      <c r="I55" s="16">
        <v>-105334</v>
      </c>
    </row>
    <row r="56" spans="1:9">
      <c r="A56" s="20" t="s">
        <v>139</v>
      </c>
      <c r="B56" s="25">
        <v>11</v>
      </c>
      <c r="C56" s="18" t="s">
        <v>13</v>
      </c>
      <c r="D56" s="16"/>
      <c r="E56" s="26">
        <v>-2914313</v>
      </c>
      <c r="F56" s="16"/>
      <c r="G56" s="18" t="s">
        <v>13</v>
      </c>
      <c r="H56" s="16"/>
      <c r="I56" s="26">
        <v>-2914313</v>
      </c>
    </row>
    <row r="57" spans="1:9">
      <c r="A57" s="20" t="s">
        <v>12</v>
      </c>
      <c r="B57" s="25"/>
      <c r="C57" s="18" t="s">
        <v>13</v>
      </c>
      <c r="D57" s="16"/>
      <c r="E57" s="26">
        <v>-5589600</v>
      </c>
      <c r="F57" s="16"/>
      <c r="G57" s="18" t="s">
        <v>13</v>
      </c>
      <c r="H57" s="16"/>
      <c r="I57" s="73">
        <v>-5589600</v>
      </c>
    </row>
    <row r="58" spans="1:9">
      <c r="A58" s="20" t="s">
        <v>140</v>
      </c>
      <c r="B58" s="25"/>
      <c r="C58" s="26">
        <v>1200000</v>
      </c>
      <c r="D58" s="16"/>
      <c r="E58" s="26">
        <v>3225000</v>
      </c>
      <c r="F58" s="16"/>
      <c r="G58" s="26">
        <v>1200000</v>
      </c>
      <c r="H58" s="16"/>
      <c r="I58" s="26">
        <v>3225000</v>
      </c>
    </row>
    <row r="59" spans="1:9">
      <c r="A59" s="4" t="s">
        <v>141</v>
      </c>
      <c r="C59" s="21">
        <f>SUM(C48:C58)</f>
        <v>-68436597</v>
      </c>
      <c r="D59" s="22"/>
      <c r="E59" s="21">
        <f>SUM(E48:E58)</f>
        <v>-35881414</v>
      </c>
      <c r="F59" s="51"/>
      <c r="G59" s="23">
        <f>SUM(G48:G58)</f>
        <v>-68312326</v>
      </c>
      <c r="H59" s="24"/>
      <c r="I59" s="23">
        <f>SUM(I48:I58)</f>
        <v>13894224</v>
      </c>
    </row>
    <row r="60" spans="1:9">
      <c r="C60" s="100"/>
      <c r="D60" s="15"/>
      <c r="E60" s="100"/>
      <c r="F60" s="46"/>
      <c r="G60" s="65"/>
      <c r="H60" s="16"/>
      <c r="I60" s="65"/>
    </row>
    <row r="61" spans="1:9">
      <c r="A61" s="13" t="s">
        <v>142</v>
      </c>
      <c r="C61" s="100"/>
      <c r="D61" s="15"/>
      <c r="E61" s="100"/>
      <c r="F61" s="16"/>
      <c r="G61" s="65"/>
      <c r="H61" s="16"/>
      <c r="I61" s="65"/>
    </row>
    <row r="62" spans="1:9">
      <c r="A62" t="s">
        <v>143</v>
      </c>
      <c r="C62" s="15">
        <v>-2162151</v>
      </c>
      <c r="D62" s="15"/>
      <c r="E62" s="15">
        <v>-5659982</v>
      </c>
      <c r="F62" s="16"/>
      <c r="G62" s="16">
        <v>-2157205</v>
      </c>
      <c r="H62" s="16"/>
      <c r="I62" s="16">
        <v>-6594421</v>
      </c>
    </row>
    <row r="63" spans="1:9">
      <c r="A63" t="s">
        <v>144</v>
      </c>
      <c r="C63" s="15">
        <v>-49500000</v>
      </c>
      <c r="D63" s="15"/>
      <c r="E63" s="15">
        <v>-49498247</v>
      </c>
      <c r="F63" s="16"/>
      <c r="G63" s="16">
        <v>-49500000</v>
      </c>
      <c r="H63" s="16"/>
      <c r="I63" s="16">
        <v>-49498215</v>
      </c>
    </row>
    <row r="64" spans="1:9">
      <c r="A64" s="20" t="s">
        <v>173</v>
      </c>
      <c r="C64" s="100">
        <v>3380173</v>
      </c>
      <c r="D64" s="15"/>
      <c r="E64" s="100">
        <v>-2255206</v>
      </c>
      <c r="F64" s="16"/>
      <c r="G64" s="65">
        <v>3380173</v>
      </c>
      <c r="H64" s="16"/>
      <c r="I64" s="65">
        <v>-2255206</v>
      </c>
    </row>
    <row r="65" spans="1:9">
      <c r="A65" t="s">
        <v>155</v>
      </c>
      <c r="C65" s="15">
        <v>-72628420</v>
      </c>
      <c r="D65" s="15"/>
      <c r="E65" s="15">
        <v>-115961598</v>
      </c>
      <c r="F65" s="16"/>
      <c r="G65" s="16">
        <v>-72628420</v>
      </c>
      <c r="H65" s="16"/>
      <c r="I65" s="16">
        <v>-115961598</v>
      </c>
    </row>
    <row r="66" spans="1:9">
      <c r="A66" t="s">
        <v>146</v>
      </c>
      <c r="C66" s="15"/>
      <c r="D66" s="15"/>
      <c r="E66" s="15"/>
      <c r="F66" s="16"/>
      <c r="G66" s="16"/>
      <c r="H66" s="16"/>
      <c r="I66" s="16"/>
    </row>
    <row r="67" spans="1:9">
      <c r="A67" t="s">
        <v>147</v>
      </c>
      <c r="C67" s="15">
        <v>19657550</v>
      </c>
      <c r="D67" s="15"/>
      <c r="E67" s="15">
        <v>21575000</v>
      </c>
      <c r="F67" s="16"/>
      <c r="G67" s="16">
        <v>19657550</v>
      </c>
      <c r="H67" s="16"/>
      <c r="I67" s="16">
        <v>101075000</v>
      </c>
    </row>
    <row r="68" spans="1:9">
      <c r="A68" t="s">
        <v>148</v>
      </c>
      <c r="C68" s="15"/>
      <c r="D68" s="15"/>
      <c r="E68" s="15"/>
      <c r="F68" s="16"/>
      <c r="G68" s="16"/>
      <c r="H68" s="16"/>
      <c r="I68" s="16"/>
    </row>
    <row r="69" spans="1:9">
      <c r="A69" t="s">
        <v>149</v>
      </c>
      <c r="C69" s="15">
        <v>-6836706</v>
      </c>
      <c r="D69" s="15"/>
      <c r="E69" s="15">
        <v>-31236952</v>
      </c>
      <c r="F69" s="16"/>
      <c r="G69" s="16">
        <v>-6836706</v>
      </c>
      <c r="H69" s="16"/>
      <c r="I69" s="16">
        <v>-186436952</v>
      </c>
    </row>
    <row r="70" spans="1:9">
      <c r="A70" s="20" t="s">
        <v>145</v>
      </c>
      <c r="C70" s="15">
        <v>-10320000</v>
      </c>
      <c r="D70" s="15"/>
      <c r="E70" s="15">
        <v>-16080000</v>
      </c>
      <c r="F70" s="16"/>
      <c r="G70" s="16">
        <v>-10320000</v>
      </c>
      <c r="H70" s="16"/>
      <c r="I70" s="16">
        <v>-16080000</v>
      </c>
    </row>
    <row r="71" spans="1:9">
      <c r="A71" t="s">
        <v>150</v>
      </c>
      <c r="C71" s="15">
        <v>-154454</v>
      </c>
      <c r="D71" s="15"/>
      <c r="E71" s="15">
        <v>-164458</v>
      </c>
      <c r="F71" s="16"/>
      <c r="G71" s="18" t="s">
        <v>13</v>
      </c>
      <c r="H71" s="16"/>
      <c r="I71" s="18" t="s">
        <v>13</v>
      </c>
    </row>
    <row r="72" spans="1:9">
      <c r="A72" s="4" t="s">
        <v>156</v>
      </c>
      <c r="C72" s="21">
        <f>SUM(C62:C71)</f>
        <v>-118564008</v>
      </c>
      <c r="D72" s="22"/>
      <c r="E72" s="21">
        <f>SUM(E62:E71)</f>
        <v>-199281443</v>
      </c>
      <c r="F72" s="24"/>
      <c r="G72" s="23">
        <f>SUM(G62:G71)</f>
        <v>-118404608</v>
      </c>
      <c r="H72" s="24"/>
      <c r="I72" s="23">
        <f>SUM(I62:I71)</f>
        <v>-275751392</v>
      </c>
    </row>
    <row r="73" spans="1:9">
      <c r="C73" s="100"/>
      <c r="D73" s="100"/>
      <c r="E73" s="100"/>
      <c r="F73" s="65"/>
      <c r="G73" s="65"/>
      <c r="H73" s="65"/>
      <c r="I73" s="65"/>
    </row>
    <row r="74" spans="1:9">
      <c r="A74" s="4" t="s">
        <v>175</v>
      </c>
      <c r="C74" s="137">
        <f>C39+C59+C72</f>
        <v>-4555325</v>
      </c>
      <c r="D74" s="22"/>
      <c r="E74" s="137">
        <f>E39+E59+E72</f>
        <v>29108408</v>
      </c>
      <c r="F74" s="24"/>
      <c r="G74" s="137">
        <f>G39+G59+G72</f>
        <v>-17836049</v>
      </c>
      <c r="H74" s="24"/>
      <c r="I74" s="138">
        <f>I39+I59+I72</f>
        <v>2807126</v>
      </c>
    </row>
    <row r="75" spans="1:9">
      <c r="A75" t="s">
        <v>151</v>
      </c>
      <c r="C75" s="139">
        <f>E76</f>
        <v>93507153</v>
      </c>
      <c r="D75" s="140"/>
      <c r="E75" s="139">
        <v>64398745</v>
      </c>
      <c r="F75" s="46"/>
      <c r="G75" s="141">
        <f>I76</f>
        <v>49663919</v>
      </c>
      <c r="H75" s="46"/>
      <c r="I75" s="141">
        <v>46856793</v>
      </c>
    </row>
    <row r="76" spans="1:9" ht="22.5" thickBot="1">
      <c r="A76" s="4" t="s">
        <v>152</v>
      </c>
      <c r="B76" s="14">
        <v>5</v>
      </c>
      <c r="C76" s="123">
        <f>SUM(C74:C75)</f>
        <v>88951828</v>
      </c>
      <c r="D76" s="22"/>
      <c r="E76" s="123">
        <f>SUM(E74:E75)</f>
        <v>93507153</v>
      </c>
      <c r="F76" s="24"/>
      <c r="G76" s="123">
        <f>SUM(G74:G75)</f>
        <v>31827870</v>
      </c>
      <c r="H76" s="24"/>
      <c r="I76" s="123">
        <f>SUM(I74:I75)</f>
        <v>49663919</v>
      </c>
    </row>
    <row r="77" spans="1:9" ht="22.5" thickTop="1"/>
    <row r="79" spans="1:9">
      <c r="C79" s="89">
        <f>C76-'BS 7-8'!C9</f>
        <v>0</v>
      </c>
      <c r="D79" s="89"/>
      <c r="E79" s="89">
        <f>E76-'BS 7-8'!E9</f>
        <v>0</v>
      </c>
      <c r="F79" s="90"/>
      <c r="G79" s="89">
        <f>G76-'BS 7-8'!G9</f>
        <v>0</v>
      </c>
      <c r="H79" s="90"/>
      <c r="I79" s="89">
        <f>I76-'BS 7-8'!I9</f>
        <v>0</v>
      </c>
    </row>
  </sheetData>
  <mergeCells count="14">
    <mergeCell ref="C3:E3"/>
    <mergeCell ref="G3:I3"/>
    <mergeCell ref="C4:E4"/>
    <mergeCell ref="G4:I4"/>
    <mergeCell ref="C5:E5"/>
    <mergeCell ref="G5:I5"/>
    <mergeCell ref="C46:I46"/>
    <mergeCell ref="C7:I7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75" firstPageNumber="14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PL9</vt:lpstr>
      <vt:lpstr>SH-10</vt:lpstr>
      <vt:lpstr>SH-11</vt:lpstr>
      <vt:lpstr>SH-12</vt:lpstr>
      <vt:lpstr>SH-13</vt:lpstr>
      <vt:lpstr>CF14-15</vt:lpstr>
      <vt:lpstr>'BS 7-8'!Print_Area</vt:lpstr>
      <vt:lpstr>'CF14-15'!Print_Area</vt:lpstr>
      <vt:lpstr>PL9!Print_Area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2017-02-27T03:35:41Z</cp:lastPrinted>
  <dcterms:created xsi:type="dcterms:W3CDTF">2016-12-20T03:12:25Z</dcterms:created>
  <dcterms:modified xsi:type="dcterms:W3CDTF">2017-02-28T02:29:35Z</dcterms:modified>
</cp:coreProperties>
</file>