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7905" activeTab="6"/>
  </bookViews>
  <sheets>
    <sheet name="BL-5-6" sheetId="1" r:id="rId1"/>
    <sheet name="PL-7" sheetId="8" r:id="rId2"/>
    <sheet name="SH8" sheetId="9" r:id="rId3"/>
    <sheet name="SH9n" sheetId="3" r:id="rId4"/>
    <sheet name="SH10n" sheetId="7" r:id="rId5"/>
    <sheet name="SH11" sheetId="4" r:id="rId6"/>
    <sheet name="CF-12-13" sheetId="5" r:id="rId7"/>
    <sheet name="SH-79999" sheetId="6" state="hidden" r:id="rId8"/>
  </sheets>
  <definedNames>
    <definedName name="_xlnm.Print_Area" localSheetId="0">'BL-5-6'!$A$1:$I$77</definedName>
    <definedName name="_xlnm.Print_Area" localSheetId="6">'CF-12-13'!$A$1:$I$83</definedName>
    <definedName name="_xlnm.Print_Area" localSheetId="2">'SH8'!$A$1:$O$27</definedName>
    <definedName name="Title2nd" localSheetId="0">'BL-5-6'!$A$1</definedName>
    <definedName name="Title2nd" localSheetId="1">'PL-7'!#REF!</definedName>
  </definedNames>
  <calcPr calcId="124519"/>
</workbook>
</file>

<file path=xl/calcChain.xml><?xml version="1.0" encoding="utf-8"?>
<calcChain xmlns="http://schemas.openxmlformats.org/spreadsheetml/2006/main">
  <c r="C43" i="8"/>
  <c r="C38"/>
  <c r="C45"/>
  <c r="I21" i="3"/>
  <c r="K21" s="1"/>
  <c r="C24" i="8"/>
  <c r="C27" i="5"/>
  <c r="G44" i="8"/>
  <c r="G39"/>
  <c r="C34"/>
  <c r="O17" i="3"/>
  <c r="O18"/>
  <c r="G34" i="8"/>
  <c r="G35"/>
  <c r="G45"/>
  <c r="G12" i="4"/>
  <c r="G24"/>
  <c r="E12"/>
  <c r="E24"/>
  <c r="C12"/>
  <c r="C24"/>
  <c r="I20" i="7"/>
  <c r="G12" i="3"/>
  <c r="E12"/>
  <c r="E25" s="1"/>
  <c r="C12"/>
  <c r="C25"/>
  <c r="I22" i="9"/>
  <c r="M21"/>
  <c r="M23" s="1"/>
  <c r="M27" s="1"/>
  <c r="M12" i="3" s="1"/>
  <c r="M25" s="1"/>
  <c r="I21" i="9"/>
  <c r="K21"/>
  <c r="O21" s="1"/>
  <c r="O23" s="1"/>
  <c r="O27" s="1"/>
  <c r="K12"/>
  <c r="I34" i="8"/>
  <c r="I21"/>
  <c r="I24"/>
  <c r="I26"/>
  <c r="I14"/>
  <c r="E34"/>
  <c r="E21"/>
  <c r="E14"/>
  <c r="E24"/>
  <c r="E26"/>
  <c r="E40"/>
  <c r="G14"/>
  <c r="G21"/>
  <c r="I72" i="1"/>
  <c r="I74"/>
  <c r="I58"/>
  <c r="I53"/>
  <c r="I60"/>
  <c r="I30"/>
  <c r="I19"/>
  <c r="I32"/>
  <c r="O76"/>
  <c r="E58"/>
  <c r="E53"/>
  <c r="E60"/>
  <c r="E76"/>
  <c r="M76"/>
  <c r="E30"/>
  <c r="E19"/>
  <c r="E32"/>
  <c r="I77" i="5"/>
  <c r="I64"/>
  <c r="I30"/>
  <c r="I40"/>
  <c r="I42"/>
  <c r="I80"/>
  <c r="I82"/>
  <c r="E77"/>
  <c r="E64"/>
  <c r="E30"/>
  <c r="E40"/>
  <c r="E42"/>
  <c r="E80"/>
  <c r="E82"/>
  <c r="M18" i="9"/>
  <c r="K22"/>
  <c r="O22"/>
  <c r="H38" i="8"/>
  <c r="C30" i="1"/>
  <c r="K21" i="7"/>
  <c r="C21" i="8"/>
  <c r="C14"/>
  <c r="C26"/>
  <c r="C40"/>
  <c r="C47"/>
  <c r="G72" i="1"/>
  <c r="G74"/>
  <c r="C58"/>
  <c r="G58"/>
  <c r="G53"/>
  <c r="G60"/>
  <c r="C53"/>
  <c r="G30"/>
  <c r="G19"/>
  <c r="G32"/>
  <c r="C19"/>
  <c r="C32"/>
  <c r="C60"/>
  <c r="K17" i="9"/>
  <c r="O17"/>
  <c r="M23" i="3"/>
  <c r="I17" i="4"/>
  <c r="K16"/>
  <c r="K17"/>
  <c r="G25" i="3"/>
  <c r="G27" i="9"/>
  <c r="E27"/>
  <c r="C27"/>
  <c r="I18" i="3"/>
  <c r="G77" i="5"/>
  <c r="K17" i="6"/>
  <c r="O17"/>
  <c r="O18"/>
  <c r="I18"/>
  <c r="K21"/>
  <c r="O21"/>
  <c r="O23"/>
  <c r="I23"/>
  <c r="M23"/>
  <c r="C25"/>
  <c r="E25"/>
  <c r="G25"/>
  <c r="I25"/>
  <c r="M25"/>
  <c r="C64" i="5"/>
  <c r="G64"/>
  <c r="C77"/>
  <c r="K16" i="7"/>
  <c r="K17"/>
  <c r="I17"/>
  <c r="C24"/>
  <c r="E24"/>
  <c r="G24"/>
  <c r="O18" i="9"/>
  <c r="I18"/>
  <c r="K18"/>
  <c r="K23" i="6"/>
  <c r="O25"/>
  <c r="K18"/>
  <c r="K25"/>
  <c r="G30" i="5"/>
  <c r="G40"/>
  <c r="G42"/>
  <c r="G80"/>
  <c r="G82"/>
  <c r="G87"/>
  <c r="E74" i="1"/>
  <c r="O12" i="9"/>
  <c r="I22" i="4"/>
  <c r="K12" i="7"/>
  <c r="K20" i="4"/>
  <c r="K22"/>
  <c r="I23" i="9"/>
  <c r="K23" s="1"/>
  <c r="K27" s="1"/>
  <c r="K12" i="3" s="1"/>
  <c r="I40" i="8"/>
  <c r="I35"/>
  <c r="I45"/>
  <c r="I43"/>
  <c r="E47"/>
  <c r="E38"/>
  <c r="E35"/>
  <c r="E45"/>
  <c r="E43"/>
  <c r="I22" i="7"/>
  <c r="I24" s="1"/>
  <c r="I12" i="4" s="1"/>
  <c r="K20" i="7"/>
  <c r="K22" s="1"/>
  <c r="K24" s="1"/>
  <c r="I38" i="8"/>
  <c r="I47"/>
  <c r="K18" i="3"/>
  <c r="G24" i="8"/>
  <c r="G26"/>
  <c r="G40"/>
  <c r="G47"/>
  <c r="G78" i="1"/>
  <c r="I76"/>
  <c r="G76"/>
  <c r="N76"/>
  <c r="I78"/>
  <c r="E87" i="5"/>
  <c r="C81"/>
  <c r="G81"/>
  <c r="I87"/>
  <c r="C35" i="8"/>
  <c r="C10" i="5"/>
  <c r="C30" s="1"/>
  <c r="C40" s="1"/>
  <c r="C42" s="1"/>
  <c r="C80" s="1"/>
  <c r="C82" s="1"/>
  <c r="C87" s="1"/>
  <c r="K12" i="4" l="1"/>
  <c r="K24" s="1"/>
  <c r="I24"/>
  <c r="O12" i="3"/>
  <c r="O21"/>
  <c r="O23" s="1"/>
  <c r="K23"/>
  <c r="K25" s="1"/>
  <c r="I23"/>
  <c r="I27" i="9"/>
  <c r="I12" i="3" s="1"/>
  <c r="I25" s="1"/>
  <c r="C70" i="1" s="1"/>
  <c r="C72" s="1"/>
  <c r="C74" s="1"/>
  <c r="C76" s="1"/>
  <c r="O25" i="3" l="1"/>
  <c r="L76" i="1"/>
  <c r="C78"/>
</calcChain>
</file>

<file path=xl/sharedStrings.xml><?xml version="1.0" encoding="utf-8"?>
<sst xmlns="http://schemas.openxmlformats.org/spreadsheetml/2006/main" count="504" uniqueCount="203">
  <si>
    <t>Issued and</t>
  </si>
  <si>
    <t>paid-up share</t>
  </si>
  <si>
    <t>Note</t>
  </si>
  <si>
    <t>Unappropriated</t>
  </si>
  <si>
    <t>Cash and cash equivalents</t>
  </si>
  <si>
    <t>Trade accounts receivable</t>
  </si>
  <si>
    <t>Other current assets</t>
  </si>
  <si>
    <t>Other non-current assets</t>
  </si>
  <si>
    <t>Trade accounts payable</t>
  </si>
  <si>
    <t>Retained earnings</t>
  </si>
  <si>
    <t>Other income</t>
  </si>
  <si>
    <t>Inventories</t>
  </si>
  <si>
    <t xml:space="preserve">Consolidated </t>
  </si>
  <si>
    <t>-</t>
  </si>
  <si>
    <t xml:space="preserve">capital </t>
  </si>
  <si>
    <t xml:space="preserve">Trade accounts receivable </t>
  </si>
  <si>
    <t xml:space="preserve">Tropical Canning (Thailand) Public Company Limited </t>
  </si>
  <si>
    <t xml:space="preserve">and its Subsidiaries </t>
  </si>
  <si>
    <t>Assets</t>
  </si>
  <si>
    <t>(in Baht)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</si>
  <si>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</si>
  <si>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</si>
  <si>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</si>
  <si>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</si>
  <si>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</si>
  <si>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</si>
  <si>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</si>
  <si>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</si>
  <si>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</si>
  <si>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</si>
  <si>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</si>
  <si>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</si>
  <si>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 xml:space="preserve">   Issued and paid-up share capital</t>
  </si>
  <si>
    <t>Changes in operating assets and liabilities</t>
  </si>
  <si>
    <t>Revenue from sale of goods</t>
  </si>
  <si>
    <t>Total equity</t>
  </si>
  <si>
    <t>attributable to</t>
  </si>
  <si>
    <t>Property, plant and equipment</t>
  </si>
  <si>
    <t xml:space="preserve">Bank overdrafts and short-term  </t>
  </si>
  <si>
    <t xml:space="preserve">   Authorised share capital</t>
  </si>
  <si>
    <t>Short-term loans from related parties</t>
  </si>
  <si>
    <t>Adjustments for</t>
  </si>
  <si>
    <t>Depreciation and amortisation</t>
  </si>
  <si>
    <t>Interest income</t>
  </si>
  <si>
    <t>Interest received</t>
  </si>
  <si>
    <t>Cash flows from financing activities</t>
  </si>
  <si>
    <t>Non-current assets</t>
  </si>
  <si>
    <t>Dividend income</t>
  </si>
  <si>
    <t xml:space="preserve">Cash flows from investing activities </t>
  </si>
  <si>
    <t>financial statements</t>
  </si>
  <si>
    <t>Separate</t>
  </si>
  <si>
    <t xml:space="preserve">Consolidated financial statements </t>
  </si>
  <si>
    <t>legal reserve</t>
  </si>
  <si>
    <t xml:space="preserve">Total </t>
  </si>
  <si>
    <t>Liabilities and equity</t>
  </si>
  <si>
    <t>Equity</t>
  </si>
  <si>
    <t>Total liabilities and equity</t>
  </si>
  <si>
    <t>the Company</t>
  </si>
  <si>
    <t>Separate financial statements</t>
  </si>
  <si>
    <t>Investments in associates</t>
  </si>
  <si>
    <t>Investments in subsidiaries</t>
  </si>
  <si>
    <t xml:space="preserve">   Premium on ordinary shares</t>
  </si>
  <si>
    <t xml:space="preserve">Administrative expenses </t>
  </si>
  <si>
    <t>Selling expenses</t>
  </si>
  <si>
    <t>Finance costs</t>
  </si>
  <si>
    <t>Additional</t>
  </si>
  <si>
    <t>paid-in capital</t>
  </si>
  <si>
    <t xml:space="preserve">   Appropriate to legal reserve</t>
  </si>
  <si>
    <t xml:space="preserve">Retained earnings </t>
  </si>
  <si>
    <t>Appropriated to</t>
  </si>
  <si>
    <t>Premium on</t>
  </si>
  <si>
    <t>ordinary shares</t>
  </si>
  <si>
    <t>Income tax paid</t>
  </si>
  <si>
    <t>Finance lease payments</t>
  </si>
  <si>
    <t>Purchase of intangible assets</t>
  </si>
  <si>
    <t>Income</t>
  </si>
  <si>
    <t>Total income</t>
  </si>
  <si>
    <t xml:space="preserve">Dividends received </t>
  </si>
  <si>
    <t>Employee benefit obligations</t>
  </si>
  <si>
    <t>Total non-current liabilities</t>
  </si>
  <si>
    <t>Non-controlling interests</t>
  </si>
  <si>
    <t xml:space="preserve">Net foreign exchange gain </t>
  </si>
  <si>
    <t>Total comprehensive income attributable to:</t>
  </si>
  <si>
    <t xml:space="preserve">   Non-controlling interests</t>
  </si>
  <si>
    <t xml:space="preserve">   Non-</t>
  </si>
  <si>
    <t>controlling</t>
  </si>
  <si>
    <t xml:space="preserve"> interests</t>
  </si>
  <si>
    <t>Transactions  with owners, recorded directly in equity</t>
  </si>
  <si>
    <t xml:space="preserve">    Dividends to owners of the Company</t>
  </si>
  <si>
    <t>Other comprehensive income</t>
  </si>
  <si>
    <t xml:space="preserve">    Other comprehensive income</t>
  </si>
  <si>
    <t>Comprehensive income for the year</t>
  </si>
  <si>
    <t>Total comprehensive income for the year</t>
  </si>
  <si>
    <t>Provision for employee benefit obligations</t>
  </si>
  <si>
    <t>Employee benefit obligations paid</t>
  </si>
  <si>
    <t>Finance costs paid</t>
  </si>
  <si>
    <t xml:space="preserve">   financial institution</t>
  </si>
  <si>
    <t xml:space="preserve">Repayment of long-term loan from </t>
  </si>
  <si>
    <t>Current portion of long-term loan</t>
  </si>
  <si>
    <t>Non-current liabilities</t>
  </si>
  <si>
    <t xml:space="preserve">   net of income tax</t>
  </si>
  <si>
    <t xml:space="preserve">Other comprehensive income for the year, </t>
  </si>
  <si>
    <t xml:space="preserve">    Distributions to owners of the Company</t>
  </si>
  <si>
    <t xml:space="preserve">   Total distributions to owners of the Company</t>
  </si>
  <si>
    <t>Investment properties</t>
  </si>
  <si>
    <t>31 December</t>
  </si>
  <si>
    <t>Statement of financial position</t>
  </si>
  <si>
    <t>Gain on disposal of machinery and equipment</t>
  </si>
  <si>
    <t xml:space="preserve">Cash and cash equivalents at 1 January </t>
  </si>
  <si>
    <t>Cash and cash equivalents at 31 December</t>
  </si>
  <si>
    <t>Other receivables</t>
  </si>
  <si>
    <t>Other payables</t>
  </si>
  <si>
    <t>Statement of comprehensive income</t>
  </si>
  <si>
    <t>Statement of changes in equity</t>
  </si>
  <si>
    <t>Statement of cash flows</t>
  </si>
  <si>
    <t>Income tax payable</t>
  </si>
  <si>
    <t xml:space="preserve">Transactions  with owners, recorded </t>
  </si>
  <si>
    <t xml:space="preserve">   directly in equity</t>
  </si>
  <si>
    <t>Deferred tax assets</t>
  </si>
  <si>
    <t>Year ended 31 December 2014</t>
  </si>
  <si>
    <t>Balance at 31 December 2014</t>
  </si>
  <si>
    <t xml:space="preserve">   loans from financial institutions</t>
  </si>
  <si>
    <t>Share capital:</t>
  </si>
  <si>
    <t xml:space="preserve">   Owners of the Company</t>
  </si>
  <si>
    <t>owners of</t>
  </si>
  <si>
    <t xml:space="preserve">Balance at 1 January 2014 </t>
  </si>
  <si>
    <t xml:space="preserve">    Profit</t>
  </si>
  <si>
    <t xml:space="preserve">   from financial institution</t>
  </si>
  <si>
    <t>Profit</t>
  </si>
  <si>
    <t xml:space="preserve">Current portion of long-term loan </t>
  </si>
  <si>
    <t xml:space="preserve">   to other party</t>
  </si>
  <si>
    <t>Long-term loan to other party</t>
  </si>
  <si>
    <t>Other long-term investment</t>
  </si>
  <si>
    <t>Dividends paid to owners of the Company</t>
  </si>
  <si>
    <t>Repayment of short-term loans from related parties</t>
  </si>
  <si>
    <t>Current portion of finance lease liabilities</t>
  </si>
  <si>
    <t>Finance lease liabilities</t>
  </si>
  <si>
    <t>Year ended 31 December 2015</t>
  </si>
  <si>
    <t>Balance at 1 January 2015</t>
  </si>
  <si>
    <t>Balance at 31 December 2015</t>
  </si>
  <si>
    <t>Short-term loan to related party</t>
  </si>
  <si>
    <t>Share premium</t>
  </si>
  <si>
    <t>Legal reserve</t>
  </si>
  <si>
    <t>Reversal of allowance for doubtful accounts</t>
  </si>
  <si>
    <t>Withholding tax written-off</t>
  </si>
  <si>
    <t>Purchase of machinery and equipment</t>
  </si>
  <si>
    <t>Purchase of investment property</t>
  </si>
  <si>
    <t>Proceed from long-term loan to other party</t>
  </si>
  <si>
    <t xml:space="preserve">   profit or loss</t>
  </si>
  <si>
    <t>Unrealised gain on exchange rate</t>
  </si>
  <si>
    <t xml:space="preserve">   loan to related party</t>
  </si>
  <si>
    <t xml:space="preserve">Net cash from (used in) investing activities </t>
  </si>
  <si>
    <t>Transfer to legal reserve</t>
  </si>
  <si>
    <t>Reversal of impairment of other long-term</t>
  </si>
  <si>
    <t xml:space="preserve">   investment </t>
  </si>
  <si>
    <t xml:space="preserve">Defined benefit plan actuarial losses, </t>
  </si>
  <si>
    <t>Provision for doubtful accounts on short-term</t>
  </si>
  <si>
    <t>Payment of share subscription in a subsidiary</t>
  </si>
  <si>
    <t>Proceeds from return of capital of susidiary</t>
  </si>
  <si>
    <t>Proceeds from sale of machinery and equipment</t>
  </si>
  <si>
    <t>Purchase of other long-term investment</t>
  </si>
  <si>
    <t>Balance at 31 December 2016</t>
  </si>
  <si>
    <t>Year ended 31 December 2016</t>
  </si>
  <si>
    <t>Balance at 1 January 2016</t>
  </si>
  <si>
    <t>4, 6</t>
  </si>
  <si>
    <t>4, 7</t>
  </si>
  <si>
    <t>4, 16</t>
  </si>
  <si>
    <t>4, 17</t>
  </si>
  <si>
    <t>4, 15</t>
  </si>
  <si>
    <t>Additional paid in capital:</t>
  </si>
  <si>
    <t xml:space="preserve">   of the Company</t>
  </si>
  <si>
    <t>Equity attributable to owners</t>
  </si>
  <si>
    <t>Year ended 31 December</t>
  </si>
  <si>
    <t>4, 25</t>
  </si>
  <si>
    <t>4, 23</t>
  </si>
  <si>
    <t>Cost of sales of goods</t>
  </si>
  <si>
    <t xml:space="preserve">Items that will not be reclassified to </t>
  </si>
  <si>
    <t>18, 24</t>
  </si>
  <si>
    <t xml:space="preserve">share capital </t>
  </si>
  <si>
    <t>paid-up</t>
  </si>
  <si>
    <t>Transactions with owners, recorded directly in equity</t>
  </si>
  <si>
    <t>Cash generated from operation activities</t>
  </si>
  <si>
    <t>Net cash from operating activities</t>
  </si>
  <si>
    <t xml:space="preserve">  financial institutions, net</t>
  </si>
  <si>
    <t xml:space="preserve">Repayment of short-term loans from </t>
  </si>
  <si>
    <t>Proceed from short-term loans from related parties</t>
  </si>
  <si>
    <t>Net cash used in financing activities</t>
  </si>
  <si>
    <t>Profit (loss) before income tax expense</t>
  </si>
  <si>
    <t>Income tax benefit (expense)</t>
  </si>
  <si>
    <t xml:space="preserve">Profit (loss) for the year 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</si>
  <si>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</si>
  <si>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</t>
    </r>
  </si>
  <si>
    <t xml:space="preserve">    Loss</t>
  </si>
  <si>
    <t>Profit (loss) for the year</t>
  </si>
  <si>
    <t>Provision (reversal) for decline in value and</t>
  </si>
  <si>
    <t xml:space="preserve">   obsolescence of inventories </t>
  </si>
  <si>
    <t>Income tax (benefit) expense</t>
  </si>
  <si>
    <t>Increase (decrease) in bank overdrafts</t>
  </si>
  <si>
    <t xml:space="preserve">Net increase (decrease) in cash and </t>
  </si>
  <si>
    <t xml:space="preserve">   cash equivalents </t>
  </si>
  <si>
    <t>Share of profit (loss) of investment in associates</t>
  </si>
  <si>
    <t>Loss</t>
  </si>
  <si>
    <t xml:space="preserve">Share of (profit) loss of associates, 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</si>
</sst>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94" formatCode="_(* #,##0.00_);_(* \(#,##0.00\);_(* &quot;-&quot;??_);_(@_)"/>
    <numFmt numFmtId="195" formatCode="#,##0\ ;\(#,##0\)"/>
    <numFmt numFmtId="196" formatCode="_(* #,##0_);_(* \(#,##0\);_(* &quot;-&quot;??_);_(@_)"/>
    <numFmt numFmtId="197" formatCode="#,###_0;\(#,##0\)"/>
    <numFmt numFmtId="198" formatCode="#,##0.00;\(#,##0.00\)"/>
  </numFmts>
  <fonts count="24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Arial"/>
      <family val="2"/>
    </font>
    <font>
      <i/>
      <sz val="10"/>
      <name val="Arial"/>
      <family val="2"/>
    </font>
    <font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94" fontId="1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</cellStyleXfs>
  <cellXfs count="230">
    <xf numFmtId="0" fontId="0" fillId="0" borderId="0" xfId="0"/>
    <xf numFmtId="0" fontId="2" fillId="0" borderId="0" xfId="0" applyFont="1" applyBorder="1" applyAlignment="1"/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/>
    <xf numFmtId="0" fontId="8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/>
    <xf numFmtId="0" fontId="8" fillId="0" borderId="0" xfId="0" applyFont="1" applyAlignment="1"/>
    <xf numFmtId="37" fontId="8" fillId="0" borderId="0" xfId="0" applyNumberFormat="1" applyFont="1" applyBorder="1" applyAlignment="1">
      <alignment horizontal="right"/>
    </xf>
    <xf numFmtId="37" fontId="7" fillId="0" borderId="0" xfId="0" applyNumberFormat="1" applyFont="1" applyBorder="1" applyAlignment="1"/>
    <xf numFmtId="37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9" fillId="0" borderId="0" xfId="0" applyFont="1" applyBorder="1" applyAlignment="1"/>
    <xf numFmtId="0" fontId="10" fillId="0" borderId="0" xfId="0" applyFont="1" applyBorder="1" applyAlignment="1"/>
    <xf numFmtId="0" fontId="11" fillId="0" borderId="0" xfId="0" applyFont="1" applyBorder="1" applyAlignment="1"/>
    <xf numFmtId="37" fontId="4" fillId="0" borderId="1" xfId="0" applyNumberFormat="1" applyFont="1" applyBorder="1" applyAlignment="1">
      <alignment horizontal="right"/>
    </xf>
    <xf numFmtId="0" fontId="12" fillId="0" borderId="0" xfId="0" applyFont="1" applyBorder="1" applyAlignment="1"/>
    <xf numFmtId="0" fontId="13" fillId="0" borderId="0" xfId="0" applyFont="1" applyBorder="1" applyAlignment="1"/>
    <xf numFmtId="0" fontId="14" fillId="0" borderId="0" xfId="0" applyFont="1" applyBorder="1" applyAlignment="1"/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/>
    <xf numFmtId="0" fontId="15" fillId="0" borderId="0" xfId="0" applyFont="1" applyBorder="1" applyAlignment="1"/>
    <xf numFmtId="0" fontId="15" fillId="0" borderId="0" xfId="0" applyFont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0" fontId="18" fillId="0" borderId="0" xfId="0" applyFont="1" applyBorder="1" applyAlignment="1"/>
    <xf numFmtId="0" fontId="15" fillId="0" borderId="0" xfId="0" applyFont="1" applyAlignment="1"/>
    <xf numFmtId="0" fontId="0" fillId="0" borderId="0" xfId="0" applyBorder="1" applyAlignment="1"/>
    <xf numFmtId="39" fontId="4" fillId="0" borderId="1" xfId="0" applyNumberFormat="1" applyFont="1" applyBorder="1" applyAlignment="1">
      <alignment horizontal="right"/>
    </xf>
    <xf numFmtId="3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7" fontId="19" fillId="0" borderId="0" xfId="0" applyNumberFormat="1" applyFont="1" applyBorder="1" applyAlignment="1">
      <alignment horizontal="right"/>
    </xf>
    <xf numFmtId="37" fontId="4" fillId="0" borderId="4" xfId="0" applyNumberFormat="1" applyFont="1" applyBorder="1" applyAlignment="1">
      <alignment horizontal="right"/>
    </xf>
    <xf numFmtId="0" fontId="19" fillId="0" borderId="0" xfId="0" applyFont="1" applyBorder="1" applyAlignment="1"/>
    <xf numFmtId="0" fontId="9" fillId="0" borderId="0" xfId="0" applyNumberFormat="1" applyFont="1" applyBorder="1" applyAlignment="1"/>
    <xf numFmtId="0" fontId="2" fillId="0" borderId="0" xfId="0" applyNumberFormat="1" applyFont="1" applyBorder="1" applyAlignment="1"/>
    <xf numFmtId="0" fontId="4" fillId="0" borderId="0" xfId="0" applyNumberFormat="1" applyFont="1" applyBorder="1" applyAlignment="1"/>
    <xf numFmtId="0" fontId="8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16" fillId="0" borderId="0" xfId="0" applyNumberFormat="1" applyFont="1" applyBorder="1" applyAlignment="1"/>
    <xf numFmtId="0" fontId="8" fillId="0" borderId="0" xfId="0" applyNumberFormat="1" applyFont="1" applyBorder="1" applyAlignment="1"/>
    <xf numFmtId="0" fontId="7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Fill="1" applyBorder="1" applyAlignment="1"/>
    <xf numFmtId="0" fontId="19" fillId="0" borderId="0" xfId="0" applyNumberFormat="1" applyFont="1" applyBorder="1" applyAlignment="1"/>
    <xf numFmtId="0" fontId="19" fillId="0" borderId="0" xfId="0" applyNumberFormat="1" applyFont="1" applyFill="1" applyBorder="1" applyAlignment="1"/>
    <xf numFmtId="0" fontId="3" fillId="0" borderId="0" xfId="0" applyNumberFormat="1" applyFont="1" applyBorder="1" applyAlignment="1">
      <alignment horizontal="justify"/>
    </xf>
    <xf numFmtId="0" fontId="3" fillId="0" borderId="0" xfId="0" applyNumberFormat="1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37" fontId="4" fillId="0" borderId="5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19" fillId="0" borderId="3" xfId="0" applyNumberFormat="1" applyFont="1" applyBorder="1" applyAlignment="1">
      <alignment horizontal="right"/>
    </xf>
    <xf numFmtId="0" fontId="0" fillId="0" borderId="3" xfId="0" applyBorder="1" applyAlignment="1">
      <alignment horizontal="center"/>
    </xf>
    <xf numFmtId="0" fontId="3" fillId="0" borderId="0" xfId="0" applyNumberFormat="1" applyFont="1" applyFill="1" applyBorder="1" applyAlignment="1">
      <alignment horizontal="justify"/>
    </xf>
    <xf numFmtId="0" fontId="9" fillId="0" borderId="0" xfId="0" applyNumberFormat="1" applyFont="1" applyFill="1" applyBorder="1" applyAlignment="1"/>
    <xf numFmtId="0" fontId="2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0" fontId="2" fillId="0" borderId="0" xfId="0" applyNumberFormat="1" applyFont="1" applyFill="1" applyBorder="1" applyAlignment="1"/>
    <xf numFmtId="0" fontId="2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37" fontId="7" fillId="0" borderId="0" xfId="0" applyNumberFormat="1" applyFont="1" applyFill="1" applyBorder="1" applyAlignment="1"/>
    <xf numFmtId="0" fontId="15" fillId="0" borderId="0" xfId="0" applyNumberFormat="1" applyFont="1" applyFill="1" applyBorder="1" applyAlignment="1">
      <alignment horizontal="justify"/>
    </xf>
    <xf numFmtId="0" fontId="7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justify"/>
    </xf>
    <xf numFmtId="0" fontId="15" fillId="0" borderId="0" xfId="0" applyFont="1" applyFill="1" applyBorder="1" applyAlignment="1">
      <alignment horizontal="left"/>
    </xf>
    <xf numFmtId="37" fontId="17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37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/>
    <xf numFmtId="0" fontId="0" fillId="0" borderId="0" xfId="0" applyFill="1"/>
    <xf numFmtId="0" fontId="15" fillId="0" borderId="0" xfId="0" applyFont="1" applyFill="1" applyAlignment="1">
      <alignment horizontal="center"/>
    </xf>
    <xf numFmtId="196" fontId="3" fillId="0" borderId="0" xfId="1" applyNumberFormat="1" applyFont="1" applyFill="1" applyBorder="1" applyAlignment="1">
      <alignment horizontal="right"/>
    </xf>
    <xf numFmtId="194" fontId="4" fillId="0" borderId="0" xfId="1" applyFont="1" applyBorder="1" applyAlignment="1">
      <alignment horizontal="right"/>
    </xf>
    <xf numFmtId="37" fontId="0" fillId="0" borderId="3" xfId="0" applyNumberFormat="1" applyFont="1" applyBorder="1" applyAlignment="1">
      <alignment horizontal="right"/>
    </xf>
    <xf numFmtId="197" fontId="4" fillId="0" borderId="0" xfId="0" applyNumberFormat="1" applyFont="1" applyBorder="1" applyAlignment="1">
      <alignment horizontal="right"/>
    </xf>
    <xf numFmtId="197" fontId="8" fillId="0" borderId="0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NumberFormat="1" applyFill="1" applyBorder="1" applyAlignment="1">
      <alignment horizontal="justify"/>
    </xf>
    <xf numFmtId="37" fontId="0" fillId="0" borderId="0" xfId="0" applyNumberFormat="1" applyBorder="1" applyAlignment="1">
      <alignment horizontal="right"/>
    </xf>
    <xf numFmtId="0" fontId="0" fillId="0" borderId="0" xfId="0" applyFill="1" applyBorder="1" applyAlignment="1">
      <alignment horizontal="justify"/>
    </xf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left"/>
    </xf>
    <xf numFmtId="194" fontId="7" fillId="0" borderId="0" xfId="1" applyFont="1" applyBorder="1" applyAlignment="1"/>
    <xf numFmtId="0" fontId="0" fillId="0" borderId="0" xfId="0" applyNumberFormat="1" applyBorder="1" applyAlignment="1"/>
    <xf numFmtId="37" fontId="4" fillId="0" borderId="2" xfId="0" applyNumberFormat="1" applyFont="1" applyFill="1" applyBorder="1" applyAlignment="1">
      <alignment horizontal="right"/>
    </xf>
    <xf numFmtId="196" fontId="4" fillId="0" borderId="0" xfId="1" applyNumberFormat="1" applyFont="1" applyBorder="1" applyAlignment="1">
      <alignment horizontal="right"/>
    </xf>
    <xf numFmtId="196" fontId="8" fillId="0" borderId="0" xfId="1" applyNumberFormat="1" applyFont="1" applyBorder="1" applyAlignment="1">
      <alignment horizontal="right"/>
    </xf>
    <xf numFmtId="196" fontId="4" fillId="0" borderId="0" xfId="1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0" fontId="4" fillId="0" borderId="0" xfId="0" applyFont="1"/>
    <xf numFmtId="0" fontId="4" fillId="0" borderId="0" xfId="10" applyFont="1" applyFill="1" applyAlignment="1">
      <alignment horizontal="left"/>
    </xf>
    <xf numFmtId="196" fontId="4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/>
    <xf numFmtId="198" fontId="4" fillId="0" borderId="0" xfId="12" applyNumberFormat="1" applyFont="1" applyFill="1"/>
    <xf numFmtId="0" fontId="0" fillId="0" borderId="0" xfId="10" applyFont="1" applyFill="1" applyAlignment="1">
      <alignment horizontal="left" indent="1"/>
    </xf>
    <xf numFmtId="0" fontId="16" fillId="0" borderId="0" xfId="0" applyFont="1" applyFill="1"/>
    <xf numFmtId="196" fontId="4" fillId="0" borderId="2" xfId="0" applyNumberFormat="1" applyFont="1" applyBorder="1" applyAlignment="1"/>
    <xf numFmtId="0" fontId="4" fillId="0" borderId="0" xfId="10" applyFont="1" applyFill="1"/>
    <xf numFmtId="197" fontId="0" fillId="0" borderId="0" xfId="0" applyNumberFormat="1" applyFont="1" applyBorder="1" applyAlignment="1">
      <alignment horizontal="right"/>
    </xf>
    <xf numFmtId="0" fontId="3" fillId="0" borderId="0" xfId="10" applyFont="1" applyFill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 applyAlignment="1"/>
    <xf numFmtId="0" fontId="0" fillId="0" borderId="0" xfId="0" applyFill="1" applyAlignment="1"/>
    <xf numFmtId="194" fontId="0" fillId="0" borderId="0" xfId="1" applyFont="1" applyBorder="1" applyAlignment="1">
      <alignment horizontal="right"/>
    </xf>
    <xf numFmtId="194" fontId="0" fillId="0" borderId="0" xfId="1" applyFont="1" applyBorder="1" applyAlignment="1">
      <alignment horizontal="center"/>
    </xf>
    <xf numFmtId="37" fontId="0" fillId="0" borderId="0" xfId="0" applyNumberFormat="1" applyFont="1" applyBorder="1" applyAlignment="1"/>
    <xf numFmtId="0" fontId="0" fillId="0" borderId="0" xfId="0" applyFill="1" applyAlignment="1">
      <alignment wrapText="1"/>
    </xf>
    <xf numFmtId="194" fontId="19" fillId="0" borderId="0" xfId="1" applyFont="1" applyBorder="1" applyAlignment="1">
      <alignment horizontal="center"/>
    </xf>
    <xf numFmtId="196" fontId="3" fillId="0" borderId="0" xfId="5" applyNumberFormat="1" applyFont="1" applyFill="1" applyBorder="1" applyAlignment="1">
      <alignment horizontal="right"/>
    </xf>
    <xf numFmtId="196" fontId="0" fillId="0" borderId="0" xfId="5" applyNumberFormat="1" applyFont="1" applyFill="1" applyBorder="1" applyAlignment="1">
      <alignment horizontal="right"/>
    </xf>
    <xf numFmtId="196" fontId="3" fillId="0" borderId="3" xfId="5" applyNumberFormat="1" applyFont="1" applyFill="1" applyBorder="1" applyAlignment="1">
      <alignment horizontal="right"/>
    </xf>
    <xf numFmtId="196" fontId="3" fillId="0" borderId="0" xfId="6" applyNumberFormat="1" applyFont="1" applyFill="1" applyBorder="1" applyAlignment="1">
      <alignment horizontal="right"/>
    </xf>
    <xf numFmtId="196" fontId="3" fillId="0" borderId="0" xfId="8" applyNumberFormat="1" applyFont="1" applyFill="1" applyBorder="1" applyAlignment="1">
      <alignment horizontal="right"/>
    </xf>
    <xf numFmtId="196" fontId="3" fillId="0" borderId="0" xfId="9" applyNumberFormat="1" applyFont="1" applyFill="1" applyBorder="1" applyAlignment="1">
      <alignment horizontal="right"/>
    </xf>
    <xf numFmtId="197" fontId="4" fillId="0" borderId="1" xfId="0" applyNumberFormat="1" applyFont="1" applyBorder="1" applyAlignment="1"/>
    <xf numFmtId="196" fontId="4" fillId="0" borderId="1" xfId="1" applyNumberFormat="1" applyFont="1" applyFill="1" applyBorder="1" applyAlignment="1">
      <alignment horizontal="right"/>
    </xf>
    <xf numFmtId="0" fontId="4" fillId="0" borderId="0" xfId="1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5" fillId="0" borderId="0" xfId="0" applyFont="1" applyAlignment="1">
      <alignment horizontal="center"/>
    </xf>
    <xf numFmtId="195" fontId="4" fillId="0" borderId="0" xfId="1" applyNumberFormat="1" applyFont="1" applyBorder="1" applyAlignment="1">
      <alignment horizontal="right"/>
    </xf>
    <xf numFmtId="195" fontId="3" fillId="0" borderId="0" xfId="1" applyNumberFormat="1" applyFont="1" applyFill="1" applyBorder="1" applyAlignment="1">
      <alignment horizontal="right"/>
    </xf>
    <xf numFmtId="195" fontId="4" fillId="0" borderId="0" xfId="0" applyNumberFormat="1" applyFont="1" applyBorder="1" applyAlignment="1">
      <alignment horizontal="right"/>
    </xf>
    <xf numFmtId="195" fontId="0" fillId="0" borderId="0" xfId="0" applyNumberFormat="1" applyBorder="1" applyAlignment="1"/>
    <xf numFmtId="195" fontId="0" fillId="0" borderId="0" xfId="1" applyNumberFormat="1" applyFont="1" applyBorder="1" applyAlignment="1"/>
    <xf numFmtId="195" fontId="4" fillId="0" borderId="2" xfId="0" applyNumberFormat="1" applyFont="1" applyBorder="1" applyAlignment="1"/>
    <xf numFmtId="195" fontId="4" fillId="0" borderId="0" xfId="0" applyNumberFormat="1" applyFont="1" applyBorder="1" applyAlignment="1"/>
    <xf numFmtId="195" fontId="4" fillId="0" borderId="1" xfId="0" applyNumberFormat="1" applyFont="1" applyBorder="1" applyAlignment="1"/>
    <xf numFmtId="0" fontId="4" fillId="0" borderId="0" xfId="0" applyFont="1" applyAlignment="1"/>
    <xf numFmtId="196" fontId="0" fillId="0" borderId="0" xfId="5" applyNumberFormat="1" applyFont="1" applyFill="1" applyBorder="1" applyAlignment="1">
      <alignment horizontal="center"/>
    </xf>
    <xf numFmtId="49" fontId="0" fillId="0" borderId="0" xfId="0" applyNumberFormat="1" applyFont="1" applyBorder="1" applyAlignment="1"/>
    <xf numFmtId="196" fontId="3" fillId="0" borderId="0" xfId="1" applyNumberFormat="1" applyFont="1" applyBorder="1" applyAlignment="1">
      <alignment horizontal="right"/>
    </xf>
    <xf numFmtId="37" fontId="19" fillId="0" borderId="0" xfId="0" applyNumberFormat="1" applyFont="1" applyBorder="1" applyAlignment="1"/>
    <xf numFmtId="195" fontId="7" fillId="0" borderId="0" xfId="0" applyNumberFormat="1" applyFont="1" applyBorder="1" applyAlignment="1"/>
    <xf numFmtId="194" fontId="19" fillId="0" borderId="0" xfId="1" applyFont="1" applyBorder="1" applyAlignment="1"/>
    <xf numFmtId="194" fontId="0" fillId="0" borderId="0" xfId="1" applyFont="1" applyBorder="1" applyAlignment="1"/>
    <xf numFmtId="37" fontId="0" fillId="0" borderId="3" xfId="0" applyNumberFormat="1" applyBorder="1" applyAlignment="1">
      <alignment horizontal="center"/>
    </xf>
    <xf numFmtId="194" fontId="0" fillId="0" borderId="3" xfId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94" fontId="0" fillId="0" borderId="3" xfId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196" fontId="4" fillId="0" borderId="2" xfId="1" applyNumberFormat="1" applyFont="1" applyBorder="1" applyAlignment="1"/>
    <xf numFmtId="196" fontId="3" fillId="0" borderId="3" xfId="6" applyNumberFormat="1" applyFont="1" applyFill="1" applyBorder="1" applyAlignment="1">
      <alignment horizontal="right"/>
    </xf>
    <xf numFmtId="37" fontId="0" fillId="0" borderId="0" xfId="0" applyNumberFormat="1" applyFill="1"/>
    <xf numFmtId="0" fontId="0" fillId="0" borderId="0" xfId="10" applyFont="1" applyFill="1" applyAlignment="1">
      <alignment horizontal="left"/>
    </xf>
    <xf numFmtId="196" fontId="0" fillId="0" borderId="0" xfId="1" applyNumberFormat="1" applyFont="1" applyFill="1" applyBorder="1" applyAlignment="1">
      <alignment horizontal="center"/>
    </xf>
    <xf numFmtId="196" fontId="4" fillId="0" borderId="2" xfId="1" applyNumberFormat="1" applyFont="1" applyFill="1" applyBorder="1" applyAlignment="1">
      <alignment horizontal="center"/>
    </xf>
    <xf numFmtId="196" fontId="4" fillId="0" borderId="2" xfId="0" applyNumberFormat="1" applyFont="1" applyBorder="1" applyAlignment="1">
      <alignment horizontal="center"/>
    </xf>
    <xf numFmtId="194" fontId="0" fillId="0" borderId="0" xfId="1" applyFont="1" applyFill="1" applyBorder="1" applyAlignment="1">
      <alignment horizontal="center"/>
    </xf>
    <xf numFmtId="194" fontId="4" fillId="0" borderId="2" xfId="1" applyFont="1" applyBorder="1" applyAlignment="1">
      <alignment horizontal="center"/>
    </xf>
    <xf numFmtId="195" fontId="0" fillId="0" borderId="0" xfId="0" applyNumberFormat="1" applyBorder="1" applyAlignment="1">
      <alignment horizontal="center"/>
    </xf>
    <xf numFmtId="196" fontId="0" fillId="0" borderId="3" xfId="1" applyNumberFormat="1" applyFont="1" applyFill="1" applyBorder="1" applyAlignment="1">
      <alignment horizontal="center"/>
    </xf>
    <xf numFmtId="196" fontId="3" fillId="0" borderId="0" xfId="1" applyNumberFormat="1" applyFont="1" applyFill="1" applyBorder="1" applyAlignment="1"/>
    <xf numFmtId="196" fontId="3" fillId="0" borderId="0" xfId="1" applyNumberFormat="1" applyFont="1" applyFill="1" applyBorder="1" applyAlignment="1">
      <alignment horizontal="center"/>
    </xf>
    <xf numFmtId="196" fontId="7" fillId="0" borderId="0" xfId="1" applyNumberFormat="1" applyFont="1" applyBorder="1" applyAlignment="1"/>
    <xf numFmtId="196" fontId="4" fillId="0" borderId="0" xfId="1" applyNumberFormat="1" applyFont="1" applyFill="1" applyBorder="1" applyAlignment="1"/>
    <xf numFmtId="196" fontId="3" fillId="0" borderId="3" xfId="1" applyNumberFormat="1" applyFont="1" applyFill="1" applyBorder="1" applyAlignment="1">
      <alignment horizontal="right"/>
    </xf>
    <xf numFmtId="196" fontId="4" fillId="0" borderId="3" xfId="1" applyNumberFormat="1" applyFont="1" applyFill="1" applyBorder="1" applyAlignment="1">
      <alignment horizontal="right"/>
    </xf>
    <xf numFmtId="0" fontId="0" fillId="0" borderId="0" xfId="0" applyBorder="1" applyAlignment="1">
      <alignment horizontal="center"/>
    </xf>
    <xf numFmtId="196" fontId="0" fillId="0" borderId="0" xfId="0" applyNumberFormat="1" applyFont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196" fontId="0" fillId="0" borderId="0" xfId="0" applyNumberFormat="1" applyBorder="1" applyAlignment="1">
      <alignment horizontal="center"/>
    </xf>
    <xf numFmtId="196" fontId="7" fillId="0" borderId="0" xfId="1" applyNumberFormat="1" applyFont="1" applyBorder="1" applyAlignment="1">
      <alignment horizontal="center"/>
    </xf>
    <xf numFmtId="0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Border="1" applyAlignment="1"/>
    <xf numFmtId="196" fontId="3" fillId="0" borderId="3" xfId="8" applyNumberFormat="1" applyFont="1" applyFill="1" applyBorder="1" applyAlignment="1">
      <alignment horizontal="right"/>
    </xf>
    <xf numFmtId="196" fontId="3" fillId="0" borderId="3" xfId="9" applyNumberFormat="1" applyFont="1" applyFill="1" applyBorder="1" applyAlignment="1">
      <alignment horizontal="right"/>
    </xf>
    <xf numFmtId="196" fontId="0" fillId="0" borderId="0" xfId="1" quotePrefix="1" applyNumberFormat="1" applyFont="1" applyFill="1" applyBorder="1" applyAlignment="1">
      <alignment horizontal="center"/>
    </xf>
    <xf numFmtId="195" fontId="0" fillId="0" borderId="0" xfId="0" applyNumberFormat="1" applyAlignment="1">
      <alignment horizontal="right"/>
    </xf>
    <xf numFmtId="195" fontId="0" fillId="0" borderId="0" xfId="0" applyNumberFormat="1" applyFill="1" applyAlignment="1">
      <alignment horizontal="right"/>
    </xf>
    <xf numFmtId="195" fontId="0" fillId="0" borderId="0" xfId="0" applyNumberFormat="1" applyFill="1" applyAlignment="1"/>
    <xf numFmtId="195" fontId="0" fillId="0" borderId="0" xfId="0" applyNumberFormat="1" applyFill="1" applyAlignment="1">
      <alignment horizontal="center"/>
    </xf>
    <xf numFmtId="195" fontId="0" fillId="0" borderId="0" xfId="0" applyNumberFormat="1" applyAlignment="1"/>
    <xf numFmtId="195" fontId="0" fillId="0" borderId="0" xfId="0" applyNumberFormat="1" applyFont="1" applyFill="1" applyAlignment="1">
      <alignment horizontal="right"/>
    </xf>
    <xf numFmtId="194" fontId="0" fillId="0" borderId="0" xfId="1" quotePrefix="1" applyFont="1" applyFill="1" applyAlignment="1">
      <alignment horizontal="center"/>
    </xf>
    <xf numFmtId="195" fontId="0" fillId="0" borderId="0" xfId="0" applyNumberFormat="1" applyFill="1" applyBorder="1" applyAlignment="1">
      <alignment horizontal="right"/>
    </xf>
    <xf numFmtId="195" fontId="0" fillId="0" borderId="3" xfId="0" applyNumberFormat="1" applyFill="1" applyBorder="1" applyAlignment="1">
      <alignment horizontal="right"/>
    </xf>
    <xf numFmtId="194" fontId="0" fillId="0" borderId="0" xfId="1" quotePrefix="1" applyFont="1" applyFill="1" applyBorder="1" applyAlignment="1">
      <alignment horizontal="center"/>
    </xf>
    <xf numFmtId="195" fontId="0" fillId="0" borderId="1" xfId="0" applyNumberFormat="1" applyBorder="1" applyAlignment="1">
      <alignment horizontal="right"/>
    </xf>
    <xf numFmtId="195" fontId="0" fillId="0" borderId="0" xfId="0" applyNumberFormat="1" applyBorder="1"/>
    <xf numFmtId="195" fontId="0" fillId="0" borderId="3" xfId="0" applyNumberFormat="1" applyBorder="1" applyAlignment="1">
      <alignment horizontal="right"/>
    </xf>
    <xf numFmtId="195" fontId="0" fillId="0" borderId="3" xfId="0" quotePrefix="1" applyNumberFormat="1" applyFill="1" applyBorder="1" applyAlignment="1">
      <alignment horizontal="right"/>
    </xf>
    <xf numFmtId="196" fontId="0" fillId="0" borderId="0" xfId="1" applyNumberFormat="1" applyFont="1" applyBorder="1" applyAlignment="1">
      <alignment horizontal="center"/>
    </xf>
    <xf numFmtId="196" fontId="0" fillId="0" borderId="0" xfId="0" applyNumberFormat="1" applyBorder="1" applyAlignment="1"/>
    <xf numFmtId="195" fontId="0" fillId="0" borderId="0" xfId="0" applyNumberFormat="1" applyBorder="1" applyAlignment="1">
      <alignment horizontal="right"/>
    </xf>
    <xf numFmtId="196" fontId="3" fillId="0" borderId="3" xfId="1" applyNumberFormat="1" applyFont="1" applyBorder="1" applyAlignment="1">
      <alignment horizontal="right"/>
    </xf>
    <xf numFmtId="195" fontId="4" fillId="0" borderId="5" xfId="0" applyNumberFormat="1" applyFont="1" applyBorder="1" applyAlignment="1"/>
    <xf numFmtId="0" fontId="0" fillId="0" borderId="0" xfId="0" applyFont="1" applyFill="1" applyBorder="1" applyAlignment="1"/>
    <xf numFmtId="195" fontId="0" fillId="0" borderId="0" xfId="0" applyNumberFormat="1"/>
    <xf numFmtId="37" fontId="7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Border="1" applyAlignment="1">
      <alignment horizontal="center"/>
    </xf>
    <xf numFmtId="196" fontId="3" fillId="0" borderId="3" xfId="1" applyNumberFormat="1" applyFont="1" applyFill="1" applyBorder="1" applyAlignment="1">
      <alignment horizontal="center"/>
    </xf>
    <xf numFmtId="196" fontId="4" fillId="0" borderId="0" xfId="1" applyNumberFormat="1" applyFont="1" applyFill="1" applyBorder="1" applyAlignment="1">
      <alignment horizontal="center"/>
    </xf>
    <xf numFmtId="196" fontId="0" fillId="0" borderId="0" xfId="6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96" fontId="0" fillId="0" borderId="0" xfId="0" quotePrefix="1" applyNumberFormat="1" applyBorder="1" applyAlignment="1">
      <alignment horizontal="center"/>
    </xf>
    <xf numFmtId="196" fontId="0" fillId="0" borderId="3" xfId="1" quotePrefix="1" applyNumberFormat="1" applyFont="1" applyFill="1" applyBorder="1" applyAlignment="1">
      <alignment horizontal="center"/>
    </xf>
    <xf numFmtId="195" fontId="0" fillId="0" borderId="0" xfId="0" quotePrefix="1" applyNumberFormat="1" applyAlignment="1">
      <alignment horizontal="center"/>
    </xf>
    <xf numFmtId="0" fontId="1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3">
    <cellStyle name="Comma" xfId="1" builtinId="3"/>
    <cellStyle name="Comma 2" xfId="2"/>
    <cellStyle name="Comma 2 2" xfId="3"/>
    <cellStyle name="Comma 20 2" xfId="4"/>
    <cellStyle name="Comma 28" xfId="5"/>
    <cellStyle name="Comma 29" xfId="6"/>
    <cellStyle name="Comma 3" xfId="7"/>
    <cellStyle name="Comma 33" xfId="8"/>
    <cellStyle name="Comma 35" xfId="9"/>
    <cellStyle name="Normal" xfId="0" builtinId="0"/>
    <cellStyle name="Normal 2" xfId="10"/>
    <cellStyle name="Normal 4" xfId="11"/>
    <cellStyle name="Normal_BCP_FS 2009 Q1_EN - final_11.05.0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1"/>
  <sheetViews>
    <sheetView view="pageBreakPreview" topLeftCell="A31" zoomScaleNormal="80" zoomScaleSheetLayoutView="100" workbookViewId="0">
      <selection activeCell="I14" sqref="I14"/>
    </sheetView>
  </sheetViews>
  <sheetFormatPr defaultRowHeight="20.25" customHeight="1"/>
  <cols>
    <col min="1" max="1" width="35.7109375" style="49" customWidth="1"/>
    <col min="2" max="2" width="5.42578125" style="23" customWidth="1"/>
    <col min="3" max="3" width="15" style="7" customWidth="1"/>
    <col min="4" max="4" width="1.140625" style="7" customWidth="1"/>
    <col min="5" max="5" width="15" style="7" customWidth="1"/>
    <col min="6" max="6" width="1" style="7" customWidth="1"/>
    <col min="7" max="7" width="15" style="7" customWidth="1"/>
    <col min="8" max="8" width="1" style="7" customWidth="1"/>
    <col min="9" max="9" width="15" style="7" customWidth="1"/>
    <col min="10" max="10" width="1" style="7" customWidth="1"/>
    <col min="11" max="11" width="9.140625" style="7"/>
    <col min="12" max="12" width="11" style="7" bestFit="1" customWidth="1"/>
    <col min="13" max="16384" width="9.140625" style="7"/>
  </cols>
  <sheetData>
    <row r="1" spans="1:11" s="18" customFormat="1" ht="20.25" customHeight="1">
      <c r="A1" s="41" t="s">
        <v>16</v>
      </c>
      <c r="B1" s="21"/>
    </row>
    <row r="2" spans="1:11" s="18" customFormat="1" ht="20.25" customHeight="1">
      <c r="A2" s="41" t="s">
        <v>17</v>
      </c>
      <c r="B2" s="21"/>
    </row>
    <row r="3" spans="1:11" s="19" customFormat="1" ht="20.25" customHeight="1">
      <c r="A3" s="42" t="s">
        <v>106</v>
      </c>
      <c r="B3" s="22"/>
    </row>
    <row r="4" spans="1:11" ht="20.25" customHeight="1">
      <c r="A4" s="43"/>
    </row>
    <row r="5" spans="1:11" ht="20.25" customHeight="1">
      <c r="A5" s="44"/>
      <c r="B5" s="24"/>
      <c r="C5" s="224" t="s">
        <v>12</v>
      </c>
      <c r="D5" s="224"/>
      <c r="E5" s="224"/>
      <c r="F5" s="224"/>
      <c r="G5" s="224" t="s">
        <v>50</v>
      </c>
      <c r="H5" s="224"/>
      <c r="I5" s="224"/>
    </row>
    <row r="6" spans="1:11" ht="20.25" customHeight="1">
      <c r="A6" s="44"/>
      <c r="B6" s="24"/>
      <c r="C6" s="224" t="s">
        <v>49</v>
      </c>
      <c r="D6" s="224"/>
      <c r="E6" s="224"/>
      <c r="F6" s="224"/>
      <c r="G6" s="224" t="s">
        <v>49</v>
      </c>
      <c r="H6" s="224"/>
      <c r="I6" s="224"/>
    </row>
    <row r="7" spans="1:11" ht="20.25" customHeight="1">
      <c r="A7" s="44"/>
      <c r="B7" s="24"/>
      <c r="C7" s="225" t="s">
        <v>105</v>
      </c>
      <c r="D7" s="225"/>
      <c r="E7" s="225"/>
      <c r="F7" s="9"/>
      <c r="G7" s="226" t="s">
        <v>105</v>
      </c>
      <c r="H7" s="225"/>
      <c r="I7" s="225"/>
      <c r="J7" s="151"/>
      <c r="K7" s="151"/>
    </row>
    <row r="8" spans="1:11" ht="20.25" customHeight="1">
      <c r="A8" s="45" t="s">
        <v>18</v>
      </c>
      <c r="B8" s="24" t="s">
        <v>2</v>
      </c>
      <c r="C8" s="8">
        <v>2016</v>
      </c>
      <c r="D8" s="8"/>
      <c r="E8" s="8">
        <v>2015</v>
      </c>
      <c r="F8" s="8"/>
      <c r="G8" s="8">
        <v>2016</v>
      </c>
      <c r="H8" s="8"/>
      <c r="I8" s="8">
        <v>2015</v>
      </c>
      <c r="J8" s="8"/>
    </row>
    <row r="9" spans="1:11" ht="20.25" customHeight="1">
      <c r="A9" s="46"/>
      <c r="B9" s="24"/>
      <c r="C9" s="223" t="s">
        <v>19</v>
      </c>
      <c r="D9" s="223"/>
      <c r="E9" s="223"/>
      <c r="F9" s="223"/>
      <c r="G9" s="223"/>
      <c r="H9" s="223"/>
      <c r="I9" s="223"/>
    </row>
    <row r="10" spans="1:11" ht="20.25" customHeight="1">
      <c r="A10" s="47" t="s">
        <v>20</v>
      </c>
      <c r="B10" s="25"/>
      <c r="C10" s="10"/>
      <c r="D10" s="10"/>
      <c r="E10" s="10"/>
      <c r="F10" s="10"/>
      <c r="G10" s="10"/>
      <c r="H10" s="10"/>
      <c r="I10" s="10"/>
      <c r="J10" s="10"/>
    </row>
    <row r="11" spans="1:11" ht="20.25" customHeight="1">
      <c r="A11" s="48" t="s">
        <v>4</v>
      </c>
      <c r="B11" s="24">
        <v>5</v>
      </c>
      <c r="C11" s="192">
        <v>88951828</v>
      </c>
      <c r="D11" s="13"/>
      <c r="E11" s="192">
        <v>93507153</v>
      </c>
      <c r="F11" s="13"/>
      <c r="G11" s="193">
        <v>31827870</v>
      </c>
      <c r="H11" s="13"/>
      <c r="I11" s="193">
        <v>49663919</v>
      </c>
      <c r="J11" s="13"/>
    </row>
    <row r="12" spans="1:11" ht="20.25" customHeight="1">
      <c r="A12" s="48" t="s">
        <v>5</v>
      </c>
      <c r="B12" s="24" t="s">
        <v>164</v>
      </c>
      <c r="C12" s="192">
        <v>817392252</v>
      </c>
      <c r="D12" s="13"/>
      <c r="E12" s="192">
        <v>932519975</v>
      </c>
      <c r="F12" s="13"/>
      <c r="G12" s="193">
        <v>816438991</v>
      </c>
      <c r="H12" s="13"/>
      <c r="I12" s="193">
        <v>933864939</v>
      </c>
      <c r="J12" s="13"/>
    </row>
    <row r="13" spans="1:11" ht="20.25" customHeight="1">
      <c r="A13" s="99" t="s">
        <v>110</v>
      </c>
      <c r="B13" s="24" t="s">
        <v>165</v>
      </c>
      <c r="C13" s="192">
        <v>39877658</v>
      </c>
      <c r="D13" s="13"/>
      <c r="E13" s="192">
        <v>61487356</v>
      </c>
      <c r="F13" s="13"/>
      <c r="G13" s="193">
        <v>39598428</v>
      </c>
      <c r="H13" s="13"/>
      <c r="I13" s="193">
        <v>59268366</v>
      </c>
      <c r="J13" s="13"/>
    </row>
    <row r="14" spans="1:11" ht="20.25" customHeight="1">
      <c r="A14" s="102" t="s">
        <v>140</v>
      </c>
      <c r="B14" s="24">
        <v>4</v>
      </c>
      <c r="C14" s="222" t="s">
        <v>13</v>
      </c>
      <c r="D14" s="13"/>
      <c r="E14" s="222" t="s">
        <v>13</v>
      </c>
      <c r="F14" s="13"/>
      <c r="G14" s="222" t="s">
        <v>13</v>
      </c>
      <c r="H14" s="13"/>
      <c r="I14" s="222" t="s">
        <v>13</v>
      </c>
      <c r="J14" s="13"/>
    </row>
    <row r="15" spans="1:11" ht="20.25" customHeight="1">
      <c r="A15" s="99" t="s">
        <v>129</v>
      </c>
      <c r="B15" s="24"/>
      <c r="C15" s="13"/>
      <c r="D15" s="13"/>
      <c r="E15" s="13"/>
      <c r="F15" s="13"/>
      <c r="G15" s="88"/>
      <c r="H15" s="13"/>
      <c r="I15" s="88"/>
      <c r="J15" s="13"/>
    </row>
    <row r="16" spans="1:11" ht="20.25" customHeight="1">
      <c r="A16" s="99" t="s">
        <v>130</v>
      </c>
      <c r="B16" s="24"/>
      <c r="C16" s="192">
        <v>1200000</v>
      </c>
      <c r="D16" s="13"/>
      <c r="E16" s="192">
        <v>3000000</v>
      </c>
      <c r="F16" s="13"/>
      <c r="G16" s="192">
        <v>1200000</v>
      </c>
      <c r="H16" s="13"/>
      <c r="I16" s="192">
        <v>3000000</v>
      </c>
      <c r="J16" s="13"/>
    </row>
    <row r="17" spans="1:12" ht="20.25" customHeight="1">
      <c r="A17" s="48" t="s">
        <v>11</v>
      </c>
      <c r="B17" s="24">
        <v>8</v>
      </c>
      <c r="C17" s="192">
        <v>874760410</v>
      </c>
      <c r="D17" s="13"/>
      <c r="E17" s="192">
        <v>1004645266</v>
      </c>
      <c r="F17" s="13"/>
      <c r="G17" s="193">
        <v>870413828</v>
      </c>
      <c r="H17" s="13"/>
      <c r="I17" s="193">
        <v>1000313117</v>
      </c>
      <c r="J17" s="13"/>
    </row>
    <row r="18" spans="1:12" ht="20.25" customHeight="1">
      <c r="A18" s="48" t="s">
        <v>6</v>
      </c>
      <c r="B18" s="24"/>
      <c r="C18" s="192">
        <v>1136284</v>
      </c>
      <c r="D18" s="13"/>
      <c r="E18" s="192">
        <v>1424776</v>
      </c>
      <c r="F18" s="13"/>
      <c r="G18" s="193">
        <v>1136284</v>
      </c>
      <c r="H18" s="13"/>
      <c r="I18" s="193">
        <v>1424776</v>
      </c>
      <c r="J18" s="13"/>
    </row>
    <row r="19" spans="1:12" ht="20.25" customHeight="1">
      <c r="A19" s="43" t="s">
        <v>21</v>
      </c>
      <c r="B19" s="24"/>
      <c r="C19" s="103">
        <f>SUM(C11:C18)</f>
        <v>1823318432</v>
      </c>
      <c r="D19" s="30"/>
      <c r="E19" s="103">
        <f>SUM(E11:E18)</f>
        <v>2096584526</v>
      </c>
      <c r="F19" s="30"/>
      <c r="G19" s="29">
        <f>SUM(G11:G18)</f>
        <v>1760615401</v>
      </c>
      <c r="H19" s="30"/>
      <c r="I19" s="29">
        <f>SUM(I11:I18)</f>
        <v>2047535117</v>
      </c>
      <c r="J19" s="30"/>
    </row>
    <row r="20" spans="1:12" ht="20.25" customHeight="1">
      <c r="A20" s="43"/>
      <c r="B20" s="24"/>
      <c r="D20" s="13"/>
      <c r="F20" s="13"/>
      <c r="H20" s="13"/>
      <c r="J20" s="13"/>
    </row>
    <row r="21" spans="1:12" ht="20.25" customHeight="1">
      <c r="A21" s="47" t="s">
        <v>46</v>
      </c>
      <c r="B21" s="24"/>
      <c r="D21" s="13"/>
      <c r="F21" s="13"/>
      <c r="H21" s="13"/>
      <c r="J21" s="13"/>
    </row>
    <row r="22" spans="1:12" ht="20.25" customHeight="1">
      <c r="A22" s="54" t="s">
        <v>59</v>
      </c>
      <c r="B22" s="24">
        <v>9</v>
      </c>
      <c r="C22" s="194">
        <v>32160797</v>
      </c>
      <c r="D22" s="13"/>
      <c r="E22" s="194">
        <v>42897305</v>
      </c>
      <c r="F22" s="13"/>
      <c r="G22" s="193">
        <v>41009238</v>
      </c>
      <c r="H22" s="13"/>
      <c r="I22" s="193">
        <v>41009238</v>
      </c>
      <c r="J22" s="13"/>
    </row>
    <row r="23" spans="1:12" ht="20.25" customHeight="1">
      <c r="A23" s="54" t="s">
        <v>60</v>
      </c>
      <c r="B23" s="24">
        <v>10</v>
      </c>
      <c r="C23" s="195" t="s">
        <v>13</v>
      </c>
      <c r="D23" s="13"/>
      <c r="E23" s="195" t="s">
        <v>13</v>
      </c>
      <c r="F23" s="13"/>
      <c r="G23" s="193">
        <v>34999850</v>
      </c>
      <c r="H23" s="13"/>
      <c r="I23" s="193">
        <v>34999850</v>
      </c>
      <c r="J23" s="13"/>
    </row>
    <row r="24" spans="1:12" ht="20.25" customHeight="1">
      <c r="A24" s="102" t="s">
        <v>132</v>
      </c>
      <c r="B24" s="24">
        <v>11</v>
      </c>
      <c r="C24" s="194">
        <v>4468612</v>
      </c>
      <c r="D24" s="13"/>
      <c r="E24" s="194">
        <v>4468612</v>
      </c>
      <c r="F24" s="13"/>
      <c r="G24" s="194">
        <v>4468612</v>
      </c>
      <c r="H24" s="13"/>
      <c r="I24" s="194">
        <v>4468612</v>
      </c>
      <c r="J24" s="13"/>
    </row>
    <row r="25" spans="1:12" ht="20.25" customHeight="1">
      <c r="A25" s="102" t="s">
        <v>131</v>
      </c>
      <c r="B25" s="24"/>
      <c r="C25" s="194">
        <v>2950000</v>
      </c>
      <c r="D25" s="97"/>
      <c r="E25" s="194">
        <v>2350000</v>
      </c>
      <c r="F25" s="13"/>
      <c r="G25" s="193">
        <v>2950000</v>
      </c>
      <c r="H25" s="13"/>
      <c r="I25" s="193">
        <v>2350000</v>
      </c>
      <c r="J25" s="13"/>
    </row>
    <row r="26" spans="1:12" ht="20.25" customHeight="1">
      <c r="A26" s="102" t="s">
        <v>104</v>
      </c>
      <c r="B26" s="24">
        <v>12</v>
      </c>
      <c r="C26" s="194">
        <v>134830598</v>
      </c>
      <c r="D26" s="13"/>
      <c r="E26" s="194">
        <v>135107312</v>
      </c>
      <c r="F26" s="13"/>
      <c r="G26" s="193">
        <v>136918605</v>
      </c>
      <c r="H26" s="13"/>
      <c r="I26" s="193">
        <v>137195319</v>
      </c>
      <c r="J26" s="13"/>
    </row>
    <row r="27" spans="1:12" ht="20.25" customHeight="1">
      <c r="A27" s="48" t="s">
        <v>37</v>
      </c>
      <c r="B27" s="24">
        <v>13</v>
      </c>
      <c r="C27" s="194">
        <v>440492121</v>
      </c>
      <c r="D27" s="13"/>
      <c r="E27" s="194">
        <v>420843396</v>
      </c>
      <c r="F27" s="13"/>
      <c r="G27" s="193">
        <v>438898927</v>
      </c>
      <c r="H27" s="13"/>
      <c r="I27" s="193">
        <v>419062189</v>
      </c>
      <c r="J27" s="13"/>
    </row>
    <row r="28" spans="1:12" ht="20.25" customHeight="1">
      <c r="A28" s="48" t="s">
        <v>118</v>
      </c>
      <c r="B28" s="24">
        <v>14</v>
      </c>
      <c r="C28" s="194">
        <v>41251001</v>
      </c>
      <c r="D28" s="13"/>
      <c r="E28" s="194">
        <v>29062330</v>
      </c>
      <c r="F28" s="13"/>
      <c r="G28" s="193">
        <v>40700850</v>
      </c>
      <c r="H28" s="13"/>
      <c r="I28" s="193">
        <v>28014578</v>
      </c>
      <c r="J28" s="13"/>
      <c r="L28" s="14"/>
    </row>
    <row r="29" spans="1:12" ht="20.25" customHeight="1">
      <c r="A29" s="48" t="s">
        <v>7</v>
      </c>
      <c r="B29" s="24"/>
      <c r="C29" s="196">
        <v>1359046</v>
      </c>
      <c r="D29" s="13"/>
      <c r="E29" s="196">
        <v>4012947</v>
      </c>
      <c r="F29" s="13"/>
      <c r="G29" s="197">
        <v>1165667</v>
      </c>
      <c r="H29" s="13"/>
      <c r="I29" s="197">
        <v>3848785</v>
      </c>
      <c r="J29" s="13"/>
      <c r="L29" s="14"/>
    </row>
    <row r="30" spans="1:12" ht="20.25" customHeight="1">
      <c r="A30" s="43" t="s">
        <v>22</v>
      </c>
      <c r="B30" s="24"/>
      <c r="C30" s="29">
        <f>SUM(C22:C29)</f>
        <v>657512175</v>
      </c>
      <c r="D30" s="30"/>
      <c r="E30" s="29">
        <f>SUM(E22:E29)</f>
        <v>638741902</v>
      </c>
      <c r="F30" s="30"/>
      <c r="G30" s="29">
        <f>SUM(G22:G29)</f>
        <v>701111749</v>
      </c>
      <c r="H30" s="30"/>
      <c r="I30" s="29">
        <f>SUM(I22:I29)</f>
        <v>670948571</v>
      </c>
      <c r="J30" s="30"/>
    </row>
    <row r="31" spans="1:12" ht="14.25" customHeight="1">
      <c r="A31" s="43"/>
      <c r="B31" s="24"/>
      <c r="C31" s="30"/>
      <c r="D31" s="30"/>
      <c r="E31" s="30"/>
      <c r="F31" s="30"/>
      <c r="G31" s="30"/>
      <c r="H31" s="30"/>
      <c r="I31" s="30"/>
      <c r="J31" s="30"/>
    </row>
    <row r="32" spans="1:12" ht="20.25" customHeight="1" thickBot="1">
      <c r="A32" s="43" t="s">
        <v>23</v>
      </c>
      <c r="B32" s="25"/>
      <c r="C32" s="20">
        <f>SUM(C19+C30)</f>
        <v>2480830607</v>
      </c>
      <c r="D32" s="16"/>
      <c r="E32" s="20">
        <f>SUM(E19+E30)</f>
        <v>2735326428</v>
      </c>
      <c r="F32" s="16"/>
      <c r="G32" s="20">
        <f>SUM(G19+G30)</f>
        <v>2461727150</v>
      </c>
      <c r="H32" s="16"/>
      <c r="I32" s="20">
        <f>SUM(I19+I30)</f>
        <v>2718483688</v>
      </c>
      <c r="J32" s="16"/>
    </row>
    <row r="33" spans="1:10" ht="20.25" customHeight="1" thickTop="1">
      <c r="C33" s="101"/>
      <c r="E33" s="101"/>
      <c r="G33" s="101"/>
      <c r="I33" s="101"/>
    </row>
    <row r="34" spans="1:10" s="18" customFormat="1" ht="20.25" customHeight="1">
      <c r="A34" s="41" t="s">
        <v>16</v>
      </c>
      <c r="B34" s="21"/>
    </row>
    <row r="35" spans="1:10" s="18" customFormat="1" ht="20.25" customHeight="1">
      <c r="A35" s="41" t="s">
        <v>17</v>
      </c>
      <c r="B35" s="21"/>
    </row>
    <row r="36" spans="1:10" s="19" customFormat="1" ht="20.25" customHeight="1">
      <c r="A36" s="42" t="s">
        <v>106</v>
      </c>
      <c r="B36" s="22"/>
    </row>
    <row r="37" spans="1:10" ht="20.25" customHeight="1">
      <c r="A37" s="43"/>
    </row>
    <row r="38" spans="1:10" ht="20.25" customHeight="1">
      <c r="A38" s="44"/>
      <c r="B38" s="24"/>
      <c r="C38" s="224" t="s">
        <v>12</v>
      </c>
      <c r="D38" s="224"/>
      <c r="E38" s="224"/>
      <c r="F38" s="224"/>
      <c r="G38" s="224" t="s">
        <v>50</v>
      </c>
      <c r="H38" s="224"/>
      <c r="I38" s="224"/>
    </row>
    <row r="39" spans="1:10" ht="20.25" customHeight="1">
      <c r="A39" s="44"/>
      <c r="B39" s="24"/>
      <c r="C39" s="224" t="s">
        <v>49</v>
      </c>
      <c r="D39" s="224"/>
      <c r="E39" s="224"/>
      <c r="F39" s="224"/>
      <c r="G39" s="224" t="s">
        <v>49</v>
      </c>
      <c r="H39" s="224"/>
      <c r="I39" s="224"/>
    </row>
    <row r="40" spans="1:10" ht="20.25" customHeight="1">
      <c r="A40" s="44"/>
      <c r="B40" s="24"/>
      <c r="C40" s="225" t="s">
        <v>105</v>
      </c>
      <c r="D40" s="225"/>
      <c r="E40" s="225"/>
      <c r="F40" s="9"/>
      <c r="G40" s="226" t="s">
        <v>105</v>
      </c>
      <c r="H40" s="225"/>
      <c r="I40" s="225"/>
    </row>
    <row r="41" spans="1:10" ht="20.25" customHeight="1">
      <c r="A41" s="45" t="s">
        <v>54</v>
      </c>
      <c r="B41" s="24" t="s">
        <v>2</v>
      </c>
      <c r="C41" s="8">
        <v>2016</v>
      </c>
      <c r="D41" s="8"/>
      <c r="E41" s="8">
        <v>2015</v>
      </c>
      <c r="F41" s="8"/>
      <c r="G41" s="8">
        <v>2016</v>
      </c>
      <c r="H41" s="8"/>
      <c r="I41" s="8">
        <v>2015</v>
      </c>
      <c r="J41" s="8"/>
    </row>
    <row r="42" spans="1:10" ht="20.25" customHeight="1">
      <c r="A42" s="46"/>
      <c r="B42" s="24"/>
      <c r="C42" s="223" t="s">
        <v>19</v>
      </c>
      <c r="D42" s="223"/>
      <c r="E42" s="223"/>
      <c r="F42" s="223"/>
      <c r="G42" s="223"/>
      <c r="H42" s="223"/>
      <c r="I42" s="223"/>
    </row>
    <row r="43" spans="1:10" ht="20.25" customHeight="1">
      <c r="A43" s="47" t="s">
        <v>24</v>
      </c>
      <c r="B43" s="24"/>
      <c r="C43" s="13"/>
      <c r="D43" s="13"/>
      <c r="E43" s="13"/>
      <c r="F43" s="13"/>
      <c r="G43" s="13"/>
      <c r="H43" s="13"/>
      <c r="I43" s="13"/>
      <c r="J43" s="13"/>
    </row>
    <row r="44" spans="1:10" ht="20.25" customHeight="1">
      <c r="A44" s="48" t="s">
        <v>38</v>
      </c>
      <c r="B44" s="24"/>
      <c r="C44" s="13"/>
      <c r="D44" s="13"/>
      <c r="E44" s="13"/>
      <c r="F44" s="13"/>
      <c r="G44" s="13"/>
      <c r="H44" s="13"/>
      <c r="I44" s="13"/>
      <c r="J44" s="13"/>
    </row>
    <row r="45" spans="1:10" ht="20.25" customHeight="1">
      <c r="A45" s="102" t="s">
        <v>121</v>
      </c>
      <c r="B45" s="24">
        <v>15</v>
      </c>
      <c r="C45" s="192">
        <v>127280506</v>
      </c>
      <c r="D45" s="107"/>
      <c r="E45" s="192">
        <v>196528752</v>
      </c>
      <c r="F45" s="107"/>
      <c r="G45" s="197">
        <v>127280506</v>
      </c>
      <c r="H45" s="107"/>
      <c r="I45" s="197">
        <v>196528752</v>
      </c>
      <c r="J45" s="107"/>
    </row>
    <row r="46" spans="1:10" ht="20.25" customHeight="1">
      <c r="A46" s="48" t="s">
        <v>8</v>
      </c>
      <c r="B46" s="24" t="s">
        <v>166</v>
      </c>
      <c r="C46" s="192">
        <v>330032751</v>
      </c>
      <c r="D46" s="107"/>
      <c r="E46" s="192">
        <v>378613169</v>
      </c>
      <c r="F46" s="107"/>
      <c r="G46" s="193">
        <v>328823544</v>
      </c>
      <c r="H46" s="107"/>
      <c r="I46" s="193">
        <v>377936015</v>
      </c>
      <c r="J46" s="107"/>
    </row>
    <row r="47" spans="1:10" ht="20.25" customHeight="1">
      <c r="A47" s="99" t="s">
        <v>111</v>
      </c>
      <c r="B47" s="24" t="s">
        <v>167</v>
      </c>
      <c r="C47" s="192">
        <v>79083525</v>
      </c>
      <c r="D47" s="107"/>
      <c r="E47" s="192">
        <v>99954234</v>
      </c>
      <c r="F47" s="107"/>
      <c r="G47" s="193">
        <v>79199301</v>
      </c>
      <c r="H47" s="107"/>
      <c r="I47" s="193">
        <v>100055451</v>
      </c>
      <c r="J47" s="107"/>
    </row>
    <row r="48" spans="1:10" ht="20.25" customHeight="1">
      <c r="A48" s="99" t="s">
        <v>98</v>
      </c>
      <c r="B48" s="7"/>
      <c r="C48" s="192"/>
      <c r="E48" s="192"/>
      <c r="G48" s="88"/>
      <c r="I48" s="88"/>
      <c r="J48" s="107"/>
    </row>
    <row r="49" spans="1:10" ht="20.25" customHeight="1">
      <c r="A49" s="99" t="s">
        <v>127</v>
      </c>
      <c r="B49" s="24">
        <v>15</v>
      </c>
      <c r="C49" s="198" t="s">
        <v>13</v>
      </c>
      <c r="D49" s="107"/>
      <c r="E49" s="192">
        <v>10320000</v>
      </c>
      <c r="F49" s="107"/>
      <c r="G49" s="198" t="s">
        <v>13</v>
      </c>
      <c r="H49" s="107"/>
      <c r="I49" s="193">
        <v>10320000</v>
      </c>
      <c r="J49" s="107"/>
    </row>
    <row r="50" spans="1:10" ht="20.25" customHeight="1">
      <c r="A50" s="99" t="s">
        <v>40</v>
      </c>
      <c r="B50" s="24" t="s">
        <v>168</v>
      </c>
      <c r="C50" s="192">
        <v>52768336</v>
      </c>
      <c r="D50" s="107"/>
      <c r="E50" s="192">
        <v>39947493</v>
      </c>
      <c r="F50" s="107"/>
      <c r="G50" s="193">
        <v>52768336</v>
      </c>
      <c r="H50" s="107"/>
      <c r="I50" s="193">
        <v>39947493</v>
      </c>
      <c r="J50" s="107"/>
    </row>
    <row r="51" spans="1:10" ht="20.25" customHeight="1">
      <c r="A51" s="99" t="s">
        <v>135</v>
      </c>
      <c r="B51" s="24">
        <v>15</v>
      </c>
      <c r="C51" s="192">
        <v>13288</v>
      </c>
      <c r="D51" s="107"/>
      <c r="E51" s="192">
        <v>154509</v>
      </c>
      <c r="F51" s="125"/>
      <c r="G51" s="198" t="s">
        <v>13</v>
      </c>
      <c r="H51" s="125"/>
      <c r="I51" s="198" t="s">
        <v>13</v>
      </c>
      <c r="J51" s="125"/>
    </row>
    <row r="52" spans="1:10" ht="20.25" customHeight="1">
      <c r="A52" s="102" t="s">
        <v>115</v>
      </c>
      <c r="B52" s="24"/>
      <c r="C52" s="192">
        <v>3094534</v>
      </c>
      <c r="D52" s="107"/>
      <c r="E52" s="192">
        <v>12760328</v>
      </c>
      <c r="F52" s="107"/>
      <c r="G52" s="198" t="s">
        <v>13</v>
      </c>
      <c r="H52" s="107"/>
      <c r="I52" s="193">
        <v>10909809</v>
      </c>
      <c r="J52" s="107"/>
    </row>
    <row r="53" spans="1:10" ht="20.25" customHeight="1">
      <c r="A53" s="43" t="s">
        <v>25</v>
      </c>
      <c r="B53" s="24"/>
      <c r="C53" s="29">
        <f>SUM(C45:C52)</f>
        <v>592272940</v>
      </c>
      <c r="D53" s="30"/>
      <c r="E53" s="29">
        <f>SUM(E45:E52)</f>
        <v>738278485</v>
      </c>
      <c r="F53" s="30"/>
      <c r="G53" s="29">
        <f>SUM(G45:G52)</f>
        <v>588071687</v>
      </c>
      <c r="H53" s="30"/>
      <c r="I53" s="29">
        <f>SUM(I45:I52)</f>
        <v>735697520</v>
      </c>
      <c r="J53" s="30"/>
    </row>
    <row r="54" spans="1:10" ht="14.25" customHeight="1">
      <c r="A54" s="43"/>
      <c r="B54" s="24"/>
      <c r="C54" s="39"/>
      <c r="D54" s="30"/>
      <c r="E54" s="39"/>
      <c r="F54" s="30"/>
      <c r="G54" s="39"/>
      <c r="H54" s="30"/>
      <c r="I54" s="39"/>
      <c r="J54" s="30"/>
    </row>
    <row r="55" spans="1:10" ht="20.25" customHeight="1">
      <c r="A55" s="47" t="s">
        <v>99</v>
      </c>
      <c r="B55" s="24"/>
      <c r="C55" s="30"/>
      <c r="D55" s="30"/>
      <c r="E55" s="30"/>
      <c r="F55" s="30"/>
      <c r="G55" s="30"/>
      <c r="H55" s="30"/>
      <c r="I55" s="30"/>
      <c r="J55" s="30"/>
    </row>
    <row r="56" spans="1:10" ht="20.25" customHeight="1">
      <c r="A56" s="102" t="s">
        <v>136</v>
      </c>
      <c r="B56" s="24">
        <v>15</v>
      </c>
      <c r="C56" s="198" t="s">
        <v>13</v>
      </c>
      <c r="D56" s="30"/>
      <c r="E56" s="199">
        <v>13232</v>
      </c>
      <c r="F56" s="30"/>
      <c r="G56" s="198" t="s">
        <v>13</v>
      </c>
      <c r="H56" s="91"/>
      <c r="I56" s="201" t="s">
        <v>13</v>
      </c>
      <c r="J56" s="30"/>
    </row>
    <row r="57" spans="1:10" ht="20.25" customHeight="1">
      <c r="A57" s="102" t="s">
        <v>78</v>
      </c>
      <c r="B57" s="24">
        <v>18</v>
      </c>
      <c r="C57" s="200">
        <v>97790100</v>
      </c>
      <c r="D57" s="30"/>
      <c r="E57" s="200">
        <v>90457079</v>
      </c>
      <c r="F57" s="30"/>
      <c r="G57" s="200">
        <v>96890510</v>
      </c>
      <c r="H57" s="91"/>
      <c r="I57" s="200">
        <v>89689592</v>
      </c>
      <c r="J57" s="30"/>
    </row>
    <row r="58" spans="1:10" ht="20.25" customHeight="1">
      <c r="A58" s="43" t="s">
        <v>79</v>
      </c>
      <c r="B58" s="24"/>
      <c r="C58" s="29">
        <f>SUM(C56:C57)</f>
        <v>97790100</v>
      </c>
      <c r="D58" s="30"/>
      <c r="E58" s="29">
        <f>SUM(E56:E57)</f>
        <v>90470311</v>
      </c>
      <c r="F58" s="30"/>
      <c r="G58" s="29">
        <f>SUM(G56:G57)</f>
        <v>96890510</v>
      </c>
      <c r="H58" s="30"/>
      <c r="I58" s="29">
        <f>SUM(I56:I57)</f>
        <v>89689592</v>
      </c>
      <c r="J58" s="30"/>
    </row>
    <row r="59" spans="1:10" ht="14.25" customHeight="1">
      <c r="A59" s="43"/>
      <c r="B59" s="24"/>
      <c r="C59" s="30"/>
      <c r="D59" s="30"/>
      <c r="E59" s="30"/>
      <c r="F59" s="30"/>
      <c r="G59" s="30"/>
      <c r="H59" s="30"/>
      <c r="I59" s="30"/>
      <c r="J59" s="30"/>
    </row>
    <row r="60" spans="1:10" ht="20.25" customHeight="1">
      <c r="A60" s="43" t="s">
        <v>26</v>
      </c>
      <c r="B60" s="24"/>
      <c r="C60" s="31">
        <f>C53+C58</f>
        <v>690063040</v>
      </c>
      <c r="D60" s="30"/>
      <c r="E60" s="31">
        <f>E53+E58</f>
        <v>828748796</v>
      </c>
      <c r="F60" s="30"/>
      <c r="G60" s="31">
        <f>SUM(G53,G58)</f>
        <v>684962197</v>
      </c>
      <c r="H60" s="30"/>
      <c r="I60" s="31">
        <f>SUM(I53,I58)</f>
        <v>825387112</v>
      </c>
      <c r="J60" s="30"/>
    </row>
    <row r="61" spans="1:10" ht="14.25" customHeight="1">
      <c r="A61" s="43"/>
      <c r="B61" s="24"/>
      <c r="C61" s="127"/>
      <c r="D61" s="107"/>
      <c r="E61" s="127"/>
      <c r="F61" s="107"/>
      <c r="G61" s="127"/>
      <c r="H61" s="107"/>
      <c r="I61" s="127"/>
      <c r="J61" s="107"/>
    </row>
    <row r="62" spans="1:10" ht="20.25" customHeight="1">
      <c r="A62" s="47" t="s">
        <v>55</v>
      </c>
      <c r="B62" s="25"/>
      <c r="C62" s="127"/>
      <c r="D62" s="107"/>
      <c r="E62" s="127"/>
      <c r="F62" s="107"/>
      <c r="G62" s="127"/>
      <c r="H62" s="107"/>
      <c r="I62" s="127"/>
      <c r="J62" s="107"/>
    </row>
    <row r="63" spans="1:10" ht="20.25" customHeight="1">
      <c r="A63" s="102" t="s">
        <v>122</v>
      </c>
      <c r="B63" s="24">
        <v>19</v>
      </c>
      <c r="C63" s="127"/>
      <c r="D63" s="107"/>
      <c r="E63" s="127"/>
      <c r="F63" s="107"/>
      <c r="G63" s="127"/>
      <c r="H63" s="107"/>
      <c r="I63" s="127"/>
      <c r="J63" s="107"/>
    </row>
    <row r="64" spans="1:10" ht="20.25" customHeight="1" thickBot="1">
      <c r="A64" s="48" t="s">
        <v>39</v>
      </c>
      <c r="C64" s="202">
        <v>330000000</v>
      </c>
      <c r="D64" s="107"/>
      <c r="E64" s="202">
        <v>330000000</v>
      </c>
      <c r="F64" s="107"/>
      <c r="G64" s="202">
        <v>330000000</v>
      </c>
      <c r="H64" s="107"/>
      <c r="I64" s="202">
        <v>330000000</v>
      </c>
      <c r="J64" s="107"/>
    </row>
    <row r="65" spans="1:15" ht="20.25" customHeight="1" thickTop="1">
      <c r="A65" s="48" t="s">
        <v>32</v>
      </c>
      <c r="B65" s="24"/>
      <c r="C65" s="203">
        <v>330000000</v>
      </c>
      <c r="D65" s="107"/>
      <c r="E65" s="203">
        <v>330000000</v>
      </c>
      <c r="F65" s="107"/>
      <c r="G65" s="203">
        <v>330000000</v>
      </c>
      <c r="H65" s="107"/>
      <c r="I65" s="203">
        <v>330000000</v>
      </c>
      <c r="J65" s="107"/>
    </row>
    <row r="66" spans="1:15" ht="20.25" customHeight="1">
      <c r="A66" s="99" t="s">
        <v>169</v>
      </c>
      <c r="B66" s="24"/>
      <c r="C66" s="107"/>
      <c r="D66" s="107"/>
      <c r="E66" s="107"/>
      <c r="F66" s="107"/>
      <c r="G66" s="107"/>
      <c r="H66" s="107"/>
      <c r="I66" s="107"/>
      <c r="J66" s="107"/>
    </row>
    <row r="67" spans="1:15" ht="20.25" customHeight="1">
      <c r="A67" s="48" t="s">
        <v>61</v>
      </c>
      <c r="B67" s="24">
        <v>19</v>
      </c>
      <c r="C67" s="192">
        <v>420491050</v>
      </c>
      <c r="D67" s="192"/>
      <c r="E67" s="192">
        <v>420491050</v>
      </c>
      <c r="F67" s="192"/>
      <c r="G67" s="192">
        <v>420491050</v>
      </c>
      <c r="H67" s="193"/>
      <c r="I67" s="192">
        <v>420491050</v>
      </c>
      <c r="J67" s="107"/>
    </row>
    <row r="68" spans="1:15" ht="20.25" customHeight="1">
      <c r="A68" s="50" t="s">
        <v>9</v>
      </c>
      <c r="B68" s="24"/>
      <c r="C68" s="127"/>
      <c r="D68" s="107"/>
      <c r="E68" s="127"/>
      <c r="F68" s="107"/>
      <c r="G68" s="127"/>
      <c r="H68" s="107"/>
      <c r="I68" s="127"/>
      <c r="J68" s="107"/>
    </row>
    <row r="69" spans="1:15" ht="20.25" customHeight="1">
      <c r="A69" s="48" t="s">
        <v>67</v>
      </c>
      <c r="B69" s="24">
        <v>20</v>
      </c>
      <c r="C69" s="193">
        <v>35500000</v>
      </c>
      <c r="D69" s="193"/>
      <c r="E69" s="193">
        <v>35500000</v>
      </c>
      <c r="F69" s="193"/>
      <c r="G69" s="193">
        <v>33000000</v>
      </c>
      <c r="H69" s="193"/>
      <c r="I69" s="193">
        <v>33000000</v>
      </c>
      <c r="J69" s="107"/>
    </row>
    <row r="70" spans="1:15" ht="20.25" customHeight="1">
      <c r="A70" s="48" t="s">
        <v>30</v>
      </c>
      <c r="B70" s="24"/>
      <c r="C70" s="200">
        <f>SH9n!I25</f>
        <v>1004776198</v>
      </c>
      <c r="D70" s="193"/>
      <c r="E70" s="200">
        <v>1120586184</v>
      </c>
      <c r="F70" s="193"/>
      <c r="G70" s="200">
        <v>993273903</v>
      </c>
      <c r="H70" s="193"/>
      <c r="I70" s="200">
        <v>1109605526</v>
      </c>
      <c r="J70" s="107"/>
    </row>
    <row r="71" spans="1:15" ht="20.25" customHeight="1">
      <c r="A71" s="51" t="s">
        <v>171</v>
      </c>
      <c r="B71" s="24"/>
      <c r="C71" s="127"/>
      <c r="D71" s="107"/>
      <c r="E71" s="127"/>
      <c r="F71" s="107"/>
      <c r="G71" s="186"/>
      <c r="H71" s="107"/>
      <c r="I71" s="186"/>
      <c r="J71" s="107"/>
    </row>
    <row r="72" spans="1:15" ht="20.25" customHeight="1">
      <c r="A72" s="43" t="s">
        <v>170</v>
      </c>
      <c r="B72" s="24"/>
      <c r="C72" s="30">
        <f>SUM(C65:C70)</f>
        <v>1790767248</v>
      </c>
      <c r="D72" s="30"/>
      <c r="E72" s="30">
        <v>1906577234</v>
      </c>
      <c r="F72" s="30"/>
      <c r="G72" s="83">
        <f>SUM(G65:G70)</f>
        <v>1776764953</v>
      </c>
      <c r="H72" s="30"/>
      <c r="I72" s="83">
        <f>SUM(I65:I70)</f>
        <v>1893096576</v>
      </c>
      <c r="J72" s="30"/>
    </row>
    <row r="73" spans="1:15" ht="20.25" customHeight="1">
      <c r="A73" s="102" t="s">
        <v>80</v>
      </c>
      <c r="B73" s="24"/>
      <c r="C73" s="193">
        <v>319</v>
      </c>
      <c r="D73" s="92"/>
      <c r="E73" s="193">
        <v>398</v>
      </c>
      <c r="F73" s="107"/>
      <c r="G73" s="187" t="s">
        <v>13</v>
      </c>
      <c r="H73" s="107"/>
      <c r="I73" s="187" t="s">
        <v>13</v>
      </c>
      <c r="J73" s="107"/>
    </row>
    <row r="74" spans="1:15" ht="20.25" customHeight="1">
      <c r="A74" s="43" t="s">
        <v>35</v>
      </c>
      <c r="B74" s="26"/>
      <c r="C74" s="29">
        <f>SUM(C72:C73)</f>
        <v>1790767567</v>
      </c>
      <c r="D74" s="30"/>
      <c r="E74" s="29">
        <f>SUM(E72:E73)</f>
        <v>1906577632</v>
      </c>
      <c r="F74" s="30"/>
      <c r="G74" s="103">
        <f>SUM(G72:G73)</f>
        <v>1776764953</v>
      </c>
      <c r="H74" s="30"/>
      <c r="I74" s="103">
        <f>SUM(I72:I73)</f>
        <v>1893096576</v>
      </c>
      <c r="J74" s="30"/>
    </row>
    <row r="75" spans="1:15" ht="13.5" customHeight="1">
      <c r="A75" s="43"/>
      <c r="B75" s="26"/>
      <c r="C75" s="127"/>
      <c r="D75" s="107"/>
      <c r="E75" s="127"/>
      <c r="F75" s="107"/>
      <c r="G75" s="127"/>
      <c r="H75" s="107"/>
      <c r="I75" s="127"/>
      <c r="J75" s="107"/>
    </row>
    <row r="76" spans="1:15" ht="20.25" customHeight="1" thickBot="1">
      <c r="A76" s="43" t="s">
        <v>56</v>
      </c>
      <c r="B76" s="26"/>
      <c r="C76" s="20">
        <f>SUM(C60+C74)</f>
        <v>2480830607</v>
      </c>
      <c r="D76" s="30"/>
      <c r="E76" s="20">
        <f>SUM(E60+E74)</f>
        <v>2735326428</v>
      </c>
      <c r="F76" s="30"/>
      <c r="G76" s="20">
        <f>SUM(G60+G74)</f>
        <v>2461727150</v>
      </c>
      <c r="H76" s="30"/>
      <c r="I76" s="20">
        <f>SUM(I60+I74)</f>
        <v>2718483688</v>
      </c>
      <c r="J76" s="30"/>
      <c r="L76" s="14">
        <f>C76-C32</f>
        <v>0</v>
      </c>
      <c r="M76" s="14">
        <f>E76-E32</f>
        <v>0</v>
      </c>
      <c r="N76" s="14">
        <f>G76-G32</f>
        <v>0</v>
      </c>
      <c r="O76" s="14">
        <f>I76-I32</f>
        <v>0</v>
      </c>
    </row>
    <row r="77" spans="1:15" ht="20.25" customHeight="1" thickTop="1">
      <c r="C77" s="14"/>
      <c r="D77" s="14"/>
      <c r="E77" s="14"/>
      <c r="G77" s="14"/>
      <c r="I77" s="14"/>
    </row>
    <row r="78" spans="1:15" ht="20.25" customHeight="1">
      <c r="C78" s="14">
        <f>C32-C76</f>
        <v>0</v>
      </c>
      <c r="D78" s="15"/>
      <c r="E78" s="14"/>
      <c r="F78" s="15"/>
      <c r="G78" s="14">
        <f>G32-G76</f>
        <v>0</v>
      </c>
      <c r="H78" s="15"/>
      <c r="I78" s="14">
        <f>I32-I76</f>
        <v>0</v>
      </c>
      <c r="J78" s="15"/>
    </row>
    <row r="81" spans="1:1" ht="20.25" customHeight="1">
      <c r="A81" s="55"/>
    </row>
  </sheetData>
  <mergeCells count="14">
    <mergeCell ref="C39:F39"/>
    <mergeCell ref="G38:I38"/>
    <mergeCell ref="G39:I39"/>
    <mergeCell ref="G40:I40"/>
    <mergeCell ref="C42:I42"/>
    <mergeCell ref="C40:E40"/>
    <mergeCell ref="C38:F38"/>
    <mergeCell ref="C9:I9"/>
    <mergeCell ref="G5:I5"/>
    <mergeCell ref="G6:I6"/>
    <mergeCell ref="C5:F5"/>
    <mergeCell ref="C6:F6"/>
    <mergeCell ref="C7:E7"/>
    <mergeCell ref="G7:I7"/>
  </mergeCells>
  <phoneticPr fontId="6" type="noConversion"/>
  <pageMargins left="0.7" right="0.7" top="0.48" bottom="0.5" header="0.5" footer="0.5"/>
  <pageSetup paperSize="9" scale="85" firstPageNumber="5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54"/>
  <sheetViews>
    <sheetView view="pageBreakPreview" topLeftCell="A34" zoomScaleNormal="80" zoomScaleSheetLayoutView="100" workbookViewId="0">
      <selection activeCell="I14" sqref="I14"/>
    </sheetView>
  </sheetViews>
  <sheetFormatPr defaultRowHeight="20.25" customHeight="1"/>
  <cols>
    <col min="1" max="1" width="42.28515625" style="49" customWidth="1"/>
    <col min="2" max="2" width="5.85546875" style="23" customWidth="1"/>
    <col min="3" max="3" width="15" style="7" customWidth="1"/>
    <col min="4" max="4" width="1.140625" style="7" customWidth="1"/>
    <col min="5" max="5" width="15" style="7" customWidth="1"/>
    <col min="6" max="6" width="1" style="7" customWidth="1"/>
    <col min="7" max="7" width="15" style="7" customWidth="1"/>
    <col min="8" max="8" width="1" style="7" customWidth="1"/>
    <col min="9" max="9" width="15" style="7" customWidth="1"/>
    <col min="10" max="10" width="9.140625" style="7"/>
    <col min="11" max="11" width="13.140625" style="7" bestFit="1" customWidth="1"/>
    <col min="12" max="12" width="10.5703125" style="7" bestFit="1" customWidth="1"/>
    <col min="13" max="16384" width="9.140625" style="7"/>
  </cols>
  <sheetData>
    <row r="1" spans="1:9" s="18" customFormat="1" ht="18.95" customHeight="1">
      <c r="A1" s="41" t="s">
        <v>16</v>
      </c>
      <c r="B1" s="21"/>
    </row>
    <row r="2" spans="1:9" s="18" customFormat="1" ht="18.95" customHeight="1">
      <c r="A2" s="41" t="s">
        <v>17</v>
      </c>
      <c r="B2" s="21"/>
    </row>
    <row r="3" spans="1:9" s="19" customFormat="1" ht="18.95" customHeight="1">
      <c r="A3" s="68" t="s">
        <v>112</v>
      </c>
      <c r="B3" s="22"/>
    </row>
    <row r="4" spans="1:9" ht="18.95" customHeight="1">
      <c r="A4" s="43"/>
    </row>
    <row r="5" spans="1:9" ht="18.95" customHeight="1">
      <c r="A5" s="44"/>
      <c r="B5" s="24"/>
      <c r="C5" s="224" t="s">
        <v>12</v>
      </c>
      <c r="D5" s="224"/>
      <c r="E5" s="224"/>
      <c r="F5" s="9"/>
      <c r="G5" s="224" t="s">
        <v>50</v>
      </c>
      <c r="H5" s="224"/>
      <c r="I5" s="224"/>
    </row>
    <row r="6" spans="1:9" ht="18.95" customHeight="1">
      <c r="A6" s="44"/>
      <c r="B6" s="24"/>
      <c r="C6" s="224" t="s">
        <v>49</v>
      </c>
      <c r="D6" s="224"/>
      <c r="E6" s="224"/>
      <c r="F6" s="9"/>
      <c r="G6" s="224" t="s">
        <v>49</v>
      </c>
      <c r="H6" s="224"/>
      <c r="I6" s="224"/>
    </row>
    <row r="7" spans="1:9" ht="18.95" customHeight="1">
      <c r="A7" s="44"/>
      <c r="B7" s="24"/>
      <c r="C7" s="226" t="s">
        <v>172</v>
      </c>
      <c r="D7" s="225"/>
      <c r="E7" s="225"/>
      <c r="F7" s="9"/>
      <c r="G7" s="226" t="s">
        <v>172</v>
      </c>
      <c r="H7" s="225"/>
      <c r="I7" s="225"/>
    </row>
    <row r="8" spans="1:9" ht="18.95" customHeight="1">
      <c r="A8" s="46"/>
      <c r="B8" s="24" t="s">
        <v>2</v>
      </c>
      <c r="C8" s="8">
        <v>2016</v>
      </c>
      <c r="D8" s="8"/>
      <c r="E8" s="8">
        <v>2015</v>
      </c>
      <c r="F8" s="8"/>
      <c r="G8" s="8">
        <v>2016</v>
      </c>
      <c r="H8" s="8"/>
      <c r="I8" s="8">
        <v>2015</v>
      </c>
    </row>
    <row r="9" spans="1:9" ht="18.95" customHeight="1">
      <c r="A9" s="46"/>
      <c r="B9" s="24"/>
      <c r="C9" s="223" t="s">
        <v>19</v>
      </c>
      <c r="D9" s="223"/>
      <c r="E9" s="223"/>
      <c r="F9" s="223"/>
      <c r="G9" s="223"/>
      <c r="H9" s="223"/>
      <c r="I9" s="223"/>
    </row>
    <row r="10" spans="1:9" ht="18.95" customHeight="1">
      <c r="A10" s="47" t="s">
        <v>75</v>
      </c>
      <c r="B10" s="24"/>
      <c r="C10" s="10"/>
      <c r="D10" s="10"/>
      <c r="E10" s="10"/>
      <c r="F10" s="10"/>
      <c r="G10" s="10"/>
      <c r="H10" s="10"/>
      <c r="I10" s="10"/>
    </row>
    <row r="11" spans="1:9" s="40" customFormat="1" ht="18.95" customHeight="1">
      <c r="A11" s="50" t="s">
        <v>34</v>
      </c>
      <c r="B11" s="24" t="s">
        <v>173</v>
      </c>
      <c r="C11" s="196">
        <v>4050749328</v>
      </c>
      <c r="D11" s="38"/>
      <c r="E11" s="196">
        <v>4790398263</v>
      </c>
      <c r="F11" s="38"/>
      <c r="G11" s="193">
        <v>4031768756</v>
      </c>
      <c r="H11" s="38"/>
      <c r="I11" s="193">
        <v>4769453856</v>
      </c>
    </row>
    <row r="12" spans="1:9" s="40" customFormat="1" ht="18.95" customHeight="1">
      <c r="A12" s="88" t="s">
        <v>81</v>
      </c>
      <c r="B12" s="24"/>
      <c r="C12" s="196">
        <v>27905775</v>
      </c>
      <c r="D12" s="38"/>
      <c r="E12" s="196">
        <v>63606107</v>
      </c>
      <c r="F12" s="38"/>
      <c r="G12" s="193">
        <v>27814585</v>
      </c>
      <c r="H12" s="38"/>
      <c r="I12" s="193">
        <v>63474221</v>
      </c>
    </row>
    <row r="13" spans="1:9" s="40" customFormat="1" ht="18.95" customHeight="1">
      <c r="A13" s="52" t="s">
        <v>10</v>
      </c>
      <c r="B13" s="24">
        <v>4</v>
      </c>
      <c r="C13" s="196">
        <v>20715356</v>
      </c>
      <c r="D13" s="38"/>
      <c r="E13" s="196">
        <v>13240128</v>
      </c>
      <c r="F13" s="38"/>
      <c r="G13" s="193">
        <v>16392728</v>
      </c>
      <c r="H13" s="38"/>
      <c r="I13" s="193">
        <v>19784167</v>
      </c>
    </row>
    <row r="14" spans="1:9" s="11" customFormat="1" ht="18.95" customHeight="1">
      <c r="A14" s="43" t="s">
        <v>76</v>
      </c>
      <c r="B14" s="24"/>
      <c r="C14" s="29">
        <f>SUM(C11:C13)</f>
        <v>4099370459</v>
      </c>
      <c r="D14" s="30"/>
      <c r="E14" s="29">
        <f>SUM(E11:E13)</f>
        <v>4867244498</v>
      </c>
      <c r="F14" s="30"/>
      <c r="G14" s="29">
        <f>SUM(G11:G13)</f>
        <v>4075976069</v>
      </c>
      <c r="H14" s="30"/>
      <c r="I14" s="29">
        <f>SUM(I11:I13)</f>
        <v>4852712244</v>
      </c>
    </row>
    <row r="15" spans="1:9" s="40" customFormat="1" ht="13.5" customHeight="1">
      <c r="B15" s="24"/>
      <c r="C15" s="38"/>
      <c r="D15" s="38"/>
      <c r="E15" s="38"/>
      <c r="F15" s="38"/>
      <c r="G15" s="38"/>
      <c r="H15" s="38"/>
      <c r="I15" s="38"/>
    </row>
    <row r="16" spans="1:9" s="40" customFormat="1" ht="18.95" customHeight="1">
      <c r="A16" s="47" t="s">
        <v>27</v>
      </c>
      <c r="B16" s="24"/>
      <c r="C16" s="38"/>
      <c r="D16" s="38"/>
      <c r="E16" s="38"/>
      <c r="F16" s="38"/>
      <c r="G16" s="38"/>
      <c r="H16" s="38"/>
      <c r="I16" s="38"/>
    </row>
    <row r="17" spans="1:12" s="40" customFormat="1" ht="18.95" customHeight="1">
      <c r="A17" s="188" t="s">
        <v>175</v>
      </c>
      <c r="B17" s="24" t="s">
        <v>174</v>
      </c>
      <c r="C17" s="193">
        <v>3923365347</v>
      </c>
      <c r="D17" s="38"/>
      <c r="E17" s="193">
        <v>4399630520</v>
      </c>
      <c r="F17" s="38"/>
      <c r="G17" s="193">
        <v>3916796217</v>
      </c>
      <c r="H17" s="38"/>
      <c r="I17" s="193">
        <v>4393588473</v>
      </c>
    </row>
    <row r="18" spans="1:12" s="40" customFormat="1" ht="18.95" customHeight="1">
      <c r="A18" s="52" t="s">
        <v>63</v>
      </c>
      <c r="B18" s="24" t="s">
        <v>174</v>
      </c>
      <c r="C18" s="193">
        <v>114549712</v>
      </c>
      <c r="D18" s="38"/>
      <c r="E18" s="193">
        <v>134250693</v>
      </c>
      <c r="F18" s="38"/>
      <c r="G18" s="193">
        <v>109437061</v>
      </c>
      <c r="H18" s="38"/>
      <c r="I18" s="193">
        <v>132102217</v>
      </c>
    </row>
    <row r="19" spans="1:12" s="40" customFormat="1" ht="18.95" customHeight="1">
      <c r="A19" s="52" t="s">
        <v>62</v>
      </c>
      <c r="B19" s="24">
        <v>23</v>
      </c>
      <c r="C19" s="193">
        <v>122266590</v>
      </c>
      <c r="D19" s="38"/>
      <c r="E19" s="193">
        <v>123470727</v>
      </c>
      <c r="F19" s="38"/>
      <c r="G19" s="193">
        <v>127169876</v>
      </c>
      <c r="H19" s="38"/>
      <c r="I19" s="193">
        <v>118661170</v>
      </c>
    </row>
    <row r="20" spans="1:12" s="40" customFormat="1" ht="18.95" customHeight="1">
      <c r="A20" s="53" t="s">
        <v>64</v>
      </c>
      <c r="B20" s="24">
        <v>4</v>
      </c>
      <c r="C20" s="192">
        <v>2095757</v>
      </c>
      <c r="D20" s="38"/>
      <c r="E20" s="192">
        <v>5283911</v>
      </c>
      <c r="F20" s="38"/>
      <c r="G20" s="193">
        <v>2090811</v>
      </c>
      <c r="H20" s="38"/>
      <c r="I20" s="193">
        <v>6218350</v>
      </c>
    </row>
    <row r="21" spans="1:12" ht="18.95" customHeight="1">
      <c r="A21" s="43" t="s">
        <v>28</v>
      </c>
      <c r="B21" s="24"/>
      <c r="C21" s="29">
        <f>SUM(C17:C20)</f>
        <v>4162277406</v>
      </c>
      <c r="D21" s="30"/>
      <c r="E21" s="29">
        <f>SUM(E17:E20)</f>
        <v>4662635851</v>
      </c>
      <c r="F21" s="30"/>
      <c r="G21" s="29">
        <f>SUM(G17:G20)</f>
        <v>4155493965</v>
      </c>
      <c r="H21" s="30"/>
      <c r="I21" s="29">
        <f>SUM(I17:I20)</f>
        <v>4650570210</v>
      </c>
    </row>
    <row r="22" spans="1:12" s="40" customFormat="1" ht="13.5" customHeight="1">
      <c r="B22" s="24"/>
      <c r="C22" s="38"/>
      <c r="D22" s="38"/>
      <c r="E22" s="38"/>
      <c r="F22" s="38"/>
      <c r="G22" s="38"/>
      <c r="H22" s="38"/>
      <c r="I22" s="38"/>
    </row>
    <row r="23" spans="1:12" s="40" customFormat="1" ht="18.95" customHeight="1">
      <c r="A23" s="102" t="s">
        <v>200</v>
      </c>
      <c r="B23" s="24">
        <v>9</v>
      </c>
      <c r="C23" s="200">
        <v>-10736508</v>
      </c>
      <c r="D23" s="38"/>
      <c r="E23" s="204">
        <v>273130</v>
      </c>
      <c r="F23" s="38"/>
      <c r="G23" s="160" t="s">
        <v>13</v>
      </c>
      <c r="H23" s="161"/>
      <c r="I23" s="160" t="s">
        <v>13</v>
      </c>
    </row>
    <row r="24" spans="1:12" s="40" customFormat="1" ht="18.95" customHeight="1">
      <c r="A24" s="108" t="s">
        <v>187</v>
      </c>
      <c r="B24" s="24"/>
      <c r="C24" s="30">
        <f>C14-C21+C23</f>
        <v>-73643455</v>
      </c>
      <c r="D24" s="30"/>
      <c r="E24" s="30">
        <f>E14-E21+E23</f>
        <v>204881777</v>
      </c>
      <c r="F24" s="30"/>
      <c r="G24" s="30">
        <f>SUM(G14,-G21,G23)</f>
        <v>-79517896</v>
      </c>
      <c r="H24" s="30"/>
      <c r="I24" s="30">
        <f>SUM(I14,-I21,I23)</f>
        <v>202142034</v>
      </c>
    </row>
    <row r="25" spans="1:12" s="40" customFormat="1" ht="18.95" customHeight="1">
      <c r="A25" t="s">
        <v>188</v>
      </c>
      <c r="B25" s="24">
        <v>24</v>
      </c>
      <c r="C25" s="59">
        <v>7333390</v>
      </c>
      <c r="D25" s="38"/>
      <c r="E25" s="59">
        <v>-24849690</v>
      </c>
      <c r="F25" s="13"/>
      <c r="G25" s="205">
        <v>12686273</v>
      </c>
      <c r="H25" s="13"/>
      <c r="I25" s="205">
        <v>-22445863</v>
      </c>
      <c r="K25" s="155"/>
      <c r="L25" s="153"/>
    </row>
    <row r="26" spans="1:12" ht="18.95" customHeight="1" thickBot="1">
      <c r="A26" s="43" t="s">
        <v>189</v>
      </c>
      <c r="C26" s="20">
        <f>SUM(C24:C25)</f>
        <v>-66310065</v>
      </c>
      <c r="D26" s="30"/>
      <c r="E26" s="20">
        <f>SUM(E24:E25)</f>
        <v>180032087</v>
      </c>
      <c r="F26" s="30"/>
      <c r="G26" s="20">
        <f>SUM(G24:G25)</f>
        <v>-66831623</v>
      </c>
      <c r="H26" s="30"/>
      <c r="I26" s="20">
        <f>SUM(I24:I25)</f>
        <v>179696171</v>
      </c>
      <c r="K26" s="14"/>
    </row>
    <row r="27" spans="1:12" s="40" customFormat="1" ht="13.5" customHeight="1" thickTop="1">
      <c r="B27" s="24"/>
      <c r="C27" s="38"/>
      <c r="D27" s="38"/>
      <c r="E27" s="38"/>
      <c r="F27" s="38"/>
      <c r="G27" s="38"/>
      <c r="H27" s="38"/>
      <c r="I27" s="38"/>
    </row>
    <row r="28" spans="1:12" ht="18.95" customHeight="1">
      <c r="A28" s="43" t="s">
        <v>89</v>
      </c>
      <c r="C28" s="30"/>
      <c r="D28" s="30"/>
      <c r="E28" s="30"/>
      <c r="F28" s="30"/>
      <c r="G28" s="30"/>
      <c r="H28" s="30"/>
      <c r="I28" s="30"/>
    </row>
    <row r="29" spans="1:12" ht="18.95" customHeight="1">
      <c r="A29" s="47" t="s">
        <v>176</v>
      </c>
      <c r="C29" s="30"/>
      <c r="D29" s="30"/>
      <c r="E29" s="30"/>
      <c r="F29" s="30"/>
      <c r="G29" s="30"/>
      <c r="H29" s="30"/>
      <c r="I29" s="30"/>
    </row>
    <row r="30" spans="1:12" ht="18.95" customHeight="1">
      <c r="A30" s="43" t="s">
        <v>148</v>
      </c>
      <c r="C30" s="107"/>
      <c r="D30" s="107"/>
      <c r="E30" s="107"/>
      <c r="F30" s="107"/>
      <c r="G30" s="107"/>
      <c r="H30" s="107"/>
      <c r="I30" s="107"/>
    </row>
    <row r="31" spans="1:12" ht="18.95" customHeight="1">
      <c r="A31" s="188" t="s">
        <v>155</v>
      </c>
    </row>
    <row r="32" spans="1:12" ht="18.95" customHeight="1">
      <c r="A32" s="102" t="s">
        <v>100</v>
      </c>
      <c r="B32" s="24" t="s">
        <v>177</v>
      </c>
      <c r="C32" s="221" t="s">
        <v>13</v>
      </c>
      <c r="D32" s="107"/>
      <c r="E32" s="209">
        <v>-2957280</v>
      </c>
      <c r="F32" s="107"/>
      <c r="G32" s="221" t="s">
        <v>13</v>
      </c>
      <c r="H32" s="107"/>
      <c r="I32" s="216">
        <v>-2957280</v>
      </c>
    </row>
    <row r="33" spans="1:11" ht="18.95" customHeight="1">
      <c r="A33" s="113" t="s">
        <v>101</v>
      </c>
      <c r="C33" s="129"/>
      <c r="D33" s="30"/>
      <c r="E33" s="129"/>
      <c r="F33" s="30"/>
      <c r="G33" s="129"/>
      <c r="H33" s="30"/>
      <c r="I33" s="129"/>
    </row>
    <row r="34" spans="1:11" ht="18.95" customHeight="1">
      <c r="A34" s="113" t="s">
        <v>100</v>
      </c>
      <c r="C34" s="217" t="str">
        <f>C32</f>
        <v>-</v>
      </c>
      <c r="D34" s="30"/>
      <c r="E34" s="217">
        <f>E32</f>
        <v>-2957280</v>
      </c>
      <c r="F34" s="30"/>
      <c r="G34" s="217" t="str">
        <f>G32</f>
        <v>-</v>
      </c>
      <c r="H34" s="30"/>
      <c r="I34" s="217">
        <f>I32</f>
        <v>-2957280</v>
      </c>
      <c r="K34" s="154"/>
    </row>
    <row r="35" spans="1:11" ht="18.95" customHeight="1" thickBot="1">
      <c r="A35" s="113" t="s">
        <v>92</v>
      </c>
      <c r="C35" s="57">
        <f>SUM(C26,C34)</f>
        <v>-66310065</v>
      </c>
      <c r="D35" s="30"/>
      <c r="E35" s="57">
        <f>SUM(E26,E34)</f>
        <v>177074807</v>
      </c>
      <c r="F35" s="30"/>
      <c r="G35" s="57">
        <f>SUM(G26,G34)</f>
        <v>-66831623</v>
      </c>
      <c r="H35" s="30"/>
      <c r="I35" s="57">
        <f>SUM(I26,I34)</f>
        <v>176738891</v>
      </c>
    </row>
    <row r="36" spans="1:11" s="40" customFormat="1" ht="13.5" customHeight="1" thickTop="1">
      <c r="B36" s="24"/>
      <c r="C36" s="38"/>
      <c r="D36" s="38"/>
      <c r="E36" s="38"/>
      <c r="F36" s="38"/>
      <c r="G36" s="38"/>
      <c r="H36" s="38"/>
      <c r="I36" s="38"/>
    </row>
    <row r="37" spans="1:11" ht="18.95" customHeight="1">
      <c r="A37" s="43" t="s">
        <v>190</v>
      </c>
      <c r="B37" s="24"/>
      <c r="C37" s="38"/>
      <c r="D37" s="38"/>
      <c r="E37" s="38"/>
      <c r="F37" s="38"/>
      <c r="G37" s="38"/>
      <c r="H37" s="38"/>
      <c r="I37" s="38"/>
    </row>
    <row r="38" spans="1:11" ht="18.95" customHeight="1">
      <c r="A38" s="99" t="s">
        <v>123</v>
      </c>
      <c r="B38" s="24"/>
      <c r="C38" s="38">
        <f>C40-C39</f>
        <v>-66309986</v>
      </c>
      <c r="D38" s="38"/>
      <c r="E38" s="38">
        <f>E40-E39</f>
        <v>180032019</v>
      </c>
      <c r="F38" s="38"/>
      <c r="G38" s="38">
        <v>-66831623</v>
      </c>
      <c r="H38" s="38">
        <f>H40-H39</f>
        <v>0</v>
      </c>
      <c r="I38" s="38">
        <f>I40</f>
        <v>179696171</v>
      </c>
    </row>
    <row r="39" spans="1:11" ht="18.95" customHeight="1">
      <c r="A39" s="128" t="s">
        <v>83</v>
      </c>
      <c r="B39" s="24"/>
      <c r="C39" s="59">
        <v>-79</v>
      </c>
      <c r="D39" s="13"/>
      <c r="E39" s="59">
        <v>68</v>
      </c>
      <c r="F39" s="13"/>
      <c r="G39" s="216" t="str">
        <f>G34</f>
        <v>-</v>
      </c>
      <c r="H39" s="13"/>
      <c r="I39" s="157" t="s">
        <v>13</v>
      </c>
    </row>
    <row r="40" spans="1:11" ht="18.95" customHeight="1" thickBot="1">
      <c r="A40" s="43" t="s">
        <v>193</v>
      </c>
      <c r="B40" s="24"/>
      <c r="C40" s="20">
        <f>C26</f>
        <v>-66310065</v>
      </c>
      <c r="D40" s="30"/>
      <c r="E40" s="20">
        <f>E26</f>
        <v>180032087</v>
      </c>
      <c r="F40" s="30"/>
      <c r="G40" s="20">
        <f>G26</f>
        <v>-66831623</v>
      </c>
      <c r="H40" s="30"/>
      <c r="I40" s="20">
        <f>I26</f>
        <v>179696171</v>
      </c>
    </row>
    <row r="41" spans="1:11" s="40" customFormat="1" ht="13.5" customHeight="1" thickTop="1">
      <c r="B41" s="24"/>
      <c r="C41" s="38"/>
      <c r="D41" s="38"/>
      <c r="E41" s="38"/>
      <c r="F41" s="38"/>
      <c r="G41" s="38"/>
      <c r="H41" s="38"/>
      <c r="I41" s="38"/>
    </row>
    <row r="42" spans="1:11" ht="18.95" customHeight="1">
      <c r="A42" s="43" t="s">
        <v>82</v>
      </c>
      <c r="B42" s="24"/>
      <c r="C42" s="30"/>
      <c r="D42" s="30"/>
      <c r="E42" s="30"/>
      <c r="F42" s="30"/>
      <c r="G42" s="30"/>
      <c r="H42" s="30"/>
      <c r="I42" s="30"/>
    </row>
    <row r="43" spans="1:11" ht="18.95" customHeight="1">
      <c r="A43" s="102" t="s">
        <v>123</v>
      </c>
      <c r="B43" s="24"/>
      <c r="C43" s="38">
        <f>C38</f>
        <v>-66309986</v>
      </c>
      <c r="D43" s="107"/>
      <c r="E43" s="107">
        <f>E45-E44</f>
        <v>177074739</v>
      </c>
      <c r="F43" s="107"/>
      <c r="G43" s="38">
        <v>-66831623</v>
      </c>
      <c r="H43" s="107"/>
      <c r="I43" s="107">
        <f>I45</f>
        <v>176738891</v>
      </c>
    </row>
    <row r="44" spans="1:11" ht="18.95" customHeight="1">
      <c r="A44" s="50" t="s">
        <v>83</v>
      </c>
      <c r="B44" s="24"/>
      <c r="C44" s="59">
        <v>-79</v>
      </c>
      <c r="D44" s="30"/>
      <c r="E44" s="107">
        <v>68</v>
      </c>
      <c r="F44" s="30"/>
      <c r="G44" s="216" t="str">
        <f>G39</f>
        <v>-</v>
      </c>
      <c r="H44" s="30"/>
      <c r="I44" s="158" t="s">
        <v>13</v>
      </c>
    </row>
    <row r="45" spans="1:11" ht="18.95" customHeight="1" thickBot="1">
      <c r="A45" s="43" t="s">
        <v>92</v>
      </c>
      <c r="B45" s="24"/>
      <c r="C45" s="57">
        <f>C35</f>
        <v>-66310065</v>
      </c>
      <c r="D45" s="30"/>
      <c r="E45" s="57">
        <f>E35</f>
        <v>177074807</v>
      </c>
      <c r="F45" s="30"/>
      <c r="G45" s="57">
        <f>G35</f>
        <v>-66831623</v>
      </c>
      <c r="H45" s="30"/>
      <c r="I45" s="57">
        <f>I35</f>
        <v>176738891</v>
      </c>
    </row>
    <row r="46" spans="1:11" ht="18.95" customHeight="1" thickTop="1">
      <c r="A46" s="43"/>
      <c r="B46" s="24"/>
      <c r="C46" s="30"/>
      <c r="D46" s="30"/>
      <c r="E46" s="30"/>
      <c r="F46" s="30"/>
      <c r="G46" s="30"/>
      <c r="H46" s="30"/>
      <c r="I46" s="30"/>
    </row>
    <row r="47" spans="1:11" ht="18.95" customHeight="1" thickBot="1">
      <c r="A47" s="43" t="s">
        <v>191</v>
      </c>
      <c r="B47" s="24">
        <v>26</v>
      </c>
      <c r="C47" s="35">
        <f>C40/330000000</f>
        <v>-0.20093959090909091</v>
      </c>
      <c r="D47" s="16"/>
      <c r="E47" s="35">
        <f>E40/330000000</f>
        <v>0.54555177878787875</v>
      </c>
      <c r="F47" s="36"/>
      <c r="G47" s="35">
        <f>G40/330000000</f>
        <v>-0.2025200696969697</v>
      </c>
      <c r="H47" s="36"/>
      <c r="I47" s="35">
        <f>I40/330000000</f>
        <v>0.54453385151515155</v>
      </c>
    </row>
    <row r="48" spans="1:11" ht="20.25" customHeight="1" thickTop="1">
      <c r="A48" s="43"/>
    </row>
    <row r="49" spans="1:8" ht="20.25" customHeight="1">
      <c r="A49" s="43"/>
      <c r="D49" s="15"/>
      <c r="F49" s="15"/>
      <c r="H49" s="15"/>
    </row>
    <row r="50" spans="1:8" ht="20.25" customHeight="1">
      <c r="A50" s="43"/>
      <c r="D50" s="15"/>
      <c r="F50" s="15"/>
      <c r="H50" s="15"/>
    </row>
    <row r="51" spans="1:8" ht="20.25" customHeight="1">
      <c r="D51" s="15"/>
      <c r="F51" s="15"/>
      <c r="H51" s="15"/>
    </row>
    <row r="54" spans="1:8" ht="20.25" customHeight="1">
      <c r="A54" s="55"/>
    </row>
  </sheetData>
  <mergeCells count="7">
    <mergeCell ref="C9:I9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80" firstPageNumber="7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28"/>
  <sheetViews>
    <sheetView topLeftCell="A16" zoomScaleSheetLayoutView="100" workbookViewId="0">
      <selection activeCell="I14" sqref="I14"/>
    </sheetView>
  </sheetViews>
  <sheetFormatPr defaultRowHeight="20.25" customHeight="1"/>
  <cols>
    <col min="1" max="1" width="42.85546875" style="2" customWidth="1"/>
    <col min="2" max="2" width="7.85546875" style="33" customWidth="1"/>
    <col min="3" max="3" width="15.42578125" style="2" customWidth="1"/>
    <col min="4" max="4" width="1.140625" style="2" customWidth="1"/>
    <col min="5" max="5" width="15.42578125" style="2" customWidth="1"/>
    <col min="6" max="6" width="1.140625" style="2" customWidth="1"/>
    <col min="7" max="7" width="15.42578125" style="2" customWidth="1"/>
    <col min="8" max="8" width="1.140625" style="2" customWidth="1"/>
    <col min="9" max="9" width="15.42578125" style="2" customWidth="1"/>
    <col min="10" max="10" width="1.140625" style="34" customWidth="1"/>
    <col min="11" max="11" width="15.42578125" style="2" customWidth="1"/>
    <col min="12" max="12" width="1.140625" style="2" customWidth="1"/>
    <col min="13" max="13" width="15.42578125" style="2" customWidth="1"/>
    <col min="14" max="14" width="1.140625" style="2" customWidth="1"/>
    <col min="15" max="15" width="15.42578125" style="2" customWidth="1"/>
    <col min="16" max="16384" width="9.140625" style="2"/>
  </cols>
  <sheetData>
    <row r="1" spans="1:15" ht="20.25" customHeight="1">
      <c r="A1" s="17" t="s">
        <v>16</v>
      </c>
      <c r="B1" s="21"/>
    </row>
    <row r="2" spans="1:15" ht="20.25" customHeight="1">
      <c r="A2" s="17" t="s">
        <v>17</v>
      </c>
      <c r="B2" s="21"/>
    </row>
    <row r="3" spans="1:15" ht="20.25" customHeight="1">
      <c r="A3" s="1" t="s">
        <v>113</v>
      </c>
      <c r="B3" s="22"/>
    </row>
    <row r="4" spans="1:15" ht="20.25" customHeight="1">
      <c r="A4" s="1"/>
      <c r="B4" s="32"/>
    </row>
    <row r="5" spans="1:15" ht="20.25" customHeight="1">
      <c r="A5" s="227"/>
      <c r="B5" s="227"/>
      <c r="C5" s="224" t="s">
        <v>51</v>
      </c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</row>
    <row r="6" spans="1:15" ht="20.25" customHeight="1">
      <c r="A6" s="5"/>
      <c r="B6" s="24"/>
      <c r="D6" s="3"/>
      <c r="E6" s="179"/>
      <c r="F6" s="4"/>
      <c r="J6" s="6"/>
      <c r="K6" s="219" t="s">
        <v>55</v>
      </c>
      <c r="L6" s="4"/>
      <c r="M6" s="3"/>
      <c r="N6" s="3"/>
      <c r="O6" s="4"/>
    </row>
    <row r="7" spans="1:15" ht="20.25" customHeight="1">
      <c r="A7" s="3"/>
      <c r="B7" s="24"/>
      <c r="C7" s="3" t="s">
        <v>0</v>
      </c>
      <c r="D7" s="3"/>
      <c r="E7" s="179"/>
      <c r="F7" s="3"/>
      <c r="G7" s="6"/>
      <c r="H7" s="6"/>
      <c r="I7" s="6"/>
      <c r="J7" s="27"/>
      <c r="K7" s="37" t="s">
        <v>36</v>
      </c>
      <c r="L7" s="27"/>
      <c r="M7" s="112" t="s">
        <v>84</v>
      </c>
      <c r="N7" s="3"/>
    </row>
    <row r="8" spans="1:15" ht="20.25" customHeight="1">
      <c r="A8" s="3"/>
      <c r="B8" s="24"/>
      <c r="C8" s="219" t="s">
        <v>179</v>
      </c>
      <c r="D8" s="3"/>
      <c r="E8" s="3"/>
      <c r="F8" s="3"/>
      <c r="G8" s="228" t="s">
        <v>68</v>
      </c>
      <c r="H8" s="228"/>
      <c r="I8" s="228"/>
      <c r="J8" s="27"/>
      <c r="K8" s="37" t="s">
        <v>124</v>
      </c>
      <c r="L8" s="27"/>
      <c r="M8" s="112" t="s">
        <v>85</v>
      </c>
      <c r="N8" s="3"/>
      <c r="O8" s="37" t="s">
        <v>53</v>
      </c>
    </row>
    <row r="9" spans="1:15" ht="20.25" customHeight="1">
      <c r="A9" s="3"/>
      <c r="B9" s="24" t="s">
        <v>2</v>
      </c>
      <c r="C9" s="219" t="s">
        <v>178</v>
      </c>
      <c r="D9" s="3"/>
      <c r="E9" s="179" t="s">
        <v>141</v>
      </c>
      <c r="F9" s="3"/>
      <c r="G9" s="179" t="s">
        <v>142</v>
      </c>
      <c r="H9" s="3"/>
      <c r="I9" s="3" t="s">
        <v>3</v>
      </c>
      <c r="J9" s="3"/>
      <c r="K9" s="3" t="s">
        <v>57</v>
      </c>
      <c r="L9" s="6"/>
      <c r="M9" s="111" t="s">
        <v>86</v>
      </c>
      <c r="N9" s="3"/>
      <c r="O9" s="3" t="s">
        <v>31</v>
      </c>
    </row>
    <row r="10" spans="1:15" ht="20.25" customHeight="1">
      <c r="B10" s="28"/>
      <c r="C10" s="223" t="s">
        <v>19</v>
      </c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</row>
    <row r="11" spans="1:15" ht="20.25" customHeight="1">
      <c r="A11" s="5" t="s">
        <v>137</v>
      </c>
      <c r="B11" s="2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20.25" customHeight="1">
      <c r="A12" s="115" t="s">
        <v>138</v>
      </c>
      <c r="B12" s="24"/>
      <c r="C12" s="106">
        <v>330000000</v>
      </c>
      <c r="D12" s="90"/>
      <c r="E12" s="106">
        <v>420491050</v>
      </c>
      <c r="F12" s="90"/>
      <c r="G12" s="106">
        <v>33000000</v>
      </c>
      <c r="H12" s="90"/>
      <c r="I12" s="106">
        <v>995511445</v>
      </c>
      <c r="J12" s="90"/>
      <c r="K12" s="106">
        <f>SUM(C12:I12)</f>
        <v>1779002495</v>
      </c>
      <c r="L12" s="90"/>
      <c r="M12" s="106">
        <v>362</v>
      </c>
      <c r="N12" s="90"/>
      <c r="O12" s="147">
        <f>SUM(K12,M12)</f>
        <v>1779002857</v>
      </c>
    </row>
    <row r="13" spans="1:15" ht="20.25" customHeight="1">
      <c r="A13" s="115"/>
      <c r="B13" s="28"/>
      <c r="C13" s="143"/>
      <c r="D13" s="143"/>
      <c r="E13" s="143"/>
      <c r="F13" s="143"/>
      <c r="G13" s="143"/>
      <c r="H13" s="143"/>
      <c r="I13" s="141"/>
      <c r="J13" s="141"/>
      <c r="K13" s="141"/>
      <c r="L13" s="141"/>
      <c r="M13" s="141"/>
      <c r="N13" s="141"/>
      <c r="O13" s="141"/>
    </row>
    <row r="14" spans="1:15" ht="20.25" customHeight="1">
      <c r="A14" s="108" t="s">
        <v>116</v>
      </c>
      <c r="B14" s="28"/>
      <c r="C14" s="143"/>
      <c r="D14" s="143"/>
      <c r="E14" s="143"/>
      <c r="F14" s="143"/>
      <c r="G14" s="143"/>
      <c r="H14" s="143"/>
      <c r="I14" s="141"/>
      <c r="J14" s="141"/>
      <c r="K14" s="141"/>
      <c r="L14" s="141"/>
      <c r="M14" s="141"/>
      <c r="N14" s="141"/>
      <c r="O14" s="141"/>
    </row>
    <row r="15" spans="1:15" ht="20.25" customHeight="1">
      <c r="A15" s="149" t="s">
        <v>117</v>
      </c>
      <c r="B15" s="28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</row>
    <row r="16" spans="1:15" ht="20.25" customHeight="1">
      <c r="A16" s="117" t="s">
        <v>102</v>
      </c>
      <c r="B16" s="2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</row>
    <row r="17" spans="1:15" ht="20.25" customHeight="1">
      <c r="A17" s="114" t="s">
        <v>88</v>
      </c>
      <c r="B17" s="24">
        <v>27</v>
      </c>
      <c r="C17" s="166" t="s">
        <v>13</v>
      </c>
      <c r="D17" s="34"/>
      <c r="E17" s="166" t="s">
        <v>13</v>
      </c>
      <c r="F17" s="34"/>
      <c r="G17" s="166" t="s">
        <v>13</v>
      </c>
      <c r="H17" s="144"/>
      <c r="I17" s="142">
        <v>-49500000</v>
      </c>
      <c r="J17" s="144"/>
      <c r="K17" s="90">
        <f>SUM(C17:I17)</f>
        <v>-49500000</v>
      </c>
      <c r="L17" s="144"/>
      <c r="M17" s="166">
        <v>-32</v>
      </c>
      <c r="N17" s="144"/>
      <c r="O17" s="144">
        <f>SUM(K17,M17)</f>
        <v>-49500032</v>
      </c>
    </row>
    <row r="18" spans="1:15" ht="20.25" customHeight="1">
      <c r="A18" s="117" t="s">
        <v>103</v>
      </c>
      <c r="C18" s="167" t="s">
        <v>13</v>
      </c>
      <c r="D18" s="34"/>
      <c r="E18" s="167" t="s">
        <v>13</v>
      </c>
      <c r="F18" s="34"/>
      <c r="G18" s="167" t="s">
        <v>13</v>
      </c>
      <c r="H18" s="147"/>
      <c r="I18" s="146">
        <f>SUM(I17)</f>
        <v>-49500000</v>
      </c>
      <c r="J18" s="147"/>
      <c r="K18" s="146">
        <f>SUM(K17)</f>
        <v>-49500000</v>
      </c>
      <c r="L18" s="147"/>
      <c r="M18" s="146">
        <f>SUM(M17)</f>
        <v>-32</v>
      </c>
      <c r="N18" s="147"/>
      <c r="O18" s="146">
        <f>SUM(O17)</f>
        <v>-49500032</v>
      </c>
    </row>
    <row r="19" spans="1:15" ht="20.25" customHeight="1">
      <c r="A19" s="117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</row>
    <row r="20" spans="1:15" ht="20.25" customHeight="1">
      <c r="A20" s="109" t="s">
        <v>91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</row>
    <row r="21" spans="1:15" ht="20.25" customHeight="1">
      <c r="A21" s="116" t="s">
        <v>128</v>
      </c>
      <c r="C21" s="166" t="s">
        <v>13</v>
      </c>
      <c r="D21" s="34"/>
      <c r="E21" s="166" t="s">
        <v>13</v>
      </c>
      <c r="F21" s="34"/>
      <c r="G21" s="166" t="s">
        <v>13</v>
      </c>
      <c r="H21" s="144"/>
      <c r="I21" s="166">
        <f>'PL-7'!E38</f>
        <v>180032019</v>
      </c>
      <c r="J21" s="144"/>
      <c r="K21" s="212">
        <f>SUM(C21:I21)</f>
        <v>180032019</v>
      </c>
      <c r="L21" s="144"/>
      <c r="M21" s="166">
        <f>'PL-7'!E39</f>
        <v>68</v>
      </c>
      <c r="N21" s="144"/>
      <c r="O21" s="144">
        <f>SUM(K21,M21)</f>
        <v>180032087</v>
      </c>
    </row>
    <row r="22" spans="1:15" ht="20.25" customHeight="1">
      <c r="A22" s="116" t="s">
        <v>89</v>
      </c>
      <c r="C22" s="166" t="s">
        <v>13</v>
      </c>
      <c r="D22" s="34"/>
      <c r="E22" s="166" t="s">
        <v>13</v>
      </c>
      <c r="F22" s="34"/>
      <c r="G22" s="166" t="s">
        <v>13</v>
      </c>
      <c r="H22" s="144"/>
      <c r="I22" s="206">
        <f>'PL-7'!E34</f>
        <v>-2957280</v>
      </c>
      <c r="J22" s="207"/>
      <c r="K22" s="212">
        <f>SUM(C22:I22)</f>
        <v>-2957280</v>
      </c>
      <c r="L22" s="144"/>
      <c r="M22" s="126" t="s">
        <v>13</v>
      </c>
      <c r="N22" s="144"/>
      <c r="O22" s="208">
        <f>SUM(K22,M22)</f>
        <v>-2957280</v>
      </c>
    </row>
    <row r="23" spans="1:15" ht="20.25" customHeight="1">
      <c r="A23" s="109" t="s">
        <v>92</v>
      </c>
      <c r="C23" s="168" t="s">
        <v>13</v>
      </c>
      <c r="D23" s="34"/>
      <c r="E23" s="168" t="s">
        <v>13</v>
      </c>
      <c r="F23" s="34"/>
      <c r="G23" s="168" t="s">
        <v>13</v>
      </c>
      <c r="H23" s="144"/>
      <c r="I23" s="162">
        <f>SUM(I21:I22)</f>
        <v>177074739</v>
      </c>
      <c r="J23" s="156"/>
      <c r="K23" s="162">
        <f>SUM(C23:I23)</f>
        <v>177074739</v>
      </c>
      <c r="L23" s="156"/>
      <c r="M23" s="162">
        <f>SUM(M21:M22)</f>
        <v>68</v>
      </c>
      <c r="N23" s="156"/>
      <c r="O23" s="162">
        <f>SUM(O21:O22)</f>
        <v>177074807</v>
      </c>
    </row>
    <row r="24" spans="1:15" s="34" customFormat="1" ht="20.25" customHeight="1">
      <c r="A24" s="113"/>
      <c r="B24" s="27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</row>
    <row r="25" spans="1:15" s="34" customFormat="1" ht="20.25" customHeight="1">
      <c r="A25" s="211" t="s">
        <v>152</v>
      </c>
      <c r="B25" s="27"/>
      <c r="C25" s="166" t="s">
        <v>13</v>
      </c>
      <c r="E25" s="166" t="s">
        <v>13</v>
      </c>
      <c r="G25" s="166">
        <v>2500000</v>
      </c>
      <c r="H25" s="144"/>
      <c r="I25" s="166">
        <v>-2500000</v>
      </c>
      <c r="J25" s="144"/>
      <c r="K25" s="174" t="s">
        <v>13</v>
      </c>
      <c r="L25" s="144"/>
      <c r="M25" s="166" t="s">
        <v>13</v>
      </c>
      <c r="N25" s="144"/>
      <c r="O25" s="171" t="s">
        <v>13</v>
      </c>
    </row>
    <row r="26" spans="1:15" s="34" customFormat="1" ht="20.25" customHeight="1">
      <c r="A26" s="113"/>
      <c r="B26" s="27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</row>
    <row r="27" spans="1:15" ht="20.25" customHeight="1" thickBot="1">
      <c r="A27" s="119" t="s">
        <v>139</v>
      </c>
      <c r="C27" s="210">
        <f>SUM(C12,C18,C23,C25)</f>
        <v>330000000</v>
      </c>
      <c r="D27" s="144"/>
      <c r="E27" s="210">
        <f>SUM(E12,E18,E23,E25)</f>
        <v>420491050</v>
      </c>
      <c r="F27" s="144"/>
      <c r="G27" s="210">
        <f>SUM(G12,G18,G23,G25)</f>
        <v>35500000</v>
      </c>
      <c r="H27" s="144"/>
      <c r="I27" s="210">
        <f>SUM(I12,I18,I23,I25)</f>
        <v>1120586184</v>
      </c>
      <c r="J27" s="144"/>
      <c r="K27" s="210">
        <f>SUM(K12,K18,K23,K25)</f>
        <v>1906577234</v>
      </c>
      <c r="L27" s="144"/>
      <c r="M27" s="210">
        <f>SUM(M12,M18,M23,M25)</f>
        <v>398</v>
      </c>
      <c r="N27" s="144"/>
      <c r="O27" s="210">
        <f>SUM(O12,O18,O23,O25)</f>
        <v>1906577632</v>
      </c>
    </row>
    <row r="28" spans="1:15" ht="20.25" customHeight="1" thickTop="1"/>
  </sheetData>
  <mergeCells count="4">
    <mergeCell ref="A5:B5"/>
    <mergeCell ref="C5:O5"/>
    <mergeCell ref="C10:O10"/>
    <mergeCell ref="G8:I8"/>
  </mergeCells>
  <pageMargins left="0.7" right="0.7" top="0.48" bottom="0.5" header="0.5" footer="0.5"/>
  <pageSetup paperSize="9" scale="80" firstPageNumber="8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26"/>
  <sheetViews>
    <sheetView topLeftCell="A10" zoomScaleSheetLayoutView="100" workbookViewId="0">
      <selection activeCell="I14" sqref="I14"/>
    </sheetView>
  </sheetViews>
  <sheetFormatPr defaultRowHeight="20.25" customHeight="1"/>
  <cols>
    <col min="1" max="1" width="43" style="2" customWidth="1"/>
    <col min="2" max="2" width="7.85546875" style="33" customWidth="1"/>
    <col min="3" max="3" width="15.42578125" style="2" customWidth="1"/>
    <col min="4" max="4" width="1.140625" style="2" customWidth="1"/>
    <col min="5" max="5" width="15.42578125" style="2" customWidth="1"/>
    <col min="6" max="6" width="1.140625" style="2" customWidth="1"/>
    <col min="7" max="7" width="15.42578125" style="2" customWidth="1"/>
    <col min="8" max="8" width="1.140625" style="2" customWidth="1"/>
    <col min="9" max="9" width="15.42578125" style="2" customWidth="1"/>
    <col min="10" max="10" width="1.140625" style="34" customWidth="1"/>
    <col min="11" max="11" width="15.42578125" style="2" customWidth="1"/>
    <col min="12" max="12" width="1.140625" style="2" customWidth="1"/>
    <col min="13" max="13" width="15.42578125" style="2" customWidth="1"/>
    <col min="14" max="14" width="1.140625" style="2" customWidth="1"/>
    <col min="15" max="15" width="15.42578125" style="2" customWidth="1"/>
    <col min="16" max="16384" width="9.140625" style="2"/>
  </cols>
  <sheetData>
    <row r="1" spans="1:15" ht="20.25" customHeight="1">
      <c r="A1" s="17" t="s">
        <v>16</v>
      </c>
      <c r="B1" s="21"/>
    </row>
    <row r="2" spans="1:15" ht="20.25" customHeight="1">
      <c r="A2" s="17" t="s">
        <v>17</v>
      </c>
      <c r="B2" s="21"/>
    </row>
    <row r="3" spans="1:15" ht="20.25" customHeight="1">
      <c r="A3" s="1" t="s">
        <v>113</v>
      </c>
      <c r="B3" s="22"/>
    </row>
    <row r="4" spans="1:15" ht="20.25" customHeight="1">
      <c r="A4" s="1"/>
      <c r="B4" s="32"/>
    </row>
    <row r="5" spans="1:15" ht="20.25" customHeight="1">
      <c r="A5" s="227"/>
      <c r="B5" s="227"/>
      <c r="C5" s="224" t="s">
        <v>51</v>
      </c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</row>
    <row r="6" spans="1:15" ht="20.25" customHeight="1">
      <c r="A6" s="5"/>
      <c r="B6" s="24"/>
      <c r="D6" s="3"/>
      <c r="E6" s="37"/>
      <c r="F6" s="4"/>
      <c r="J6" s="6"/>
      <c r="K6" s="219" t="s">
        <v>55</v>
      </c>
      <c r="L6" s="4"/>
      <c r="M6" s="3"/>
      <c r="N6" s="3"/>
      <c r="O6" s="4"/>
    </row>
    <row r="7" spans="1:15" ht="20.25" customHeight="1">
      <c r="A7" s="3"/>
      <c r="B7" s="24"/>
      <c r="C7" s="3" t="s">
        <v>0</v>
      </c>
      <c r="D7" s="3"/>
      <c r="E7" s="179"/>
      <c r="F7" s="3"/>
      <c r="J7" s="27"/>
      <c r="K7" s="37" t="s">
        <v>36</v>
      </c>
      <c r="L7" s="27"/>
      <c r="M7" s="112" t="s">
        <v>84</v>
      </c>
      <c r="N7" s="3"/>
    </row>
    <row r="8" spans="1:15" ht="20.25" customHeight="1">
      <c r="A8" s="3"/>
      <c r="B8" s="24"/>
      <c r="C8" s="219" t="s">
        <v>179</v>
      </c>
      <c r="D8" s="3"/>
      <c r="E8" s="3"/>
      <c r="F8" s="3"/>
      <c r="G8" s="228" t="s">
        <v>68</v>
      </c>
      <c r="H8" s="228"/>
      <c r="I8" s="228"/>
      <c r="J8" s="27"/>
      <c r="K8" s="37" t="s">
        <v>124</v>
      </c>
      <c r="L8" s="27"/>
      <c r="M8" s="112" t="s">
        <v>85</v>
      </c>
      <c r="N8" s="3"/>
      <c r="O8" s="37" t="s">
        <v>53</v>
      </c>
    </row>
    <row r="9" spans="1:15" ht="20.25" customHeight="1">
      <c r="A9" s="3"/>
      <c r="B9" s="24" t="s">
        <v>2</v>
      </c>
      <c r="C9" s="219" t="s">
        <v>178</v>
      </c>
      <c r="D9" s="3"/>
      <c r="E9" s="179" t="s">
        <v>141</v>
      </c>
      <c r="F9" s="3"/>
      <c r="G9" s="179" t="s">
        <v>142</v>
      </c>
      <c r="H9" s="3"/>
      <c r="I9" s="3" t="s">
        <v>3</v>
      </c>
      <c r="J9" s="3"/>
      <c r="K9" s="3" t="s">
        <v>57</v>
      </c>
      <c r="L9" s="6"/>
      <c r="M9" s="111" t="s">
        <v>86</v>
      </c>
      <c r="N9" s="3"/>
      <c r="O9" s="3" t="s">
        <v>31</v>
      </c>
    </row>
    <row r="10" spans="1:15" ht="20.25" customHeight="1">
      <c r="B10" s="28"/>
      <c r="C10" s="223" t="s">
        <v>19</v>
      </c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</row>
    <row r="11" spans="1:15" ht="20.25" customHeight="1">
      <c r="A11" s="5" t="s">
        <v>162</v>
      </c>
      <c r="B11" s="2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20.25" customHeight="1">
      <c r="A12" s="115" t="s">
        <v>163</v>
      </c>
      <c r="B12" s="24"/>
      <c r="C12" s="106">
        <f>'SH8'!C27</f>
        <v>330000000</v>
      </c>
      <c r="D12" s="90"/>
      <c r="E12" s="106">
        <f>'SH8'!E27</f>
        <v>420491050</v>
      </c>
      <c r="F12" s="90"/>
      <c r="G12" s="106">
        <f>'SH8'!G27</f>
        <v>35500000</v>
      </c>
      <c r="H12" s="90"/>
      <c r="I12" s="106">
        <f>'SH8'!I27</f>
        <v>1120586184</v>
      </c>
      <c r="J12" s="90"/>
      <c r="K12" s="106">
        <f>'SH8'!K27</f>
        <v>1906577234</v>
      </c>
      <c r="L12" s="90"/>
      <c r="M12" s="106">
        <f>'SH8'!M27</f>
        <v>398</v>
      </c>
      <c r="N12" s="90"/>
      <c r="O12" s="147">
        <f>SUM(K12,M12)</f>
        <v>1906577632</v>
      </c>
    </row>
    <row r="13" spans="1:15" ht="20.25" customHeight="1">
      <c r="A13" s="115"/>
      <c r="B13" s="28"/>
      <c r="C13" s="143"/>
      <c r="D13" s="143"/>
      <c r="E13" s="143"/>
      <c r="F13" s="143"/>
      <c r="G13" s="143"/>
      <c r="H13" s="143"/>
      <c r="I13" s="141"/>
      <c r="J13" s="141"/>
      <c r="K13" s="141"/>
      <c r="L13" s="141"/>
      <c r="M13" s="141"/>
      <c r="N13" s="141"/>
      <c r="O13" s="141"/>
    </row>
    <row r="14" spans="1:15" ht="20.25" customHeight="1">
      <c r="A14" s="108" t="s">
        <v>116</v>
      </c>
      <c r="B14" s="28"/>
      <c r="C14" s="143"/>
      <c r="D14" s="143"/>
      <c r="E14" s="143"/>
      <c r="F14" s="143"/>
      <c r="G14" s="143"/>
      <c r="H14" s="143"/>
      <c r="I14" s="141"/>
      <c r="J14" s="141"/>
      <c r="K14" s="141"/>
      <c r="L14" s="141"/>
      <c r="M14" s="141"/>
      <c r="N14" s="141"/>
      <c r="O14" s="141"/>
    </row>
    <row r="15" spans="1:15" ht="20.25" customHeight="1">
      <c r="A15" s="149" t="s">
        <v>117</v>
      </c>
      <c r="B15" s="28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</row>
    <row r="16" spans="1:15" ht="20.25" customHeight="1">
      <c r="A16" s="117" t="s">
        <v>102</v>
      </c>
      <c r="B16" s="2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</row>
    <row r="17" spans="1:15" ht="20.25" customHeight="1">
      <c r="A17" s="114" t="s">
        <v>88</v>
      </c>
      <c r="B17" s="24">
        <v>27</v>
      </c>
      <c r="C17" s="191" t="s">
        <v>13</v>
      </c>
      <c r="D17" s="34"/>
      <c r="E17" s="191" t="s">
        <v>13</v>
      </c>
      <c r="F17" s="34"/>
      <c r="G17" s="191" t="s">
        <v>13</v>
      </c>
      <c r="H17" s="144"/>
      <c r="I17" s="142">
        <v>-49500000</v>
      </c>
      <c r="J17" s="144"/>
      <c r="K17" s="90">
        <v>-49500000</v>
      </c>
      <c r="L17" s="144"/>
      <c r="M17" s="191" t="s">
        <v>13</v>
      </c>
      <c r="N17" s="144"/>
      <c r="O17" s="144">
        <f>SUM(K17,M17)</f>
        <v>-49500000</v>
      </c>
    </row>
    <row r="18" spans="1:15" ht="20.25" customHeight="1">
      <c r="A18" s="117" t="s">
        <v>103</v>
      </c>
      <c r="C18" s="167" t="s">
        <v>13</v>
      </c>
      <c r="D18" s="34"/>
      <c r="E18" s="167" t="s">
        <v>13</v>
      </c>
      <c r="F18" s="34"/>
      <c r="G18" s="167" t="s">
        <v>13</v>
      </c>
      <c r="H18" s="147"/>
      <c r="I18" s="146">
        <f>SUM(I17)</f>
        <v>-49500000</v>
      </c>
      <c r="J18" s="147"/>
      <c r="K18" s="146">
        <f>SUM(K17)</f>
        <v>-49500000</v>
      </c>
      <c r="L18" s="147"/>
      <c r="M18" s="170" t="s">
        <v>13</v>
      </c>
      <c r="N18" s="147"/>
      <c r="O18" s="146">
        <f>SUM(O17)</f>
        <v>-49500000</v>
      </c>
    </row>
    <row r="19" spans="1:15" ht="20.25" customHeight="1">
      <c r="A19" s="117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</row>
    <row r="20" spans="1:15" ht="20.25" customHeight="1">
      <c r="A20" s="109" t="s">
        <v>91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</row>
    <row r="21" spans="1:15" ht="20.25" customHeight="1">
      <c r="A21" s="116" t="s">
        <v>201</v>
      </c>
      <c r="C21" s="191" t="s">
        <v>13</v>
      </c>
      <c r="D21" s="34"/>
      <c r="E21" s="191" t="s">
        <v>13</v>
      </c>
      <c r="F21" s="34"/>
      <c r="G21" s="191" t="s">
        <v>13</v>
      </c>
      <c r="H21" s="144"/>
      <c r="I21" s="166">
        <f>'PL-7'!C43</f>
        <v>-66309986</v>
      </c>
      <c r="J21" s="166"/>
      <c r="K21" s="166">
        <f>I21</f>
        <v>-66309986</v>
      </c>
      <c r="L21" s="144"/>
      <c r="M21" s="166">
        <v>-79</v>
      </c>
      <c r="N21" s="144"/>
      <c r="O21" s="144">
        <f>SUM(K21,M21)</f>
        <v>-66310065</v>
      </c>
    </row>
    <row r="22" spans="1:15" ht="20.25" customHeight="1">
      <c r="A22" s="116" t="s">
        <v>89</v>
      </c>
      <c r="C22" s="166" t="s">
        <v>13</v>
      </c>
      <c r="D22" s="34"/>
      <c r="E22" s="191" t="s">
        <v>13</v>
      </c>
      <c r="F22" s="34"/>
      <c r="G22" s="191" t="s">
        <v>13</v>
      </c>
      <c r="H22" s="144"/>
      <c r="I22" s="191" t="s">
        <v>13</v>
      </c>
      <c r="J22" s="144"/>
      <c r="K22" s="191" t="s">
        <v>13</v>
      </c>
      <c r="L22" s="144"/>
      <c r="M22" s="191" t="s">
        <v>13</v>
      </c>
      <c r="N22" s="144"/>
      <c r="O22" s="171" t="s">
        <v>13</v>
      </c>
    </row>
    <row r="23" spans="1:15" ht="20.25" customHeight="1">
      <c r="A23" s="109" t="s">
        <v>92</v>
      </c>
      <c r="C23" s="168" t="s">
        <v>13</v>
      </c>
      <c r="D23" s="34"/>
      <c r="E23" s="168" t="s">
        <v>13</v>
      </c>
      <c r="F23" s="34"/>
      <c r="G23" s="168" t="s">
        <v>13</v>
      </c>
      <c r="H23" s="144"/>
      <c r="I23" s="162">
        <f>SUM(I21:I22)</f>
        <v>-66309986</v>
      </c>
      <c r="J23" s="156"/>
      <c r="K23" s="162">
        <f>SUM(K21:K22)</f>
        <v>-66309986</v>
      </c>
      <c r="L23" s="156"/>
      <c r="M23" s="162">
        <f>SUM(M21:M22)</f>
        <v>-79</v>
      </c>
      <c r="N23" s="156"/>
      <c r="O23" s="162">
        <f>SUM(O21:O22)</f>
        <v>-66310065</v>
      </c>
    </row>
    <row r="24" spans="1:15" ht="20.25" customHeight="1">
      <c r="A24" s="113"/>
      <c r="B24" s="27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</row>
    <row r="25" spans="1:15" ht="20.25" customHeight="1" thickBot="1">
      <c r="A25" s="119" t="s">
        <v>161</v>
      </c>
      <c r="C25" s="148">
        <f>SUM(C12,C18,C23)</f>
        <v>330000000</v>
      </c>
      <c r="D25" s="144"/>
      <c r="E25" s="148">
        <f>SUM(E12,E18,E23)</f>
        <v>420491050</v>
      </c>
      <c r="F25" s="144"/>
      <c r="G25" s="148">
        <f>SUM(G12,G18,G23)</f>
        <v>35500000</v>
      </c>
      <c r="H25" s="144"/>
      <c r="I25" s="148">
        <f>SUM(I12,I18,I23)</f>
        <v>1004776198</v>
      </c>
      <c r="J25" s="144"/>
      <c r="K25" s="148">
        <f>SUM(K12,K18,K23)</f>
        <v>1790767248</v>
      </c>
      <c r="L25" s="144"/>
      <c r="M25" s="148">
        <f>SUM(M12,M18,M23)</f>
        <v>319</v>
      </c>
      <c r="N25" s="144"/>
      <c r="O25" s="148">
        <f>SUM(O12,O18,O23)</f>
        <v>1790767567</v>
      </c>
    </row>
    <row r="26" spans="1:15" ht="20.25" customHeight="1" thickTop="1"/>
  </sheetData>
  <mergeCells count="4">
    <mergeCell ref="G8:I8"/>
    <mergeCell ref="C10:O10"/>
    <mergeCell ref="A5:B5"/>
    <mergeCell ref="C5:O5"/>
  </mergeCells>
  <phoneticPr fontId="6" type="noConversion"/>
  <pageMargins left="0.7" right="0.7" top="0.48" bottom="0.5" header="0.5" footer="0.5"/>
  <pageSetup paperSize="9" scale="80" firstPageNumber="9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view="pageBreakPreview" topLeftCell="A13" zoomScaleSheetLayoutView="100" workbookViewId="0">
      <selection activeCell="I14" sqref="I14"/>
    </sheetView>
  </sheetViews>
  <sheetFormatPr defaultRowHeight="20.25" customHeight="1"/>
  <cols>
    <col min="1" max="1" width="49" style="12" customWidth="1"/>
    <col min="2" max="2" width="10.140625" style="12" customWidth="1"/>
    <col min="3" max="3" width="15.42578125" style="12" customWidth="1"/>
    <col min="4" max="4" width="1.7109375" style="12" customWidth="1"/>
    <col min="5" max="5" width="15.42578125" style="12" customWidth="1"/>
    <col min="6" max="6" width="1.7109375" style="12" customWidth="1"/>
    <col min="7" max="7" width="15.42578125" style="12" customWidth="1"/>
    <col min="8" max="8" width="1.7109375" style="12" customWidth="1"/>
    <col min="9" max="9" width="15.42578125" style="12" customWidth="1"/>
    <col min="10" max="10" width="1.7109375" style="12" customWidth="1"/>
    <col min="11" max="11" width="15.42578125" style="12" customWidth="1"/>
    <col min="12" max="12" width="13.140625" style="12" bestFit="1" customWidth="1"/>
    <col min="13" max="16384" width="9.140625" style="12"/>
  </cols>
  <sheetData>
    <row r="1" spans="1:11" ht="20.25" customHeight="1">
      <c r="A1" s="17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0.25" customHeight="1">
      <c r="A2" s="17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20.25" customHeight="1">
      <c r="A3" s="1" t="s">
        <v>113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0.25" customHeight="1">
      <c r="A4" s="5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0.25" customHeight="1">
      <c r="A5" s="8"/>
      <c r="B5" s="224" t="s">
        <v>58</v>
      </c>
      <c r="C5" s="224"/>
      <c r="D5" s="224"/>
      <c r="E5" s="224"/>
      <c r="F5" s="224"/>
      <c r="G5" s="224"/>
      <c r="H5" s="224"/>
      <c r="I5" s="224"/>
      <c r="J5" s="224"/>
      <c r="K5" s="224"/>
    </row>
    <row r="6" spans="1:11" ht="20.25" customHeight="1">
      <c r="A6" s="5"/>
      <c r="D6" s="8"/>
      <c r="E6" s="179"/>
      <c r="F6" s="8"/>
      <c r="J6" s="10"/>
      <c r="K6" s="8"/>
    </row>
    <row r="7" spans="1:11" ht="20.25" customHeight="1">
      <c r="A7" s="8"/>
      <c r="C7" s="8" t="s">
        <v>0</v>
      </c>
      <c r="E7" s="179"/>
      <c r="F7" s="8"/>
      <c r="J7" s="8"/>
      <c r="K7" s="8"/>
    </row>
    <row r="8" spans="1:11" ht="20.25" customHeight="1">
      <c r="A8" s="8"/>
      <c r="C8" s="219" t="s">
        <v>179</v>
      </c>
      <c r="D8" s="8"/>
      <c r="E8" s="8"/>
      <c r="F8" s="8"/>
      <c r="G8" s="228" t="s">
        <v>68</v>
      </c>
      <c r="H8" s="228"/>
      <c r="I8" s="228"/>
      <c r="J8" s="8"/>
      <c r="K8" s="179" t="s">
        <v>53</v>
      </c>
    </row>
    <row r="9" spans="1:11" ht="20.25" customHeight="1">
      <c r="A9" s="8"/>
      <c r="B9" s="24" t="s">
        <v>2</v>
      </c>
      <c r="C9" s="219" t="s">
        <v>178</v>
      </c>
      <c r="D9" s="8"/>
      <c r="E9" s="179" t="s">
        <v>141</v>
      </c>
      <c r="F9" s="8"/>
      <c r="G9" s="179" t="s">
        <v>142</v>
      </c>
      <c r="H9" s="8"/>
      <c r="I9" s="8" t="s">
        <v>3</v>
      </c>
      <c r="J9" s="8"/>
      <c r="K9" s="8" t="s">
        <v>31</v>
      </c>
    </row>
    <row r="10" spans="1:11" ht="20.25" customHeight="1">
      <c r="A10" s="8"/>
      <c r="B10" s="223" t="s">
        <v>19</v>
      </c>
      <c r="C10" s="223"/>
      <c r="D10" s="223"/>
      <c r="E10" s="223"/>
      <c r="F10" s="223"/>
      <c r="G10" s="223"/>
      <c r="H10" s="223"/>
      <c r="I10" s="223"/>
      <c r="J10" s="223"/>
      <c r="K10" s="223"/>
    </row>
    <row r="11" spans="1:11" ht="20.25" customHeight="1">
      <c r="A11" s="139" t="s">
        <v>137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20.25" customHeight="1">
      <c r="A12" s="115" t="s">
        <v>138</v>
      </c>
      <c r="B12" s="24"/>
      <c r="C12" s="93">
        <v>330000000</v>
      </c>
      <c r="D12" s="94"/>
      <c r="E12" s="93">
        <v>420491050</v>
      </c>
      <c r="F12" s="120"/>
      <c r="G12" s="93">
        <v>33000000</v>
      </c>
      <c r="H12" s="120"/>
      <c r="I12" s="93">
        <v>982366635</v>
      </c>
      <c r="J12" s="120"/>
      <c r="K12" s="104">
        <f>SUM(C12:I12)</f>
        <v>1765857685</v>
      </c>
    </row>
    <row r="13" spans="1:11" ht="20.25" customHeight="1">
      <c r="A13" s="115"/>
      <c r="B13" s="24"/>
      <c r="C13" s="93"/>
      <c r="D13" s="94"/>
      <c r="E13" s="93"/>
      <c r="F13" s="120"/>
      <c r="G13" s="93"/>
      <c r="H13" s="120"/>
      <c r="I13" s="106"/>
      <c r="J13" s="120"/>
      <c r="K13" s="106"/>
    </row>
    <row r="14" spans="1:11" ht="20.25" customHeight="1">
      <c r="A14" s="108" t="s">
        <v>180</v>
      </c>
      <c r="B14" s="24"/>
      <c r="C14" s="11"/>
      <c r="D14" s="11"/>
      <c r="E14" s="11"/>
      <c r="F14" s="11"/>
      <c r="G14" s="11"/>
      <c r="H14" s="11"/>
      <c r="I14" s="11"/>
      <c r="J14" s="11"/>
      <c r="K14" s="8"/>
    </row>
    <row r="15" spans="1:11" ht="20.25" customHeight="1">
      <c r="A15" s="117" t="s">
        <v>102</v>
      </c>
      <c r="B15" s="24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0.25" customHeight="1">
      <c r="A16" s="114" t="s">
        <v>88</v>
      </c>
      <c r="B16" s="140">
        <v>27</v>
      </c>
      <c r="C16" s="166" t="s">
        <v>13</v>
      </c>
      <c r="D16" s="90"/>
      <c r="E16" s="166" t="s">
        <v>13</v>
      </c>
      <c r="F16" s="11"/>
      <c r="G16" s="166" t="s">
        <v>13</v>
      </c>
      <c r="H16" s="11"/>
      <c r="I16" s="90">
        <v>-49500000</v>
      </c>
      <c r="J16" s="11"/>
      <c r="K16" s="105">
        <f>SUM(C16:I16)</f>
        <v>-49500000</v>
      </c>
    </row>
    <row r="17" spans="1:11" ht="20.25" customHeight="1">
      <c r="A17" s="117" t="s">
        <v>103</v>
      </c>
      <c r="B17" s="14"/>
      <c r="C17" s="167" t="s">
        <v>13</v>
      </c>
      <c r="D17" s="14"/>
      <c r="E17" s="167" t="s">
        <v>13</v>
      </c>
      <c r="F17" s="14"/>
      <c r="G17" s="167" t="s">
        <v>13</v>
      </c>
      <c r="H17" s="14"/>
      <c r="I17" s="110">
        <f>SUM(I16)</f>
        <v>-49500000</v>
      </c>
      <c r="J17" s="14"/>
      <c r="K17" s="110">
        <f>K16</f>
        <v>-49500000</v>
      </c>
    </row>
    <row r="18" spans="1:11" ht="20.25" customHeight="1">
      <c r="A18" s="115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20.25" customHeight="1">
      <c r="A19" s="109" t="s">
        <v>91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0.25" customHeight="1">
      <c r="A20" s="165" t="s">
        <v>126</v>
      </c>
      <c r="C20" s="166" t="s">
        <v>13</v>
      </c>
      <c r="D20" s="11"/>
      <c r="E20" s="166" t="s">
        <v>13</v>
      </c>
      <c r="F20" s="11"/>
      <c r="G20" s="166" t="s">
        <v>13</v>
      </c>
      <c r="H20" s="11"/>
      <c r="I20" s="90">
        <f>'PL-7'!I38</f>
        <v>179696171</v>
      </c>
      <c r="J20" s="11"/>
      <c r="K20" s="105">
        <f>SUM(C20:I20)</f>
        <v>179696171</v>
      </c>
    </row>
    <row r="21" spans="1:11" ht="20.25" customHeight="1">
      <c r="A21" s="121" t="s">
        <v>90</v>
      </c>
      <c r="C21" s="183" t="s">
        <v>13</v>
      </c>
      <c r="D21" s="181"/>
      <c r="E21" s="183" t="s">
        <v>13</v>
      </c>
      <c r="F21" s="181"/>
      <c r="G21" s="183" t="s">
        <v>13</v>
      </c>
      <c r="H21" s="181"/>
      <c r="I21" s="183">
        <v>-2957280</v>
      </c>
      <c r="J21" s="182"/>
      <c r="K21" s="180">
        <f>SUM(C21:I21)</f>
        <v>-2957280</v>
      </c>
    </row>
    <row r="22" spans="1:11" ht="20.25" customHeight="1">
      <c r="A22" s="109" t="s">
        <v>92</v>
      </c>
      <c r="C22" s="168" t="s">
        <v>13</v>
      </c>
      <c r="E22" s="168" t="s">
        <v>13</v>
      </c>
      <c r="G22" s="168" t="s">
        <v>13</v>
      </c>
      <c r="I22" s="118">
        <f>SUM(I20:I21)</f>
        <v>176738891</v>
      </c>
      <c r="K22" s="118">
        <f>SUM(K20:K21)</f>
        <v>176738891</v>
      </c>
    </row>
    <row r="23" spans="1:11" ht="20.25" customHeight="1">
      <c r="A23" s="138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0.25" customHeight="1" thickBot="1">
      <c r="A24" s="115" t="s">
        <v>139</v>
      </c>
      <c r="C24" s="136">
        <f>SUM(C12,C17,C22)</f>
        <v>330000000</v>
      </c>
      <c r="E24" s="136">
        <f>SUM(E12,E17,E22)</f>
        <v>420491050</v>
      </c>
      <c r="G24" s="136">
        <f>SUM(G12,G17,G22)</f>
        <v>33000000</v>
      </c>
      <c r="I24" s="136">
        <f>SUM(I12,I17,I22)</f>
        <v>1109605526</v>
      </c>
      <c r="K24" s="136">
        <f>SUM(K12,K17,K22)</f>
        <v>1893096576</v>
      </c>
    </row>
    <row r="25" spans="1:11" ht="20.25" customHeight="1" thickTop="1"/>
  </sheetData>
  <mergeCells count="3">
    <mergeCell ref="G8:I8"/>
    <mergeCell ref="B10:K10"/>
    <mergeCell ref="B5:K5"/>
  </mergeCells>
  <pageMargins left="0.7" right="0.7" top="0.48" bottom="0.5" header="0.5" footer="0.5"/>
  <pageSetup paperSize="9" scale="93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zoomScaleSheetLayoutView="100" workbookViewId="0">
      <selection activeCell="I14" sqref="I14"/>
    </sheetView>
  </sheetViews>
  <sheetFormatPr defaultRowHeight="20.25" customHeight="1"/>
  <cols>
    <col min="1" max="1" width="49" style="12" customWidth="1"/>
    <col min="2" max="2" width="10.140625" style="12" customWidth="1"/>
    <col min="3" max="3" width="15.42578125" style="12" customWidth="1"/>
    <col min="4" max="4" width="1.7109375" style="12" customWidth="1"/>
    <col min="5" max="5" width="15.42578125" style="12" customWidth="1"/>
    <col min="6" max="6" width="1.7109375" style="12" customWidth="1"/>
    <col min="7" max="7" width="15.42578125" style="12" customWidth="1"/>
    <col min="8" max="8" width="1.7109375" style="12" customWidth="1"/>
    <col min="9" max="9" width="15.42578125" style="12" customWidth="1"/>
    <col min="10" max="10" width="1.7109375" style="12" customWidth="1"/>
    <col min="11" max="11" width="15.42578125" style="12" customWidth="1"/>
    <col min="12" max="12" width="13.140625" style="12" bestFit="1" customWidth="1"/>
    <col min="13" max="16384" width="9.140625" style="12"/>
  </cols>
  <sheetData>
    <row r="1" spans="1:11" ht="20.25" customHeight="1">
      <c r="A1" s="17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0.25" customHeight="1">
      <c r="A2" s="17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20.25" customHeight="1">
      <c r="A3" s="1" t="s">
        <v>113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0.25" customHeight="1">
      <c r="A4" s="5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0.25" customHeight="1">
      <c r="A5" s="8"/>
      <c r="B5" s="224" t="s">
        <v>58</v>
      </c>
      <c r="C5" s="224"/>
      <c r="D5" s="224"/>
      <c r="E5" s="224"/>
      <c r="F5" s="224"/>
      <c r="G5" s="224"/>
      <c r="H5" s="224"/>
      <c r="I5" s="224"/>
      <c r="J5" s="224"/>
      <c r="K5" s="224"/>
    </row>
    <row r="6" spans="1:11" ht="20.25" customHeight="1">
      <c r="A6" s="5"/>
      <c r="D6" s="8"/>
      <c r="E6" s="179"/>
      <c r="F6" s="8"/>
      <c r="J6" s="10"/>
    </row>
    <row r="7" spans="1:11" ht="20.25" customHeight="1">
      <c r="A7" s="8"/>
      <c r="C7" s="8" t="s">
        <v>0</v>
      </c>
      <c r="E7" s="179"/>
      <c r="F7" s="8"/>
      <c r="J7" s="8"/>
    </row>
    <row r="8" spans="1:11" ht="20.25" customHeight="1">
      <c r="A8" s="8"/>
      <c r="C8" s="219" t="s">
        <v>179</v>
      </c>
      <c r="D8" s="8"/>
      <c r="E8" s="8"/>
      <c r="F8" s="8"/>
      <c r="G8" s="228" t="s">
        <v>68</v>
      </c>
      <c r="H8" s="228"/>
      <c r="I8" s="228"/>
      <c r="J8" s="8"/>
      <c r="K8" s="179" t="s">
        <v>53</v>
      </c>
    </row>
    <row r="9" spans="1:11" ht="20.25" customHeight="1">
      <c r="A9" s="8"/>
      <c r="B9" s="24" t="s">
        <v>2</v>
      </c>
      <c r="C9" s="219" t="s">
        <v>178</v>
      </c>
      <c r="D9" s="8"/>
      <c r="E9" s="179" t="s">
        <v>141</v>
      </c>
      <c r="F9" s="8"/>
      <c r="G9" s="179" t="s">
        <v>142</v>
      </c>
      <c r="H9" s="8"/>
      <c r="I9" s="8" t="s">
        <v>3</v>
      </c>
      <c r="J9" s="8"/>
      <c r="K9" s="8" t="s">
        <v>31</v>
      </c>
    </row>
    <row r="10" spans="1:11" ht="20.25" customHeight="1">
      <c r="A10" s="8"/>
      <c r="B10" s="223" t="s">
        <v>19</v>
      </c>
      <c r="C10" s="223"/>
      <c r="D10" s="223"/>
      <c r="E10" s="223"/>
      <c r="F10" s="223"/>
      <c r="G10" s="223"/>
      <c r="H10" s="223"/>
      <c r="I10" s="223"/>
      <c r="J10" s="223"/>
      <c r="K10" s="223"/>
    </row>
    <row r="11" spans="1:11" ht="20.25" customHeight="1">
      <c r="A11" s="139" t="s">
        <v>162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20.25" customHeight="1">
      <c r="A12" s="115" t="s">
        <v>163</v>
      </c>
      <c r="B12" s="24"/>
      <c r="C12" s="93">
        <f>SH10n!C24</f>
        <v>330000000</v>
      </c>
      <c r="D12" s="94"/>
      <c r="E12" s="93">
        <f>SH10n!E24</f>
        <v>420491050</v>
      </c>
      <c r="F12" s="120"/>
      <c r="G12" s="93">
        <f>SH10n!G24</f>
        <v>33000000</v>
      </c>
      <c r="H12" s="120"/>
      <c r="I12" s="93">
        <f>SH10n!I24</f>
        <v>1109605526</v>
      </c>
      <c r="J12" s="120"/>
      <c r="K12" s="104">
        <f>SUM(C12:I12)</f>
        <v>1893096576</v>
      </c>
    </row>
    <row r="13" spans="1:11" ht="20.25" customHeight="1">
      <c r="A13" s="115"/>
      <c r="B13" s="24"/>
      <c r="C13" s="93"/>
      <c r="D13" s="94"/>
      <c r="E13" s="93"/>
      <c r="F13" s="120"/>
      <c r="G13" s="93"/>
      <c r="H13" s="120"/>
      <c r="I13" s="106"/>
      <c r="J13" s="120"/>
      <c r="K13" s="106"/>
    </row>
    <row r="14" spans="1:11" ht="20.25" customHeight="1">
      <c r="A14" s="108" t="s">
        <v>87</v>
      </c>
      <c r="B14" s="24"/>
      <c r="C14" s="11"/>
      <c r="D14" s="11"/>
      <c r="E14" s="11"/>
      <c r="F14" s="11"/>
      <c r="G14" s="11"/>
      <c r="H14" s="11"/>
      <c r="I14" s="11"/>
      <c r="J14" s="11"/>
      <c r="K14" s="8"/>
    </row>
    <row r="15" spans="1:11" ht="20.25" customHeight="1">
      <c r="A15" s="117" t="s">
        <v>102</v>
      </c>
      <c r="B15" s="24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0.25" customHeight="1">
      <c r="A16" s="114" t="s">
        <v>88</v>
      </c>
      <c r="B16" s="140">
        <v>27</v>
      </c>
      <c r="C16" s="191" t="s">
        <v>13</v>
      </c>
      <c r="D16" s="90"/>
      <c r="E16" s="191" t="s">
        <v>13</v>
      </c>
      <c r="F16" s="11"/>
      <c r="G16" s="191" t="s">
        <v>13</v>
      </c>
      <c r="H16" s="11"/>
      <c r="I16" s="90">
        <v>-49500000</v>
      </c>
      <c r="J16" s="11"/>
      <c r="K16" s="105">
        <f>SUM(C16:I16)</f>
        <v>-49500000</v>
      </c>
    </row>
    <row r="17" spans="1:11" ht="20.25" customHeight="1">
      <c r="A17" s="117" t="s">
        <v>103</v>
      </c>
      <c r="B17" s="14"/>
      <c r="C17" s="167" t="s">
        <v>13</v>
      </c>
      <c r="D17" s="14"/>
      <c r="E17" s="167" t="s">
        <v>13</v>
      </c>
      <c r="F17" s="14"/>
      <c r="G17" s="167" t="s">
        <v>13</v>
      </c>
      <c r="H17" s="14"/>
      <c r="I17" s="110">
        <f>SUM(I16)</f>
        <v>-49500000</v>
      </c>
      <c r="J17" s="14"/>
      <c r="K17" s="110">
        <f>K16</f>
        <v>-49500000</v>
      </c>
    </row>
    <row r="18" spans="1:11" ht="20.25" customHeight="1">
      <c r="A18" s="115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20.25" customHeight="1">
      <c r="A19" s="109" t="s">
        <v>91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0.25" customHeight="1">
      <c r="A20" s="165" t="s">
        <v>192</v>
      </c>
      <c r="C20" s="191" t="s">
        <v>13</v>
      </c>
      <c r="D20" s="11"/>
      <c r="E20" s="191" t="s">
        <v>13</v>
      </c>
      <c r="F20" s="11"/>
      <c r="G20" s="191" t="s">
        <v>13</v>
      </c>
      <c r="H20" s="11"/>
      <c r="I20" s="90">
        <v>-66831623</v>
      </c>
      <c r="J20" s="11"/>
      <c r="K20" s="105">
        <f>SUM(C20:I20)</f>
        <v>-66831623</v>
      </c>
    </row>
    <row r="21" spans="1:11" ht="20.25" customHeight="1">
      <c r="A21" s="121" t="s">
        <v>90</v>
      </c>
      <c r="C21" s="220" t="s">
        <v>13</v>
      </c>
      <c r="D21" s="181"/>
      <c r="E21" s="220" t="s">
        <v>13</v>
      </c>
      <c r="F21" s="181"/>
      <c r="G21" s="220" t="s">
        <v>13</v>
      </c>
      <c r="H21" s="181"/>
      <c r="I21" s="180" t="s">
        <v>13</v>
      </c>
      <c r="J21" s="182"/>
      <c r="K21" s="180" t="s">
        <v>13</v>
      </c>
    </row>
    <row r="22" spans="1:11" ht="20.25" customHeight="1">
      <c r="A22" s="109" t="s">
        <v>92</v>
      </c>
      <c r="C22" s="168" t="s">
        <v>13</v>
      </c>
      <c r="E22" s="168" t="s">
        <v>13</v>
      </c>
      <c r="G22" s="168" t="s">
        <v>13</v>
      </c>
      <c r="I22" s="118">
        <f>SUM(I20:I21)</f>
        <v>-66831623</v>
      </c>
      <c r="K22" s="118">
        <f>SUM(K20:K21)</f>
        <v>-66831623</v>
      </c>
    </row>
    <row r="23" spans="1:11" ht="20.25" customHeight="1">
      <c r="A23" s="138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0.25" customHeight="1" thickBot="1">
      <c r="A24" s="115" t="s">
        <v>161</v>
      </c>
      <c r="C24" s="136">
        <f>SUM(C12,C17,C22)</f>
        <v>330000000</v>
      </c>
      <c r="E24" s="136">
        <f>SUM(E12,E17,E22)</f>
        <v>420491050</v>
      </c>
      <c r="G24" s="136">
        <f>SUM(G12,G17,G22)</f>
        <v>33000000</v>
      </c>
      <c r="I24" s="136">
        <f>SUM(I12,I17,I22)</f>
        <v>993273903</v>
      </c>
      <c r="K24" s="136">
        <f>SUM(K12,K17,K22)</f>
        <v>1776764953</v>
      </c>
    </row>
    <row r="25" spans="1:11" ht="20.25" customHeight="1" thickTop="1"/>
  </sheetData>
  <mergeCells count="3">
    <mergeCell ref="B5:K5"/>
    <mergeCell ref="G8:I8"/>
    <mergeCell ref="B10:K10"/>
  </mergeCells>
  <phoneticPr fontId="6" type="noConversion"/>
  <pageMargins left="0.7" right="0.7" top="0.48" bottom="0.5" header="0.5" footer="0.5"/>
  <pageSetup paperSize="9" scale="93" firstPageNumber="11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89"/>
  <sheetViews>
    <sheetView tabSelected="1" view="pageBreakPreview" topLeftCell="A12" zoomScaleSheetLayoutView="100" workbookViewId="0">
      <selection activeCell="C58" sqref="C58"/>
    </sheetView>
  </sheetViews>
  <sheetFormatPr defaultRowHeight="20.25" customHeight="1"/>
  <cols>
    <col min="1" max="1" width="43.28515625" style="88" customWidth="1"/>
    <col min="2" max="2" width="7.28515625" style="89" customWidth="1"/>
    <col min="3" max="3" width="15.7109375" style="88" customWidth="1"/>
    <col min="4" max="4" width="1.140625" style="88" customWidth="1"/>
    <col min="5" max="5" width="15.7109375" style="88" customWidth="1"/>
    <col min="6" max="6" width="1" style="88" customWidth="1"/>
    <col min="7" max="7" width="15.7109375" style="88" customWidth="1"/>
    <col min="8" max="8" width="1.140625" customWidth="1"/>
    <col min="9" max="9" width="15.7109375" style="88" customWidth="1"/>
  </cols>
  <sheetData>
    <row r="1" spans="1:9" s="18" customFormat="1" ht="20.25" customHeight="1">
      <c r="A1" s="62" t="s">
        <v>16</v>
      </c>
      <c r="B1" s="63"/>
      <c r="C1" s="64"/>
      <c r="D1" s="64"/>
      <c r="E1" s="64"/>
      <c r="F1" s="64"/>
      <c r="G1" s="64"/>
      <c r="I1" s="64"/>
    </row>
    <row r="2" spans="1:9" s="18" customFormat="1" ht="20.25" customHeight="1">
      <c r="A2" s="62" t="s">
        <v>17</v>
      </c>
      <c r="B2" s="63"/>
      <c r="C2" s="64"/>
      <c r="D2" s="64"/>
      <c r="E2" s="64"/>
      <c r="F2" s="64"/>
      <c r="G2" s="64"/>
      <c r="I2" s="64"/>
    </row>
    <row r="3" spans="1:9" s="19" customFormat="1" ht="20.25" customHeight="1">
      <c r="A3" s="65" t="s">
        <v>114</v>
      </c>
      <c r="B3" s="66"/>
      <c r="C3" s="67"/>
      <c r="D3" s="67"/>
      <c r="E3" s="67"/>
      <c r="F3" s="67"/>
      <c r="G3" s="67"/>
      <c r="I3" s="67"/>
    </row>
    <row r="4" spans="1:9" s="7" customFormat="1" ht="18.75" customHeight="1">
      <c r="A4" s="69"/>
      <c r="B4" s="70"/>
      <c r="C4" s="229" t="s">
        <v>12</v>
      </c>
      <c r="D4" s="229"/>
      <c r="E4" s="229"/>
      <c r="F4" s="71"/>
      <c r="G4" s="224" t="s">
        <v>50</v>
      </c>
      <c r="H4" s="224"/>
      <c r="I4" s="224"/>
    </row>
    <row r="5" spans="1:9" s="7" customFormat="1" ht="18.75" customHeight="1">
      <c r="A5" s="69"/>
      <c r="B5" s="70"/>
      <c r="C5" s="229" t="s">
        <v>49</v>
      </c>
      <c r="D5" s="229"/>
      <c r="E5" s="229"/>
      <c r="F5" s="71"/>
      <c r="G5" s="224" t="s">
        <v>49</v>
      </c>
      <c r="H5" s="224"/>
      <c r="I5" s="224"/>
    </row>
    <row r="6" spans="1:9" s="7" customFormat="1" ht="18.75" customHeight="1">
      <c r="A6" s="69"/>
      <c r="B6" s="70"/>
      <c r="C6" s="226" t="s">
        <v>172</v>
      </c>
      <c r="D6" s="225"/>
      <c r="E6" s="225"/>
      <c r="F6" s="9"/>
      <c r="G6" s="226" t="s">
        <v>172</v>
      </c>
      <c r="H6" s="225"/>
      <c r="I6" s="225"/>
    </row>
    <row r="7" spans="1:9" s="7" customFormat="1" ht="18.75" customHeight="1">
      <c r="A7" s="72"/>
      <c r="B7" s="70" t="s">
        <v>2</v>
      </c>
      <c r="C7" s="219">
        <v>2016</v>
      </c>
      <c r="D7" s="8"/>
      <c r="E7" s="8">
        <v>2015</v>
      </c>
      <c r="F7" s="8"/>
      <c r="G7" s="8">
        <v>2016</v>
      </c>
      <c r="H7" s="8"/>
      <c r="I7" s="8">
        <v>2015</v>
      </c>
    </row>
    <row r="8" spans="1:9" s="7" customFormat="1" ht="18.75" customHeight="1">
      <c r="A8" s="72"/>
      <c r="B8" s="70"/>
      <c r="C8" s="223" t="s">
        <v>19</v>
      </c>
      <c r="D8" s="223"/>
      <c r="E8" s="223"/>
      <c r="F8" s="223"/>
      <c r="G8" s="223"/>
      <c r="H8" s="223"/>
      <c r="I8" s="223"/>
    </row>
    <row r="9" spans="1:9" s="7" customFormat="1" ht="18.75" customHeight="1">
      <c r="A9" s="73" t="s">
        <v>29</v>
      </c>
      <c r="B9" s="70"/>
      <c r="C9" s="74"/>
      <c r="D9" s="74"/>
      <c r="E9" s="74"/>
      <c r="F9" s="74"/>
      <c r="G9" s="74"/>
      <c r="H9" s="4"/>
      <c r="I9" s="74"/>
    </row>
    <row r="10" spans="1:9" s="7" customFormat="1" ht="18.75" customHeight="1">
      <c r="A10" s="123" t="s">
        <v>193</v>
      </c>
      <c r="B10" s="70"/>
      <c r="C10" s="130">
        <f>'PL-7'!C45</f>
        <v>-66310065</v>
      </c>
      <c r="D10" s="76"/>
      <c r="E10" s="130">
        <v>180032087</v>
      </c>
      <c r="F10" s="58"/>
      <c r="G10" s="130">
        <v>-66831623</v>
      </c>
      <c r="H10" s="15"/>
      <c r="I10" s="130">
        <v>179696171</v>
      </c>
    </row>
    <row r="11" spans="1:9" s="7" customFormat="1" ht="18.75" customHeight="1">
      <c r="A11" s="77" t="s">
        <v>41</v>
      </c>
      <c r="B11" s="70"/>
      <c r="C11" s="130"/>
      <c r="D11" s="76"/>
      <c r="E11" s="130"/>
      <c r="F11" s="58"/>
      <c r="G11" s="58"/>
      <c r="H11" s="15"/>
      <c r="I11" s="58"/>
    </row>
    <row r="12" spans="1:9" s="7" customFormat="1" ht="18.75" customHeight="1">
      <c r="A12" s="61" t="s">
        <v>42</v>
      </c>
      <c r="B12" s="70"/>
      <c r="C12" s="131">
        <v>53972202</v>
      </c>
      <c r="D12" s="76"/>
      <c r="E12" s="131">
        <v>49906778</v>
      </c>
      <c r="F12" s="58"/>
      <c r="G12" s="58">
        <v>53437267</v>
      </c>
      <c r="H12" s="15"/>
      <c r="I12" s="58">
        <v>48879141</v>
      </c>
    </row>
    <row r="13" spans="1:9" s="7" customFormat="1" ht="18.75" customHeight="1">
      <c r="A13" s="61" t="s">
        <v>43</v>
      </c>
      <c r="B13" s="70"/>
      <c r="C13" s="131">
        <v>-337815</v>
      </c>
      <c r="D13" s="76"/>
      <c r="E13" s="131">
        <v>-269137</v>
      </c>
      <c r="F13" s="58"/>
      <c r="G13" s="58">
        <v>-164540</v>
      </c>
      <c r="H13" s="15"/>
      <c r="I13" s="58">
        <v>-199511</v>
      </c>
    </row>
    <row r="14" spans="1:9" s="7" customFormat="1" ht="18.75" customHeight="1">
      <c r="A14" s="95" t="s">
        <v>153</v>
      </c>
      <c r="B14" s="56"/>
    </row>
    <row r="15" spans="1:9" s="7" customFormat="1" ht="18.75" customHeight="1">
      <c r="A15" s="98" t="s">
        <v>154</v>
      </c>
      <c r="B15" s="56"/>
      <c r="C15" s="150" t="s">
        <v>13</v>
      </c>
      <c r="D15" s="213"/>
      <c r="E15" s="150">
        <v>-576334</v>
      </c>
      <c r="F15" s="214"/>
      <c r="G15" s="150" t="s">
        <v>13</v>
      </c>
      <c r="H15" s="215"/>
      <c r="I15" s="58">
        <v>-576334</v>
      </c>
    </row>
    <row r="16" spans="1:9" s="7" customFormat="1" ht="18.75" customHeight="1">
      <c r="A16" s="98" t="s">
        <v>194</v>
      </c>
      <c r="B16" s="56"/>
      <c r="C16" s="131"/>
      <c r="D16" s="76"/>
      <c r="E16" s="131"/>
      <c r="F16" s="58"/>
      <c r="G16" s="58"/>
      <c r="H16" s="15"/>
      <c r="I16" s="58"/>
    </row>
    <row r="17" spans="1:9" s="7" customFormat="1" ht="18.75" customHeight="1">
      <c r="A17" s="98" t="s">
        <v>195</v>
      </c>
      <c r="B17" s="56">
        <v>8</v>
      </c>
      <c r="C17" s="130">
        <v>-68910590</v>
      </c>
      <c r="D17" s="76"/>
      <c r="E17" s="130">
        <v>3972984</v>
      </c>
      <c r="F17" s="58"/>
      <c r="G17" s="58">
        <v>-68910590</v>
      </c>
      <c r="H17" s="58"/>
      <c r="I17" s="58">
        <v>3972984</v>
      </c>
    </row>
    <row r="18" spans="1:9" s="7" customFormat="1" ht="18.75" customHeight="1">
      <c r="A18" s="98" t="s">
        <v>156</v>
      </c>
      <c r="B18" s="56"/>
      <c r="C18" s="130"/>
      <c r="D18" s="76"/>
      <c r="E18" s="130"/>
      <c r="F18" s="58"/>
      <c r="G18" s="58"/>
      <c r="H18" s="58"/>
      <c r="I18" s="58"/>
    </row>
    <row r="19" spans="1:9" s="7" customFormat="1" ht="18.75" customHeight="1">
      <c r="A19" s="98" t="s">
        <v>150</v>
      </c>
      <c r="B19" s="56"/>
      <c r="C19" s="150" t="s">
        <v>13</v>
      </c>
      <c r="D19" s="76"/>
      <c r="E19" s="130">
        <v>5589600</v>
      </c>
      <c r="F19" s="58"/>
      <c r="G19" s="150" t="s">
        <v>13</v>
      </c>
      <c r="H19" s="58"/>
      <c r="I19" s="58">
        <v>5589600</v>
      </c>
    </row>
    <row r="20" spans="1:9" s="78" customFormat="1" ht="18.75" customHeight="1">
      <c r="A20" s="99" t="s">
        <v>143</v>
      </c>
      <c r="B20" s="70"/>
      <c r="C20" s="150">
        <v>-3905080</v>
      </c>
      <c r="D20" s="76"/>
      <c r="E20" s="150">
        <v>-373778</v>
      </c>
      <c r="F20" s="58"/>
      <c r="G20" s="150">
        <v>-3905080</v>
      </c>
      <c r="H20" s="58"/>
      <c r="I20" s="150" t="s">
        <v>13</v>
      </c>
    </row>
    <row r="21" spans="1:9" s="7" customFormat="1" ht="18.75" customHeight="1">
      <c r="A21" s="95" t="s">
        <v>107</v>
      </c>
      <c r="B21" s="56"/>
      <c r="C21" s="130">
        <v>-264599</v>
      </c>
      <c r="D21" s="76"/>
      <c r="E21" s="130">
        <v>-641252</v>
      </c>
      <c r="F21" s="58"/>
      <c r="G21" s="218">
        <v>-262732</v>
      </c>
      <c r="H21" s="15"/>
      <c r="I21" s="218">
        <v>-413690</v>
      </c>
    </row>
    <row r="22" spans="1:9" s="7" customFormat="1" ht="18.75" customHeight="1">
      <c r="A22" s="95" t="s">
        <v>93</v>
      </c>
      <c r="B22" s="56">
        <v>18</v>
      </c>
      <c r="C22" s="130">
        <v>8478821</v>
      </c>
      <c r="D22" s="76"/>
      <c r="E22" s="130">
        <v>9033254</v>
      </c>
      <c r="F22" s="58"/>
      <c r="G22" s="133">
        <v>8346718</v>
      </c>
      <c r="H22" s="15"/>
      <c r="I22" s="133">
        <v>9054468</v>
      </c>
    </row>
    <row r="23" spans="1:9" s="7" customFormat="1" ht="18.75" customHeight="1">
      <c r="A23" s="96" t="s">
        <v>64</v>
      </c>
      <c r="B23" s="70"/>
      <c r="C23" s="130">
        <v>2095757</v>
      </c>
      <c r="D23" s="76"/>
      <c r="E23" s="130">
        <v>5283911</v>
      </c>
      <c r="F23" s="58"/>
      <c r="G23" s="133">
        <v>2090811</v>
      </c>
      <c r="H23" s="15"/>
      <c r="I23" s="133">
        <v>6218350</v>
      </c>
    </row>
    <row r="24" spans="1:9" s="7" customFormat="1" ht="18.75" customHeight="1">
      <c r="A24" s="61" t="s">
        <v>47</v>
      </c>
      <c r="B24" s="70"/>
      <c r="C24" s="130">
        <v>-388575</v>
      </c>
      <c r="D24" s="76"/>
      <c r="E24" s="130">
        <v>-777150</v>
      </c>
      <c r="F24" s="58"/>
      <c r="G24" s="58">
        <v>-388575</v>
      </c>
      <c r="H24" s="15"/>
      <c r="I24" s="58">
        <v>-10777118</v>
      </c>
    </row>
    <row r="25" spans="1:9" s="7" customFormat="1" ht="18.75" customHeight="1">
      <c r="A25" s="96" t="s">
        <v>149</v>
      </c>
      <c r="B25" s="70"/>
      <c r="C25" s="130">
        <v>-5007539</v>
      </c>
      <c r="D25" s="76"/>
      <c r="E25" s="130">
        <v>-11274787</v>
      </c>
      <c r="F25" s="58"/>
      <c r="G25" s="58">
        <v>-4963517</v>
      </c>
      <c r="H25" s="15"/>
      <c r="I25" s="58">
        <v>-11264269</v>
      </c>
    </row>
    <row r="26" spans="1:9" s="78" customFormat="1" ht="18.75" customHeight="1">
      <c r="A26" s="95" t="s">
        <v>202</v>
      </c>
    </row>
    <row r="27" spans="1:9" s="78" customFormat="1" ht="18.75" customHeight="1">
      <c r="A27" s="98" t="s">
        <v>100</v>
      </c>
      <c r="B27" s="56">
        <v>9</v>
      </c>
      <c r="C27" s="130">
        <f>-'PL-7'!C23</f>
        <v>10736508</v>
      </c>
      <c r="D27" s="76"/>
      <c r="E27" s="130">
        <v>-273130</v>
      </c>
      <c r="F27" s="58"/>
      <c r="G27" s="159" t="s">
        <v>13</v>
      </c>
      <c r="H27" s="15"/>
      <c r="I27" s="159" t="s">
        <v>13</v>
      </c>
    </row>
    <row r="28" spans="1:9" s="78" customFormat="1" ht="18.75" customHeight="1">
      <c r="A28" s="95" t="s">
        <v>144</v>
      </c>
      <c r="B28" s="56"/>
      <c r="C28" s="159" t="s">
        <v>13</v>
      </c>
      <c r="D28" s="76"/>
      <c r="E28" s="130">
        <v>368340</v>
      </c>
      <c r="F28" s="58"/>
      <c r="G28" s="159" t="s">
        <v>13</v>
      </c>
      <c r="H28" s="15"/>
      <c r="I28" s="159" t="s">
        <v>13</v>
      </c>
    </row>
    <row r="29" spans="1:9" s="7" customFormat="1" ht="18.75" customHeight="1">
      <c r="A29" s="96" t="s">
        <v>196</v>
      </c>
      <c r="B29" s="70"/>
      <c r="C29" s="132">
        <v>-7333390</v>
      </c>
      <c r="D29" s="76"/>
      <c r="E29" s="132">
        <v>24849690</v>
      </c>
      <c r="F29" s="58"/>
      <c r="G29" s="163">
        <v>-12686273</v>
      </c>
      <c r="H29" s="15"/>
      <c r="I29" s="163">
        <v>22445863</v>
      </c>
    </row>
    <row r="30" spans="1:9" s="7" customFormat="1" ht="18.75" customHeight="1">
      <c r="A30" s="80"/>
      <c r="B30" s="70"/>
      <c r="C30" s="58">
        <f>SUM(C10:C29)</f>
        <v>-77174365</v>
      </c>
      <c r="D30" s="76"/>
      <c r="E30" s="58">
        <f>SUM(E10:E29)</f>
        <v>264851076</v>
      </c>
      <c r="F30" s="58"/>
      <c r="G30" s="58">
        <f>SUM(G10:G29)</f>
        <v>-94238134</v>
      </c>
      <c r="H30" s="15"/>
      <c r="I30" s="58">
        <f>SUM(I10:I29)</f>
        <v>252625655</v>
      </c>
    </row>
    <row r="31" spans="1:9" s="7" customFormat="1" ht="18.75" customHeight="1">
      <c r="A31" s="81" t="s">
        <v>33</v>
      </c>
      <c r="B31" s="56"/>
      <c r="C31" s="78"/>
      <c r="D31" s="76"/>
      <c r="E31" s="78"/>
      <c r="F31" s="58"/>
      <c r="G31" s="78"/>
      <c r="H31" s="15"/>
      <c r="I31" s="78"/>
    </row>
    <row r="32" spans="1:9" s="7" customFormat="1" ht="18.75" customHeight="1">
      <c r="A32" s="96" t="s">
        <v>15</v>
      </c>
      <c r="B32" s="70"/>
      <c r="C32" s="134">
        <v>123077854</v>
      </c>
      <c r="D32" s="76"/>
      <c r="E32" s="134">
        <v>259057830</v>
      </c>
      <c r="F32" s="58"/>
      <c r="G32" s="135">
        <v>125332056</v>
      </c>
      <c r="H32" s="15"/>
      <c r="I32" s="135">
        <v>269508323</v>
      </c>
    </row>
    <row r="33" spans="1:9" s="7" customFormat="1" ht="18.75" customHeight="1">
      <c r="A33" s="96" t="s">
        <v>110</v>
      </c>
      <c r="B33" s="70"/>
      <c r="C33" s="134">
        <v>24375932</v>
      </c>
      <c r="D33" s="76"/>
      <c r="E33" s="134">
        <v>-13256353</v>
      </c>
      <c r="F33" s="58"/>
      <c r="G33" s="135">
        <v>22434940</v>
      </c>
      <c r="H33" s="15"/>
      <c r="I33" s="135">
        <v>-11645331</v>
      </c>
    </row>
    <row r="34" spans="1:9" s="7" customFormat="1" ht="18.75" customHeight="1">
      <c r="A34" s="61" t="s">
        <v>11</v>
      </c>
      <c r="B34" s="70"/>
      <c r="C34" s="134">
        <v>198795446</v>
      </c>
      <c r="D34" s="76"/>
      <c r="E34" s="134">
        <v>82352961</v>
      </c>
      <c r="F34" s="58"/>
      <c r="G34" s="135">
        <v>198809879</v>
      </c>
      <c r="H34" s="15"/>
      <c r="I34" s="135">
        <v>81972659</v>
      </c>
    </row>
    <row r="35" spans="1:9" s="7" customFormat="1" ht="18.75" customHeight="1">
      <c r="A35" s="61" t="s">
        <v>6</v>
      </c>
      <c r="B35" s="70"/>
      <c r="C35" s="134">
        <v>288492</v>
      </c>
      <c r="D35" s="76"/>
      <c r="E35" s="134">
        <v>-278477</v>
      </c>
      <c r="F35" s="58"/>
      <c r="G35" s="135">
        <v>288492</v>
      </c>
      <c r="H35" s="15"/>
      <c r="I35" s="135">
        <v>-278477</v>
      </c>
    </row>
    <row r="36" spans="1:9" s="7" customFormat="1" ht="18.75" customHeight="1">
      <c r="A36" s="61" t="s">
        <v>7</v>
      </c>
      <c r="B36" s="70"/>
      <c r="C36" s="134">
        <v>-62725</v>
      </c>
      <c r="D36" s="76"/>
      <c r="E36" s="134">
        <v>-9000</v>
      </c>
      <c r="F36" s="58"/>
      <c r="G36" s="135">
        <v>14000</v>
      </c>
      <c r="H36" s="15"/>
      <c r="I36" s="135">
        <v>-9000</v>
      </c>
    </row>
    <row r="37" spans="1:9" s="7" customFormat="1" ht="18.75" customHeight="1">
      <c r="A37" s="61" t="s">
        <v>8</v>
      </c>
      <c r="B37" s="70"/>
      <c r="C37" s="134">
        <v>-48705376</v>
      </c>
      <c r="D37" s="76"/>
      <c r="E37" s="134">
        <v>-292501276</v>
      </c>
      <c r="F37" s="58"/>
      <c r="G37" s="135">
        <v>-49237429</v>
      </c>
      <c r="H37" s="15"/>
      <c r="I37" s="135">
        <v>-292939064</v>
      </c>
    </row>
    <row r="38" spans="1:9" s="7" customFormat="1" ht="18.75" customHeight="1">
      <c r="A38" s="96" t="s">
        <v>111</v>
      </c>
      <c r="B38" s="70"/>
      <c r="C38" s="134">
        <v>-22444427</v>
      </c>
      <c r="D38" s="76"/>
      <c r="E38" s="134">
        <v>-4257754</v>
      </c>
      <c r="F38" s="58"/>
      <c r="G38" s="135">
        <v>-22429868</v>
      </c>
      <c r="H38" s="15"/>
      <c r="I38" s="135">
        <v>-4270880</v>
      </c>
    </row>
    <row r="39" spans="1:9" s="7" customFormat="1" ht="18.75" customHeight="1">
      <c r="A39" s="95" t="s">
        <v>94</v>
      </c>
      <c r="B39" s="70"/>
      <c r="C39" s="189">
        <v>-1145800</v>
      </c>
      <c r="D39" s="76"/>
      <c r="E39" s="189">
        <v>-896800</v>
      </c>
      <c r="F39" s="58"/>
      <c r="G39" s="190">
        <v>-1145800</v>
      </c>
      <c r="H39" s="15"/>
      <c r="I39" s="190">
        <v>-896800</v>
      </c>
    </row>
    <row r="40" spans="1:9" s="7" customFormat="1" ht="18.75" customHeight="1">
      <c r="A40" s="95" t="s">
        <v>181</v>
      </c>
      <c r="B40" s="70"/>
      <c r="C40" s="135">
        <f>SUM(C30:C39)</f>
        <v>197005031</v>
      </c>
      <c r="D40" s="76"/>
      <c r="E40" s="135">
        <f>SUM(E30:E39)</f>
        <v>295062207</v>
      </c>
      <c r="F40" s="58"/>
      <c r="G40" s="135">
        <f>SUM(G30:G39)</f>
        <v>179828136</v>
      </c>
      <c r="H40" s="15"/>
      <c r="I40" s="135">
        <f>SUM(I30:I39)</f>
        <v>294067085</v>
      </c>
    </row>
    <row r="41" spans="1:9" s="7" customFormat="1" ht="18.75" customHeight="1">
      <c r="A41" s="96" t="s">
        <v>72</v>
      </c>
      <c r="B41" s="70"/>
      <c r="C41" s="134">
        <v>-14559751</v>
      </c>
      <c r="D41" s="76"/>
      <c r="E41" s="134">
        <v>-30790942</v>
      </c>
      <c r="F41" s="58"/>
      <c r="G41" s="135">
        <v>-10947251</v>
      </c>
      <c r="H41" s="15"/>
      <c r="I41" s="135">
        <v>-29402791</v>
      </c>
    </row>
    <row r="42" spans="1:9" s="7" customFormat="1" ht="20.100000000000001" customHeight="1">
      <c r="A42" s="80" t="s">
        <v>182</v>
      </c>
      <c r="B42" s="70"/>
      <c r="C42" s="103">
        <f>SUM(C40:C41)</f>
        <v>182445280</v>
      </c>
      <c r="D42" s="82"/>
      <c r="E42" s="103">
        <f>SUM(E40:E41)</f>
        <v>264271265</v>
      </c>
      <c r="F42" s="83"/>
      <c r="G42" s="103">
        <f>SUM(G40:G41)</f>
        <v>168880885</v>
      </c>
      <c r="H42" s="30"/>
      <c r="I42" s="103">
        <f>SUM(I40:I41)</f>
        <v>264664294</v>
      </c>
    </row>
    <row r="43" spans="1:9" s="7" customFormat="1" ht="20.100000000000001" customHeight="1">
      <c r="A43" s="80"/>
      <c r="B43" s="70"/>
      <c r="C43" s="83"/>
      <c r="D43" s="82"/>
      <c r="E43" s="83"/>
      <c r="F43" s="83"/>
      <c r="G43" s="83"/>
      <c r="H43" s="30"/>
      <c r="I43" s="83"/>
    </row>
    <row r="44" spans="1:9" s="18" customFormat="1" ht="20.25" customHeight="1">
      <c r="A44" s="62" t="s">
        <v>16</v>
      </c>
      <c r="B44" s="63"/>
      <c r="C44" s="64"/>
      <c r="D44" s="64"/>
      <c r="E44" s="64"/>
      <c r="F44" s="64"/>
      <c r="G44" s="64"/>
      <c r="I44" s="64"/>
    </row>
    <row r="45" spans="1:9" s="18" customFormat="1" ht="20.25" customHeight="1">
      <c r="A45" s="62" t="s">
        <v>17</v>
      </c>
      <c r="B45" s="63"/>
      <c r="C45" s="64"/>
      <c r="D45" s="64"/>
      <c r="E45" s="64"/>
      <c r="F45" s="64"/>
      <c r="G45" s="64"/>
      <c r="I45" s="64"/>
    </row>
    <row r="46" spans="1:9" s="19" customFormat="1" ht="20.25" customHeight="1">
      <c r="A46" s="65" t="s">
        <v>114</v>
      </c>
      <c r="B46" s="66"/>
      <c r="C46" s="67"/>
      <c r="D46" s="67"/>
      <c r="E46" s="67"/>
      <c r="F46" s="67"/>
      <c r="G46" s="67"/>
      <c r="I46" s="67"/>
    </row>
    <row r="47" spans="1:9" s="7" customFormat="1" ht="20.25" customHeight="1">
      <c r="A47" s="69"/>
      <c r="B47" s="70"/>
      <c r="C47" s="229" t="s">
        <v>12</v>
      </c>
      <c r="D47" s="229"/>
      <c r="E47" s="229"/>
      <c r="F47" s="71"/>
      <c r="G47" s="224" t="s">
        <v>50</v>
      </c>
      <c r="H47" s="224"/>
      <c r="I47" s="224"/>
    </row>
    <row r="48" spans="1:9" s="7" customFormat="1" ht="20.25" customHeight="1">
      <c r="A48" s="69"/>
      <c r="B48" s="70"/>
      <c r="C48" s="229" t="s">
        <v>49</v>
      </c>
      <c r="D48" s="229"/>
      <c r="E48" s="229"/>
      <c r="F48" s="71"/>
      <c r="G48" s="224" t="s">
        <v>49</v>
      </c>
      <c r="H48" s="224"/>
      <c r="I48" s="224"/>
    </row>
    <row r="49" spans="1:9" s="7" customFormat="1" ht="20.25" customHeight="1">
      <c r="A49" s="69"/>
      <c r="B49" s="70"/>
      <c r="C49" s="226" t="s">
        <v>172</v>
      </c>
      <c r="D49" s="225"/>
      <c r="E49" s="225"/>
      <c r="F49" s="9"/>
      <c r="G49" s="226" t="s">
        <v>172</v>
      </c>
      <c r="H49" s="225"/>
      <c r="I49" s="225"/>
    </row>
    <row r="50" spans="1:9" s="7" customFormat="1" ht="20.25" customHeight="1">
      <c r="A50" s="72"/>
      <c r="B50" s="70" t="s">
        <v>2</v>
      </c>
      <c r="C50" s="8">
        <v>2016</v>
      </c>
      <c r="D50" s="8"/>
      <c r="E50" s="8">
        <v>2015</v>
      </c>
      <c r="F50" s="8"/>
      <c r="G50" s="8">
        <v>2016</v>
      </c>
      <c r="H50" s="8"/>
      <c r="I50" s="8">
        <v>2015</v>
      </c>
    </row>
    <row r="51" spans="1:9" s="7" customFormat="1" ht="20.25" customHeight="1">
      <c r="A51" s="72"/>
      <c r="B51" s="70"/>
      <c r="C51" s="223" t="s">
        <v>19</v>
      </c>
      <c r="D51" s="223"/>
      <c r="E51" s="223"/>
      <c r="F51" s="223"/>
      <c r="G51" s="223"/>
      <c r="H51" s="223"/>
      <c r="I51" s="223"/>
    </row>
    <row r="52" spans="1:9" s="7" customFormat="1" ht="20.25" customHeight="1">
      <c r="A52" s="84" t="s">
        <v>48</v>
      </c>
      <c r="B52" s="56"/>
      <c r="C52" s="85"/>
      <c r="D52" s="85"/>
      <c r="E52" s="85"/>
      <c r="F52" s="58"/>
      <c r="G52" s="85"/>
      <c r="H52" s="15"/>
      <c r="I52" s="85"/>
    </row>
    <row r="53" spans="1:9" s="7" customFormat="1" ht="20.25" customHeight="1">
      <c r="A53" s="86" t="s">
        <v>44</v>
      </c>
      <c r="B53" s="70"/>
      <c r="C53" s="173">
        <v>337815</v>
      </c>
      <c r="D53" s="173"/>
      <c r="E53" s="173">
        <v>269137</v>
      </c>
      <c r="F53" s="90"/>
      <c r="G53" s="173">
        <v>164540</v>
      </c>
      <c r="H53" s="152"/>
      <c r="I53" s="173">
        <v>199511</v>
      </c>
    </row>
    <row r="54" spans="1:9" s="7" customFormat="1" ht="20.25" customHeight="1">
      <c r="A54" s="100" t="s">
        <v>77</v>
      </c>
      <c r="B54" s="70"/>
      <c r="C54" s="173">
        <v>388575</v>
      </c>
      <c r="D54" s="174"/>
      <c r="E54" s="173">
        <v>777150</v>
      </c>
      <c r="F54" s="90"/>
      <c r="G54" s="90">
        <v>388575</v>
      </c>
      <c r="H54" s="152"/>
      <c r="I54" s="90">
        <v>10777118</v>
      </c>
    </row>
    <row r="55" spans="1:9" s="7" customFormat="1" ht="20.25" customHeight="1">
      <c r="A55" s="100" t="s">
        <v>157</v>
      </c>
      <c r="B55" s="70">
        <v>10</v>
      </c>
      <c r="C55" s="174" t="s">
        <v>13</v>
      </c>
      <c r="D55" s="174"/>
      <c r="E55" s="174" t="s">
        <v>13</v>
      </c>
      <c r="F55" s="90"/>
      <c r="G55" s="174" t="s">
        <v>13</v>
      </c>
      <c r="H55" s="152"/>
      <c r="I55" s="90">
        <v>-4500000</v>
      </c>
    </row>
    <row r="56" spans="1:9" s="7" customFormat="1" ht="20.25" customHeight="1">
      <c r="A56" s="100" t="s">
        <v>158</v>
      </c>
      <c r="B56" s="70">
        <v>10</v>
      </c>
      <c r="C56" s="174" t="s">
        <v>13</v>
      </c>
      <c r="D56" s="174"/>
      <c r="E56" s="174" t="s">
        <v>13</v>
      </c>
      <c r="F56" s="90"/>
      <c r="G56" s="174" t="s">
        <v>13</v>
      </c>
      <c r="H56" s="152"/>
      <c r="I56" s="90">
        <v>52500000</v>
      </c>
    </row>
    <row r="57" spans="1:9" s="7" customFormat="1" ht="20.25" customHeight="1">
      <c r="A57" s="34" t="s">
        <v>145</v>
      </c>
      <c r="B57" s="6"/>
      <c r="C57" s="173">
        <v>-70599173</v>
      </c>
      <c r="D57" s="173"/>
      <c r="E57" s="173">
        <v>-32224798</v>
      </c>
      <c r="F57" s="90"/>
      <c r="G57" s="173">
        <v>-70299757</v>
      </c>
      <c r="H57" s="152"/>
      <c r="I57" s="173">
        <v>-34624914</v>
      </c>
    </row>
    <row r="58" spans="1:9" s="7" customFormat="1" ht="20.25" customHeight="1">
      <c r="A58" s="95" t="s">
        <v>159</v>
      </c>
      <c r="B58" s="56"/>
      <c r="C58" s="173">
        <v>311193</v>
      </c>
      <c r="D58" s="173"/>
      <c r="E58" s="173">
        <v>691523</v>
      </c>
      <c r="F58" s="90"/>
      <c r="G58" s="90">
        <v>309323</v>
      </c>
      <c r="H58" s="152"/>
      <c r="I58" s="90">
        <v>426756</v>
      </c>
    </row>
    <row r="59" spans="1:9" s="7" customFormat="1" ht="20.25" customHeight="1">
      <c r="A59" s="95" t="s">
        <v>146</v>
      </c>
      <c r="B59" s="56"/>
      <c r="C59" s="174" t="s">
        <v>13</v>
      </c>
      <c r="D59" s="173"/>
      <c r="E59" s="174" t="s">
        <v>13</v>
      </c>
      <c r="F59" s="90"/>
      <c r="G59" s="174" t="s">
        <v>13</v>
      </c>
      <c r="H59" s="152"/>
      <c r="I59" s="166">
        <v>-5500000</v>
      </c>
    </row>
    <row r="60" spans="1:9" s="7" customFormat="1" ht="20.25" customHeight="1">
      <c r="A60" s="86" t="s">
        <v>74</v>
      </c>
      <c r="B60" s="70"/>
      <c r="C60" s="173">
        <v>-75007</v>
      </c>
      <c r="D60" s="173"/>
      <c r="E60" s="173">
        <v>-115513</v>
      </c>
      <c r="F60" s="90"/>
      <c r="G60" s="90">
        <v>-75007</v>
      </c>
      <c r="H60" s="152"/>
      <c r="I60" s="90">
        <v>-105334</v>
      </c>
    </row>
    <row r="61" spans="1:9" s="7" customFormat="1" ht="20.25" customHeight="1">
      <c r="A61" s="95" t="s">
        <v>160</v>
      </c>
      <c r="B61" s="56">
        <v>11</v>
      </c>
      <c r="C61" s="174" t="s">
        <v>13</v>
      </c>
      <c r="D61" s="173"/>
      <c r="E61" s="173">
        <v>-2914313</v>
      </c>
      <c r="F61" s="90"/>
      <c r="G61" s="174" t="s">
        <v>13</v>
      </c>
      <c r="H61" s="152"/>
      <c r="I61" s="173">
        <v>-2914313</v>
      </c>
    </row>
    <row r="62" spans="1:9" s="7" customFormat="1" ht="20.25" customHeight="1">
      <c r="A62" s="95" t="s">
        <v>140</v>
      </c>
      <c r="B62" s="56"/>
      <c r="C62" s="174" t="s">
        <v>13</v>
      </c>
      <c r="D62" s="173"/>
      <c r="E62" s="173">
        <v>-5589600</v>
      </c>
      <c r="F62" s="90"/>
      <c r="G62" s="174" t="s">
        <v>13</v>
      </c>
      <c r="H62" s="152"/>
      <c r="I62" s="166">
        <v>-5589600</v>
      </c>
    </row>
    <row r="63" spans="1:9" s="7" customFormat="1" ht="20.25" customHeight="1">
      <c r="A63" s="95" t="s">
        <v>147</v>
      </c>
      <c r="B63" s="56"/>
      <c r="C63" s="173">
        <v>1200000</v>
      </c>
      <c r="D63" s="173"/>
      <c r="E63" s="173">
        <v>3225000</v>
      </c>
      <c r="F63" s="90"/>
      <c r="G63" s="166">
        <v>1200000</v>
      </c>
      <c r="H63" s="152"/>
      <c r="I63" s="166">
        <v>3225000</v>
      </c>
    </row>
    <row r="64" spans="1:9" s="7" customFormat="1" ht="20.25" customHeight="1">
      <c r="A64" s="51" t="s">
        <v>151</v>
      </c>
      <c r="B64" s="51"/>
      <c r="C64" s="110">
        <f>SUM(C53:C63)</f>
        <v>-68436597</v>
      </c>
      <c r="D64" s="176"/>
      <c r="E64" s="110">
        <f>SUM(E53:E63)</f>
        <v>-35881414</v>
      </c>
      <c r="F64" s="106"/>
      <c r="G64" s="110">
        <f>SUM(G53:G63)</f>
        <v>-68312326</v>
      </c>
      <c r="H64" s="106"/>
      <c r="I64" s="110">
        <f>SUM(I53:I63)</f>
        <v>13894224</v>
      </c>
    </row>
    <row r="65" spans="1:9" s="7" customFormat="1" ht="14.25" customHeight="1">
      <c r="A65" s="80"/>
      <c r="B65" s="70"/>
      <c r="C65" s="173"/>
      <c r="D65" s="176"/>
      <c r="E65" s="173"/>
      <c r="F65" s="106"/>
      <c r="G65" s="173"/>
      <c r="H65" s="104"/>
      <c r="I65" s="173"/>
    </row>
    <row r="66" spans="1:9" s="7" customFormat="1" ht="20.25" customHeight="1">
      <c r="A66" s="87" t="s">
        <v>45</v>
      </c>
      <c r="B66" s="70"/>
      <c r="C66" s="173"/>
      <c r="D66" s="90"/>
      <c r="E66" s="173"/>
      <c r="F66" s="90"/>
      <c r="G66" s="173"/>
      <c r="H66" s="152"/>
      <c r="I66" s="173"/>
    </row>
    <row r="67" spans="1:9" s="7" customFormat="1" ht="20.25" customHeight="1">
      <c r="A67" s="6" t="s">
        <v>95</v>
      </c>
      <c r="B67" s="70"/>
      <c r="C67" s="90">
        <v>-2162151</v>
      </c>
      <c r="D67" s="90"/>
      <c r="E67" s="90">
        <v>-5659982</v>
      </c>
      <c r="F67" s="90"/>
      <c r="G67" s="90">
        <v>-2157205</v>
      </c>
      <c r="H67" s="152"/>
      <c r="I67" s="90">
        <v>-6594421</v>
      </c>
    </row>
    <row r="68" spans="1:9" s="7" customFormat="1" ht="20.25" customHeight="1">
      <c r="A68" s="99" t="s">
        <v>133</v>
      </c>
      <c r="B68" s="124"/>
      <c r="C68" s="90">
        <v>-49500000</v>
      </c>
      <c r="D68" s="90"/>
      <c r="E68" s="90">
        <v>-49498247</v>
      </c>
      <c r="F68" s="90"/>
      <c r="G68" s="90">
        <v>-49500000</v>
      </c>
      <c r="H68" s="152"/>
      <c r="I68" s="90">
        <v>-49498215</v>
      </c>
    </row>
    <row r="69" spans="1:9" s="7" customFormat="1" ht="20.25" customHeight="1">
      <c r="A69" s="34" t="s">
        <v>197</v>
      </c>
      <c r="B69" s="6"/>
      <c r="C69" s="90">
        <v>3380173</v>
      </c>
      <c r="D69" s="90"/>
      <c r="E69" s="90">
        <v>-2255206</v>
      </c>
      <c r="F69" s="90"/>
      <c r="G69" s="90">
        <v>3380173</v>
      </c>
      <c r="H69" s="152"/>
      <c r="I69" s="90">
        <v>-2255206</v>
      </c>
    </row>
    <row r="70" spans="1:9" s="7" customFormat="1" ht="20.25" customHeight="1">
      <c r="A70" s="95" t="s">
        <v>184</v>
      </c>
      <c r="B70" s="79"/>
      <c r="C70" s="90"/>
      <c r="D70" s="90"/>
      <c r="E70" s="90"/>
      <c r="F70" s="90"/>
      <c r="G70" s="90"/>
      <c r="H70" s="152"/>
      <c r="I70" s="90"/>
    </row>
    <row r="71" spans="1:9" s="7" customFormat="1" ht="20.25" customHeight="1">
      <c r="A71" s="123" t="s">
        <v>183</v>
      </c>
      <c r="B71" s="75"/>
      <c r="C71" s="90">
        <v>-72628420</v>
      </c>
      <c r="D71" s="90"/>
      <c r="E71" s="90">
        <v>-115961598</v>
      </c>
      <c r="F71" s="90"/>
      <c r="G71" s="90">
        <v>-72628420</v>
      </c>
      <c r="H71" s="152"/>
      <c r="I71" s="90">
        <v>-115961598</v>
      </c>
    </row>
    <row r="72" spans="1:9" s="7" customFormat="1" ht="20.25" customHeight="1">
      <c r="A72" s="95" t="s">
        <v>185</v>
      </c>
      <c r="B72" s="79"/>
      <c r="C72" s="90">
        <v>19657550</v>
      </c>
      <c r="D72" s="90"/>
      <c r="E72" s="90">
        <v>21575000</v>
      </c>
      <c r="F72" s="90"/>
      <c r="G72" s="90">
        <v>19657550</v>
      </c>
      <c r="H72" s="152"/>
      <c r="I72" s="90">
        <v>101075000</v>
      </c>
    </row>
    <row r="73" spans="1:9" s="7" customFormat="1" ht="20.25" customHeight="1">
      <c r="A73" s="99" t="s">
        <v>134</v>
      </c>
      <c r="B73" s="124"/>
      <c r="C73" s="90">
        <v>-6836706</v>
      </c>
      <c r="D73" s="90"/>
      <c r="E73" s="90">
        <v>-31236952</v>
      </c>
      <c r="F73" s="90"/>
      <c r="G73" s="90">
        <v>-6836706</v>
      </c>
      <c r="H73" s="152"/>
      <c r="I73" s="90">
        <v>-186436952</v>
      </c>
    </row>
    <row r="74" spans="1:9" s="7" customFormat="1" ht="20.25" customHeight="1">
      <c r="A74" s="122" t="s">
        <v>97</v>
      </c>
      <c r="B74" s="79"/>
      <c r="C74" s="90"/>
      <c r="D74" s="90"/>
      <c r="E74" s="90"/>
      <c r="F74" s="90"/>
      <c r="H74" s="152"/>
    </row>
    <row r="75" spans="1:9" s="7" customFormat="1" ht="20.25" customHeight="1">
      <c r="A75" s="123" t="s">
        <v>96</v>
      </c>
      <c r="B75" s="75"/>
      <c r="C75" s="90">
        <v>-10320000</v>
      </c>
      <c r="D75" s="90"/>
      <c r="E75" s="90">
        <v>-16080000</v>
      </c>
      <c r="F75" s="90"/>
      <c r="G75" s="90">
        <v>-10320000</v>
      </c>
      <c r="H75" s="152"/>
      <c r="I75" s="90">
        <v>-16080000</v>
      </c>
    </row>
    <row r="76" spans="1:9" s="7" customFormat="1" ht="20.25" customHeight="1">
      <c r="A76" s="61" t="s">
        <v>73</v>
      </c>
      <c r="B76" s="70"/>
      <c r="C76" s="177">
        <v>-154454</v>
      </c>
      <c r="D76" s="90"/>
      <c r="E76" s="177">
        <v>-164458</v>
      </c>
      <c r="F76" s="90"/>
      <c r="G76" s="172" t="s">
        <v>13</v>
      </c>
      <c r="H76" s="152"/>
      <c r="I76" s="172" t="s">
        <v>13</v>
      </c>
    </row>
    <row r="77" spans="1:9" s="7" customFormat="1" ht="20.25" customHeight="1">
      <c r="A77" s="51" t="s">
        <v>186</v>
      </c>
      <c r="B77" s="70"/>
      <c r="C77" s="178">
        <f>SUM(C67:C76)</f>
        <v>-118564008</v>
      </c>
      <c r="D77" s="106"/>
      <c r="E77" s="178">
        <f>SUM(E67:E76)</f>
        <v>-199281443</v>
      </c>
      <c r="F77" s="106"/>
      <c r="G77" s="178">
        <f>SUM(G67:G76)</f>
        <v>-118404608</v>
      </c>
      <c r="H77" s="104"/>
      <c r="I77" s="178">
        <f>SUM(I67:I76)</f>
        <v>-275751392</v>
      </c>
    </row>
    <row r="78" spans="1:9" s="7" customFormat="1" ht="14.25" customHeight="1">
      <c r="A78" s="80"/>
      <c r="B78" s="70"/>
      <c r="C78" s="173"/>
      <c r="D78" s="90"/>
      <c r="E78" s="173"/>
      <c r="F78" s="90"/>
      <c r="G78" s="173"/>
      <c r="H78" s="152"/>
      <c r="I78" s="173"/>
    </row>
    <row r="79" spans="1:9" s="7" customFormat="1" ht="20.25" customHeight="1">
      <c r="A79" s="51" t="s">
        <v>198</v>
      </c>
      <c r="B79" s="70"/>
    </row>
    <row r="80" spans="1:9" s="7" customFormat="1" ht="20.25" customHeight="1">
      <c r="A80" s="51" t="s">
        <v>199</v>
      </c>
      <c r="B80" s="70"/>
      <c r="C80" s="176">
        <f>SUM(C42+C64+C77)</f>
        <v>-4555325</v>
      </c>
      <c r="D80" s="106"/>
      <c r="E80" s="176">
        <f>SUM(E42+E64+E77)</f>
        <v>29108408</v>
      </c>
      <c r="F80" s="106"/>
      <c r="G80" s="176">
        <f>SUM(G42+G64+G77)</f>
        <v>-17836049</v>
      </c>
      <c r="H80" s="104"/>
      <c r="I80" s="176">
        <f>SUM(I42+I64+I77)</f>
        <v>2807126</v>
      </c>
    </row>
    <row r="81" spans="1:9" s="7" customFormat="1" ht="20.25" customHeight="1">
      <c r="A81" s="99" t="s">
        <v>108</v>
      </c>
      <c r="B81" s="70"/>
      <c r="C81" s="177">
        <f>E82</f>
        <v>93507153</v>
      </c>
      <c r="D81" s="90"/>
      <c r="E81" s="177">
        <v>64398745</v>
      </c>
      <c r="F81" s="90"/>
      <c r="G81" s="177">
        <f>I82</f>
        <v>49663919</v>
      </c>
      <c r="H81" s="152"/>
      <c r="I81" s="177">
        <v>46856793</v>
      </c>
    </row>
    <row r="82" spans="1:9" s="7" customFormat="1" ht="20.25" customHeight="1" thickBot="1">
      <c r="A82" s="51" t="s">
        <v>109</v>
      </c>
      <c r="B82" s="70">
        <v>5</v>
      </c>
      <c r="C82" s="137">
        <f>SUM(C80:C81)</f>
        <v>88951828</v>
      </c>
      <c r="D82" s="106"/>
      <c r="E82" s="137">
        <f>SUM(E80:E81)</f>
        <v>93507153</v>
      </c>
      <c r="F82" s="106"/>
      <c r="G82" s="137">
        <f>SUM(G80:G81)</f>
        <v>31827870</v>
      </c>
      <c r="H82" s="104"/>
      <c r="I82" s="137">
        <f>SUM(I80:I81)</f>
        <v>49663919</v>
      </c>
    </row>
    <row r="83" spans="1:9" s="7" customFormat="1" ht="20.25" customHeight="1" thickTop="1">
      <c r="A83" s="51"/>
      <c r="B83" s="70"/>
      <c r="C83" s="106"/>
      <c r="D83" s="106"/>
      <c r="E83" s="106"/>
      <c r="F83" s="106"/>
      <c r="G83" s="106"/>
      <c r="H83" s="104"/>
      <c r="I83" s="106"/>
    </row>
    <row r="84" spans="1:9" s="7" customFormat="1" ht="20.25" customHeight="1">
      <c r="A84" s="51"/>
      <c r="C84" s="175"/>
      <c r="D84" s="175"/>
      <c r="E84" s="175"/>
      <c r="F84" s="175"/>
      <c r="G84" s="175"/>
      <c r="H84" s="175"/>
      <c r="I84" s="175"/>
    </row>
    <row r="85" spans="1:9" s="7" customFormat="1" ht="20.25" customHeight="1">
      <c r="A85" s="26"/>
      <c r="B85" s="70"/>
      <c r="C85" s="176"/>
      <c r="D85" s="106"/>
      <c r="E85" s="176"/>
      <c r="F85" s="106"/>
      <c r="G85" s="176"/>
      <c r="H85" s="104"/>
      <c r="I85" s="176"/>
    </row>
    <row r="86" spans="1:9" s="7" customFormat="1" ht="20.25" customHeight="1">
      <c r="A86" s="185"/>
      <c r="B86" s="70"/>
      <c r="C86" s="175"/>
      <c r="D86" s="175"/>
      <c r="E86" s="175"/>
      <c r="F86" s="184"/>
      <c r="G86" s="184"/>
      <c r="H86" s="184"/>
      <c r="I86" s="184"/>
    </row>
    <row r="87" spans="1:9" s="7" customFormat="1" ht="20.25" customHeight="1">
      <c r="A87" s="51"/>
      <c r="C87" s="175">
        <f>C82-'BL-5-6'!C11</f>
        <v>0</v>
      </c>
      <c r="D87" s="175"/>
      <c r="E87" s="175">
        <f>E82-'BL-5-6'!E11</f>
        <v>0</v>
      </c>
      <c r="F87" s="175"/>
      <c r="G87" s="175">
        <f>G82-'BL-5-6'!G11</f>
        <v>0</v>
      </c>
      <c r="H87" s="175"/>
      <c r="I87" s="175">
        <f>I82-'BL-5-6'!I11</f>
        <v>0</v>
      </c>
    </row>
    <row r="88" spans="1:9" ht="14.25" customHeight="1"/>
    <row r="89" spans="1:9" ht="20.25" customHeight="1">
      <c r="C89" s="164"/>
      <c r="E89" s="164"/>
      <c r="G89" s="164"/>
      <c r="I89" s="164"/>
    </row>
  </sheetData>
  <mergeCells count="14">
    <mergeCell ref="C49:E49"/>
    <mergeCell ref="G49:I49"/>
    <mergeCell ref="C51:I51"/>
    <mergeCell ref="C47:E47"/>
    <mergeCell ref="G47:I47"/>
    <mergeCell ref="C48:E48"/>
    <mergeCell ref="G48:I48"/>
    <mergeCell ref="C4:E4"/>
    <mergeCell ref="G4:I4"/>
    <mergeCell ref="C5:E5"/>
    <mergeCell ref="G5:I5"/>
    <mergeCell ref="C8:I8"/>
    <mergeCell ref="C6:E6"/>
    <mergeCell ref="G6:I6"/>
  </mergeCells>
  <phoneticPr fontId="6" type="noConversion"/>
  <pageMargins left="0.7" right="0.6" top="0.48" bottom="0.5" header="0.5" footer="0.5"/>
  <pageSetup paperSize="9" scale="76" firstPageNumber="12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O26"/>
  <sheetViews>
    <sheetView topLeftCell="A10" workbookViewId="0">
      <selection activeCell="A28" sqref="A28"/>
    </sheetView>
  </sheetViews>
  <sheetFormatPr defaultRowHeight="20.25" customHeight="1"/>
  <cols>
    <col min="1" max="1" width="44.28515625" style="2" customWidth="1"/>
    <col min="2" max="2" width="7.85546875" style="33" customWidth="1"/>
    <col min="3" max="3" width="14" style="2" bestFit="1" customWidth="1"/>
    <col min="4" max="4" width="1.140625" style="2" customWidth="1"/>
    <col min="5" max="5" width="14" style="2" bestFit="1" customWidth="1"/>
    <col min="6" max="6" width="1.140625" style="2" customWidth="1"/>
    <col min="7" max="7" width="13.140625" style="2" customWidth="1"/>
    <col min="8" max="8" width="1.140625" style="2" customWidth="1"/>
    <col min="9" max="9" width="14.28515625" style="2" customWidth="1"/>
    <col min="10" max="10" width="1.140625" style="34" customWidth="1"/>
    <col min="11" max="11" width="15.42578125" style="2" customWidth="1"/>
    <col min="12" max="12" width="1.140625" style="2" customWidth="1"/>
    <col min="13" max="13" width="9.5703125" style="2" customWidth="1"/>
    <col min="14" max="14" width="1.28515625" style="2" customWidth="1"/>
    <col min="15" max="15" width="15.7109375" style="2" bestFit="1" customWidth="1"/>
    <col min="16" max="16384" width="9.140625" style="2"/>
  </cols>
  <sheetData>
    <row r="1" spans="1:15" ht="20.25" customHeight="1">
      <c r="A1" s="17" t="s">
        <v>16</v>
      </c>
      <c r="B1" s="21"/>
    </row>
    <row r="2" spans="1:15" ht="20.25" customHeight="1">
      <c r="A2" s="17" t="s">
        <v>17</v>
      </c>
      <c r="B2" s="21"/>
    </row>
    <row r="3" spans="1:15" ht="20.25" customHeight="1">
      <c r="A3" s="1" t="s">
        <v>113</v>
      </c>
      <c r="B3" s="22"/>
    </row>
    <row r="4" spans="1:15" ht="20.25" customHeight="1">
      <c r="A4" s="1"/>
      <c r="B4" s="32"/>
    </row>
    <row r="5" spans="1:15" ht="20.25" customHeight="1">
      <c r="A5" s="227"/>
      <c r="B5" s="227"/>
      <c r="C5" s="224" t="s">
        <v>51</v>
      </c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</row>
    <row r="6" spans="1:15" ht="20.25" customHeight="1">
      <c r="A6" s="5"/>
      <c r="B6" s="24"/>
      <c r="D6" s="3"/>
      <c r="E6" s="37" t="s">
        <v>65</v>
      </c>
      <c r="F6" s="4"/>
      <c r="J6" s="6"/>
      <c r="K6" s="3" t="s">
        <v>35</v>
      </c>
      <c r="L6" s="4"/>
      <c r="M6" s="3"/>
      <c r="N6" s="3"/>
      <c r="O6" s="4"/>
    </row>
    <row r="7" spans="1:15" ht="20.25" customHeight="1">
      <c r="A7" s="3"/>
      <c r="B7" s="24"/>
      <c r="C7" s="3" t="s">
        <v>0</v>
      </c>
      <c r="D7" s="3"/>
      <c r="E7" s="60" t="s">
        <v>66</v>
      </c>
      <c r="F7" s="3"/>
      <c r="G7" s="228" t="s">
        <v>68</v>
      </c>
      <c r="H7" s="228"/>
      <c r="I7" s="228"/>
      <c r="J7" s="27"/>
      <c r="K7" s="37" t="s">
        <v>36</v>
      </c>
      <c r="L7" s="27"/>
      <c r="M7" s="112" t="s">
        <v>84</v>
      </c>
      <c r="N7" s="3"/>
    </row>
    <row r="8" spans="1:15" ht="20.25" customHeight="1">
      <c r="A8" s="3"/>
      <c r="B8" s="24"/>
      <c r="C8" s="3" t="s">
        <v>1</v>
      </c>
      <c r="D8" s="3"/>
      <c r="E8" s="3" t="s">
        <v>70</v>
      </c>
      <c r="F8" s="3"/>
      <c r="G8" s="2" t="s">
        <v>69</v>
      </c>
      <c r="H8" s="24"/>
      <c r="J8" s="27"/>
      <c r="K8" s="37" t="s">
        <v>124</v>
      </c>
      <c r="L8" s="27"/>
      <c r="M8" s="112" t="s">
        <v>85</v>
      </c>
      <c r="N8" s="3"/>
      <c r="O8" s="37" t="s">
        <v>53</v>
      </c>
    </row>
    <row r="9" spans="1:15" ht="20.25" customHeight="1">
      <c r="A9" s="3"/>
      <c r="B9" s="24" t="s">
        <v>2</v>
      </c>
      <c r="C9" s="3" t="s">
        <v>14</v>
      </c>
      <c r="D9" s="3"/>
      <c r="E9" s="3" t="s">
        <v>71</v>
      </c>
      <c r="F9" s="3"/>
      <c r="G9" s="3" t="s">
        <v>52</v>
      </c>
      <c r="H9" s="3"/>
      <c r="I9" s="6" t="s">
        <v>3</v>
      </c>
      <c r="J9" s="3"/>
      <c r="K9" s="3" t="s">
        <v>57</v>
      </c>
      <c r="L9" s="6"/>
      <c r="M9" s="111" t="s">
        <v>86</v>
      </c>
      <c r="N9" s="3"/>
      <c r="O9" s="3" t="s">
        <v>31</v>
      </c>
    </row>
    <row r="10" spans="1:15" ht="20.25" customHeight="1">
      <c r="B10" s="28"/>
      <c r="C10" s="223" t="s">
        <v>19</v>
      </c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</row>
    <row r="11" spans="1:15" ht="20.25" customHeight="1">
      <c r="A11" s="5" t="s">
        <v>119</v>
      </c>
      <c r="B11" s="2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20.25" customHeight="1">
      <c r="A12" s="115" t="s">
        <v>125</v>
      </c>
      <c r="B12" s="24"/>
      <c r="C12" s="106">
        <v>330000000</v>
      </c>
      <c r="D12" s="90"/>
      <c r="E12" s="106">
        <v>420491050</v>
      </c>
      <c r="F12" s="90"/>
      <c r="G12" s="106">
        <v>33000000</v>
      </c>
      <c r="H12" s="90"/>
      <c r="I12" s="106">
        <v>863288340</v>
      </c>
      <c r="J12" s="90"/>
      <c r="K12" s="106">
        <v>1646779390</v>
      </c>
      <c r="L12" s="90"/>
      <c r="M12" s="106">
        <v>341</v>
      </c>
      <c r="N12" s="90"/>
      <c r="O12" s="106">
        <v>1646779731</v>
      </c>
    </row>
    <row r="13" spans="1:15" ht="20.25" customHeight="1">
      <c r="A13" s="115"/>
      <c r="B13" s="28"/>
      <c r="C13" s="143"/>
      <c r="D13" s="143"/>
      <c r="E13" s="143"/>
      <c r="F13" s="143"/>
      <c r="G13" s="143"/>
      <c r="H13" s="143"/>
      <c r="I13" s="141"/>
      <c r="J13" s="141"/>
      <c r="K13" s="141"/>
      <c r="L13" s="141"/>
      <c r="M13" s="141"/>
      <c r="N13" s="141"/>
      <c r="O13" s="141"/>
    </row>
    <row r="14" spans="1:15" ht="20.25" customHeight="1">
      <c r="A14" s="108" t="s">
        <v>116</v>
      </c>
      <c r="B14" s="28"/>
      <c r="C14" s="143"/>
      <c r="D14" s="143"/>
      <c r="E14" s="143"/>
      <c r="F14" s="143"/>
      <c r="G14" s="143"/>
      <c r="H14" s="143"/>
      <c r="I14" s="141"/>
      <c r="J14" s="141"/>
      <c r="K14" s="141"/>
      <c r="L14" s="141"/>
      <c r="M14" s="141"/>
      <c r="N14" s="141"/>
      <c r="O14" s="141"/>
    </row>
    <row r="15" spans="1:15" ht="20.25" customHeight="1">
      <c r="A15" s="149" t="s">
        <v>117</v>
      </c>
      <c r="B15" s="28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</row>
    <row r="16" spans="1:15" ht="20.25" customHeight="1">
      <c r="A16" s="117" t="s">
        <v>102</v>
      </c>
      <c r="B16" s="2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</row>
    <row r="17" spans="1:15" ht="20.25" customHeight="1">
      <c r="A17" s="114" t="s">
        <v>88</v>
      </c>
      <c r="B17" s="24">
        <v>28</v>
      </c>
      <c r="C17" s="166" t="s">
        <v>13</v>
      </c>
      <c r="D17" s="34"/>
      <c r="E17" s="166" t="s">
        <v>13</v>
      </c>
      <c r="F17" s="34"/>
      <c r="G17" s="166" t="s">
        <v>13</v>
      </c>
      <c r="H17" s="144"/>
      <c r="I17" s="142">
        <v>-33000000</v>
      </c>
      <c r="J17" s="144"/>
      <c r="K17" s="90">
        <f>SUM(C17:I17)</f>
        <v>-33000000</v>
      </c>
      <c r="L17" s="144"/>
      <c r="M17" s="169" t="s">
        <v>13</v>
      </c>
      <c r="N17" s="144"/>
      <c r="O17" s="144">
        <f>SUM(K17,M17)</f>
        <v>-33000000</v>
      </c>
    </row>
    <row r="18" spans="1:15" ht="20.25" customHeight="1">
      <c r="A18" s="117" t="s">
        <v>103</v>
      </c>
      <c r="C18" s="167" t="s">
        <v>13</v>
      </c>
      <c r="D18" s="34"/>
      <c r="E18" s="167" t="s">
        <v>13</v>
      </c>
      <c r="F18" s="34"/>
      <c r="G18" s="167" t="s">
        <v>13</v>
      </c>
      <c r="H18" s="147"/>
      <c r="I18" s="146">
        <f>SUM(I17)</f>
        <v>-33000000</v>
      </c>
      <c r="J18" s="147"/>
      <c r="K18" s="146">
        <f>SUM(K17)</f>
        <v>-33000000</v>
      </c>
      <c r="L18" s="147"/>
      <c r="M18" s="170" t="s">
        <v>13</v>
      </c>
      <c r="N18" s="147"/>
      <c r="O18" s="146">
        <f>SUM(O17)</f>
        <v>-33000000</v>
      </c>
    </row>
    <row r="19" spans="1:15" ht="20.25" customHeight="1">
      <c r="A19" s="117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</row>
    <row r="20" spans="1:15" ht="20.25" customHeight="1">
      <c r="A20" s="109" t="s">
        <v>91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</row>
    <row r="21" spans="1:15" ht="20.25" customHeight="1">
      <c r="A21" s="116" t="s">
        <v>128</v>
      </c>
      <c r="C21" s="166"/>
      <c r="D21" s="34"/>
      <c r="E21" s="166"/>
      <c r="F21" s="34"/>
      <c r="G21" s="166"/>
      <c r="H21" s="144"/>
      <c r="I21" s="142"/>
      <c r="J21" s="144"/>
      <c r="K21" s="90">
        <f>SUM(C21:I21)</f>
        <v>0</v>
      </c>
      <c r="L21" s="144"/>
      <c r="M21" s="145"/>
      <c r="N21" s="144"/>
      <c r="O21" s="144">
        <f>SUM(K21,M21)</f>
        <v>0</v>
      </c>
    </row>
    <row r="22" spans="1:15" ht="20.25" customHeight="1">
      <c r="A22" s="116" t="s">
        <v>89</v>
      </c>
      <c r="C22" s="166"/>
      <c r="D22" s="34"/>
      <c r="E22" s="166"/>
      <c r="F22" s="34"/>
      <c r="G22" s="166"/>
      <c r="H22" s="144"/>
      <c r="I22" s="126"/>
      <c r="J22" s="144"/>
      <c r="K22" s="126" t="s">
        <v>13</v>
      </c>
      <c r="L22" s="144"/>
      <c r="M22" s="126"/>
      <c r="N22" s="144"/>
      <c r="O22" s="171" t="s">
        <v>13</v>
      </c>
    </row>
    <row r="23" spans="1:15" ht="20.25" customHeight="1">
      <c r="A23" s="109" t="s">
        <v>92</v>
      </c>
      <c r="C23" s="168" t="s">
        <v>13</v>
      </c>
      <c r="D23" s="34"/>
      <c r="E23" s="168" t="s">
        <v>13</v>
      </c>
      <c r="F23" s="34"/>
      <c r="G23" s="168" t="s">
        <v>13</v>
      </c>
      <c r="H23" s="144"/>
      <c r="I23" s="162">
        <f>SUM(I21:I22)</f>
        <v>0</v>
      </c>
      <c r="J23" s="156"/>
      <c r="K23" s="162">
        <f>SUM(K21:K22)</f>
        <v>0</v>
      </c>
      <c r="L23" s="156"/>
      <c r="M23" s="162">
        <f>SUM(M21:M22)</f>
        <v>0</v>
      </c>
      <c r="N23" s="156"/>
      <c r="O23" s="162">
        <f>SUM(O21:O22)</f>
        <v>0</v>
      </c>
    </row>
    <row r="24" spans="1:15" s="34" customFormat="1" ht="20.25" customHeight="1">
      <c r="A24" s="113"/>
      <c r="B24" s="27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</row>
    <row r="25" spans="1:15" ht="20.25" customHeight="1" thickBot="1">
      <c r="A25" s="119" t="s">
        <v>120</v>
      </c>
      <c r="C25" s="148">
        <f>SUM(C12,C18,C23)</f>
        <v>330000000</v>
      </c>
      <c r="D25" s="144"/>
      <c r="E25" s="148">
        <f>SUM(E12,E18,E23)</f>
        <v>420491050</v>
      </c>
      <c r="F25" s="144"/>
      <c r="G25" s="148">
        <f>SUM(G12,G18,G23)</f>
        <v>33000000</v>
      </c>
      <c r="H25" s="144"/>
      <c r="I25" s="148">
        <f>SUM(I12,I18,I23)</f>
        <v>830288340</v>
      </c>
      <c r="J25" s="144"/>
      <c r="K25" s="148">
        <f>SUM(K12,K18,K23)</f>
        <v>1613779390</v>
      </c>
      <c r="L25" s="144"/>
      <c r="M25" s="148">
        <f>SUM(M12,M18,M23)</f>
        <v>341</v>
      </c>
      <c r="N25" s="144"/>
      <c r="O25" s="148">
        <f>SUM(O12,O18,O23)</f>
        <v>1613779731</v>
      </c>
    </row>
    <row r="26" spans="1:15" ht="20.25" customHeight="1" thickTop="1"/>
  </sheetData>
  <mergeCells count="4">
    <mergeCell ref="G7:I7"/>
    <mergeCell ref="C10:O10"/>
    <mergeCell ref="A5:B5"/>
    <mergeCell ref="C5:O5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are an integral part of these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BL-5-6</vt:lpstr>
      <vt:lpstr>PL-7</vt:lpstr>
      <vt:lpstr>SH8</vt:lpstr>
      <vt:lpstr>SH9n</vt:lpstr>
      <vt:lpstr>SH10n</vt:lpstr>
      <vt:lpstr>SH11</vt:lpstr>
      <vt:lpstr>CF-12-13</vt:lpstr>
      <vt:lpstr>SH-79999</vt:lpstr>
      <vt:lpstr>'BL-5-6'!Print_Area</vt:lpstr>
      <vt:lpstr>'CF-12-13'!Print_Area</vt:lpstr>
      <vt:lpstr>SH8!Print_Area</vt:lpstr>
      <vt:lpstr>'BL-5-6'!Title2nd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TCBUser</cp:lastModifiedBy>
  <cp:lastPrinted>2017-02-27T03:33:20Z</cp:lastPrinted>
  <dcterms:created xsi:type="dcterms:W3CDTF">2005-01-06T09:19:20Z</dcterms:created>
  <dcterms:modified xsi:type="dcterms:W3CDTF">2017-02-28T02:27:51Z</dcterms:modified>
</cp:coreProperties>
</file>