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6_A_Audit\L\Land and House Public\YE12'16\"/>
    </mc:Choice>
  </mc:AlternateContent>
  <bookViews>
    <workbookView xWindow="9420" yWindow="165" windowWidth="12000" windowHeight="9465" firstSheet="2" activeTab="6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BS!$A$1:$J$102</definedName>
  </definedNames>
  <calcPr calcId="152511"/>
</workbook>
</file>

<file path=xl/calcChain.xml><?xml version="1.0" encoding="utf-8"?>
<calcChain xmlns="http://schemas.openxmlformats.org/spreadsheetml/2006/main">
  <c r="D95" i="10" l="1"/>
  <c r="F74" i="11" l="1"/>
  <c r="D74" i="11"/>
  <c r="F32" i="11"/>
  <c r="Z37" i="7" l="1"/>
  <c r="AB37" i="7" s="1"/>
  <c r="AF37" i="7" s="1"/>
  <c r="AF39" i="7"/>
  <c r="Z35" i="7"/>
  <c r="AB35" i="7" s="1"/>
  <c r="AF35" i="7" s="1"/>
  <c r="H23" i="11" l="1"/>
  <c r="D23" i="11"/>
  <c r="U24" i="8" l="1"/>
  <c r="S24" i="8"/>
  <c r="Q24" i="8"/>
  <c r="O24" i="8"/>
  <c r="M24" i="8"/>
  <c r="K24" i="8"/>
  <c r="I24" i="8"/>
  <c r="G24" i="8"/>
  <c r="E24" i="8"/>
  <c r="AF26" i="7"/>
  <c r="AD26" i="7"/>
  <c r="AB26" i="7"/>
  <c r="Z26" i="7"/>
  <c r="X26" i="7"/>
  <c r="V26" i="7"/>
  <c r="T26" i="7"/>
  <c r="R26" i="7"/>
  <c r="P26" i="7"/>
  <c r="N26" i="7"/>
  <c r="L26" i="7"/>
  <c r="J26" i="7"/>
  <c r="H26" i="7"/>
  <c r="F26" i="7"/>
  <c r="J35" i="11"/>
  <c r="H35" i="11"/>
  <c r="D35" i="11"/>
  <c r="F83" i="9" l="1"/>
  <c r="H83" i="9"/>
  <c r="J83" i="9"/>
  <c r="F101" i="9"/>
  <c r="H101" i="9"/>
  <c r="J101" i="9"/>
  <c r="F21" i="9"/>
  <c r="J39" i="9"/>
  <c r="F86" i="11"/>
  <c r="H74" i="11"/>
  <c r="J74" i="11"/>
  <c r="F79" i="11"/>
  <c r="F80" i="11" s="1"/>
  <c r="H79" i="11"/>
  <c r="J79" i="11"/>
  <c r="F23" i="11"/>
  <c r="J23" i="11"/>
  <c r="J37" i="11" s="1"/>
  <c r="J39" i="11" s="1"/>
  <c r="J41" i="11" s="1"/>
  <c r="J43" i="11" s="1"/>
  <c r="F35" i="11"/>
  <c r="F92" i="10"/>
  <c r="H92" i="10"/>
  <c r="J92" i="10"/>
  <c r="F60" i="10"/>
  <c r="H60" i="10"/>
  <c r="J60" i="10"/>
  <c r="F68" i="10"/>
  <c r="H68" i="10"/>
  <c r="J68" i="10"/>
  <c r="F10" i="10"/>
  <c r="J10" i="10"/>
  <c r="F11" i="10"/>
  <c r="J11" i="10"/>
  <c r="H19" i="10"/>
  <c r="H35" i="10" s="1"/>
  <c r="F34" i="10"/>
  <c r="H34" i="10"/>
  <c r="J34" i="10"/>
  <c r="S21" i="8"/>
  <c r="U21" i="8" s="1"/>
  <c r="U20" i="8"/>
  <c r="S20" i="8"/>
  <c r="S19" i="8"/>
  <c r="U19" i="8" s="1"/>
  <c r="U18" i="8"/>
  <c r="S18" i="8"/>
  <c r="U15" i="8"/>
  <c r="U14" i="8"/>
  <c r="S16" i="8"/>
  <c r="U16" i="8" s="1"/>
  <c r="S15" i="8"/>
  <c r="S14" i="8"/>
  <c r="Z23" i="7"/>
  <c r="AB23" i="7" s="1"/>
  <c r="AF23" i="7" s="1"/>
  <c r="Z22" i="7"/>
  <c r="AB22" i="7" s="1"/>
  <c r="AF22" i="7" s="1"/>
  <c r="Z20" i="7"/>
  <c r="AB20" i="7" s="1"/>
  <c r="AF20" i="7" s="1"/>
  <c r="Z19" i="7"/>
  <c r="AB19" i="7" s="1"/>
  <c r="AF19" i="7" s="1"/>
  <c r="Z18" i="7"/>
  <c r="AB18" i="7" s="1"/>
  <c r="AF18" i="7" s="1"/>
  <c r="Z16" i="7"/>
  <c r="AB16" i="7" s="1"/>
  <c r="AF16" i="7" s="1"/>
  <c r="Z15" i="7"/>
  <c r="AB15" i="7" s="1"/>
  <c r="AF15" i="7" s="1"/>
  <c r="Z14" i="7"/>
  <c r="AB14" i="7" s="1"/>
  <c r="AF14" i="7" s="1"/>
  <c r="H80" i="11" l="1"/>
  <c r="J80" i="11"/>
  <c r="F37" i="11"/>
  <c r="F39" i="11" s="1"/>
  <c r="F41" i="11" s="1"/>
  <c r="F43" i="11" s="1"/>
  <c r="F19" i="10"/>
  <c r="F35" i="10" s="1"/>
  <c r="H69" i="10"/>
  <c r="J19" i="10"/>
  <c r="J35" i="10" s="1"/>
  <c r="J69" i="10"/>
  <c r="F69" i="10"/>
  <c r="H37" i="11"/>
  <c r="H39" i="11" s="1"/>
  <c r="H41" i="11" s="1"/>
  <c r="R28" i="7"/>
  <c r="D101" i="9"/>
  <c r="D83" i="9"/>
  <c r="D79" i="11"/>
  <c r="J46" i="11"/>
  <c r="H43" i="11" l="1"/>
  <c r="H8" i="9"/>
  <c r="D37" i="11"/>
  <c r="D39" i="11" s="1"/>
  <c r="D41" i="11" s="1"/>
  <c r="D43" i="11" s="1"/>
  <c r="D80" i="11"/>
  <c r="J94" i="10"/>
  <c r="J95" i="10" s="1"/>
  <c r="J96" i="10" s="1"/>
  <c r="D92" i="10"/>
  <c r="D94" i="10" s="1"/>
  <c r="H94" i="10"/>
  <c r="H95" i="10" s="1"/>
  <c r="H96" i="10" s="1"/>
  <c r="F94" i="10"/>
  <c r="F95" i="10" s="1"/>
  <c r="F96" i="10" s="1"/>
  <c r="D68" i="10"/>
  <c r="D60" i="10"/>
  <c r="D34" i="10"/>
  <c r="D19" i="10"/>
  <c r="D35" i="10" s="1"/>
  <c r="D69" i="10" l="1"/>
  <c r="D96" i="10" s="1"/>
  <c r="M33" i="8" l="1"/>
  <c r="F46" i="11" l="1"/>
  <c r="F48" i="11" s="1"/>
  <c r="F64" i="11"/>
  <c r="H46" i="11"/>
  <c r="H64" i="11"/>
  <c r="J64" i="11"/>
  <c r="D48" i="11"/>
  <c r="D64" i="11"/>
  <c r="D82" i="11" s="1"/>
  <c r="J82" i="11" l="1"/>
  <c r="J85" i="11" s="1"/>
  <c r="H82" i="11"/>
  <c r="H85" i="11" s="1"/>
  <c r="F82" i="11"/>
  <c r="F85" i="11" s="1"/>
  <c r="F8" i="9" l="1"/>
  <c r="J8" i="9"/>
  <c r="F37" i="9" l="1"/>
  <c r="F50" i="9" s="1"/>
  <c r="F52" i="9" s="1"/>
  <c r="F103" i="9" s="1"/>
  <c r="F105" i="9" s="1"/>
  <c r="F106" i="9" s="1"/>
  <c r="J37" i="9"/>
  <c r="J50" i="9" s="1"/>
  <c r="J52" i="9" s="1"/>
  <c r="J103" i="9" s="1"/>
  <c r="J105" i="9" s="1"/>
  <c r="J106" i="9" s="1"/>
  <c r="M25" i="8"/>
  <c r="H37" i="9" l="1"/>
  <c r="H50" i="9" s="1"/>
  <c r="H52" i="9" s="1"/>
  <c r="H103" i="9" s="1"/>
  <c r="H105" i="9" s="1"/>
  <c r="H106" i="9" s="1"/>
  <c r="F87" i="11"/>
  <c r="F88" i="11" s="1"/>
  <c r="J88" i="11" l="1"/>
  <c r="AD27" i="7" l="1"/>
  <c r="D8" i="9" l="1"/>
  <c r="D37" i="9" s="1"/>
  <c r="D50" i="9" s="1"/>
  <c r="D52" i="9" s="1"/>
  <c r="D103" i="9" s="1"/>
  <c r="D105" i="9" s="1"/>
  <c r="D106" i="9" s="1"/>
  <c r="M26" i="8" l="1"/>
  <c r="Z31" i="7" l="1"/>
  <c r="AB31" i="7" s="1"/>
  <c r="AF31" i="7" s="1"/>
  <c r="Z30" i="7"/>
  <c r="AB30" i="7" s="1"/>
  <c r="AF30" i="7" s="1"/>
  <c r="T29" i="7"/>
  <c r="T41" i="7" s="1"/>
  <c r="R29" i="7"/>
  <c r="R41" i="7" s="1"/>
  <c r="P29" i="7"/>
  <c r="P41" i="7" s="1"/>
  <c r="Z40" i="7"/>
  <c r="AB40" i="7" s="1"/>
  <c r="Z39" i="7"/>
  <c r="AB39" i="7" s="1"/>
  <c r="Z32" i="7"/>
  <c r="AB32" i="7" s="1"/>
  <c r="AF32" i="7" s="1"/>
  <c r="X29" i="7"/>
  <c r="X41" i="7" s="1"/>
  <c r="V29" i="7"/>
  <c r="V41" i="7" s="1"/>
  <c r="L29" i="7"/>
  <c r="J29" i="7"/>
  <c r="H29" i="7"/>
  <c r="F29" i="7"/>
  <c r="Z27" i="7"/>
  <c r="T17" i="7"/>
  <c r="T24" i="7" s="1"/>
  <c r="R17" i="7"/>
  <c r="R24" i="7" s="1"/>
  <c r="X17" i="7"/>
  <c r="X24" i="7" s="1"/>
  <c r="V17" i="7"/>
  <c r="V24" i="7" s="1"/>
  <c r="L17" i="7"/>
  <c r="L24" i="7" s="1"/>
  <c r="L42" i="7" s="1"/>
  <c r="J17" i="7"/>
  <c r="J24" i="7" s="1"/>
  <c r="J42" i="7" s="1"/>
  <c r="H17" i="7"/>
  <c r="H24" i="7" s="1"/>
  <c r="H42" i="7" s="1"/>
  <c r="F17" i="7"/>
  <c r="F24" i="7" s="1"/>
  <c r="F42" i="7" s="1"/>
  <c r="K33" i="8"/>
  <c r="I33" i="8"/>
  <c r="G33" i="8"/>
  <c r="E33" i="8"/>
  <c r="S29" i="8"/>
  <c r="U29" i="8" s="1"/>
  <c r="S28" i="8"/>
  <c r="U28" i="8" s="1"/>
  <c r="O26" i="8"/>
  <c r="O27" i="8" s="1"/>
  <c r="O32" i="8" s="1"/>
  <c r="Q27" i="8"/>
  <c r="Q32" i="8" s="1"/>
  <c r="K27" i="8"/>
  <c r="K32" i="8" s="1"/>
  <c r="K34" i="8" s="1"/>
  <c r="I27" i="8"/>
  <c r="I32" i="8" s="1"/>
  <c r="I34" i="8" s="1"/>
  <c r="G27" i="8"/>
  <c r="G32" i="8" s="1"/>
  <c r="G34" i="8" s="1"/>
  <c r="E27" i="8"/>
  <c r="E32" i="8" s="1"/>
  <c r="E34" i="8" s="1"/>
  <c r="S25" i="8"/>
  <c r="U25" i="8" s="1"/>
  <c r="Q17" i="8"/>
  <c r="Q22" i="8" s="1"/>
  <c r="K17" i="8"/>
  <c r="K22" i="8" s="1"/>
  <c r="I17" i="8"/>
  <c r="I22" i="8" s="1"/>
  <c r="G17" i="8"/>
  <c r="G22" i="8" s="1"/>
  <c r="E17" i="8"/>
  <c r="E22" i="8" s="1"/>
  <c r="F41" i="7" l="1"/>
  <c r="F43" i="7" s="1"/>
  <c r="J41" i="7"/>
  <c r="J43" i="7" s="1"/>
  <c r="H41" i="7"/>
  <c r="H43" i="7" s="1"/>
  <c r="L41" i="7"/>
  <c r="L43" i="7" s="1"/>
  <c r="N27" i="7"/>
  <c r="AB27" i="7" s="1"/>
  <c r="S17" i="8"/>
  <c r="O17" i="8"/>
  <c r="O22" i="8" s="1"/>
  <c r="AF40" i="7"/>
  <c r="AD29" i="7"/>
  <c r="AD41" i="7" s="1"/>
  <c r="AD17" i="7"/>
  <c r="AD24" i="7" s="1"/>
  <c r="AD42" i="7" s="1"/>
  <c r="Z28" i="7"/>
  <c r="Z29" i="7" s="1"/>
  <c r="P17" i="7"/>
  <c r="P24" i="7" s="1"/>
  <c r="N17" i="7"/>
  <c r="N24" i="7" s="1"/>
  <c r="N42" i="7" s="1"/>
  <c r="S26" i="8"/>
  <c r="S27" i="8" s="1"/>
  <c r="M17" i="8"/>
  <c r="M22" i="8" s="1"/>
  <c r="M27" i="8"/>
  <c r="M32" i="8" s="1"/>
  <c r="M34" i="8" s="1"/>
  <c r="N29" i="7" l="1"/>
  <c r="N41" i="7" s="1"/>
  <c r="N43" i="7" s="1"/>
  <c r="Z41" i="7"/>
  <c r="Z43" i="7" s="1"/>
  <c r="AD43" i="7"/>
  <c r="Z17" i="7"/>
  <c r="AB28" i="7"/>
  <c r="AF28" i="7" s="1"/>
  <c r="AF27" i="7"/>
  <c r="AB17" i="7"/>
  <c r="AF17" i="7"/>
  <c r="U26" i="8"/>
  <c r="U27" i="8" s="1"/>
  <c r="U17" i="8"/>
  <c r="AB29" i="7" l="1"/>
  <c r="AF29" i="7"/>
  <c r="AF41" i="7" s="1"/>
  <c r="AB41" i="7" l="1"/>
  <c r="AB43" i="7" s="1"/>
  <c r="AF43" i="7"/>
  <c r="S31" i="8" l="1"/>
  <c r="S30" i="8"/>
  <c r="D87" i="11" l="1"/>
  <c r="D88" i="11" s="1"/>
  <c r="U31" i="8" l="1"/>
  <c r="U30" i="8"/>
  <c r="S22" i="8"/>
  <c r="U33" i="8" l="1"/>
  <c r="S33" i="8"/>
  <c r="S32" i="8"/>
  <c r="S34" i="8" s="1"/>
  <c r="U22" i="8"/>
  <c r="U32" i="8" l="1"/>
  <c r="U34" i="8" s="1"/>
  <c r="Z24" i="7"/>
  <c r="Z42" i="7" s="1"/>
  <c r="AB24" i="7" l="1"/>
  <c r="AB42" i="7" s="1"/>
  <c r="AF24" i="7" l="1"/>
  <c r="AF42" i="7" s="1"/>
</calcChain>
</file>

<file path=xl/sharedStrings.xml><?xml version="1.0" encoding="utf-8"?>
<sst xmlns="http://schemas.openxmlformats.org/spreadsheetml/2006/main" count="486" uniqueCount="316">
  <si>
    <t>Note</t>
  </si>
  <si>
    <t>The accompanying notes are an integral part of the financial statements.</t>
  </si>
  <si>
    <t>(Unit: Baht)</t>
  </si>
  <si>
    <t>Issued and paid-up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</si>
  <si>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</si>
  <si>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</si>
  <si>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</si>
  <si>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</si>
  <si>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</si>
  <si>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</si>
  <si>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</si>
  <si>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</si>
  <si>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</si>
  <si>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</si>
  <si>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</si>
  <si>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</si>
  <si>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</si>
  <si>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</si>
  <si>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</si>
  <si>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</si>
  <si>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</si>
  <si>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</si>
  <si>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</si>
  <si>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</si>
  <si>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</si>
  <si>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</si>
  <si>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</si>
  <si>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</si>
  <si>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</si>
  <si>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</si>
  <si>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</si>
  <si>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</si>
  <si>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</si>
  <si>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</si>
  <si>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</si>
  <si>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</si>
  <si>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</si>
  <si>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</si>
  <si>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</si>
  <si>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</si>
  <si>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</si>
  <si>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</si>
  <si>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</si>
  <si>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</si>
  <si>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</si>
  <si>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</si>
  <si>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</si>
  <si>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</si>
  <si>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</si>
  <si>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</si>
  <si>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</si>
  <si>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</si>
  <si>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</si>
  <si>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</si>
  <si>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</si>
  <si>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</si>
  <si>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Land held for development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</si>
  <si>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</si>
  <si>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</si>
  <si>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</si>
  <si>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</si>
  <si>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</si>
  <si>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subsidiaries</t>
  </si>
  <si>
    <t>Dividend received from associates</t>
  </si>
  <si>
    <t>Non-cash items</t>
  </si>
  <si>
    <t>Premium on ordinary shares</t>
  </si>
  <si>
    <t>Total equity</t>
  </si>
  <si>
    <t>attributable to</t>
  </si>
  <si>
    <t>Income tax from unpaid dividend</t>
  </si>
  <si>
    <t xml:space="preserve">   Dividend received</t>
  </si>
  <si>
    <t xml:space="preserve">   Interest expenses</t>
  </si>
  <si>
    <t>Liabilities and shareholders' equity</t>
  </si>
  <si>
    <t xml:space="preserve">   Transfer inventories to land held for development (book value)</t>
  </si>
  <si>
    <t xml:space="preserve">   Transfer land held for development to inventories (book value)</t>
  </si>
  <si>
    <t>subsidiaries</t>
  </si>
  <si>
    <t xml:space="preserve">   Amortisation of withholding tax deducted at source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</si>
  <si>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</si>
  <si>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</si>
  <si>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</si>
  <si>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</si>
  <si>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</si>
  <si>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</si>
  <si>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</si>
  <si>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</si>
  <si>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</si>
  <si>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</si>
  <si>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</si>
  <si>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</si>
  <si>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Advance received from customers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</si>
  <si>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</si>
  <si>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</si>
  <si>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</si>
  <si>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</si>
  <si>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</si>
  <si>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</si>
  <si>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</si>
  <si>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</si>
  <si>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</si>
  <si>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</si>
  <si>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</si>
  <si>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</si>
  <si>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</si>
  <si>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</si>
  <si>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</si>
  <si>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</si>
  <si>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</si>
  <si>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</si>
  <si>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</si>
  <si>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</si>
  <si>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</si>
  <si>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</si>
  <si>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</si>
  <si>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Dividend paid </t>
  </si>
  <si>
    <t>Other comprehensive</t>
  </si>
  <si>
    <t>income</t>
  </si>
  <si>
    <t>Total comprehensive income for the year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</si>
  <si>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</si>
  <si>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</si>
  <si>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</si>
  <si>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</si>
  <si>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</si>
  <si>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</si>
  <si>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</si>
  <si>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 xml:space="preserve">As at 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</si>
  <si>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</si>
  <si>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</si>
  <si>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</si>
  <si>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</si>
  <si>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</si>
  <si>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</si>
  <si>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Provision for guarantee income of fund</t>
  </si>
  <si>
    <t xml:space="preserve">   Provision for legal cases</t>
  </si>
  <si>
    <t>Cash paid for guarantee income of fund</t>
  </si>
  <si>
    <t>Cash paid for debentures repayment</t>
  </si>
  <si>
    <t>Cash paid for long-term loans repayment</t>
  </si>
  <si>
    <t>Cash received from drawdown loans</t>
  </si>
  <si>
    <t>Share of other</t>
  </si>
  <si>
    <t>comprehensive</t>
  </si>
  <si>
    <t>income of</t>
  </si>
  <si>
    <t xml:space="preserve">   Provision for after-sale maintenance expenses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</si>
  <si>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</si>
  <si>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</si>
  <si>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</si>
  <si>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</si>
  <si>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</si>
  <si>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</si>
  <si>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Decrease (increase) in short-term loans to related parties</t>
  </si>
  <si>
    <t>Cash paid for purchase of other long-term investments</t>
  </si>
  <si>
    <t>Cash received from share reduction of other investments</t>
  </si>
  <si>
    <t>Dividend received from other companies</t>
  </si>
  <si>
    <t xml:space="preserve">   Loss on diminution in value of projects</t>
  </si>
  <si>
    <t xml:space="preserve">   Loss on diminution in value of land held for development</t>
  </si>
  <si>
    <t>Cash paid for share subscription of subsidiary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</si>
  <si>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</si>
  <si>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</si>
  <si>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</si>
  <si>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</si>
  <si>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</si>
  <si>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</si>
  <si>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</si>
  <si>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Sales income</t>
  </si>
  <si>
    <t>Rental and services income</t>
  </si>
  <si>
    <t>Other income</t>
  </si>
  <si>
    <t xml:space="preserve">   Dividend from subsidiaries and associates</t>
  </si>
  <si>
    <t xml:space="preserve">   Dividend from other companies</t>
  </si>
  <si>
    <t xml:space="preserve">   Infrastructure service income</t>
  </si>
  <si>
    <t xml:space="preserve">   Others</t>
  </si>
  <si>
    <t>Total revenues</t>
  </si>
  <si>
    <t>Expenses</t>
  </si>
  <si>
    <t>Cost of sales and services</t>
  </si>
  <si>
    <t>Cost of rental and services</t>
  </si>
  <si>
    <t>Selling expenses</t>
  </si>
  <si>
    <t>Specific business tax and transfer fee</t>
  </si>
  <si>
    <t>Administrative expenses</t>
  </si>
  <si>
    <t>Other expenses</t>
  </si>
  <si>
    <t>Total expenses</t>
  </si>
  <si>
    <t>Profit before share of profit from investments in associates,</t>
  </si>
  <si>
    <t xml:space="preserve">   finance cost and income tax expenses</t>
  </si>
  <si>
    <t>Share of profit from investments in associates</t>
  </si>
  <si>
    <t>Profit before finance cost and income tax expenses</t>
  </si>
  <si>
    <t>Finance cost</t>
  </si>
  <si>
    <t>Income tax expenses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</si>
  <si>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</si>
  <si>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</si>
  <si>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</si>
  <si>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</si>
  <si>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</si>
  <si>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</si>
  <si>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</si>
  <si>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</si>
  <si>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</si>
  <si>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</si>
  <si>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</si>
  <si>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</si>
  <si>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- net of income taxes</t>
  </si>
  <si>
    <t xml:space="preserve">Bank overdrafts and short-term loans from financial </t>
  </si>
  <si>
    <t xml:space="preserve">   institutions</t>
  </si>
  <si>
    <t>Increase in long-term loan to related party</t>
  </si>
  <si>
    <t>Actuarial loss - net of income taxes</t>
  </si>
  <si>
    <t>6, 7</t>
  </si>
  <si>
    <t>6, 8</t>
  </si>
  <si>
    <t xml:space="preserve">      12,031,105,828 ordinary shares of Baht 1 each</t>
  </si>
  <si>
    <t>Cash receipts from share subscription</t>
  </si>
  <si>
    <t>11.1, 12.3</t>
  </si>
  <si>
    <t>Diluted earnings per share</t>
  </si>
  <si>
    <t>Share of other comprehensive income of associates</t>
  </si>
  <si>
    <t>Cash receipts</t>
  </si>
  <si>
    <t>from share</t>
  </si>
  <si>
    <t>subscription</t>
  </si>
  <si>
    <t>Surplus</t>
  </si>
  <si>
    <t>(deficit) on</t>
  </si>
  <si>
    <t>change in value</t>
  </si>
  <si>
    <t>Converted warrants to share capital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</si>
  <si>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</si>
  <si>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</si>
  <si>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</si>
  <si>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non-controlling interests of subsidiaries</t>
  </si>
  <si>
    <t>Subsidiaries paid dividend to</t>
  </si>
  <si>
    <t xml:space="preserve">      transfer to cost of sales</t>
  </si>
  <si>
    <t xml:space="preserve">   Inventories and land held for development decrease from</t>
  </si>
  <si>
    <t xml:space="preserve">   Provision for compensation for Housing Estate Juristic Persons</t>
  </si>
  <si>
    <t>Exchange differences on translation of financial statements in foreign currency</t>
  </si>
  <si>
    <t xml:space="preserve">      recorded as liabilities</t>
  </si>
  <si>
    <t xml:space="preserve">   Purchases of building and equipment and leasehold rights</t>
  </si>
  <si>
    <t xml:space="preserve">      available-for-sale investments - net of income taxes</t>
  </si>
  <si>
    <t xml:space="preserve">      in foreign currency</t>
  </si>
  <si>
    <t xml:space="preserve">   Share of other comprehensive income of associates</t>
  </si>
  <si>
    <t>6, 17</t>
  </si>
  <si>
    <t>Cash received from share subscription</t>
  </si>
  <si>
    <t>Interest paid</t>
  </si>
  <si>
    <t>Cash and cash equivalents at end of year (Note 7)</t>
  </si>
  <si>
    <t xml:space="preserve">   Current investment</t>
  </si>
  <si>
    <t>Cash received from convert warrants to share capital</t>
  </si>
  <si>
    <t>Deposits for purchase of land and others</t>
  </si>
  <si>
    <t>Deferred tax liabilities</t>
  </si>
  <si>
    <t xml:space="preserve">   Gain on sales of assets to REIT</t>
  </si>
  <si>
    <t xml:space="preserve">   Loss on sales of property, plant and equipment</t>
  </si>
  <si>
    <t>Gain (loss) on change in value of available-for-sale investments</t>
  </si>
  <si>
    <t>Cash received from sales of assets to REIT</t>
  </si>
  <si>
    <t>Proceed from sales of property, plant and equipment</t>
  </si>
  <si>
    <t>Increase (decrease) in bank overdrafts and short-term loans from financial institutions</t>
  </si>
  <si>
    <t>Cash received from issuance of debentures</t>
  </si>
  <si>
    <t>Subsidiaries paid dividend to non-controlling interests of subsidiaries</t>
  </si>
  <si>
    <t xml:space="preserve">   Increase (decrease) in revaluation surplus on change in value of</t>
  </si>
  <si>
    <t xml:space="preserve">   Exchange differences on translation of financial statement</t>
  </si>
  <si>
    <t>31 December 2015</t>
  </si>
  <si>
    <t>2015</t>
  </si>
  <si>
    <t>Balance as at 1 January 2015</t>
  </si>
  <si>
    <t>Balance as at 31 December 2015</t>
  </si>
  <si>
    <t>Current portion of financial lease liabilities</t>
  </si>
  <si>
    <t>Financial lease liabilities - net of current portion</t>
  </si>
  <si>
    <t xml:space="preserve">   Gain on sales investment</t>
  </si>
  <si>
    <t xml:space="preserve">   Gain on exchange rate</t>
  </si>
  <si>
    <t xml:space="preserve">Other comprehensive income not to be reclassified </t>
  </si>
  <si>
    <t xml:space="preserve">     to profit or loss in subsequent periods:</t>
  </si>
  <si>
    <t>Restricted deposit at financial institutions</t>
  </si>
  <si>
    <t xml:space="preserve">   Gain on slaes of long-term investments</t>
  </si>
  <si>
    <t xml:space="preserve">   Gain on liquidation and share reduction of associate</t>
  </si>
  <si>
    <t xml:space="preserve">   Gain on liquidation and share reduction of long-term investments</t>
  </si>
  <si>
    <t xml:space="preserve">   Loss (gain) on sales of property, plant and equipment</t>
  </si>
  <si>
    <t>Net cash flows from operating activities</t>
  </si>
  <si>
    <t>Cash received from liquidation and share reduction of associates</t>
  </si>
  <si>
    <t>Cash received from sales of other investments</t>
  </si>
  <si>
    <t xml:space="preserve">   Acquisition of assets under financial lease</t>
  </si>
  <si>
    <t xml:space="preserve">   Interest expenses recorded as leasehold rights</t>
  </si>
  <si>
    <t>Other comprehensive income to be reclassified to</t>
  </si>
  <si>
    <t xml:space="preserve">Exchange rate differences on translation of </t>
  </si>
  <si>
    <t>Current investments</t>
  </si>
  <si>
    <t>Short-term loans and accrued interest receivables</t>
  </si>
  <si>
    <t xml:space="preserve">   - related parties</t>
  </si>
  <si>
    <t>Long-term loans and accrued interest</t>
  </si>
  <si>
    <t xml:space="preserve">   receivables - related party</t>
  </si>
  <si>
    <t xml:space="preserve">Short-term loans and accrued interest payables </t>
  </si>
  <si>
    <t xml:space="preserve">   Gain on disposal of property, plant and equipment and</t>
  </si>
  <si>
    <t xml:space="preserve">      investment properties</t>
  </si>
  <si>
    <t xml:space="preserve">   profit or loss in subsequent periods:</t>
  </si>
  <si>
    <t>As at 31 December 2016</t>
  </si>
  <si>
    <t>31 December 2016</t>
  </si>
  <si>
    <t>For the year ended 31 December 2016</t>
  </si>
  <si>
    <t>2016</t>
  </si>
  <si>
    <t>Balance as at 1 January 2016</t>
  </si>
  <si>
    <t>Balance as at 31 December 2016</t>
  </si>
  <si>
    <t xml:space="preserve">For the year ended 31 December 2016 </t>
  </si>
  <si>
    <t xml:space="preserve">      (2015: 11,730,034,787 ordinary shares of Baht 1 each)</t>
  </si>
  <si>
    <t xml:space="preserve">   Gain on sale of project</t>
  </si>
  <si>
    <t xml:space="preserve">   Gain on sale of land held for development</t>
  </si>
  <si>
    <t xml:space="preserve">   Loss on derivatives</t>
  </si>
  <si>
    <t>Subsidiary additional called up share capital</t>
  </si>
  <si>
    <t xml:space="preserve">   from non-controlling interests of </t>
  </si>
  <si>
    <t xml:space="preserve">   subsidiaries</t>
  </si>
  <si>
    <t>Capital refund of subsidiary to non-controlling</t>
  </si>
  <si>
    <t xml:space="preserve">   interests of subsidiaries</t>
  </si>
  <si>
    <t>Cash received from share reduction of subsidiary</t>
  </si>
  <si>
    <t>Cash paid for financial lease liabilities</t>
  </si>
  <si>
    <t>Cash received from additional called up capital from</t>
  </si>
  <si>
    <t>Cash paid for capital refund to non-controlling interests</t>
  </si>
  <si>
    <t xml:space="preserve">   of subsidiaries</t>
  </si>
  <si>
    <t xml:space="preserve">   Transfer inventories to property, plant and equipment (book value)</t>
  </si>
  <si>
    <t xml:space="preserve">      11,786,545,992 ordinary shares of Baht 1 each</t>
  </si>
  <si>
    <t>Provisions</t>
  </si>
  <si>
    <t xml:space="preserve">      and investment property</t>
  </si>
  <si>
    <t xml:space="preserve">   Gain on sales of land held for development</t>
  </si>
  <si>
    <t xml:space="preserve">   and investment property</t>
  </si>
  <si>
    <t>Net cash flows used in financing activities</t>
  </si>
  <si>
    <t>Proceeds from sales of land held for development</t>
  </si>
  <si>
    <t>Net cash flows from (used in) investing activities</t>
  </si>
  <si>
    <t xml:space="preserve">   Actuarial loss </t>
  </si>
  <si>
    <t xml:space="preserve">   Loss on impairment of other long-term investment</t>
  </si>
  <si>
    <t>Net increase (decrease) in cash and cash equivalents</t>
  </si>
  <si>
    <t>Decrease (increase) in restricted deposit at financial institutions</t>
  </si>
  <si>
    <t>Decrease in short-term loans from related parties</t>
  </si>
  <si>
    <t>Cash paid for purchase of investment properties</t>
  </si>
  <si>
    <t xml:space="preserve">   equipment and intangible assets</t>
  </si>
  <si>
    <t xml:space="preserve">Cash paid for purchase of leasehold rights, property, plant, </t>
  </si>
  <si>
    <t xml:space="preserve">   Transfer inventories to investment properties (book value)</t>
  </si>
  <si>
    <t xml:space="preserve">   Transfer plant, property and equipment to investment properties (book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</si>
</sst>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0.0"/>
  </numFmts>
  <fonts count="29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i/>
      <sz val="9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7" fillId="0" borderId="0" applyFont="0" applyFill="0" applyBorder="0" applyAlignment="0" applyProtection="0"/>
  </cellStyleXfs>
  <cellXfs count="183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0" fontId="7" fillId="0" borderId="0" xfId="0" applyFont="1" applyFill="1" applyBorder="1" applyAlignment="1">
      <alignment horizontal="distributed"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0" borderId="3" xfId="10" applyNumberFormat="1" applyFont="1" applyFill="1" applyBorder="1" applyAlignment="1">
      <alignment horizontal="center" vertical="center"/>
    </xf>
    <xf numFmtId="41" fontId="7" fillId="0" borderId="3" xfId="1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right"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3" xfId="0" applyNumberFormat="1" applyFont="1" applyFill="1" applyBorder="1" applyAlignment="1">
      <alignment horizontal="center" vertical="center"/>
    </xf>
    <xf numFmtId="37" fontId="19" fillId="0" borderId="3" xfId="0" applyNumberFormat="1" applyFont="1" applyFill="1" applyBorder="1" applyAlignment="1">
      <alignment vertical="center"/>
    </xf>
    <xf numFmtId="37" fontId="20" fillId="0" borderId="3" xfId="0" applyNumberFormat="1" applyFont="1" applyFill="1" applyBorder="1" applyAlignment="1">
      <alignment horizontal="center" vertical="center"/>
    </xf>
    <xf numFmtId="37" fontId="20" fillId="0" borderId="3" xfId="0" quotePrefix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1" fontId="20" fillId="0" borderId="3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3" xfId="0" applyNumberFormat="1" applyFont="1" applyFill="1" applyBorder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41" fontId="20" fillId="0" borderId="3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41" fontId="20" fillId="0" borderId="6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vertical="center"/>
    </xf>
    <xf numFmtId="37" fontId="20" fillId="0" borderId="6" xfId="0" applyNumberFormat="1" applyFont="1" applyFill="1" applyBorder="1" applyAlignment="1">
      <alignment vertical="center"/>
    </xf>
    <xf numFmtId="37" fontId="20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left" vertical="center"/>
    </xf>
    <xf numFmtId="39" fontId="20" fillId="0" borderId="6" xfId="0" applyNumberFormat="1" applyFont="1" applyFill="1" applyBorder="1" applyAlignment="1">
      <alignment horizontal="right" vertical="center"/>
    </xf>
    <xf numFmtId="39" fontId="20" fillId="0" borderId="0" xfId="0" applyNumberFormat="1" applyFont="1" applyFill="1" applyAlignment="1">
      <alignment horizontal="right" vertical="center"/>
    </xf>
    <xf numFmtId="39" fontId="20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20" fillId="0" borderId="5" xfId="0" quotePrefix="1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41" fontId="24" fillId="0" borderId="3" xfId="0" applyNumberFormat="1" applyFont="1" applyFill="1" applyBorder="1" applyAlignment="1">
      <alignment horizontal="right" vertical="center"/>
    </xf>
    <xf numFmtId="41" fontId="23" fillId="0" borderId="0" xfId="0" applyNumberFormat="1" applyFont="1" applyFill="1" applyAlignment="1">
      <alignment horizontal="right" vertical="center"/>
    </xf>
    <xf numFmtId="41" fontId="23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horizontal="right" vertical="center"/>
    </xf>
    <xf numFmtId="41" fontId="24" fillId="0" borderId="0" xfId="0" applyNumberFormat="1" applyFont="1" applyFill="1" applyBorder="1" applyAlignment="1">
      <alignment vertical="center"/>
    </xf>
    <xf numFmtId="41" fontId="24" fillId="0" borderId="0" xfId="0" applyNumberFormat="1" applyFont="1" applyFill="1" applyBorder="1" applyAlignment="1">
      <alignment horizontal="right" vertical="center"/>
    </xf>
    <xf numFmtId="41" fontId="24" fillId="0" borderId="3" xfId="0" applyNumberFormat="1" applyFont="1" applyFill="1" applyBorder="1" applyAlignment="1">
      <alignment vertical="center"/>
    </xf>
    <xf numFmtId="41" fontId="24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41" fontId="24" fillId="0" borderId="6" xfId="0" applyNumberFormat="1" applyFont="1" applyFill="1" applyBorder="1" applyAlignment="1">
      <alignment vertical="center"/>
    </xf>
    <xf numFmtId="37" fontId="20" fillId="0" borderId="0" xfId="0" applyNumberFormat="1" applyFont="1" applyAlignment="1">
      <alignment vertical="center"/>
    </xf>
    <xf numFmtId="41" fontId="24" fillId="0" borderId="4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 vertical="center"/>
    </xf>
    <xf numFmtId="39" fontId="20" fillId="0" borderId="0" xfId="0" applyNumberFormat="1" applyFont="1" applyFill="1" applyBorder="1" applyAlignment="1">
      <alignment horizontal="center" vertical="center"/>
    </xf>
    <xf numFmtId="39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distributed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41" fontId="13" fillId="0" borderId="0" xfId="1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horizontal="distributed" vertical="center"/>
    </xf>
    <xf numFmtId="0" fontId="15" fillId="0" borderId="0" xfId="0" applyFont="1" applyFill="1" applyBorder="1" applyAlignment="1">
      <alignment horizontal="center" vertical="center"/>
    </xf>
    <xf numFmtId="41" fontId="13" fillId="0" borderId="3" xfId="1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41" fontId="13" fillId="0" borderId="0" xfId="10" applyNumberFormat="1" applyFont="1" applyFill="1" applyBorder="1" applyAlignment="1">
      <alignment horizontal="center" vertical="center"/>
    </xf>
    <xf numFmtId="37" fontId="13" fillId="0" borderId="0" xfId="1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3" fillId="0" borderId="4" xfId="1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distributed" vertical="center"/>
    </xf>
    <xf numFmtId="41" fontId="7" fillId="0" borderId="4" xfId="0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26" fillId="0" borderId="0" xfId="0" applyNumberFormat="1" applyFont="1" applyFill="1" applyBorder="1" applyAlignment="1">
      <alignment vertical="center"/>
    </xf>
    <xf numFmtId="41" fontId="20" fillId="0" borderId="0" xfId="0" applyNumberFormat="1" applyFont="1" applyAlignment="1">
      <alignment horizontal="right" vertical="center"/>
    </xf>
    <xf numFmtId="0" fontId="13" fillId="0" borderId="3" xfId="0" applyFont="1" applyFill="1" applyBorder="1" applyAlignment="1">
      <alignment horizontal="center" vertical="center"/>
    </xf>
    <xf numFmtId="43" fontId="7" fillId="0" borderId="0" xfId="11" applyFont="1" applyFill="1" applyAlignment="1">
      <alignment horizontal="center" vertical="center"/>
    </xf>
    <xf numFmtId="169" fontId="3" fillId="0" borderId="0" xfId="11" applyNumberFormat="1" applyFont="1" applyFill="1" applyAlignment="1">
      <alignment vertical="center"/>
    </xf>
    <xf numFmtId="168" fontId="18" fillId="0" borderId="0" xfId="0" applyNumberFormat="1" applyFont="1" applyFill="1" applyAlignment="1">
      <alignment horizontal="center" vertical="center"/>
    </xf>
    <xf numFmtId="49" fontId="28" fillId="0" borderId="0" xfId="0" applyNumberFormat="1" applyFont="1" applyFill="1" applyAlignment="1">
      <alignment vertical="center"/>
    </xf>
    <xf numFmtId="41" fontId="24" fillId="0" borderId="5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</cellXfs>
  <cellStyles count="12"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0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view="pageBreakPreview" topLeftCell="A16" zoomScale="85" zoomScaleNormal="70" zoomScaleSheetLayoutView="85" workbookViewId="0">
      <selection activeCell="H27" sqref="H27"/>
    </sheetView>
  </sheetViews>
  <sheetFormatPr defaultColWidth="10.7109375" defaultRowHeight="19.5" customHeight="1"/>
  <cols>
    <col min="1" max="1" width="46.7109375" style="33" customWidth="1"/>
    <col min="2" max="2" width="6.28515625" style="33" customWidth="1"/>
    <col min="3" max="3" width="1.28515625" style="33" customWidth="1"/>
    <col min="4" max="4" width="16.5703125" style="33" customWidth="1"/>
    <col min="5" max="5" width="1.5703125" style="33" customWidth="1"/>
    <col min="6" max="6" width="16.5703125" style="33" customWidth="1"/>
    <col min="7" max="7" width="1.5703125" style="33" customWidth="1"/>
    <col min="8" max="8" width="16.5703125" style="33" customWidth="1"/>
    <col min="9" max="9" width="1.5703125" style="33" customWidth="1"/>
    <col min="10" max="10" width="16.5703125" style="33" customWidth="1"/>
    <col min="11" max="11" width="1.5703125" style="33" customWidth="1"/>
    <col min="12" max="12" width="10.7109375" style="33"/>
    <col min="13" max="13" width="10.85546875" style="33" bestFit="1" customWidth="1"/>
    <col min="14" max="16384" width="10.7109375" style="33"/>
  </cols>
  <sheetData>
    <row r="1" spans="1:11" s="32" customFormat="1" ht="19.5" customHeight="1">
      <c r="A1" s="32" t="s">
        <v>31</v>
      </c>
    </row>
    <row r="2" spans="1:11" s="32" customFormat="1" ht="19.5" customHeight="1">
      <c r="A2" s="32" t="s">
        <v>122</v>
      </c>
    </row>
    <row r="3" spans="1:11" s="32" customFormat="1" ht="19.5" customHeight="1">
      <c r="A3" s="32" t="s">
        <v>276</v>
      </c>
    </row>
    <row r="4" spans="1:11" s="32" customFormat="1" ht="19.5" customHeight="1">
      <c r="J4" s="64" t="s">
        <v>2</v>
      </c>
    </row>
    <row r="5" spans="1:11" s="32" customFormat="1" ht="19.5" customHeight="1">
      <c r="B5" s="35"/>
      <c r="C5" s="36"/>
      <c r="D5" s="176" t="s">
        <v>29</v>
      </c>
      <c r="E5" s="176"/>
      <c r="F5" s="176"/>
      <c r="G5" s="34"/>
      <c r="H5" s="176" t="s">
        <v>30</v>
      </c>
      <c r="I5" s="176"/>
      <c r="J5" s="176"/>
      <c r="K5" s="33"/>
    </row>
    <row r="6" spans="1:11" s="32" customFormat="1" ht="19.5" customHeight="1">
      <c r="B6" s="35"/>
      <c r="C6" s="36"/>
      <c r="D6" s="37" t="s">
        <v>123</v>
      </c>
      <c r="E6" s="35"/>
      <c r="F6" s="37" t="s">
        <v>123</v>
      </c>
      <c r="G6" s="35"/>
      <c r="H6" s="37" t="s">
        <v>123</v>
      </c>
      <c r="I6" s="35"/>
      <c r="J6" s="37" t="s">
        <v>123</v>
      </c>
      <c r="K6" s="38"/>
    </row>
    <row r="7" spans="1:11" s="32" customFormat="1" ht="19.5" customHeight="1">
      <c r="B7" s="39" t="s">
        <v>0</v>
      </c>
      <c r="C7" s="36"/>
      <c r="D7" s="40" t="s">
        <v>277</v>
      </c>
      <c r="E7" s="41"/>
      <c r="F7" s="40" t="s">
        <v>245</v>
      </c>
      <c r="G7" s="42"/>
      <c r="H7" s="40" t="s">
        <v>277</v>
      </c>
      <c r="I7" s="41"/>
      <c r="J7" s="40" t="s">
        <v>245</v>
      </c>
    </row>
    <row r="8" spans="1:11" ht="19.5" customHeight="1">
      <c r="A8" s="32" t="s">
        <v>36</v>
      </c>
    </row>
    <row r="9" spans="1:11" ht="19.5" customHeight="1">
      <c r="A9" s="32" t="s">
        <v>17</v>
      </c>
      <c r="B9" s="34"/>
      <c r="C9" s="34"/>
    </row>
    <row r="10" spans="1:11" ht="19.5" customHeight="1">
      <c r="A10" s="33" t="s">
        <v>37</v>
      </c>
      <c r="B10" s="43" t="s">
        <v>199</v>
      </c>
      <c r="C10" s="34"/>
      <c r="D10" s="44">
        <v>2600578204</v>
      </c>
      <c r="E10" s="45"/>
      <c r="F10" s="44">
        <f>9556752456-600000000</f>
        <v>8956752456</v>
      </c>
      <c r="G10" s="45"/>
      <c r="H10" s="44">
        <v>1443056428</v>
      </c>
      <c r="I10" s="44"/>
      <c r="J10" s="46">
        <f>7708991052-600000000</f>
        <v>7108991052</v>
      </c>
      <c r="K10" s="44"/>
    </row>
    <row r="11" spans="1:11" ht="19.5" customHeight="1">
      <c r="A11" s="33" t="s">
        <v>267</v>
      </c>
      <c r="B11" s="43" t="s">
        <v>200</v>
      </c>
      <c r="C11" s="34"/>
      <c r="D11" s="46">
        <v>410280270</v>
      </c>
      <c r="E11" s="46"/>
      <c r="F11" s="46">
        <f>601839366+600000000</f>
        <v>1201839366</v>
      </c>
      <c r="G11" s="46"/>
      <c r="H11" s="46">
        <v>0</v>
      </c>
      <c r="J11" s="46">
        <f>601839366+600000000</f>
        <v>1201839366</v>
      </c>
      <c r="K11" s="46"/>
    </row>
    <row r="12" spans="1:11" ht="19.5" customHeight="1">
      <c r="A12" s="33" t="s">
        <v>77</v>
      </c>
      <c r="B12" s="43">
        <v>9</v>
      </c>
      <c r="C12" s="34"/>
      <c r="D12" s="46">
        <v>156928862</v>
      </c>
      <c r="E12" s="47"/>
      <c r="F12" s="46">
        <v>184022380</v>
      </c>
      <c r="G12" s="47"/>
      <c r="H12" s="46">
        <v>26064907</v>
      </c>
      <c r="I12" s="47" t="s">
        <v>15</v>
      </c>
      <c r="J12" s="48">
        <v>32622554</v>
      </c>
      <c r="K12" s="47"/>
    </row>
    <row r="13" spans="1:11" s="49" customFormat="1" ht="19.5" customHeight="1">
      <c r="A13" s="33" t="s">
        <v>268</v>
      </c>
    </row>
    <row r="14" spans="1:11" ht="19.5" customHeight="1">
      <c r="A14" s="33" t="s">
        <v>269</v>
      </c>
      <c r="B14" s="43">
        <v>6</v>
      </c>
      <c r="C14" s="37"/>
      <c r="D14" s="46">
        <v>762282</v>
      </c>
      <c r="E14" s="46"/>
      <c r="F14" s="46">
        <v>6388321</v>
      </c>
      <c r="G14" s="46"/>
      <c r="H14" s="49">
        <v>265794246</v>
      </c>
      <c r="I14" s="46"/>
      <c r="J14" s="46">
        <v>951082657</v>
      </c>
      <c r="K14" s="46"/>
    </row>
    <row r="15" spans="1:11" s="49" customFormat="1" ht="19.5" customHeight="1">
      <c r="A15" s="33" t="s">
        <v>78</v>
      </c>
      <c r="B15" s="43">
        <v>10</v>
      </c>
      <c r="C15" s="34"/>
      <c r="D15" s="46">
        <v>48925723725</v>
      </c>
      <c r="E15" s="45"/>
      <c r="F15" s="46">
        <v>48117960983</v>
      </c>
      <c r="G15" s="45"/>
      <c r="H15" s="46">
        <v>47273349106</v>
      </c>
      <c r="I15" s="44"/>
      <c r="J15" s="46">
        <v>46355530484</v>
      </c>
      <c r="K15" s="44"/>
    </row>
    <row r="16" spans="1:11" s="49" customFormat="1" ht="19.5" customHeight="1">
      <c r="A16" s="49" t="s">
        <v>79</v>
      </c>
      <c r="B16" s="37"/>
      <c r="C16" s="37"/>
      <c r="D16" s="50">
        <v>540772758</v>
      </c>
      <c r="E16" s="48"/>
      <c r="F16" s="50">
        <v>1047650091</v>
      </c>
      <c r="G16" s="48"/>
      <c r="H16" s="46">
        <v>412882788</v>
      </c>
      <c r="I16" s="50"/>
      <c r="J16" s="50">
        <v>930369272</v>
      </c>
      <c r="K16" s="50"/>
    </row>
    <row r="17" spans="1:11" ht="19.5" customHeight="1">
      <c r="A17" s="49" t="s">
        <v>233</v>
      </c>
      <c r="B17" s="37"/>
      <c r="C17" s="37"/>
      <c r="D17" s="50">
        <v>341280511</v>
      </c>
      <c r="E17" s="48"/>
      <c r="F17" s="50">
        <v>301396914</v>
      </c>
      <c r="G17" s="48"/>
      <c r="H17" s="50">
        <v>337787703</v>
      </c>
      <c r="I17" s="50"/>
      <c r="J17" s="50">
        <v>111340229</v>
      </c>
      <c r="K17" s="50"/>
    </row>
    <row r="18" spans="1:11" ht="19.5" customHeight="1">
      <c r="A18" s="33" t="s">
        <v>38</v>
      </c>
      <c r="B18" s="34"/>
      <c r="C18" s="34"/>
      <c r="D18" s="44">
        <v>364321517</v>
      </c>
      <c r="E18" s="45"/>
      <c r="F18" s="44">
        <v>565772281</v>
      </c>
      <c r="G18" s="45"/>
      <c r="H18" s="50">
        <v>65684946</v>
      </c>
      <c r="I18" s="44"/>
      <c r="J18" s="50">
        <v>80141567</v>
      </c>
      <c r="K18" s="44"/>
    </row>
    <row r="19" spans="1:11" ht="19.5" customHeight="1">
      <c r="A19" s="32" t="s">
        <v>18</v>
      </c>
      <c r="B19" s="34"/>
      <c r="C19" s="34"/>
      <c r="D19" s="51">
        <f>SUM(D10:D18)</f>
        <v>53340648129</v>
      </c>
      <c r="E19" s="45"/>
      <c r="F19" s="51">
        <f>SUM(F10:F18)</f>
        <v>60381782792</v>
      </c>
      <c r="G19" s="45"/>
      <c r="H19" s="51">
        <f>SUM(H10:H18)</f>
        <v>49824620124</v>
      </c>
      <c r="I19" s="44"/>
      <c r="J19" s="51">
        <f>SUM(J10:J18)</f>
        <v>56771917181</v>
      </c>
      <c r="K19" s="44"/>
    </row>
    <row r="20" spans="1:11" s="49" customFormat="1" ht="19.5" customHeight="1">
      <c r="A20" s="32" t="s">
        <v>19</v>
      </c>
      <c r="B20" s="34"/>
      <c r="C20" s="34"/>
      <c r="D20" s="47"/>
      <c r="E20" s="45"/>
      <c r="F20" s="47"/>
      <c r="G20" s="45"/>
      <c r="H20" s="47"/>
      <c r="I20" s="44"/>
      <c r="J20" s="45"/>
      <c r="K20" s="45"/>
    </row>
    <row r="21" spans="1:11" s="49" customFormat="1" ht="19.5" customHeight="1">
      <c r="A21" s="49" t="s">
        <v>255</v>
      </c>
      <c r="B21" s="34"/>
      <c r="C21" s="34"/>
      <c r="D21" s="47">
        <v>0</v>
      </c>
      <c r="E21" s="45"/>
      <c r="F21" s="47">
        <v>12000000</v>
      </c>
      <c r="G21" s="45"/>
      <c r="H21" s="47">
        <v>0</v>
      </c>
      <c r="I21" s="44"/>
      <c r="J21" s="45">
        <v>12000000</v>
      </c>
      <c r="K21" s="50"/>
    </row>
    <row r="22" spans="1:11" s="49" customFormat="1" ht="19.5" customHeight="1">
      <c r="A22" s="49" t="s">
        <v>80</v>
      </c>
      <c r="B22" s="52">
        <v>11</v>
      </c>
      <c r="C22" s="37"/>
      <c r="D22" s="46">
        <v>0</v>
      </c>
      <c r="E22" s="48"/>
      <c r="F22" s="46">
        <v>0</v>
      </c>
      <c r="G22" s="48"/>
      <c r="H22" s="46">
        <v>5193016753</v>
      </c>
      <c r="I22" s="50"/>
      <c r="J22" s="46">
        <v>4194516531</v>
      </c>
      <c r="K22" s="50"/>
    </row>
    <row r="23" spans="1:11" s="49" customFormat="1" ht="19.5" customHeight="1">
      <c r="A23" s="49" t="s">
        <v>81</v>
      </c>
      <c r="B23" s="52">
        <v>12</v>
      </c>
      <c r="C23" s="37"/>
      <c r="D23" s="46">
        <v>20258979670</v>
      </c>
      <c r="E23" s="48"/>
      <c r="F23" s="46">
        <v>18963717536</v>
      </c>
      <c r="G23" s="48"/>
      <c r="H23" s="46">
        <v>10233517237</v>
      </c>
      <c r="I23" s="50"/>
      <c r="J23" s="46">
        <v>10233517237</v>
      </c>
      <c r="K23" s="50"/>
    </row>
    <row r="24" spans="1:11" s="49" customFormat="1" ht="19.5" customHeight="1">
      <c r="A24" s="49" t="s">
        <v>82</v>
      </c>
      <c r="B24" s="52">
        <v>13</v>
      </c>
      <c r="C24" s="37"/>
      <c r="D24" s="46">
        <v>5512076323</v>
      </c>
      <c r="E24" s="48"/>
      <c r="F24" s="46">
        <v>5209973662</v>
      </c>
      <c r="G24" s="48"/>
      <c r="H24" s="46">
        <v>4430573822</v>
      </c>
      <c r="I24" s="50"/>
      <c r="J24" s="46">
        <v>4373959336</v>
      </c>
      <c r="K24" s="50"/>
    </row>
    <row r="25" spans="1:11" s="49" customFormat="1" ht="19.5" customHeight="1">
      <c r="A25" s="49" t="s">
        <v>270</v>
      </c>
    </row>
    <row r="26" spans="1:11" s="49" customFormat="1" ht="19.5" customHeight="1">
      <c r="A26" s="49" t="s">
        <v>271</v>
      </c>
      <c r="B26" s="43">
        <v>6</v>
      </c>
      <c r="C26" s="37"/>
      <c r="D26" s="46">
        <v>0</v>
      </c>
      <c r="E26" s="46"/>
      <c r="F26" s="46">
        <v>0</v>
      </c>
      <c r="G26" s="46"/>
      <c r="H26" s="49">
        <v>9868138524</v>
      </c>
      <c r="I26" s="50"/>
      <c r="J26" s="46">
        <v>4238932078</v>
      </c>
      <c r="K26" s="46"/>
    </row>
    <row r="27" spans="1:11" ht="19.5" customHeight="1">
      <c r="A27" s="33" t="s">
        <v>83</v>
      </c>
      <c r="B27" s="43">
        <v>14</v>
      </c>
      <c r="C27" s="37"/>
      <c r="D27" s="46">
        <v>3215935916</v>
      </c>
      <c r="E27" s="48"/>
      <c r="F27" s="46">
        <v>4093701900</v>
      </c>
      <c r="G27" s="48"/>
      <c r="H27" s="46">
        <v>3086393187</v>
      </c>
      <c r="I27" s="50"/>
      <c r="J27" s="46">
        <v>3019159171</v>
      </c>
      <c r="K27" s="50"/>
    </row>
    <row r="28" spans="1:11" ht="19.5" customHeight="1">
      <c r="A28" s="33" t="s">
        <v>84</v>
      </c>
      <c r="B28" s="43">
        <v>15</v>
      </c>
      <c r="C28" s="34"/>
      <c r="D28" s="46">
        <v>14545297858</v>
      </c>
      <c r="E28" s="45"/>
      <c r="F28" s="50">
        <v>6418436095</v>
      </c>
      <c r="G28" s="45"/>
      <c r="H28" s="46">
        <v>208963217</v>
      </c>
      <c r="I28" s="44"/>
      <c r="J28" s="48">
        <v>207853417</v>
      </c>
      <c r="K28" s="50"/>
    </row>
    <row r="29" spans="1:11" ht="19.5" customHeight="1">
      <c r="A29" s="33" t="s">
        <v>85</v>
      </c>
      <c r="B29" s="43">
        <v>16</v>
      </c>
      <c r="C29" s="34"/>
      <c r="D29" s="50">
        <v>574092627</v>
      </c>
      <c r="E29" s="45"/>
      <c r="F29" s="50">
        <v>310861748</v>
      </c>
      <c r="G29" s="45"/>
      <c r="H29" s="50">
        <v>281643693</v>
      </c>
      <c r="I29" s="50"/>
      <c r="J29" s="46">
        <v>227594061</v>
      </c>
      <c r="K29" s="50"/>
    </row>
    <row r="30" spans="1:11" ht="19.5" customHeight="1">
      <c r="A30" s="33" t="s">
        <v>86</v>
      </c>
      <c r="B30" s="43">
        <v>17</v>
      </c>
      <c r="C30" s="34"/>
      <c r="D30" s="50">
        <v>3778856056</v>
      </c>
      <c r="E30" s="45"/>
      <c r="F30" s="46">
        <v>2402474577</v>
      </c>
      <c r="G30" s="45"/>
      <c r="H30" s="50">
        <v>0</v>
      </c>
      <c r="I30" s="44"/>
      <c r="J30" s="48">
        <v>0</v>
      </c>
      <c r="K30" s="50"/>
    </row>
    <row r="31" spans="1:11" ht="19.5" customHeight="1">
      <c r="A31" s="33" t="s">
        <v>118</v>
      </c>
      <c r="B31" s="43">
        <v>18</v>
      </c>
      <c r="C31" s="34"/>
      <c r="D31" s="46">
        <v>45665421</v>
      </c>
      <c r="E31" s="45"/>
      <c r="F31" s="50">
        <v>41061373</v>
      </c>
      <c r="G31" s="45"/>
      <c r="H31" s="46">
        <v>20319801</v>
      </c>
      <c r="I31" s="44"/>
      <c r="J31" s="46">
        <v>23067908</v>
      </c>
      <c r="K31" s="50"/>
    </row>
    <row r="32" spans="1:11" s="49" customFormat="1" ht="19.5" customHeight="1">
      <c r="A32" s="33" t="s">
        <v>157</v>
      </c>
      <c r="B32" s="43">
        <v>31</v>
      </c>
      <c r="C32" s="34"/>
      <c r="D32" s="50">
        <v>215617475</v>
      </c>
      <c r="E32" s="45"/>
      <c r="F32" s="50">
        <v>212116245</v>
      </c>
      <c r="G32" s="45"/>
      <c r="H32" s="50">
        <v>134633407</v>
      </c>
      <c r="I32" s="44"/>
      <c r="J32" s="46">
        <v>135553600</v>
      </c>
      <c r="K32" s="50"/>
    </row>
    <row r="33" spans="1:11" s="49" customFormat="1" ht="19.5" customHeight="1">
      <c r="A33" s="33" t="s">
        <v>39</v>
      </c>
      <c r="B33" s="52"/>
      <c r="C33" s="37"/>
      <c r="D33" s="50">
        <v>18373399</v>
      </c>
      <c r="E33" s="48"/>
      <c r="F33" s="50">
        <v>23633059</v>
      </c>
      <c r="G33" s="48"/>
      <c r="H33" s="50">
        <v>11540472</v>
      </c>
      <c r="I33" s="50"/>
      <c r="J33" s="48">
        <v>12270207</v>
      </c>
      <c r="K33" s="50"/>
    </row>
    <row r="34" spans="1:11" ht="19.5" customHeight="1">
      <c r="A34" s="32" t="s">
        <v>20</v>
      </c>
      <c r="B34" s="52"/>
      <c r="C34" s="37"/>
      <c r="D34" s="51">
        <f>SUM(D21:D33)</f>
        <v>48164894745</v>
      </c>
      <c r="E34" s="48"/>
      <c r="F34" s="51">
        <f>SUM(F21:F33)</f>
        <v>37687976195</v>
      </c>
      <c r="G34" s="48"/>
      <c r="H34" s="51">
        <f>SUM(H21:H33)</f>
        <v>33468740113</v>
      </c>
      <c r="I34" s="50"/>
      <c r="J34" s="51">
        <f>SUM(J21:J33)</f>
        <v>26678423546</v>
      </c>
      <c r="K34" s="50"/>
    </row>
    <row r="35" spans="1:11" ht="19.5" customHeight="1" thickBot="1">
      <c r="A35" s="32" t="s">
        <v>32</v>
      </c>
      <c r="B35" s="34"/>
      <c r="C35" s="34"/>
      <c r="D35" s="53">
        <f>SUM(D19:D33)</f>
        <v>101505542874</v>
      </c>
      <c r="E35" s="45"/>
      <c r="F35" s="53">
        <f>SUM(F19:F33)</f>
        <v>98069758987</v>
      </c>
      <c r="G35" s="45"/>
      <c r="H35" s="53">
        <f>SUM(H19:H33)</f>
        <v>83293360237</v>
      </c>
      <c r="I35" s="44"/>
      <c r="J35" s="53">
        <f>SUM(J19:J33)</f>
        <v>83450340727</v>
      </c>
      <c r="K35" s="44"/>
    </row>
    <row r="36" spans="1:11" ht="19.5" customHeight="1" thickTop="1">
      <c r="A36" s="32"/>
      <c r="B36" s="34"/>
      <c r="C36" s="34"/>
      <c r="D36" s="50"/>
      <c r="E36" s="45"/>
      <c r="F36" s="50"/>
      <c r="G36" s="50"/>
      <c r="H36" s="50"/>
      <c r="I36" s="44"/>
      <c r="J36" s="50"/>
    </row>
    <row r="37" spans="1:11" ht="19.5" customHeight="1">
      <c r="A37" s="33" t="s">
        <v>1</v>
      </c>
      <c r="B37" s="34"/>
      <c r="C37" s="34"/>
      <c r="D37" s="34"/>
      <c r="E37" s="34"/>
      <c r="F37" s="34"/>
      <c r="G37" s="34"/>
    </row>
    <row r="38" spans="1:11" s="32" customFormat="1" ht="19.5" customHeight="1">
      <c r="A38" s="32" t="s">
        <v>31</v>
      </c>
    </row>
    <row r="39" spans="1:11" s="32" customFormat="1" ht="19.5" customHeight="1">
      <c r="A39" s="32" t="s">
        <v>124</v>
      </c>
    </row>
    <row r="40" spans="1:11" s="32" customFormat="1" ht="19.5" customHeight="1">
      <c r="A40" s="32" t="s">
        <v>276</v>
      </c>
    </row>
    <row r="41" spans="1:11" s="32" customFormat="1" ht="19.5" customHeight="1">
      <c r="J41" s="64" t="s">
        <v>2</v>
      </c>
    </row>
    <row r="42" spans="1:11" s="32" customFormat="1" ht="19.5" customHeight="1">
      <c r="B42" s="35"/>
      <c r="C42" s="36"/>
      <c r="D42" s="176" t="s">
        <v>29</v>
      </c>
      <c r="E42" s="176"/>
      <c r="F42" s="176"/>
      <c r="G42" s="34"/>
      <c r="H42" s="176" t="s">
        <v>30</v>
      </c>
      <c r="I42" s="176"/>
      <c r="J42" s="176"/>
      <c r="K42" s="33"/>
    </row>
    <row r="43" spans="1:11" s="32" customFormat="1" ht="19.5" customHeight="1">
      <c r="B43" s="35"/>
      <c r="C43" s="36"/>
      <c r="D43" s="37" t="s">
        <v>123</v>
      </c>
      <c r="E43" s="35"/>
      <c r="F43" s="37" t="s">
        <v>123</v>
      </c>
      <c r="G43" s="35"/>
      <c r="H43" s="37" t="s">
        <v>123</v>
      </c>
      <c r="I43" s="35"/>
      <c r="J43" s="37" t="s">
        <v>123</v>
      </c>
      <c r="K43" s="38"/>
    </row>
    <row r="44" spans="1:11" s="32" customFormat="1" ht="19.5" customHeight="1">
      <c r="B44" s="39" t="s">
        <v>0</v>
      </c>
      <c r="C44" s="36"/>
      <c r="D44" s="40" t="s">
        <v>277</v>
      </c>
      <c r="E44" s="41"/>
      <c r="F44" s="40" t="s">
        <v>245</v>
      </c>
      <c r="G44" s="42"/>
      <c r="H44" s="40" t="s">
        <v>277</v>
      </c>
      <c r="I44" s="41"/>
      <c r="J44" s="40" t="s">
        <v>245</v>
      </c>
    </row>
    <row r="45" spans="1:11" ht="19.5" customHeight="1">
      <c r="A45" s="32" t="s">
        <v>71</v>
      </c>
      <c r="B45" s="54"/>
      <c r="D45" s="55"/>
      <c r="E45" s="56"/>
      <c r="F45" s="55"/>
      <c r="G45" s="55"/>
      <c r="H45" s="57"/>
      <c r="I45" s="57"/>
      <c r="J45" s="57"/>
    </row>
    <row r="46" spans="1:11" ht="19.5" customHeight="1">
      <c r="A46" s="32" t="s">
        <v>21</v>
      </c>
      <c r="B46" s="34"/>
      <c r="C46" s="34"/>
      <c r="D46" s="34"/>
      <c r="E46" s="34"/>
      <c r="F46" s="34"/>
      <c r="G46" s="34"/>
    </row>
    <row r="47" spans="1:11" ht="19.5" customHeight="1">
      <c r="A47" s="33" t="s">
        <v>195</v>
      </c>
      <c r="B47" s="34"/>
      <c r="C47" s="34"/>
      <c r="D47" s="34"/>
      <c r="E47" s="34"/>
      <c r="F47" s="34"/>
      <c r="G47" s="34"/>
    </row>
    <row r="48" spans="1:11" ht="19.5" customHeight="1">
      <c r="A48" s="33" t="s">
        <v>196</v>
      </c>
      <c r="B48" s="43">
        <v>19</v>
      </c>
      <c r="C48" s="34"/>
      <c r="D48" s="47">
        <v>0</v>
      </c>
      <c r="E48" s="47"/>
      <c r="F48" s="47">
        <v>219798663</v>
      </c>
      <c r="G48" s="47"/>
      <c r="H48" s="47">
        <v>0</v>
      </c>
      <c r="I48" s="47"/>
      <c r="J48" s="45">
        <v>0</v>
      </c>
      <c r="K48" s="47"/>
    </row>
    <row r="49" spans="1:11" ht="19.5" customHeight="1">
      <c r="A49" s="33" t="s">
        <v>87</v>
      </c>
      <c r="B49" s="43">
        <v>20</v>
      </c>
      <c r="C49" s="34"/>
      <c r="D49" s="47">
        <v>3317003463</v>
      </c>
      <c r="E49" s="47"/>
      <c r="F49" s="47">
        <v>3218437639</v>
      </c>
      <c r="G49" s="47"/>
      <c r="H49" s="47">
        <v>2759390870</v>
      </c>
      <c r="I49" s="47"/>
      <c r="J49" s="47">
        <v>2862152842</v>
      </c>
      <c r="K49" s="47"/>
    </row>
    <row r="50" spans="1:11" s="49" customFormat="1" ht="19.5" customHeight="1">
      <c r="A50" s="33" t="s">
        <v>119</v>
      </c>
      <c r="B50" s="52"/>
      <c r="C50" s="37"/>
      <c r="D50" s="46">
        <v>574143969</v>
      </c>
      <c r="E50" s="46"/>
      <c r="F50" s="46">
        <v>503448490</v>
      </c>
      <c r="G50" s="46"/>
      <c r="H50" s="46">
        <v>492142649</v>
      </c>
      <c r="I50" s="46"/>
      <c r="J50" s="46">
        <v>471626177</v>
      </c>
      <c r="K50" s="46"/>
    </row>
    <row r="51" spans="1:11" ht="19.5" customHeight="1">
      <c r="A51" s="33" t="s">
        <v>272</v>
      </c>
    </row>
    <row r="52" spans="1:11" ht="19.5" customHeight="1">
      <c r="A52" s="33" t="s">
        <v>269</v>
      </c>
      <c r="B52" s="43">
        <v>6</v>
      </c>
      <c r="C52" s="34"/>
      <c r="D52" s="47">
        <v>0</v>
      </c>
      <c r="E52" s="47"/>
      <c r="F52" s="47">
        <v>71467293</v>
      </c>
      <c r="G52" s="47"/>
      <c r="H52" s="47">
        <v>0</v>
      </c>
      <c r="I52" s="47"/>
      <c r="J52" s="47">
        <v>0</v>
      </c>
      <c r="K52" s="47"/>
    </row>
    <row r="53" spans="1:11" ht="19.5" customHeight="1">
      <c r="A53" s="33" t="s">
        <v>249</v>
      </c>
      <c r="B53" s="43"/>
      <c r="C53" s="34"/>
      <c r="D53" s="47">
        <v>3364835</v>
      </c>
      <c r="E53" s="47"/>
      <c r="F53" s="47">
        <v>3241417</v>
      </c>
      <c r="G53" s="47"/>
      <c r="H53" s="47">
        <v>0</v>
      </c>
      <c r="I53" s="47"/>
      <c r="J53" s="47">
        <v>0</v>
      </c>
      <c r="K53" s="47"/>
    </row>
    <row r="54" spans="1:11" ht="19.5" customHeight="1">
      <c r="A54" s="33" t="s">
        <v>40</v>
      </c>
      <c r="B54" s="43">
        <v>21</v>
      </c>
      <c r="C54" s="34"/>
      <c r="D54" s="47">
        <v>3075180000</v>
      </c>
      <c r="E54" s="47"/>
      <c r="F54" s="47">
        <v>371155130</v>
      </c>
      <c r="G54" s="47"/>
      <c r="H54" s="47">
        <v>3075180000</v>
      </c>
      <c r="I54" s="47"/>
      <c r="J54" s="45">
        <v>0</v>
      </c>
      <c r="K54" s="47"/>
    </row>
    <row r="55" spans="1:11" ht="19.5" customHeight="1">
      <c r="A55" s="33" t="s">
        <v>41</v>
      </c>
      <c r="B55" s="43">
        <v>22</v>
      </c>
      <c r="C55" s="34"/>
      <c r="D55" s="47">
        <v>8000000000</v>
      </c>
      <c r="E55" s="47"/>
      <c r="F55" s="47">
        <v>8500000000</v>
      </c>
      <c r="G55" s="47"/>
      <c r="H55" s="47">
        <v>8000000000</v>
      </c>
      <c r="I55" s="47"/>
      <c r="J55" s="47">
        <v>8500000000</v>
      </c>
      <c r="K55" s="47"/>
    </row>
    <row r="56" spans="1:11" ht="19.5" customHeight="1">
      <c r="A56" s="49" t="s">
        <v>76</v>
      </c>
      <c r="B56" s="52"/>
      <c r="C56" s="37"/>
      <c r="D56" s="47">
        <v>667247422</v>
      </c>
      <c r="E56" s="46"/>
      <c r="F56" s="46">
        <v>498385984</v>
      </c>
      <c r="G56" s="46"/>
      <c r="H56" s="47">
        <v>491187644</v>
      </c>
      <c r="I56" s="46"/>
      <c r="J56" s="46">
        <v>488753434</v>
      </c>
      <c r="K56" s="46"/>
    </row>
    <row r="57" spans="1:11" s="49" customFormat="1" ht="19.5" customHeight="1">
      <c r="A57" s="33" t="s">
        <v>299</v>
      </c>
      <c r="B57" s="43">
        <v>23</v>
      </c>
      <c r="C57" s="34"/>
      <c r="D57" s="46">
        <v>656838547</v>
      </c>
      <c r="E57" s="47"/>
      <c r="F57" s="47">
        <v>648694324</v>
      </c>
      <c r="G57" s="47"/>
      <c r="H57" s="46">
        <v>632918656</v>
      </c>
      <c r="I57" s="47"/>
      <c r="J57" s="47">
        <v>623712025</v>
      </c>
      <c r="K57" s="47"/>
    </row>
    <row r="58" spans="1:11" ht="19.5" customHeight="1">
      <c r="A58" s="49" t="s">
        <v>88</v>
      </c>
      <c r="B58" s="52"/>
      <c r="C58" s="37"/>
      <c r="D58" s="47">
        <v>2737848599</v>
      </c>
      <c r="E58" s="46"/>
      <c r="F58" s="47">
        <v>2446548609</v>
      </c>
      <c r="G58" s="46"/>
      <c r="H58" s="47">
        <v>2706540835</v>
      </c>
      <c r="I58" s="46"/>
      <c r="J58" s="46">
        <v>2398469718</v>
      </c>
      <c r="K58" s="46"/>
    </row>
    <row r="59" spans="1:11" ht="19.5" customHeight="1">
      <c r="A59" s="58" t="s">
        <v>42</v>
      </c>
      <c r="B59" s="43"/>
      <c r="C59" s="34"/>
      <c r="D59" s="47">
        <v>573491849</v>
      </c>
      <c r="E59" s="47"/>
      <c r="F59" s="46">
        <v>828166041</v>
      </c>
      <c r="G59" s="47"/>
      <c r="H59" s="47">
        <v>517695733</v>
      </c>
      <c r="I59" s="47"/>
      <c r="J59" s="47">
        <v>659664203</v>
      </c>
      <c r="K59" s="47"/>
    </row>
    <row r="60" spans="1:11" ht="19.5" customHeight="1">
      <c r="A60" s="32" t="s">
        <v>22</v>
      </c>
      <c r="B60" s="34"/>
      <c r="C60" s="34"/>
      <c r="D60" s="51">
        <f>SUM(D48:D59)</f>
        <v>19605118684</v>
      </c>
      <c r="E60" s="45"/>
      <c r="F60" s="51">
        <f>SUM(F48:F59)</f>
        <v>17309343590</v>
      </c>
      <c r="G60" s="45"/>
      <c r="H60" s="51">
        <f>SUM(H48:H59)</f>
        <v>18675056387</v>
      </c>
      <c r="I60" s="44"/>
      <c r="J60" s="51">
        <f>SUM(J48:J59)</f>
        <v>16004378399</v>
      </c>
      <c r="K60" s="50"/>
    </row>
    <row r="61" spans="1:11" ht="19.5" customHeight="1">
      <c r="A61" s="32" t="s">
        <v>23</v>
      </c>
      <c r="B61" s="52"/>
      <c r="C61" s="34"/>
      <c r="D61" s="50"/>
      <c r="E61" s="45"/>
      <c r="F61" s="50"/>
      <c r="G61" s="45"/>
      <c r="H61" s="47"/>
      <c r="I61" s="44"/>
      <c r="J61" s="47"/>
      <c r="K61" s="50"/>
    </row>
    <row r="62" spans="1:11" ht="19.5" customHeight="1">
      <c r="A62" s="33" t="s">
        <v>250</v>
      </c>
      <c r="B62" s="52"/>
      <c r="C62" s="34"/>
      <c r="D62" s="50">
        <v>17146305</v>
      </c>
      <c r="E62" s="45"/>
      <c r="F62" s="50">
        <v>20235950</v>
      </c>
      <c r="G62" s="45"/>
      <c r="H62" s="47">
        <v>0</v>
      </c>
      <c r="I62" s="44"/>
      <c r="J62" s="47">
        <v>0</v>
      </c>
      <c r="K62" s="50"/>
    </row>
    <row r="63" spans="1:11" ht="19.5" customHeight="1">
      <c r="A63" s="33" t="s">
        <v>43</v>
      </c>
      <c r="B63" s="52">
        <v>21</v>
      </c>
      <c r="C63" s="34"/>
      <c r="D63" s="50">
        <v>4331056115</v>
      </c>
      <c r="E63" s="45"/>
      <c r="F63" s="50">
        <v>8489265870</v>
      </c>
      <c r="G63" s="45"/>
      <c r="H63" s="50">
        <v>0</v>
      </c>
      <c r="I63" s="44"/>
      <c r="J63" s="50">
        <v>6966486000</v>
      </c>
      <c r="K63" s="50"/>
    </row>
    <row r="64" spans="1:11" ht="19.5" customHeight="1">
      <c r="A64" s="33" t="s">
        <v>44</v>
      </c>
      <c r="B64" s="52">
        <v>22</v>
      </c>
      <c r="C64" s="34"/>
      <c r="D64" s="50">
        <v>28250000000</v>
      </c>
      <c r="E64" s="45"/>
      <c r="F64" s="50">
        <v>24000000000</v>
      </c>
      <c r="G64" s="45"/>
      <c r="H64" s="50">
        <v>28250000000</v>
      </c>
      <c r="I64" s="44"/>
      <c r="J64" s="50">
        <v>24000000000</v>
      </c>
      <c r="K64" s="50"/>
    </row>
    <row r="65" spans="1:11" ht="19.5" customHeight="1">
      <c r="A65" s="33" t="s">
        <v>156</v>
      </c>
      <c r="B65" s="52">
        <v>24</v>
      </c>
      <c r="C65" s="34"/>
      <c r="D65" s="50">
        <v>330868745</v>
      </c>
      <c r="E65" s="45"/>
      <c r="F65" s="50">
        <v>280529631</v>
      </c>
      <c r="G65" s="45"/>
      <c r="H65" s="50">
        <v>260469527</v>
      </c>
      <c r="I65" s="44"/>
      <c r="J65" s="50">
        <v>236233403</v>
      </c>
      <c r="K65" s="50"/>
    </row>
    <row r="66" spans="1:11" ht="19.5" customHeight="1">
      <c r="A66" s="33" t="s">
        <v>234</v>
      </c>
      <c r="B66" s="52">
        <v>31</v>
      </c>
      <c r="C66" s="34"/>
      <c r="D66" s="50">
        <v>964490091</v>
      </c>
      <c r="E66" s="45"/>
      <c r="F66" s="50">
        <v>1004292596</v>
      </c>
      <c r="G66" s="45"/>
      <c r="H66" s="50">
        <v>0</v>
      </c>
      <c r="I66" s="44"/>
      <c r="J66" s="47">
        <v>0</v>
      </c>
      <c r="K66" s="50"/>
    </row>
    <row r="67" spans="1:11" ht="19.5" customHeight="1">
      <c r="A67" s="33" t="s">
        <v>45</v>
      </c>
      <c r="B67" s="43"/>
      <c r="C67" s="34"/>
      <c r="D67" s="59">
        <v>55306682</v>
      </c>
      <c r="E67" s="48"/>
      <c r="F67" s="59">
        <v>70964804</v>
      </c>
      <c r="G67" s="48"/>
      <c r="H67" s="59">
        <v>0</v>
      </c>
      <c r="I67" s="50"/>
      <c r="J67" s="60">
        <v>0</v>
      </c>
      <c r="K67" s="48"/>
    </row>
    <row r="68" spans="1:11" ht="19.5" customHeight="1">
      <c r="A68" s="32" t="s">
        <v>24</v>
      </c>
      <c r="B68" s="43"/>
      <c r="C68" s="34"/>
      <c r="D68" s="59">
        <f>SUM(D61:D67)</f>
        <v>33948867938</v>
      </c>
      <c r="E68" s="45"/>
      <c r="F68" s="59">
        <f>SUM(F61:F67)</f>
        <v>33865288851</v>
      </c>
      <c r="G68" s="45"/>
      <c r="H68" s="59">
        <f>SUM(H61:H67)</f>
        <v>28510469527</v>
      </c>
      <c r="I68" s="44"/>
      <c r="J68" s="59">
        <f>SUM(J61:J67)</f>
        <v>31202719403</v>
      </c>
      <c r="K68" s="45"/>
    </row>
    <row r="69" spans="1:11" ht="19.5" customHeight="1">
      <c r="A69" s="32" t="s">
        <v>33</v>
      </c>
      <c r="B69" s="43"/>
      <c r="C69" s="34"/>
      <c r="D69" s="59">
        <f>SUM(D60,D68)</f>
        <v>53553986622</v>
      </c>
      <c r="E69" s="45"/>
      <c r="F69" s="59">
        <f>SUM(F60,F68)</f>
        <v>51174632441</v>
      </c>
      <c r="G69" s="45"/>
      <c r="H69" s="59">
        <f>SUM(H60,H68)</f>
        <v>47185525914</v>
      </c>
      <c r="I69" s="44"/>
      <c r="J69" s="59">
        <f>SUM(J60,J68)</f>
        <v>47207097802</v>
      </c>
      <c r="K69" s="44"/>
    </row>
    <row r="70" spans="1:11" ht="19.5" customHeight="1">
      <c r="A70" s="32"/>
      <c r="B70" s="34"/>
      <c r="C70" s="34"/>
      <c r="D70" s="50"/>
      <c r="E70" s="45"/>
      <c r="F70" s="50"/>
      <c r="G70" s="50"/>
      <c r="H70" s="50"/>
      <c r="I70" s="44"/>
      <c r="J70" s="50"/>
    </row>
    <row r="71" spans="1:11" ht="19.5" customHeight="1">
      <c r="A71" s="33" t="s">
        <v>1</v>
      </c>
      <c r="B71" s="34"/>
      <c r="C71" s="34"/>
      <c r="D71" s="34"/>
      <c r="E71" s="34"/>
      <c r="F71" s="34"/>
      <c r="G71" s="34"/>
    </row>
    <row r="72" spans="1:11" s="32" customFormat="1" ht="19.5" customHeight="1">
      <c r="A72" s="32" t="s">
        <v>31</v>
      </c>
    </row>
    <row r="73" spans="1:11" s="32" customFormat="1" ht="19.5" customHeight="1">
      <c r="A73" s="32" t="s">
        <v>124</v>
      </c>
    </row>
    <row r="74" spans="1:11" s="32" customFormat="1" ht="19.5" customHeight="1">
      <c r="A74" s="32" t="s">
        <v>276</v>
      </c>
    </row>
    <row r="75" spans="1:11" s="32" customFormat="1" ht="19.5" customHeight="1">
      <c r="J75" s="64" t="s">
        <v>2</v>
      </c>
    </row>
    <row r="76" spans="1:11" s="32" customFormat="1" ht="19.5" customHeight="1">
      <c r="B76" s="35"/>
      <c r="C76" s="36"/>
      <c r="D76" s="176" t="s">
        <v>29</v>
      </c>
      <c r="E76" s="176"/>
      <c r="F76" s="176"/>
      <c r="G76" s="34"/>
      <c r="H76" s="176" t="s">
        <v>30</v>
      </c>
      <c r="I76" s="176"/>
      <c r="J76" s="176"/>
      <c r="K76" s="33"/>
    </row>
    <row r="77" spans="1:11" s="32" customFormat="1" ht="19.5" customHeight="1">
      <c r="B77" s="35"/>
      <c r="C77" s="36"/>
      <c r="D77" s="37" t="s">
        <v>123</v>
      </c>
      <c r="E77" s="35"/>
      <c r="F77" s="37" t="s">
        <v>123</v>
      </c>
      <c r="G77" s="35"/>
      <c r="H77" s="37" t="s">
        <v>123</v>
      </c>
      <c r="I77" s="35"/>
      <c r="J77" s="37" t="s">
        <v>123</v>
      </c>
      <c r="K77" s="38"/>
    </row>
    <row r="78" spans="1:11" s="32" customFormat="1" ht="19.5" customHeight="1">
      <c r="B78" s="39" t="s">
        <v>0</v>
      </c>
      <c r="C78" s="36"/>
      <c r="D78" s="40" t="s">
        <v>277</v>
      </c>
      <c r="E78" s="41"/>
      <c r="F78" s="40" t="s">
        <v>245</v>
      </c>
      <c r="G78" s="42"/>
      <c r="H78" s="40" t="s">
        <v>277</v>
      </c>
      <c r="I78" s="41"/>
      <c r="J78" s="40" t="s">
        <v>245</v>
      </c>
    </row>
    <row r="79" spans="1:11" ht="19.5" customHeight="1">
      <c r="A79" s="32" t="s">
        <v>25</v>
      </c>
      <c r="B79" s="43"/>
      <c r="C79" s="34"/>
      <c r="E79" s="34"/>
    </row>
    <row r="80" spans="1:11" ht="19.5" customHeight="1">
      <c r="A80" s="33" t="s">
        <v>46</v>
      </c>
      <c r="B80" s="43">
        <v>25</v>
      </c>
      <c r="C80" s="34"/>
      <c r="E80" s="34"/>
    </row>
    <row r="81" spans="1:11" ht="19.5" customHeight="1">
      <c r="A81" s="33" t="s">
        <v>47</v>
      </c>
      <c r="B81" s="43"/>
      <c r="C81" s="34"/>
      <c r="E81" s="34"/>
    </row>
    <row r="82" spans="1:11" ht="19.5" customHeight="1" thickBot="1">
      <c r="A82" s="33" t="s">
        <v>201</v>
      </c>
      <c r="B82" s="57"/>
      <c r="C82" s="34"/>
      <c r="D82" s="53">
        <v>12031105828</v>
      </c>
      <c r="E82" s="45"/>
      <c r="F82" s="53">
        <v>12031105828</v>
      </c>
      <c r="G82" s="45"/>
      <c r="H82" s="53">
        <v>12031105828</v>
      </c>
      <c r="I82" s="44"/>
      <c r="J82" s="53">
        <v>12031105828</v>
      </c>
      <c r="K82" s="44"/>
    </row>
    <row r="83" spans="1:11" ht="19.5" customHeight="1" thickTop="1">
      <c r="A83" s="33" t="s">
        <v>48</v>
      </c>
      <c r="B83" s="43"/>
      <c r="C83" s="34"/>
      <c r="D83" s="44"/>
      <c r="E83" s="44"/>
      <c r="F83" s="44"/>
      <c r="G83" s="44"/>
      <c r="H83" s="44"/>
      <c r="I83" s="44"/>
      <c r="J83" s="171"/>
      <c r="K83" s="44"/>
    </row>
    <row r="84" spans="1:11" ht="19.5" customHeight="1">
      <c r="A84" s="33" t="s">
        <v>298</v>
      </c>
      <c r="B84" s="43"/>
      <c r="C84" s="34"/>
      <c r="D84" s="44"/>
      <c r="E84" s="44"/>
      <c r="F84" s="44"/>
      <c r="G84" s="44"/>
      <c r="H84" s="44"/>
      <c r="I84" s="44"/>
      <c r="J84" s="44"/>
      <c r="K84" s="44"/>
    </row>
    <row r="85" spans="1:11" ht="19.5" customHeight="1">
      <c r="A85" s="58" t="s">
        <v>283</v>
      </c>
      <c r="B85" s="43"/>
      <c r="C85" s="34"/>
      <c r="D85" s="50">
        <v>11786545992</v>
      </c>
      <c r="E85" s="45"/>
      <c r="F85" s="50">
        <v>11730034787</v>
      </c>
      <c r="G85" s="45"/>
      <c r="H85" s="50">
        <v>11786545992</v>
      </c>
      <c r="I85" s="44"/>
      <c r="J85" s="50">
        <v>11730034787</v>
      </c>
      <c r="K85" s="50"/>
    </row>
    <row r="86" spans="1:11" ht="19.5" customHeight="1">
      <c r="A86" s="33" t="s">
        <v>65</v>
      </c>
      <c r="B86" s="43"/>
      <c r="C86" s="34"/>
      <c r="D86" s="50">
        <v>15044936256</v>
      </c>
      <c r="E86" s="45"/>
      <c r="F86" s="50">
        <v>14903658244</v>
      </c>
      <c r="G86" s="45"/>
      <c r="H86" s="50">
        <v>15044936256</v>
      </c>
      <c r="I86" s="44"/>
      <c r="J86" s="50">
        <v>14903658244</v>
      </c>
      <c r="K86" s="50"/>
    </row>
    <row r="87" spans="1:11" ht="19.5" customHeight="1">
      <c r="A87" s="33" t="s">
        <v>202</v>
      </c>
      <c r="B87" s="43">
        <v>27</v>
      </c>
      <c r="C87" s="34"/>
      <c r="D87" s="50">
        <v>374493539</v>
      </c>
      <c r="E87" s="45"/>
      <c r="F87" s="50">
        <v>61419456</v>
      </c>
      <c r="G87" s="45"/>
      <c r="H87" s="50">
        <v>374493539</v>
      </c>
      <c r="I87" s="44"/>
      <c r="J87" s="50">
        <v>61419456</v>
      </c>
      <c r="K87" s="50"/>
    </row>
    <row r="88" spans="1:11" ht="19.5" customHeight="1">
      <c r="A88" s="33" t="s">
        <v>6</v>
      </c>
      <c r="B88" s="34"/>
      <c r="C88" s="34"/>
      <c r="D88" s="46"/>
      <c r="E88" s="45"/>
      <c r="F88" s="46"/>
      <c r="G88" s="45"/>
      <c r="H88" s="46"/>
      <c r="I88" s="44"/>
      <c r="J88" s="46"/>
      <c r="K88" s="50"/>
    </row>
    <row r="89" spans="1:11" ht="19.5" customHeight="1">
      <c r="A89" s="33" t="s">
        <v>49</v>
      </c>
      <c r="B89" s="43">
        <v>29</v>
      </c>
      <c r="C89" s="34"/>
      <c r="D89" s="46">
        <v>1203110583</v>
      </c>
      <c r="E89" s="45"/>
      <c r="F89" s="46">
        <v>1203110583</v>
      </c>
      <c r="G89" s="45"/>
      <c r="H89" s="46">
        <v>1203110583</v>
      </c>
      <c r="I89" s="44"/>
      <c r="J89" s="46">
        <v>1203110583</v>
      </c>
      <c r="K89" s="50"/>
    </row>
    <row r="90" spans="1:11" ht="19.5" customHeight="1">
      <c r="A90" s="33" t="s">
        <v>50</v>
      </c>
      <c r="B90" s="34"/>
      <c r="C90" s="34"/>
      <c r="D90" s="46">
        <v>15673941565</v>
      </c>
      <c r="E90" s="48"/>
      <c r="F90" s="46">
        <v>15287288650</v>
      </c>
      <c r="G90" s="48"/>
      <c r="H90" s="46">
        <v>5174251121</v>
      </c>
      <c r="I90" s="50"/>
      <c r="J90" s="50">
        <v>5873814611</v>
      </c>
      <c r="K90" s="50"/>
    </row>
    <row r="91" spans="1:11" ht="19.5" customHeight="1">
      <c r="A91" s="33" t="s">
        <v>89</v>
      </c>
      <c r="C91" s="34"/>
      <c r="D91" s="60">
        <v>2852043128</v>
      </c>
      <c r="E91" s="48"/>
      <c r="F91" s="60">
        <v>2440879066</v>
      </c>
      <c r="G91" s="48"/>
      <c r="H91" s="60">
        <v>2524496832</v>
      </c>
      <c r="I91" s="50"/>
      <c r="J91" s="59">
        <v>2471205244</v>
      </c>
      <c r="K91" s="50"/>
    </row>
    <row r="92" spans="1:11" ht="19.5" customHeight="1">
      <c r="A92" s="33" t="s">
        <v>91</v>
      </c>
      <c r="B92" s="34"/>
      <c r="C92" s="34"/>
      <c r="D92" s="50">
        <f>SUM(D85:D91)</f>
        <v>46935071063</v>
      </c>
      <c r="E92" s="45"/>
      <c r="F92" s="50">
        <f>SUM(F85:F91)</f>
        <v>45626390786</v>
      </c>
      <c r="G92" s="45"/>
      <c r="H92" s="50">
        <f>SUM(H85:H91)</f>
        <v>36107834323</v>
      </c>
      <c r="I92" s="44"/>
      <c r="J92" s="50">
        <f>SUM(J85:J91)</f>
        <v>36243242925</v>
      </c>
      <c r="K92" s="50"/>
    </row>
    <row r="93" spans="1:11" ht="19.5" customHeight="1">
      <c r="A93" s="33" t="s">
        <v>90</v>
      </c>
      <c r="B93" s="172">
        <v>11.3</v>
      </c>
      <c r="C93" s="34"/>
      <c r="D93" s="59">
        <v>1016485189</v>
      </c>
      <c r="E93" s="45"/>
      <c r="F93" s="59">
        <v>1268735760</v>
      </c>
      <c r="G93" s="45"/>
      <c r="H93" s="59">
        <v>0</v>
      </c>
      <c r="I93" s="44"/>
      <c r="J93" s="61">
        <v>0</v>
      </c>
      <c r="K93" s="50"/>
    </row>
    <row r="94" spans="1:11" ht="19.5" customHeight="1">
      <c r="A94" s="32" t="s">
        <v>26</v>
      </c>
      <c r="B94" s="34"/>
      <c r="C94" s="34"/>
      <c r="D94" s="59">
        <f>SUM(D92:D93)</f>
        <v>47951556252</v>
      </c>
      <c r="E94" s="45"/>
      <c r="F94" s="59">
        <f>SUM(F92:F93)</f>
        <v>46895126546</v>
      </c>
      <c r="G94" s="44"/>
      <c r="H94" s="59">
        <f>SUM(H92:H93)</f>
        <v>36107834323</v>
      </c>
      <c r="I94" s="50"/>
      <c r="J94" s="59">
        <f>SUM(J92:J93)</f>
        <v>36243242925</v>
      </c>
      <c r="K94" s="50"/>
    </row>
    <row r="95" spans="1:11" ht="19.5" customHeight="1" thickBot="1">
      <c r="A95" s="32" t="s">
        <v>34</v>
      </c>
      <c r="B95" s="34"/>
      <c r="C95" s="34"/>
      <c r="D95" s="62">
        <f>SUM(D69,D94)</f>
        <v>101505542874</v>
      </c>
      <c r="E95" s="45"/>
      <c r="F95" s="62">
        <f>SUM(F69,F94)</f>
        <v>98069758987</v>
      </c>
      <c r="G95" s="44"/>
      <c r="H95" s="62">
        <f>SUM(H69,H94)</f>
        <v>83293360237</v>
      </c>
      <c r="I95" s="50"/>
      <c r="J95" s="62">
        <f>SUM(J69,J94)</f>
        <v>83450340727</v>
      </c>
      <c r="K95" s="50"/>
    </row>
    <row r="96" spans="1:11" ht="19.5" customHeight="1" thickTop="1">
      <c r="B96" s="34"/>
      <c r="C96" s="34"/>
      <c r="D96" s="50">
        <f>SUM(D95-D35)</f>
        <v>0</v>
      </c>
      <c r="E96" s="45"/>
      <c r="F96" s="50">
        <f>SUM(F95-F35)</f>
        <v>0</v>
      </c>
      <c r="G96" s="50"/>
      <c r="H96" s="50">
        <f>SUM(H95-H35)</f>
        <v>0</v>
      </c>
      <c r="I96" s="50"/>
      <c r="J96" s="50">
        <f>SUM(J95-J35)</f>
        <v>0</v>
      </c>
    </row>
    <row r="97" spans="1:10" ht="19.5" customHeight="1">
      <c r="A97" s="33" t="s">
        <v>1</v>
      </c>
      <c r="B97" s="34"/>
      <c r="C97" s="34"/>
    </row>
    <row r="98" spans="1:10" ht="19.5" customHeight="1">
      <c r="B98" s="34"/>
      <c r="C98" s="34"/>
      <c r="D98" s="57"/>
      <c r="E98" s="57"/>
      <c r="F98" s="57"/>
      <c r="G98" s="57"/>
      <c r="H98" s="57"/>
      <c r="I98" s="57"/>
      <c r="J98" s="57"/>
    </row>
    <row r="99" spans="1:10" ht="19.5" customHeight="1">
      <c r="A99" s="63"/>
      <c r="B99" s="34"/>
      <c r="C99" s="34"/>
      <c r="D99" s="57"/>
      <c r="E99" s="57"/>
      <c r="F99" s="57"/>
      <c r="G99" s="57"/>
      <c r="H99" s="57"/>
      <c r="I99" s="57"/>
      <c r="J99" s="57"/>
    </row>
    <row r="100" spans="1:10" ht="19.5" customHeight="1">
      <c r="A100" s="49"/>
      <c r="B100" s="34"/>
      <c r="C100" s="34"/>
      <c r="D100" s="57"/>
      <c r="E100" s="57"/>
      <c r="F100" s="57"/>
      <c r="G100" s="57"/>
      <c r="H100" s="57"/>
      <c r="I100" s="57"/>
      <c r="J100" s="57"/>
    </row>
    <row r="101" spans="1:10" ht="19.5" customHeight="1">
      <c r="B101" s="34" t="s">
        <v>35</v>
      </c>
      <c r="C101" s="34"/>
      <c r="D101" s="34"/>
      <c r="E101" s="34"/>
      <c r="F101" s="34"/>
      <c r="G101" s="34"/>
    </row>
    <row r="102" spans="1:10" ht="19.5" customHeight="1">
      <c r="A102" s="63"/>
      <c r="B102" s="34"/>
      <c r="C102" s="34"/>
      <c r="D102" s="34"/>
      <c r="E102" s="34"/>
      <c r="F102" s="34"/>
      <c r="G102" s="34"/>
    </row>
  </sheetData>
  <mergeCells count="6">
    <mergeCell ref="D5:F5"/>
    <mergeCell ref="H5:J5"/>
    <mergeCell ref="D42:F42"/>
    <mergeCell ref="H42:J42"/>
    <mergeCell ref="D76:F76"/>
    <mergeCell ref="H76:J76"/>
  </mergeCells>
  <printOptions gridLinesSet="0"/>
  <pageMargins left="0.78740157480314965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&amp;R&amp;P</oddFooter>
  </headerFooter>
  <rowBreaks count="2" manualBreakCount="2">
    <brk id="37" max="16383" man="1"/>
    <brk id="71" max="16383" man="1"/>
  </rowBreaks>
  <colBreaks count="1" manualBreakCount="1">
    <brk id="10" max="9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view="pageBreakPreview" topLeftCell="A74" zoomScale="130" zoomScaleNormal="100" zoomScaleSheetLayoutView="130" workbookViewId="0">
      <selection activeCell="F74" sqref="F74"/>
    </sheetView>
  </sheetViews>
  <sheetFormatPr defaultColWidth="10.7109375" defaultRowHeight="15" customHeight="1"/>
  <cols>
    <col min="1" max="1" width="42.7109375" style="86" customWidth="1"/>
    <col min="2" max="2" width="7.140625" style="86" customWidth="1"/>
    <col min="3" max="3" width="1.7109375" style="86" customWidth="1"/>
    <col min="4" max="4" width="12.5703125" style="86" customWidth="1"/>
    <col min="5" max="5" width="1.28515625" style="86" customWidth="1"/>
    <col min="6" max="6" width="12.5703125" style="86" customWidth="1"/>
    <col min="7" max="7" width="1.28515625" style="86" customWidth="1"/>
    <col min="8" max="8" width="12.5703125" style="86" customWidth="1"/>
    <col min="9" max="9" width="1.28515625" style="86" customWidth="1"/>
    <col min="10" max="10" width="12.5703125" style="86" customWidth="1"/>
    <col min="11" max="11" width="0.85546875" style="86" customWidth="1"/>
    <col min="12" max="16384" width="10.7109375" style="86"/>
  </cols>
  <sheetData>
    <row r="1" spans="1:10" s="83" customFormat="1" ht="15" customHeight="1">
      <c r="A1" s="83" t="s">
        <v>31</v>
      </c>
    </row>
    <row r="2" spans="1:10" s="83" customFormat="1" ht="15" customHeight="1">
      <c r="A2" s="83" t="s">
        <v>158</v>
      </c>
    </row>
    <row r="3" spans="1:10" s="83" customFormat="1" ht="15" customHeight="1">
      <c r="A3" s="83" t="s">
        <v>278</v>
      </c>
    </row>
    <row r="4" spans="1:10" ht="15" customHeight="1">
      <c r="A4" s="84"/>
      <c r="B4" s="84"/>
      <c r="C4" s="84"/>
      <c r="D4" s="84"/>
      <c r="E4" s="84"/>
      <c r="F4" s="84"/>
      <c r="G4" s="84"/>
      <c r="H4" s="84"/>
      <c r="I4" s="84"/>
      <c r="J4" s="85" t="s">
        <v>2</v>
      </c>
    </row>
    <row r="5" spans="1:10" s="87" customFormat="1" ht="15" customHeight="1">
      <c r="D5" s="88"/>
      <c r="E5" s="88" t="s">
        <v>29</v>
      </c>
      <c r="F5" s="88"/>
      <c r="G5" s="83"/>
      <c r="H5" s="89"/>
      <c r="I5" s="88" t="s">
        <v>30</v>
      </c>
      <c r="J5" s="89"/>
    </row>
    <row r="6" spans="1:10" s="87" customFormat="1" ht="15" customHeight="1">
      <c r="B6" s="90" t="s">
        <v>0</v>
      </c>
      <c r="D6" s="91" t="s">
        <v>279</v>
      </c>
      <c r="E6" s="92"/>
      <c r="F6" s="91" t="s">
        <v>246</v>
      </c>
      <c r="G6" s="93"/>
      <c r="H6" s="91" t="s">
        <v>279</v>
      </c>
      <c r="I6" s="92"/>
      <c r="J6" s="91" t="s">
        <v>246</v>
      </c>
    </row>
    <row r="7" spans="1:10" ht="15" customHeight="1">
      <c r="A7" s="83" t="s">
        <v>159</v>
      </c>
      <c r="B7" s="87"/>
      <c r="C7" s="87"/>
      <c r="D7" s="87"/>
      <c r="E7" s="87"/>
      <c r="F7" s="87"/>
    </row>
    <row r="8" spans="1:10" ht="15" customHeight="1">
      <c r="A8" s="86" t="s">
        <v>160</v>
      </c>
      <c r="B8" s="94"/>
      <c r="C8" s="87"/>
      <c r="D8" s="95">
        <v>27372383745</v>
      </c>
      <c r="E8" s="95"/>
      <c r="F8" s="95">
        <v>24223136705</v>
      </c>
      <c r="G8" s="95"/>
      <c r="H8" s="95">
        <v>26741542902</v>
      </c>
      <c r="I8" s="95"/>
      <c r="J8" s="95">
        <v>23428979635</v>
      </c>
    </row>
    <row r="9" spans="1:10" ht="15" customHeight="1">
      <c r="A9" s="86" t="s">
        <v>161</v>
      </c>
      <c r="B9" s="94"/>
      <c r="C9" s="87"/>
      <c r="D9" s="95">
        <v>2536132934</v>
      </c>
      <c r="E9" s="95"/>
      <c r="F9" s="95">
        <v>2036489284</v>
      </c>
      <c r="G9" s="95"/>
      <c r="H9" s="95">
        <v>0</v>
      </c>
      <c r="I9" s="95"/>
      <c r="J9" s="96">
        <v>0</v>
      </c>
    </row>
    <row r="10" spans="1:10" ht="15" customHeight="1">
      <c r="A10" s="86" t="s">
        <v>162</v>
      </c>
      <c r="B10" s="94"/>
      <c r="C10" s="87"/>
      <c r="D10" s="97"/>
      <c r="E10" s="95"/>
      <c r="F10" s="97"/>
      <c r="G10" s="95"/>
      <c r="H10" s="97"/>
      <c r="I10" s="95"/>
      <c r="J10" s="96"/>
    </row>
    <row r="11" spans="1:10" ht="15" customHeight="1">
      <c r="A11" s="86" t="s">
        <v>163</v>
      </c>
      <c r="B11" s="94" t="s">
        <v>203</v>
      </c>
      <c r="C11" s="87"/>
      <c r="D11" s="96">
        <v>0</v>
      </c>
      <c r="E11" s="95"/>
      <c r="F11" s="96">
        <v>0</v>
      </c>
      <c r="G11" s="95"/>
      <c r="H11" s="96">
        <v>2348412849</v>
      </c>
      <c r="I11" s="95"/>
      <c r="J11" s="97">
        <v>2417426816</v>
      </c>
    </row>
    <row r="12" spans="1:10" ht="15" customHeight="1">
      <c r="A12" s="86" t="s">
        <v>164</v>
      </c>
      <c r="B12" s="94"/>
      <c r="C12" s="87"/>
      <c r="D12" s="96">
        <v>147213458</v>
      </c>
      <c r="E12" s="95"/>
      <c r="F12" s="96">
        <v>81344621</v>
      </c>
      <c r="G12" s="95"/>
      <c r="H12" s="96">
        <v>72874317</v>
      </c>
      <c r="I12" s="95"/>
      <c r="J12" s="97">
        <v>74040259</v>
      </c>
    </row>
    <row r="13" spans="1:10" ht="15" customHeight="1">
      <c r="A13" s="86" t="s">
        <v>51</v>
      </c>
      <c r="B13" s="94"/>
      <c r="C13" s="87"/>
      <c r="D13" s="97">
        <v>40886796</v>
      </c>
      <c r="E13" s="95"/>
      <c r="F13" s="97">
        <v>78043791</v>
      </c>
      <c r="G13" s="95"/>
      <c r="H13" s="97">
        <v>257810928</v>
      </c>
      <c r="I13" s="95"/>
      <c r="J13" s="97">
        <v>274206836</v>
      </c>
    </row>
    <row r="14" spans="1:10" ht="15" customHeight="1">
      <c r="A14" s="86" t="s">
        <v>165</v>
      </c>
      <c r="B14" s="94" t="s">
        <v>15</v>
      </c>
      <c r="C14" s="87"/>
      <c r="D14" s="97">
        <v>249305306</v>
      </c>
      <c r="E14" s="95"/>
      <c r="F14" s="97">
        <v>254533991</v>
      </c>
      <c r="G14" s="95"/>
      <c r="H14" s="97">
        <v>220876465</v>
      </c>
      <c r="I14" s="95"/>
      <c r="J14" s="95">
        <v>216121221</v>
      </c>
    </row>
    <row r="15" spans="1:10" ht="15" customHeight="1">
      <c r="A15" s="86" t="s">
        <v>235</v>
      </c>
      <c r="B15" s="94" t="s">
        <v>227</v>
      </c>
      <c r="C15" s="87"/>
      <c r="D15" s="168">
        <v>0</v>
      </c>
      <c r="E15" s="95"/>
      <c r="F15" s="96">
        <v>2036883236</v>
      </c>
      <c r="G15" s="95"/>
      <c r="H15" s="96">
        <v>0</v>
      </c>
      <c r="I15" s="95"/>
      <c r="J15" s="96">
        <v>0</v>
      </c>
    </row>
    <row r="16" spans="1:10" ht="15" customHeight="1">
      <c r="A16" s="86" t="s">
        <v>251</v>
      </c>
      <c r="B16" s="94"/>
      <c r="C16" s="87"/>
      <c r="D16" s="168">
        <v>6110663</v>
      </c>
      <c r="E16" s="168"/>
      <c r="F16" s="168">
        <v>12248731</v>
      </c>
      <c r="G16" s="168"/>
      <c r="H16" s="168">
        <v>6110663</v>
      </c>
      <c r="I16" s="168"/>
      <c r="J16" s="96">
        <v>53293999</v>
      </c>
    </row>
    <row r="17" spans="1:10" ht="15" customHeight="1">
      <c r="A17" s="86" t="s">
        <v>252</v>
      </c>
      <c r="B17" s="94"/>
      <c r="C17" s="87"/>
      <c r="D17" s="168">
        <v>652091</v>
      </c>
      <c r="E17" s="168"/>
      <c r="F17" s="168">
        <v>278426</v>
      </c>
      <c r="G17" s="168"/>
      <c r="H17" s="168">
        <v>103982689</v>
      </c>
      <c r="I17" s="168"/>
      <c r="J17" s="168">
        <v>133520580</v>
      </c>
    </row>
    <row r="18" spans="1:10" ht="15" customHeight="1">
      <c r="A18" s="86" t="s">
        <v>273</v>
      </c>
      <c r="B18" s="94"/>
      <c r="C18" s="87"/>
      <c r="E18" s="168"/>
      <c r="F18" s="168"/>
      <c r="G18" s="168"/>
      <c r="H18" s="168"/>
      <c r="I18" s="168"/>
      <c r="J18" s="168"/>
    </row>
    <row r="19" spans="1:10" ht="15" customHeight="1">
      <c r="A19" s="86" t="s">
        <v>274</v>
      </c>
      <c r="B19" s="94"/>
      <c r="C19" s="87"/>
      <c r="D19" s="168">
        <v>0</v>
      </c>
      <c r="E19" s="168"/>
      <c r="F19" s="168">
        <v>239946872</v>
      </c>
      <c r="G19" s="168"/>
      <c r="H19" s="168">
        <v>0</v>
      </c>
      <c r="I19" s="168"/>
      <c r="J19" s="168">
        <v>8219304</v>
      </c>
    </row>
    <row r="20" spans="1:10" ht="15" customHeight="1">
      <c r="A20" s="86" t="s">
        <v>284</v>
      </c>
      <c r="B20" s="94"/>
      <c r="C20" s="87"/>
      <c r="D20" s="168">
        <v>77925817</v>
      </c>
      <c r="E20" s="168"/>
      <c r="F20" s="96">
        <v>0</v>
      </c>
      <c r="G20" s="168"/>
      <c r="H20" s="168">
        <v>77925817</v>
      </c>
      <c r="I20" s="168"/>
      <c r="J20" s="96">
        <v>0</v>
      </c>
    </row>
    <row r="21" spans="1:10" ht="15" customHeight="1">
      <c r="A21" s="86" t="s">
        <v>285</v>
      </c>
      <c r="B21" s="94">
        <v>14</v>
      </c>
      <c r="C21" s="87"/>
      <c r="D21" s="168">
        <v>1240000000</v>
      </c>
      <c r="E21" s="168"/>
      <c r="F21" s="96">
        <v>0</v>
      </c>
      <c r="G21" s="168"/>
      <c r="H21" s="168">
        <v>0</v>
      </c>
      <c r="I21" s="168"/>
      <c r="J21" s="96">
        <v>0</v>
      </c>
    </row>
    <row r="22" spans="1:10" ht="15" customHeight="1">
      <c r="A22" s="86" t="s">
        <v>166</v>
      </c>
      <c r="B22" s="94"/>
      <c r="C22" s="87"/>
      <c r="D22" s="98">
        <v>182345981</v>
      </c>
      <c r="E22" s="99"/>
      <c r="F22" s="98">
        <v>62412479</v>
      </c>
      <c r="G22" s="99"/>
      <c r="H22" s="98">
        <v>170347255</v>
      </c>
      <c r="I22" s="99"/>
      <c r="J22" s="98">
        <v>47270886</v>
      </c>
    </row>
    <row r="23" spans="1:10" ht="15" customHeight="1">
      <c r="A23" s="83" t="s">
        <v>167</v>
      </c>
      <c r="B23" s="87"/>
      <c r="C23" s="87"/>
      <c r="D23" s="98">
        <f>SUM(D8:D22)</f>
        <v>31852956791</v>
      </c>
      <c r="E23" s="95"/>
      <c r="F23" s="98">
        <f>SUM(F8:F22)</f>
        <v>29025318136</v>
      </c>
      <c r="G23" s="95"/>
      <c r="H23" s="98">
        <f>SUM(H8:H22)</f>
        <v>29999883885</v>
      </c>
      <c r="I23" s="95"/>
      <c r="J23" s="98">
        <f>SUM(J8:J22)</f>
        <v>26653079536</v>
      </c>
    </row>
    <row r="24" spans="1:10" ht="15" customHeight="1">
      <c r="A24" s="83" t="s">
        <v>168</v>
      </c>
      <c r="B24" s="87"/>
      <c r="C24" s="87"/>
      <c r="D24" s="95"/>
      <c r="E24" s="95"/>
      <c r="F24" s="95"/>
      <c r="G24" s="95"/>
      <c r="H24" s="95"/>
      <c r="I24" s="95"/>
      <c r="J24" s="95"/>
    </row>
    <row r="25" spans="1:10" ht="15" customHeight="1">
      <c r="A25" s="86" t="s">
        <v>169</v>
      </c>
      <c r="B25" s="94"/>
      <c r="C25" s="87"/>
      <c r="D25" s="95">
        <v>17822656195</v>
      </c>
      <c r="E25" s="95"/>
      <c r="F25" s="95">
        <v>16003911848</v>
      </c>
      <c r="G25" s="95"/>
      <c r="H25" s="95">
        <v>17350201850</v>
      </c>
      <c r="I25" s="95"/>
      <c r="J25" s="95">
        <v>15431002457</v>
      </c>
    </row>
    <row r="26" spans="1:10" ht="15" customHeight="1">
      <c r="A26" s="86" t="s">
        <v>170</v>
      </c>
      <c r="B26" s="94"/>
      <c r="C26" s="87"/>
      <c r="D26" s="95">
        <v>1812043760</v>
      </c>
      <c r="E26" s="95"/>
      <c r="F26" s="95">
        <v>1309048254</v>
      </c>
      <c r="G26" s="95"/>
      <c r="H26" s="95">
        <v>0</v>
      </c>
      <c r="I26" s="95"/>
      <c r="J26" s="96">
        <v>0</v>
      </c>
    </row>
    <row r="27" spans="1:10" ht="15" customHeight="1">
      <c r="A27" s="86" t="s">
        <v>171</v>
      </c>
      <c r="C27" s="87"/>
      <c r="D27" s="95">
        <v>920135301</v>
      </c>
      <c r="E27" s="95"/>
      <c r="F27" s="95">
        <v>887706533</v>
      </c>
      <c r="G27" s="95"/>
      <c r="H27" s="95">
        <v>801031122</v>
      </c>
      <c r="I27" s="95"/>
      <c r="J27" s="96">
        <v>774489834</v>
      </c>
    </row>
    <row r="28" spans="1:10" ht="15" customHeight="1">
      <c r="A28" s="86" t="s">
        <v>172</v>
      </c>
      <c r="B28" s="94"/>
      <c r="C28" s="87"/>
      <c r="D28" s="95">
        <v>991495072</v>
      </c>
      <c r="E28" s="95"/>
      <c r="F28" s="95">
        <v>878505128</v>
      </c>
      <c r="G28" s="95"/>
      <c r="H28" s="95">
        <v>964649703</v>
      </c>
      <c r="I28" s="95"/>
      <c r="J28" s="96">
        <v>849223504</v>
      </c>
    </row>
    <row r="29" spans="1:10" ht="15" customHeight="1">
      <c r="A29" s="86" t="s">
        <v>173</v>
      </c>
      <c r="B29" s="87"/>
      <c r="C29" s="87"/>
      <c r="D29" s="95">
        <v>2058926416</v>
      </c>
      <c r="E29" s="95"/>
      <c r="F29" s="95">
        <v>1807512226</v>
      </c>
      <c r="G29" s="95"/>
      <c r="H29" s="95">
        <v>1643421907</v>
      </c>
      <c r="I29" s="95"/>
      <c r="J29" s="95">
        <v>1521821261</v>
      </c>
    </row>
    <row r="30" spans="1:10" ht="15" customHeight="1">
      <c r="A30" s="86" t="s">
        <v>174</v>
      </c>
    </row>
    <row r="31" spans="1:10" ht="15" customHeight="1">
      <c r="A31" s="86" t="s">
        <v>307</v>
      </c>
      <c r="B31" s="94">
        <v>14</v>
      </c>
      <c r="C31" s="87"/>
      <c r="D31" s="99">
        <v>10000000</v>
      </c>
      <c r="E31" s="99"/>
      <c r="F31" s="96">
        <v>0</v>
      </c>
      <c r="G31" s="99"/>
      <c r="H31" s="99">
        <v>10000000</v>
      </c>
      <c r="I31" s="100"/>
      <c r="J31" s="96">
        <v>0</v>
      </c>
    </row>
    <row r="32" spans="1:10" ht="15" customHeight="1">
      <c r="A32" s="86" t="s">
        <v>151</v>
      </c>
      <c r="B32" s="87"/>
      <c r="C32" s="87"/>
      <c r="D32" s="99">
        <v>5957229</v>
      </c>
      <c r="E32" s="99"/>
      <c r="F32" s="99">
        <f>649839+1850000</f>
        <v>2499839</v>
      </c>
      <c r="G32" s="99"/>
      <c r="H32" s="99">
        <v>5957229</v>
      </c>
      <c r="I32" s="100"/>
      <c r="J32" s="100">
        <v>0</v>
      </c>
    </row>
    <row r="33" spans="1:10" ht="15" customHeight="1">
      <c r="A33" s="86" t="s">
        <v>236</v>
      </c>
      <c r="B33" s="87"/>
      <c r="C33" s="87"/>
      <c r="D33" s="100">
        <v>681475</v>
      </c>
      <c r="E33" s="99"/>
      <c r="F33" s="100">
        <v>0</v>
      </c>
      <c r="G33" s="99"/>
      <c r="H33" s="100">
        <v>1373902</v>
      </c>
      <c r="I33" s="100"/>
      <c r="J33" s="100">
        <v>0</v>
      </c>
    </row>
    <row r="34" spans="1:10" ht="15" customHeight="1">
      <c r="A34" s="86" t="s">
        <v>286</v>
      </c>
      <c r="B34" s="87"/>
      <c r="C34" s="87"/>
      <c r="D34" s="101">
        <v>121908513</v>
      </c>
      <c r="E34" s="99"/>
      <c r="F34" s="101">
        <v>0</v>
      </c>
      <c r="G34" s="99"/>
      <c r="H34" s="101">
        <v>121908513</v>
      </c>
      <c r="I34" s="100"/>
      <c r="J34" s="101">
        <v>0</v>
      </c>
    </row>
    <row r="35" spans="1:10" ht="15" customHeight="1">
      <c r="A35" s="83" t="s">
        <v>175</v>
      </c>
      <c r="B35" s="87"/>
      <c r="C35" s="87"/>
      <c r="D35" s="98">
        <f>SUM(D25:D34)</f>
        <v>23743803961</v>
      </c>
      <c r="E35" s="95"/>
      <c r="F35" s="98">
        <f>SUM(F25:F34)</f>
        <v>20889183828</v>
      </c>
      <c r="G35" s="95"/>
      <c r="H35" s="98">
        <f>SUM(H25:H34)</f>
        <v>20898544226</v>
      </c>
      <c r="I35" s="95"/>
      <c r="J35" s="98">
        <f>SUM(J25:J34)</f>
        <v>18576537056</v>
      </c>
    </row>
    <row r="36" spans="1:10" ht="15" customHeight="1">
      <c r="A36" s="83" t="s">
        <v>176</v>
      </c>
      <c r="B36" s="87"/>
      <c r="C36" s="87"/>
      <c r="D36" s="99"/>
      <c r="E36" s="95"/>
      <c r="F36" s="99"/>
      <c r="G36" s="95"/>
      <c r="H36" s="99"/>
      <c r="I36" s="95"/>
      <c r="J36" s="99"/>
    </row>
    <row r="37" spans="1:10" ht="15" customHeight="1">
      <c r="A37" s="83" t="s">
        <v>177</v>
      </c>
      <c r="B37" s="87"/>
      <c r="C37" s="87"/>
      <c r="D37" s="99">
        <f>D23-D35</f>
        <v>8109152830</v>
      </c>
      <c r="E37" s="95"/>
      <c r="F37" s="99">
        <f>F23-F35</f>
        <v>8136134308</v>
      </c>
      <c r="G37" s="95"/>
      <c r="H37" s="99">
        <f>H23-H35</f>
        <v>9101339659</v>
      </c>
      <c r="I37" s="95"/>
      <c r="J37" s="99">
        <f>J23-J35</f>
        <v>8076542480</v>
      </c>
    </row>
    <row r="38" spans="1:10" ht="15" customHeight="1">
      <c r="A38" s="86" t="s">
        <v>178</v>
      </c>
      <c r="B38" s="102">
        <v>12.3</v>
      </c>
      <c r="C38" s="87"/>
      <c r="D38" s="103">
        <v>2963533747</v>
      </c>
      <c r="E38" s="99"/>
      <c r="F38" s="103">
        <v>2436597651</v>
      </c>
      <c r="G38" s="99"/>
      <c r="H38" s="98">
        <v>0</v>
      </c>
      <c r="I38" s="99"/>
      <c r="J38" s="98">
        <v>0</v>
      </c>
    </row>
    <row r="39" spans="1:10" ht="15" customHeight="1">
      <c r="A39" s="83" t="s">
        <v>179</v>
      </c>
      <c r="B39" s="94"/>
      <c r="C39" s="87"/>
      <c r="D39" s="104">
        <f>SUM(D37:D38)</f>
        <v>11072686577</v>
      </c>
      <c r="E39" s="99"/>
      <c r="F39" s="104">
        <f>SUM(F37:F38)</f>
        <v>10572731959</v>
      </c>
      <c r="G39" s="99"/>
      <c r="H39" s="104">
        <f>SUM(H37:H38)</f>
        <v>9101339659</v>
      </c>
      <c r="I39" s="99"/>
      <c r="J39" s="104">
        <f>SUM(J37:J38)</f>
        <v>8076542480</v>
      </c>
    </row>
    <row r="40" spans="1:10" ht="15" customHeight="1">
      <c r="A40" s="86" t="s">
        <v>180</v>
      </c>
      <c r="B40" s="94"/>
      <c r="C40" s="87"/>
      <c r="D40" s="103">
        <v>-373158227</v>
      </c>
      <c r="E40" s="99"/>
      <c r="F40" s="103">
        <v>-304703652</v>
      </c>
      <c r="G40" s="99"/>
      <c r="H40" s="103">
        <v>-278572962</v>
      </c>
      <c r="I40" s="99"/>
      <c r="J40" s="98">
        <v>-261858651.99999997</v>
      </c>
    </row>
    <row r="41" spans="1:10" ht="15" customHeight="1">
      <c r="A41" s="83" t="s">
        <v>125</v>
      </c>
      <c r="B41" s="94"/>
      <c r="C41" s="87"/>
      <c r="D41" s="104">
        <f>SUM(D39:D40)</f>
        <v>10699528350</v>
      </c>
      <c r="E41" s="99"/>
      <c r="F41" s="104">
        <f>SUM(F39:F40)</f>
        <v>10268028307</v>
      </c>
      <c r="G41" s="99"/>
      <c r="H41" s="104">
        <f>SUM(H39:H40)</f>
        <v>8822766697</v>
      </c>
      <c r="I41" s="99"/>
      <c r="J41" s="104">
        <f>SUM(J39:J40)</f>
        <v>7814683828</v>
      </c>
    </row>
    <row r="42" spans="1:10" ht="15" customHeight="1">
      <c r="A42" s="86" t="s">
        <v>181</v>
      </c>
      <c r="B42" s="94">
        <v>31</v>
      </c>
      <c r="C42" s="87"/>
      <c r="D42" s="103">
        <v>-1571686021</v>
      </c>
      <c r="E42" s="97"/>
      <c r="F42" s="103">
        <v>-1601385789</v>
      </c>
      <c r="G42" s="97"/>
      <c r="H42" s="103">
        <v>-1305476275</v>
      </c>
      <c r="I42" s="97"/>
      <c r="J42" s="103">
        <v>-1076819276</v>
      </c>
    </row>
    <row r="43" spans="1:10" ht="15" customHeight="1" thickBot="1">
      <c r="A43" s="83" t="s">
        <v>182</v>
      </c>
      <c r="C43" s="87"/>
      <c r="D43" s="105">
        <f>SUM(D41:D42)</f>
        <v>9127842329</v>
      </c>
      <c r="E43" s="95"/>
      <c r="F43" s="105">
        <f>SUM(F41:F42)</f>
        <v>8666642518</v>
      </c>
      <c r="G43" s="95"/>
      <c r="H43" s="105">
        <f>SUM(H41:H42)</f>
        <v>7517290422</v>
      </c>
      <c r="I43" s="95"/>
      <c r="J43" s="105">
        <f>SUM(J41:J42)</f>
        <v>6737864552</v>
      </c>
    </row>
    <row r="44" spans="1:10" ht="15" customHeight="1" thickTop="1">
      <c r="B44" s="87"/>
      <c r="C44" s="87"/>
      <c r="D44" s="87"/>
      <c r="E44" s="87"/>
      <c r="F44" s="87"/>
    </row>
    <row r="45" spans="1:10" ht="15" customHeight="1">
      <c r="A45" s="83" t="s">
        <v>183</v>
      </c>
      <c r="B45" s="94"/>
      <c r="C45" s="87"/>
      <c r="D45" s="106"/>
      <c r="E45" s="106"/>
      <c r="F45" s="106"/>
      <c r="G45" s="107"/>
      <c r="H45" s="107"/>
      <c r="I45" s="107"/>
      <c r="J45" s="107"/>
    </row>
    <row r="46" spans="1:10" ht="15" customHeight="1" thickBot="1">
      <c r="A46" s="86" t="s">
        <v>184</v>
      </c>
      <c r="B46" s="94"/>
      <c r="C46" s="87"/>
      <c r="D46" s="107">
        <v>8617974498</v>
      </c>
      <c r="E46" s="107"/>
      <c r="F46" s="107">
        <f>F43-F47</f>
        <v>7920226209</v>
      </c>
      <c r="G46" s="107"/>
      <c r="H46" s="108">
        <f>H43</f>
        <v>7517290422</v>
      </c>
      <c r="I46" s="107"/>
      <c r="J46" s="108">
        <f>J43</f>
        <v>6737864552</v>
      </c>
    </row>
    <row r="47" spans="1:10" ht="15" customHeight="1" thickTop="1">
      <c r="A47" s="86" t="s">
        <v>185</v>
      </c>
      <c r="B47" s="102">
        <v>11.3</v>
      </c>
      <c r="C47" s="87"/>
      <c r="D47" s="109">
        <v>509867831</v>
      </c>
      <c r="E47" s="107"/>
      <c r="F47" s="109">
        <v>746416309</v>
      </c>
      <c r="G47" s="107"/>
      <c r="H47" s="107"/>
      <c r="I47" s="107"/>
      <c r="J47" s="107"/>
    </row>
    <row r="48" spans="1:10" ht="15" customHeight="1" thickBot="1">
      <c r="B48" s="94"/>
      <c r="C48" s="87"/>
      <c r="D48" s="108">
        <f>SUM(D46:D47)</f>
        <v>9127842329</v>
      </c>
      <c r="E48" s="107"/>
      <c r="F48" s="108">
        <f>SUM(F46:F47)</f>
        <v>8666642518</v>
      </c>
      <c r="G48" s="107"/>
      <c r="H48" s="107"/>
      <c r="I48" s="107"/>
      <c r="J48" s="107"/>
    </row>
    <row r="49" spans="1:10" ht="15" customHeight="1" thickTop="1">
      <c r="B49" s="87"/>
      <c r="C49" s="87"/>
      <c r="D49" s="106"/>
      <c r="E49" s="106"/>
      <c r="F49" s="106"/>
      <c r="G49" s="107"/>
      <c r="H49" s="107"/>
      <c r="I49" s="107"/>
      <c r="J49" s="107"/>
    </row>
    <row r="50" spans="1:10" ht="15" customHeight="1">
      <c r="A50" s="110" t="s">
        <v>186</v>
      </c>
      <c r="B50" s="94">
        <v>32</v>
      </c>
      <c r="C50" s="87"/>
      <c r="D50" s="106"/>
      <c r="E50" s="106"/>
      <c r="F50" s="106"/>
      <c r="G50" s="107"/>
      <c r="H50" s="107"/>
      <c r="I50" s="107"/>
      <c r="J50" s="107"/>
    </row>
    <row r="51" spans="1:10" ht="15" customHeight="1">
      <c r="A51" s="110" t="s">
        <v>187</v>
      </c>
      <c r="B51" s="94"/>
      <c r="C51" s="87"/>
    </row>
    <row r="52" spans="1:10" ht="15" customHeight="1" thickBot="1">
      <c r="A52" s="86" t="s">
        <v>188</v>
      </c>
      <c r="B52" s="87"/>
      <c r="C52" s="87"/>
      <c r="D52" s="111">
        <v>0.73</v>
      </c>
      <c r="E52" s="112"/>
      <c r="F52" s="111">
        <v>0.69</v>
      </c>
      <c r="G52" s="112"/>
      <c r="H52" s="111">
        <v>0.64</v>
      </c>
      <c r="I52" s="112"/>
      <c r="J52" s="111">
        <v>0.57999999999999996</v>
      </c>
    </row>
    <row r="53" spans="1:10" ht="15" customHeight="1" thickTop="1">
      <c r="A53" s="110" t="s">
        <v>204</v>
      </c>
      <c r="B53" s="87"/>
      <c r="C53" s="87"/>
      <c r="D53" s="107"/>
      <c r="E53" s="107"/>
      <c r="F53" s="107"/>
      <c r="G53" s="107"/>
      <c r="H53" s="107"/>
      <c r="I53" s="107"/>
      <c r="J53" s="107"/>
    </row>
    <row r="54" spans="1:10" ht="15" customHeight="1" thickBot="1">
      <c r="A54" s="86" t="s">
        <v>188</v>
      </c>
      <c r="B54" s="87"/>
      <c r="C54" s="87"/>
      <c r="D54" s="111">
        <v>0.72</v>
      </c>
      <c r="E54" s="107"/>
      <c r="F54" s="111">
        <v>0.67</v>
      </c>
      <c r="G54" s="107"/>
      <c r="H54" s="111">
        <v>0.63</v>
      </c>
      <c r="I54" s="107"/>
      <c r="J54" s="111">
        <v>0.56999999999999995</v>
      </c>
    </row>
    <row r="55" spans="1:10" ht="15" customHeight="1" thickTop="1">
      <c r="B55" s="87"/>
      <c r="C55" s="87"/>
      <c r="D55" s="113"/>
      <c r="E55" s="112"/>
      <c r="F55" s="113"/>
      <c r="G55" s="112"/>
      <c r="H55" s="113"/>
      <c r="I55" s="112"/>
      <c r="J55" s="113"/>
    </row>
    <row r="56" spans="1:10" ht="15" customHeight="1">
      <c r="A56" s="86" t="s">
        <v>1</v>
      </c>
      <c r="B56" s="87"/>
      <c r="C56" s="87"/>
      <c r="D56" s="87"/>
      <c r="E56" s="87"/>
      <c r="F56" s="87"/>
    </row>
    <row r="57" spans="1:10" s="83" customFormat="1" ht="15" customHeight="1">
      <c r="A57" s="83" t="s">
        <v>31</v>
      </c>
    </row>
    <row r="58" spans="1:10" s="83" customFormat="1" ht="15" customHeight="1">
      <c r="A58" s="83" t="s">
        <v>189</v>
      </c>
    </row>
    <row r="59" spans="1:10" s="83" customFormat="1" ht="15" customHeight="1">
      <c r="A59" s="83" t="s">
        <v>278</v>
      </c>
    </row>
    <row r="60" spans="1:10" ht="15" customHeight="1">
      <c r="A60" s="84"/>
      <c r="B60" s="84"/>
      <c r="C60" s="84"/>
      <c r="D60" s="84"/>
      <c r="E60" s="84"/>
      <c r="F60" s="84"/>
      <c r="G60" s="84"/>
      <c r="H60" s="84"/>
      <c r="I60" s="84"/>
      <c r="J60" s="114" t="s">
        <v>2</v>
      </c>
    </row>
    <row r="61" spans="1:10" s="87" customFormat="1" ht="15" customHeight="1">
      <c r="D61" s="88"/>
      <c r="E61" s="88" t="s">
        <v>29</v>
      </c>
      <c r="F61" s="88"/>
      <c r="G61" s="83"/>
      <c r="H61" s="89"/>
      <c r="I61" s="88" t="s">
        <v>30</v>
      </c>
      <c r="J61" s="89"/>
    </row>
    <row r="62" spans="1:10" s="87" customFormat="1" ht="15" customHeight="1">
      <c r="B62" s="91" t="s">
        <v>0</v>
      </c>
      <c r="D62" s="115" t="s">
        <v>279</v>
      </c>
      <c r="E62" s="92"/>
      <c r="F62" s="115" t="s">
        <v>246</v>
      </c>
      <c r="G62" s="93"/>
      <c r="H62" s="115" t="s">
        <v>279</v>
      </c>
      <c r="I62" s="92"/>
      <c r="J62" s="115" t="s">
        <v>246</v>
      </c>
    </row>
    <row r="63" spans="1:10" s="87" customFormat="1" ht="15" customHeight="1">
      <c r="B63" s="106"/>
      <c r="D63" s="116"/>
      <c r="E63" s="92"/>
      <c r="F63" s="116"/>
      <c r="G63" s="93"/>
      <c r="H63" s="116"/>
      <c r="I63" s="92"/>
      <c r="J63" s="116"/>
    </row>
    <row r="64" spans="1:10" ht="15" customHeight="1">
      <c r="A64" s="117" t="s">
        <v>182</v>
      </c>
      <c r="B64" s="94"/>
      <c r="C64" s="87"/>
      <c r="D64" s="118">
        <f>D43</f>
        <v>9127842329</v>
      </c>
      <c r="E64" s="119"/>
      <c r="F64" s="118">
        <f>F43</f>
        <v>8666642518</v>
      </c>
      <c r="G64" s="120"/>
      <c r="H64" s="118">
        <f>H43</f>
        <v>7517290422</v>
      </c>
      <c r="I64" s="121"/>
      <c r="J64" s="118">
        <f>J43</f>
        <v>6737864552</v>
      </c>
    </row>
    <row r="65" spans="1:10" ht="15" customHeight="1">
      <c r="A65" s="122"/>
      <c r="B65" s="87"/>
      <c r="C65" s="87"/>
      <c r="D65" s="121"/>
      <c r="E65" s="123"/>
      <c r="F65" s="121"/>
      <c r="G65" s="121"/>
      <c r="H65" s="123"/>
      <c r="I65" s="121"/>
      <c r="J65" s="123"/>
    </row>
    <row r="66" spans="1:10" ht="15" customHeight="1">
      <c r="A66" s="117" t="s">
        <v>190</v>
      </c>
      <c r="B66" s="87"/>
      <c r="C66" s="87"/>
      <c r="D66" s="120"/>
      <c r="E66" s="119"/>
      <c r="F66" s="120"/>
      <c r="G66" s="120"/>
      <c r="H66" s="119"/>
      <c r="I66" s="121"/>
      <c r="J66" s="119"/>
    </row>
    <row r="67" spans="1:10" ht="15" customHeight="1">
      <c r="A67" s="173" t="s">
        <v>265</v>
      </c>
      <c r="B67" s="87"/>
      <c r="C67" s="87"/>
      <c r="D67" s="120"/>
      <c r="E67" s="119"/>
      <c r="F67" s="120"/>
      <c r="G67" s="120"/>
      <c r="H67" s="119"/>
      <c r="I67" s="121"/>
      <c r="J67" s="119"/>
    </row>
    <row r="68" spans="1:10" ht="15" customHeight="1">
      <c r="A68" s="173" t="s">
        <v>275</v>
      </c>
      <c r="B68" s="87"/>
      <c r="C68" s="87"/>
      <c r="D68" s="120"/>
      <c r="E68" s="119"/>
      <c r="F68" s="120"/>
      <c r="G68" s="120"/>
      <c r="H68" s="119"/>
      <c r="I68" s="121"/>
      <c r="J68" s="119"/>
    </row>
    <row r="69" spans="1:10" ht="15" customHeight="1">
      <c r="A69" s="122" t="s">
        <v>237</v>
      </c>
      <c r="B69" s="87"/>
      <c r="C69" s="87"/>
    </row>
    <row r="70" spans="1:10" ht="15" customHeight="1">
      <c r="A70" s="122" t="s">
        <v>194</v>
      </c>
      <c r="B70" s="94">
        <v>28</v>
      </c>
      <c r="C70" s="87"/>
      <c r="D70" s="123">
        <v>249682128</v>
      </c>
      <c r="E70" s="123"/>
      <c r="F70" s="123">
        <v>-358749207</v>
      </c>
      <c r="G70" s="123"/>
      <c r="H70" s="123">
        <v>53291588</v>
      </c>
      <c r="I70" s="121"/>
      <c r="J70" s="123">
        <v>-371676331</v>
      </c>
    </row>
    <row r="71" spans="1:10" ht="15" customHeight="1">
      <c r="A71" s="122" t="s">
        <v>266</v>
      </c>
      <c r="B71" s="87"/>
      <c r="C71" s="87"/>
    </row>
    <row r="72" spans="1:10" ht="15" customHeight="1">
      <c r="A72" s="122" t="s">
        <v>191</v>
      </c>
      <c r="B72" s="87"/>
      <c r="C72" s="87"/>
      <c r="D72" s="124">
        <v>111325120</v>
      </c>
      <c r="E72" s="125"/>
      <c r="F72" s="124">
        <v>199223950</v>
      </c>
      <c r="G72" s="125"/>
      <c r="H72" s="124">
        <v>0</v>
      </c>
      <c r="I72" s="124"/>
      <c r="J72" s="125">
        <v>0</v>
      </c>
    </row>
    <row r="73" spans="1:10" ht="15" customHeight="1">
      <c r="A73" s="122" t="s">
        <v>205</v>
      </c>
      <c r="B73" s="102">
        <v>12.3</v>
      </c>
      <c r="C73" s="87"/>
      <c r="D73" s="126">
        <v>51177399</v>
      </c>
      <c r="E73" s="123"/>
      <c r="F73" s="126">
        <v>5777959</v>
      </c>
      <c r="G73" s="123"/>
      <c r="H73" s="126">
        <v>0</v>
      </c>
      <c r="I73" s="121"/>
      <c r="J73" s="118">
        <v>0</v>
      </c>
    </row>
    <row r="74" spans="1:10" ht="15" customHeight="1">
      <c r="A74" s="122"/>
      <c r="B74" s="87"/>
      <c r="C74" s="87"/>
      <c r="D74" s="126">
        <f>SUM(D70:D73)</f>
        <v>412184647</v>
      </c>
      <c r="E74" s="125"/>
      <c r="F74" s="126">
        <f>SUM(F70:F73)</f>
        <v>-153747298</v>
      </c>
      <c r="G74" s="125"/>
      <c r="H74" s="126">
        <f>SUM(H70:H73)</f>
        <v>53291588</v>
      </c>
      <c r="I74" s="124"/>
      <c r="J74" s="126">
        <f>SUM(J70:J73)</f>
        <v>-371676331</v>
      </c>
    </row>
    <row r="75" spans="1:10" ht="15" customHeight="1">
      <c r="A75" s="173" t="s">
        <v>253</v>
      </c>
      <c r="B75" s="87"/>
      <c r="C75" s="87"/>
      <c r="D75" s="124"/>
      <c r="E75" s="125"/>
      <c r="F75" s="124"/>
      <c r="G75" s="125"/>
      <c r="H75" s="124"/>
      <c r="I75" s="124"/>
      <c r="J75" s="125"/>
    </row>
    <row r="76" spans="1:10" ht="15" customHeight="1">
      <c r="A76" s="173" t="s">
        <v>254</v>
      </c>
      <c r="B76" s="87"/>
      <c r="C76" s="87"/>
      <c r="D76" s="124"/>
      <c r="E76" s="125"/>
      <c r="F76" s="124"/>
      <c r="G76" s="125"/>
      <c r="H76" s="124"/>
      <c r="I76" s="124"/>
      <c r="J76" s="125"/>
    </row>
    <row r="77" spans="1:10" ht="15" customHeight="1">
      <c r="A77" s="122" t="s">
        <v>198</v>
      </c>
      <c r="B77" s="94">
        <v>24</v>
      </c>
      <c r="C77" s="87"/>
      <c r="D77" s="124">
        <v>-21641758</v>
      </c>
      <c r="E77" s="125"/>
      <c r="F77" s="124">
        <v>0</v>
      </c>
      <c r="G77" s="125"/>
      <c r="H77" s="124">
        <v>-6574388</v>
      </c>
      <c r="I77" s="124"/>
      <c r="J77" s="125">
        <v>0</v>
      </c>
    </row>
    <row r="78" spans="1:10" ht="15" customHeight="1">
      <c r="A78" s="122" t="s">
        <v>205</v>
      </c>
      <c r="B78" s="102">
        <v>12.3</v>
      </c>
      <c r="C78" s="87"/>
      <c r="D78" s="126">
        <v>-1020536</v>
      </c>
      <c r="E78" s="123"/>
      <c r="F78" s="126">
        <v>-14384647</v>
      </c>
      <c r="G78" s="123"/>
      <c r="H78" s="126">
        <v>0</v>
      </c>
      <c r="I78" s="121"/>
      <c r="J78" s="118">
        <v>0</v>
      </c>
    </row>
    <row r="79" spans="1:10" ht="15" customHeight="1">
      <c r="A79" s="122"/>
      <c r="B79" s="102"/>
      <c r="C79" s="87"/>
      <c r="D79" s="126">
        <f>SUM(D77:D78)</f>
        <v>-22662294</v>
      </c>
      <c r="E79" s="125"/>
      <c r="F79" s="126">
        <f>SUM(F77:F78)</f>
        <v>-14384647</v>
      </c>
      <c r="G79" s="125"/>
      <c r="H79" s="126">
        <f>SUM(H77:H78)</f>
        <v>-6574388</v>
      </c>
      <c r="I79" s="124"/>
      <c r="J79" s="126">
        <f>SUM(J77:J78)</f>
        <v>0</v>
      </c>
    </row>
    <row r="80" spans="1:10" ht="15" customHeight="1">
      <c r="A80" s="117" t="s">
        <v>192</v>
      </c>
      <c r="B80" s="87"/>
      <c r="C80" s="87"/>
      <c r="D80" s="174">
        <f>SUM(D74,D79)</f>
        <v>389522353</v>
      </c>
      <c r="E80" s="123"/>
      <c r="F80" s="174">
        <f>SUM(F74,F79)</f>
        <v>-168131945</v>
      </c>
      <c r="G80" s="123"/>
      <c r="H80" s="174">
        <f>SUM(H74,H79)</f>
        <v>46717200</v>
      </c>
      <c r="I80" s="121"/>
      <c r="J80" s="174">
        <f>SUM(J74,J79)</f>
        <v>-371676331</v>
      </c>
    </row>
    <row r="81" spans="1:10" ht="15" customHeight="1">
      <c r="A81" s="122"/>
      <c r="B81" s="87"/>
      <c r="C81" s="87"/>
      <c r="H81" s="120"/>
      <c r="I81" s="120"/>
      <c r="J81" s="119"/>
    </row>
    <row r="82" spans="1:10" ht="15" customHeight="1" thickBot="1">
      <c r="A82" s="117" t="s">
        <v>115</v>
      </c>
      <c r="B82" s="87"/>
      <c r="C82" s="87"/>
      <c r="D82" s="127">
        <f>D64+D80</f>
        <v>9517364682</v>
      </c>
      <c r="E82" s="123"/>
      <c r="F82" s="127">
        <f>F64+F80</f>
        <v>8498510573</v>
      </c>
      <c r="G82" s="123"/>
      <c r="H82" s="127">
        <f>H64+H80</f>
        <v>7564007622</v>
      </c>
      <c r="I82" s="121"/>
      <c r="J82" s="127">
        <f>J64+J80</f>
        <v>6366188221</v>
      </c>
    </row>
    <row r="83" spans="1:10" ht="15" customHeight="1" thickTop="1">
      <c r="A83" s="122"/>
      <c r="B83" s="87"/>
      <c r="C83" s="87"/>
      <c r="D83" s="121"/>
      <c r="E83" s="123"/>
      <c r="F83" s="120"/>
      <c r="G83" s="120"/>
      <c r="H83" s="165"/>
      <c r="I83" s="121"/>
      <c r="J83" s="165"/>
    </row>
    <row r="84" spans="1:10" ht="15" customHeight="1">
      <c r="A84" s="128" t="s">
        <v>193</v>
      </c>
      <c r="B84" s="87"/>
      <c r="C84" s="87"/>
      <c r="D84" s="121"/>
      <c r="E84" s="121"/>
      <c r="F84" s="121"/>
      <c r="G84" s="121"/>
      <c r="H84" s="123"/>
      <c r="I84" s="121"/>
      <c r="J84" s="123"/>
    </row>
    <row r="85" spans="1:10" ht="15" customHeight="1" thickBot="1">
      <c r="A85" s="129" t="s">
        <v>184</v>
      </c>
      <c r="B85" s="87"/>
      <c r="C85" s="87"/>
      <c r="D85" s="121">
        <v>9008096501</v>
      </c>
      <c r="E85" s="123"/>
      <c r="F85" s="121">
        <f>F82-F86</f>
        <v>7752094266</v>
      </c>
      <c r="G85" s="121"/>
      <c r="H85" s="130">
        <f>H82-H86</f>
        <v>7564007622</v>
      </c>
      <c r="I85" s="121"/>
      <c r="J85" s="130">
        <f>J82-J86</f>
        <v>6366188221</v>
      </c>
    </row>
    <row r="86" spans="1:10" ht="15" customHeight="1" thickTop="1">
      <c r="A86" s="129" t="s">
        <v>185</v>
      </c>
      <c r="B86" s="87"/>
      <c r="C86" s="87"/>
      <c r="D86" s="121">
        <v>509268181</v>
      </c>
      <c r="E86" s="123"/>
      <c r="F86" s="121">
        <f>F47-2</f>
        <v>746416307</v>
      </c>
      <c r="G86" s="121"/>
      <c r="H86" s="125"/>
      <c r="I86" s="124"/>
      <c r="J86" s="125"/>
    </row>
    <row r="87" spans="1:10" ht="15" customHeight="1" thickBot="1">
      <c r="A87" s="131"/>
      <c r="B87" s="94"/>
      <c r="C87" s="87"/>
      <c r="D87" s="132">
        <f>SUM(D85:D86)</f>
        <v>9517364682</v>
      </c>
      <c r="E87" s="123"/>
      <c r="F87" s="132">
        <f>SUM(F85:F86)</f>
        <v>8498510573</v>
      </c>
      <c r="G87" s="121"/>
      <c r="H87" s="125"/>
      <c r="I87" s="124"/>
      <c r="J87" s="125"/>
    </row>
    <row r="88" spans="1:10" ht="15" customHeight="1" thickTop="1">
      <c r="A88" s="131"/>
      <c r="B88" s="94"/>
      <c r="C88" s="87"/>
      <c r="D88" s="133">
        <f>D82-D87</f>
        <v>0</v>
      </c>
      <c r="E88" s="134"/>
      <c r="F88" s="133">
        <f>F82-F87</f>
        <v>0</v>
      </c>
      <c r="I88" s="135"/>
      <c r="J88" s="133">
        <f>J82-J85</f>
        <v>0</v>
      </c>
    </row>
    <row r="89" spans="1:10" ht="15" customHeight="1">
      <c r="A89" s="86" t="s">
        <v>1</v>
      </c>
      <c r="B89" s="94"/>
      <c r="C89" s="87"/>
      <c r="D89" s="136"/>
      <c r="E89" s="136"/>
      <c r="F89" s="136"/>
      <c r="G89" s="136"/>
      <c r="H89" s="136"/>
      <c r="I89" s="136"/>
      <c r="J89" s="136"/>
    </row>
  </sheetData>
  <printOptions gridLinesSet="0"/>
  <pageMargins left="0.78740157480314965" right="0.19685039370078741" top="0.43" bottom="0.39370078740157483" header="0.19685039370078741" footer="0.19685039370078741"/>
  <pageSetup paperSize="9" scale="88" firstPageNumber="4" orientation="portrait" useFirstPageNumber="1" r:id="rId1"/>
  <headerFooter alignWithMargins="0">
    <oddFooter>&amp;R&amp;"Arial,Regular"&amp;9&amp;P</oddFooter>
  </headerFooter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showGridLines="0" topLeftCell="B20" zoomScale="85" zoomScaleNormal="85" workbookViewId="0">
      <selection activeCell="AD28" sqref="AD28"/>
    </sheetView>
  </sheetViews>
  <sheetFormatPr defaultRowHeight="15.75" customHeight="1"/>
  <cols>
    <col min="1" max="1" width="15.85546875" style="1" customWidth="1"/>
    <col min="2" max="2" width="13.42578125" style="1" customWidth="1"/>
    <col min="3" max="3" width="1.5703125" style="2" customWidth="1"/>
    <col min="4" max="4" width="5.5703125" style="2" customWidth="1"/>
    <col min="5" max="5" width="1.5703125" style="2" customWidth="1"/>
    <col min="6" max="6" width="12.7109375" style="1" customWidth="1"/>
    <col min="7" max="7" width="1.28515625" style="2" customWidth="1"/>
    <col min="8" max="8" width="12.85546875" style="1" customWidth="1"/>
    <col min="9" max="9" width="1.28515625" style="2" customWidth="1"/>
    <col min="10" max="10" width="10.7109375" style="1" customWidth="1"/>
    <col min="11" max="11" width="1.28515625" style="1" customWidth="1"/>
    <col min="12" max="12" width="13" style="1" customWidth="1"/>
    <col min="13" max="13" width="1.28515625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.28515625" style="1" customWidth="1"/>
    <col min="18" max="18" width="10.7109375" style="1" customWidth="1"/>
    <col min="19" max="19" width="1.28515625" style="1" customWidth="1"/>
    <col min="20" max="20" width="11.7109375" style="1" bestFit="1" customWidth="1"/>
    <col min="21" max="21" width="1.28515625" style="1" customWidth="1"/>
    <col min="22" max="22" width="10.7109375" style="1" customWidth="1"/>
    <col min="23" max="23" width="1.28515625" style="1" customWidth="1"/>
    <col min="24" max="24" width="12.42578125" style="1" bestFit="1" customWidth="1"/>
    <col min="25" max="25" width="1.28515625" style="1" customWidth="1"/>
    <col min="26" max="26" width="13" style="1" customWidth="1"/>
    <col min="27" max="27" width="1.28515625" style="1" customWidth="1"/>
    <col min="28" max="28" width="13.28515625" style="1" bestFit="1" customWidth="1"/>
    <col min="29" max="29" width="1.28515625" style="1" customWidth="1"/>
    <col min="30" max="30" width="12.28515625" style="1" customWidth="1"/>
    <col min="31" max="31" width="1.28515625" style="1" customWidth="1"/>
    <col min="32" max="32" width="12.5703125" style="1" customWidth="1"/>
    <col min="33" max="16384" width="9.140625" style="1"/>
  </cols>
  <sheetData>
    <row r="1" spans="1:32" s="3" customFormat="1" ht="15.75" customHeight="1">
      <c r="A1" s="3" t="s">
        <v>31</v>
      </c>
    </row>
    <row r="2" spans="1:32" s="3" customFormat="1" ht="15.75" customHeight="1">
      <c r="A2" s="3" t="s">
        <v>126</v>
      </c>
    </row>
    <row r="3" spans="1:32" s="3" customFormat="1" ht="15.75" customHeight="1">
      <c r="A3" s="3" t="s">
        <v>278</v>
      </c>
    </row>
    <row r="4" spans="1:32" ht="15.75" customHeight="1">
      <c r="AF4" s="4" t="s">
        <v>2</v>
      </c>
    </row>
    <row r="5" spans="1:32" ht="15.75" customHeight="1">
      <c r="C5" s="1"/>
      <c r="D5" s="1"/>
      <c r="E5" s="1"/>
      <c r="F5" s="177" t="s">
        <v>29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</row>
    <row r="6" spans="1:32" ht="15.75" customHeight="1">
      <c r="C6" s="1"/>
      <c r="D6" s="1"/>
      <c r="E6" s="1"/>
      <c r="F6" s="160" t="s">
        <v>91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0"/>
      <c r="AC6" s="5"/>
      <c r="AD6" s="11"/>
      <c r="AE6" s="5"/>
      <c r="AF6" s="5"/>
    </row>
    <row r="7" spans="1:32" ht="15.75" customHeight="1">
      <c r="C7" s="1"/>
      <c r="D7" s="1"/>
      <c r="E7" s="1"/>
      <c r="F7" s="6"/>
      <c r="G7" s="9"/>
      <c r="H7" s="9"/>
      <c r="I7" s="9"/>
      <c r="J7" s="9"/>
      <c r="K7" s="9"/>
      <c r="L7" s="162"/>
      <c r="M7" s="162"/>
      <c r="N7" s="162"/>
      <c r="O7" s="9"/>
      <c r="P7" s="160" t="s">
        <v>89</v>
      </c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9"/>
      <c r="AB7" s="11"/>
      <c r="AC7" s="5"/>
      <c r="AD7" s="10"/>
      <c r="AE7" s="9"/>
      <c r="AF7" s="9"/>
    </row>
    <row r="8" spans="1:32" ht="15.75" customHeight="1">
      <c r="C8" s="1"/>
      <c r="D8" s="1"/>
      <c r="E8" s="1"/>
      <c r="F8" s="8"/>
      <c r="G8" s="7"/>
      <c r="H8" s="7"/>
      <c r="I8" s="7"/>
      <c r="J8" s="7"/>
      <c r="K8" s="7"/>
      <c r="L8" s="7"/>
      <c r="M8" s="7"/>
      <c r="N8" s="7"/>
      <c r="O8" s="5"/>
      <c r="P8" s="179" t="s">
        <v>92</v>
      </c>
      <c r="Q8" s="179"/>
      <c r="R8" s="179"/>
      <c r="S8" s="179"/>
      <c r="T8" s="179"/>
      <c r="U8" s="7"/>
      <c r="V8" s="7"/>
      <c r="W8" s="7"/>
      <c r="X8" s="7"/>
      <c r="Y8" s="7"/>
      <c r="Z8" s="7"/>
      <c r="AA8" s="7"/>
      <c r="AB8" s="11"/>
      <c r="AC8" s="5"/>
      <c r="AD8" s="10"/>
      <c r="AE8" s="5"/>
      <c r="AF8" s="5"/>
    </row>
    <row r="9" spans="1:32" s="10" customFormat="1" ht="15.75" customHeight="1">
      <c r="A9" s="1"/>
      <c r="B9" s="1"/>
      <c r="C9" s="1"/>
      <c r="D9" s="1"/>
      <c r="E9" s="1"/>
      <c r="F9" s="8"/>
      <c r="G9" s="7"/>
      <c r="H9" s="7"/>
      <c r="I9" s="7"/>
      <c r="J9" s="7"/>
      <c r="K9" s="7"/>
      <c r="L9" s="7"/>
      <c r="M9" s="7"/>
      <c r="N9" s="7"/>
      <c r="O9" s="5"/>
      <c r="P9" s="11" t="s">
        <v>209</v>
      </c>
      <c r="Q9" s="8"/>
      <c r="R9" s="11" t="s">
        <v>93</v>
      </c>
      <c r="S9" s="7"/>
      <c r="U9" s="7"/>
      <c r="V9" s="7"/>
      <c r="W9" s="7"/>
      <c r="X9" s="7"/>
      <c r="Y9" s="7"/>
      <c r="Z9" s="7"/>
      <c r="AA9" s="7"/>
      <c r="AB9" s="11"/>
      <c r="AC9" s="5"/>
      <c r="AE9" s="5"/>
      <c r="AF9" s="5"/>
    </row>
    <row r="10" spans="1:32" s="10" customFormat="1" ht="15.75" customHeight="1">
      <c r="A10" s="1"/>
      <c r="B10" s="1"/>
      <c r="C10" s="1"/>
      <c r="D10" s="1"/>
      <c r="E10" s="1"/>
      <c r="F10" s="8"/>
      <c r="G10" s="7"/>
      <c r="H10" s="7"/>
      <c r="I10" s="7"/>
      <c r="K10" s="7"/>
      <c r="M10" s="7"/>
      <c r="N10" s="7"/>
      <c r="O10" s="5"/>
      <c r="P10" s="11" t="s">
        <v>210</v>
      </c>
      <c r="Q10" s="8"/>
      <c r="R10" s="11" t="s">
        <v>94</v>
      </c>
      <c r="S10" s="7"/>
      <c r="T10" s="11" t="s">
        <v>136</v>
      </c>
      <c r="U10" s="7"/>
      <c r="V10" s="7"/>
      <c r="W10" s="7"/>
      <c r="X10" s="7"/>
      <c r="Y10" s="7"/>
      <c r="Z10" s="7"/>
      <c r="AA10" s="7"/>
      <c r="AB10" s="11" t="s">
        <v>66</v>
      </c>
      <c r="AC10" s="5"/>
      <c r="AD10" s="10" t="s">
        <v>153</v>
      </c>
      <c r="AE10" s="5"/>
      <c r="AF10" s="5"/>
    </row>
    <row r="11" spans="1:32" s="6" customFormat="1" ht="15.75" customHeight="1">
      <c r="A11" s="1"/>
      <c r="B11" s="1"/>
      <c r="C11" s="5"/>
      <c r="D11" s="5"/>
      <c r="E11" s="5"/>
      <c r="F11" s="11" t="s">
        <v>14</v>
      </c>
      <c r="G11" s="5"/>
      <c r="H11" s="5"/>
      <c r="I11" s="5"/>
      <c r="J11" s="11" t="s">
        <v>206</v>
      </c>
      <c r="K11" s="5"/>
      <c r="L11" s="178" t="s">
        <v>6</v>
      </c>
      <c r="M11" s="178"/>
      <c r="N11" s="178"/>
      <c r="O11" s="5"/>
      <c r="P11" s="11" t="s">
        <v>211</v>
      </c>
      <c r="Q11" s="5"/>
      <c r="R11" s="11" t="s">
        <v>96</v>
      </c>
      <c r="S11" s="5"/>
      <c r="T11" s="11" t="s">
        <v>137</v>
      </c>
      <c r="U11" s="5"/>
      <c r="V11" s="11" t="s">
        <v>95</v>
      </c>
      <c r="W11" s="11"/>
      <c r="X11" s="11"/>
      <c r="Y11" s="5"/>
      <c r="Z11" s="10" t="s">
        <v>97</v>
      </c>
      <c r="AA11" s="5"/>
      <c r="AB11" s="11" t="s">
        <v>67</v>
      </c>
      <c r="AC11" s="5"/>
      <c r="AD11" s="10" t="s">
        <v>215</v>
      </c>
      <c r="AE11" s="5"/>
      <c r="AF11" s="11" t="s">
        <v>7</v>
      </c>
    </row>
    <row r="12" spans="1:32" s="6" customFormat="1" ht="15.75" customHeight="1">
      <c r="A12" s="10"/>
      <c r="B12" s="10"/>
      <c r="C12" s="10"/>
      <c r="D12" s="10"/>
      <c r="E12" s="10"/>
      <c r="F12" s="10" t="s">
        <v>13</v>
      </c>
      <c r="G12" s="2"/>
      <c r="H12" s="10" t="s">
        <v>5</v>
      </c>
      <c r="I12" s="2"/>
      <c r="J12" s="11" t="s">
        <v>207</v>
      </c>
      <c r="K12" s="2"/>
      <c r="L12" s="10" t="s">
        <v>98</v>
      </c>
      <c r="M12" s="10"/>
      <c r="N12" s="10"/>
      <c r="P12" s="10" t="s">
        <v>100</v>
      </c>
      <c r="Q12" s="10"/>
      <c r="R12" s="10" t="s">
        <v>101</v>
      </c>
      <c r="S12" s="2"/>
      <c r="T12" s="11" t="s">
        <v>138</v>
      </c>
      <c r="U12" s="2"/>
      <c r="V12" s="10" t="s">
        <v>99</v>
      </c>
      <c r="W12" s="10"/>
      <c r="X12" s="10"/>
      <c r="Y12" s="2"/>
      <c r="Z12" s="10" t="s">
        <v>102</v>
      </c>
      <c r="AA12" s="2"/>
      <c r="AB12" s="11" t="s">
        <v>103</v>
      </c>
      <c r="AD12" s="10" t="s">
        <v>154</v>
      </c>
      <c r="AF12" s="10" t="s">
        <v>104</v>
      </c>
    </row>
    <row r="13" spans="1:32" s="6" customFormat="1" ht="15.75" customHeight="1">
      <c r="A13" s="10"/>
      <c r="B13" s="10"/>
      <c r="C13" s="10"/>
      <c r="D13" s="31" t="s">
        <v>0</v>
      </c>
      <c r="E13" s="10"/>
      <c r="F13" s="31" t="s">
        <v>4</v>
      </c>
      <c r="G13" s="12"/>
      <c r="H13" s="31" t="s">
        <v>11</v>
      </c>
      <c r="I13" s="12"/>
      <c r="J13" s="31" t="s">
        <v>208</v>
      </c>
      <c r="K13" s="12"/>
      <c r="L13" s="31" t="s">
        <v>105</v>
      </c>
      <c r="M13" s="11"/>
      <c r="N13" s="31" t="s">
        <v>12</v>
      </c>
      <c r="O13" s="11"/>
      <c r="P13" s="31" t="s">
        <v>107</v>
      </c>
      <c r="Q13" s="11"/>
      <c r="R13" s="31" t="s">
        <v>108</v>
      </c>
      <c r="S13" s="12"/>
      <c r="T13" s="31" t="s">
        <v>106</v>
      </c>
      <c r="U13" s="12"/>
      <c r="V13" s="31" t="s">
        <v>106</v>
      </c>
      <c r="W13" s="11"/>
      <c r="X13" s="31" t="s">
        <v>121</v>
      </c>
      <c r="Y13" s="12"/>
      <c r="Z13" s="31" t="s">
        <v>109</v>
      </c>
      <c r="AA13" s="12"/>
      <c r="AB13" s="31" t="s">
        <v>110</v>
      </c>
      <c r="AC13" s="11"/>
      <c r="AD13" s="31" t="s">
        <v>74</v>
      </c>
      <c r="AE13" s="11"/>
      <c r="AF13" s="31" t="s">
        <v>111</v>
      </c>
    </row>
    <row r="14" spans="1:32" s="6" customFormat="1" ht="15.75" customHeight="1">
      <c r="A14" s="9" t="s">
        <v>247</v>
      </c>
      <c r="D14" s="13"/>
      <c r="F14" s="20">
        <v>10985568017</v>
      </c>
      <c r="G14" s="21"/>
      <c r="H14" s="20">
        <v>13042491319</v>
      </c>
      <c r="I14" s="21"/>
      <c r="J14" s="20">
        <v>37254053</v>
      </c>
      <c r="K14" s="21"/>
      <c r="L14" s="20">
        <v>1203110583</v>
      </c>
      <c r="M14" s="20"/>
      <c r="N14" s="20">
        <v>14953981884</v>
      </c>
      <c r="O14" s="20"/>
      <c r="P14" s="20">
        <v>1341026279</v>
      </c>
      <c r="Q14" s="20"/>
      <c r="R14" s="20">
        <v>-17727716</v>
      </c>
      <c r="S14" s="20"/>
      <c r="T14" s="20">
        <v>-33112533</v>
      </c>
      <c r="U14" s="20"/>
      <c r="V14" s="20">
        <v>91042443</v>
      </c>
      <c r="W14" s="20"/>
      <c r="X14" s="20">
        <v>1227782536</v>
      </c>
      <c r="Y14" s="20"/>
      <c r="Z14" s="23">
        <f t="shared" ref="Z14:Z16" si="0">SUM(P14:Y14)</f>
        <v>2609011009</v>
      </c>
      <c r="AA14" s="20"/>
      <c r="AB14" s="20">
        <f t="shared" ref="AB14:AB16" si="1">SUM(F14:N14,Z14)</f>
        <v>42831416865</v>
      </c>
      <c r="AC14" s="20"/>
      <c r="AD14" s="20">
        <v>1443530786</v>
      </c>
      <c r="AE14" s="20"/>
      <c r="AF14" s="14">
        <f t="shared" ref="AF14:AF16" si="2">SUM(AB14:AE14)</f>
        <v>44274947651</v>
      </c>
    </row>
    <row r="15" spans="1:32" s="6" customFormat="1" ht="15.75" customHeight="1">
      <c r="A15" s="6" t="s">
        <v>182</v>
      </c>
      <c r="D15" s="13"/>
      <c r="F15" s="20">
        <v>0</v>
      </c>
      <c r="G15" s="21"/>
      <c r="H15" s="20">
        <v>0</v>
      </c>
      <c r="I15" s="21"/>
      <c r="J15" s="20">
        <v>0</v>
      </c>
      <c r="K15" s="21"/>
      <c r="L15" s="20">
        <v>0</v>
      </c>
      <c r="M15" s="20"/>
      <c r="N15" s="20">
        <v>7920226209</v>
      </c>
      <c r="O15" s="20"/>
      <c r="P15" s="20">
        <v>0</v>
      </c>
      <c r="Q15" s="20"/>
      <c r="R15" s="20">
        <v>0</v>
      </c>
      <c r="S15" s="20"/>
      <c r="T15" s="20">
        <v>0</v>
      </c>
      <c r="U15" s="20"/>
      <c r="V15" s="20">
        <v>0</v>
      </c>
      <c r="W15" s="20"/>
      <c r="X15" s="20">
        <v>0</v>
      </c>
      <c r="Y15" s="20"/>
      <c r="Z15" s="23">
        <f t="shared" si="0"/>
        <v>0</v>
      </c>
      <c r="AA15" s="20"/>
      <c r="AB15" s="20">
        <f t="shared" si="1"/>
        <v>7920226209</v>
      </c>
      <c r="AC15" s="20"/>
      <c r="AD15" s="20">
        <v>746416309</v>
      </c>
      <c r="AE15" s="20"/>
      <c r="AF15" s="14">
        <f t="shared" si="2"/>
        <v>8666642518</v>
      </c>
    </row>
    <row r="16" spans="1:32" s="6" customFormat="1" ht="15.75" customHeight="1">
      <c r="A16" s="6" t="s">
        <v>192</v>
      </c>
      <c r="D16" s="13"/>
      <c r="F16" s="25">
        <v>0</v>
      </c>
      <c r="G16" s="21"/>
      <c r="H16" s="25">
        <v>0</v>
      </c>
      <c r="I16" s="21"/>
      <c r="J16" s="25">
        <v>0</v>
      </c>
      <c r="K16" s="21"/>
      <c r="L16" s="25">
        <v>0</v>
      </c>
      <c r="M16" s="20"/>
      <c r="N16" s="25">
        <v>0</v>
      </c>
      <c r="O16" s="20"/>
      <c r="P16" s="25">
        <v>-358749205</v>
      </c>
      <c r="Q16" s="20"/>
      <c r="R16" s="25">
        <v>199223950</v>
      </c>
      <c r="S16" s="20"/>
      <c r="T16" s="25">
        <v>-8606688</v>
      </c>
      <c r="U16" s="20"/>
      <c r="V16" s="25">
        <v>0</v>
      </c>
      <c r="W16" s="20"/>
      <c r="X16" s="25">
        <v>0</v>
      </c>
      <c r="Y16" s="20"/>
      <c r="Z16" s="24">
        <f t="shared" si="0"/>
        <v>-168131943</v>
      </c>
      <c r="AA16" s="20"/>
      <c r="AB16" s="25">
        <f t="shared" si="1"/>
        <v>-168131943</v>
      </c>
      <c r="AC16" s="20"/>
      <c r="AD16" s="25">
        <v>-2</v>
      </c>
      <c r="AE16" s="20"/>
      <c r="AF16" s="80">
        <f t="shared" si="2"/>
        <v>-168131945</v>
      </c>
    </row>
    <row r="17" spans="1:32" s="6" customFormat="1" ht="15.75" customHeight="1">
      <c r="A17" s="6" t="s">
        <v>115</v>
      </c>
      <c r="D17" s="13"/>
      <c r="F17" s="20">
        <f>SUM(F15:F16)</f>
        <v>0</v>
      </c>
      <c r="G17" s="21"/>
      <c r="H17" s="20">
        <f>SUM(H15:H16)</f>
        <v>0</v>
      </c>
      <c r="I17" s="21"/>
      <c r="J17" s="20">
        <f>SUM(J15:J16)</f>
        <v>0</v>
      </c>
      <c r="K17" s="21"/>
      <c r="L17" s="20">
        <f>SUM(L15:L16)</f>
        <v>0</v>
      </c>
      <c r="M17" s="20"/>
      <c r="N17" s="20">
        <f>SUM(N15:N16)</f>
        <v>7920226209</v>
      </c>
      <c r="O17" s="20"/>
      <c r="P17" s="20">
        <f>SUM(P15:P16)</f>
        <v>-358749205</v>
      </c>
      <c r="Q17" s="20"/>
      <c r="R17" s="20">
        <f>SUM(R15:R16)</f>
        <v>199223950</v>
      </c>
      <c r="S17" s="20"/>
      <c r="T17" s="20">
        <f>SUM(T15:T16)</f>
        <v>-8606688</v>
      </c>
      <c r="U17" s="20"/>
      <c r="V17" s="20">
        <f>SUM(V15:V16)</f>
        <v>0</v>
      </c>
      <c r="W17" s="20"/>
      <c r="X17" s="20">
        <f>SUM(X15:X16)</f>
        <v>0</v>
      </c>
      <c r="Y17" s="20"/>
      <c r="Z17" s="20">
        <f>SUM(Z15:Z16)</f>
        <v>-168131943</v>
      </c>
      <c r="AA17" s="20"/>
      <c r="AB17" s="20">
        <f>SUM(AB15:AB16)</f>
        <v>7752094266</v>
      </c>
      <c r="AC17" s="20"/>
      <c r="AD17" s="20">
        <f>SUM(AD15:AD16)</f>
        <v>746416307</v>
      </c>
      <c r="AE17" s="20"/>
      <c r="AF17" s="20">
        <f>SUM(AF15:AF16)</f>
        <v>8498510573</v>
      </c>
    </row>
    <row r="18" spans="1:32" s="6" customFormat="1" ht="15.75" customHeight="1">
      <c r="A18" s="6" t="s">
        <v>212</v>
      </c>
      <c r="D18" s="13">
        <v>25</v>
      </c>
      <c r="F18" s="20">
        <v>744466770</v>
      </c>
      <c r="G18" s="21"/>
      <c r="H18" s="20">
        <v>1861166925</v>
      </c>
      <c r="I18" s="20"/>
      <c r="J18" s="20">
        <v>0</v>
      </c>
      <c r="K18" s="20"/>
      <c r="L18" s="20">
        <v>0</v>
      </c>
      <c r="M18" s="20"/>
      <c r="N18" s="20">
        <v>0</v>
      </c>
      <c r="O18" s="20"/>
      <c r="P18" s="20">
        <v>0</v>
      </c>
      <c r="Q18" s="20"/>
      <c r="R18" s="20">
        <v>0</v>
      </c>
      <c r="S18" s="20"/>
      <c r="T18" s="20">
        <v>0</v>
      </c>
      <c r="U18" s="20"/>
      <c r="V18" s="20">
        <v>0</v>
      </c>
      <c r="W18" s="20"/>
      <c r="X18" s="20">
        <v>0</v>
      </c>
      <c r="Y18" s="20"/>
      <c r="Z18" s="23">
        <f t="shared" ref="Z18:Z20" si="3">SUM(P18:Y18)</f>
        <v>0</v>
      </c>
      <c r="AA18" s="20"/>
      <c r="AB18" s="20">
        <f t="shared" ref="AB18:AB19" si="4">SUM(F18:N18,Z18)</f>
        <v>2605633695</v>
      </c>
      <c r="AC18" s="20"/>
      <c r="AD18" s="20">
        <v>0</v>
      </c>
      <c r="AE18" s="20"/>
      <c r="AF18" s="14">
        <f t="shared" ref="AF18:AF19" si="5">SUM(AB18:AE18)</f>
        <v>2605633695</v>
      </c>
    </row>
    <row r="19" spans="1:32" s="6" customFormat="1" ht="15.75" customHeight="1">
      <c r="A19" s="6" t="s">
        <v>202</v>
      </c>
      <c r="D19" s="13"/>
      <c r="F19" s="20">
        <v>0</v>
      </c>
      <c r="G19" s="21"/>
      <c r="H19" s="20">
        <v>0</v>
      </c>
      <c r="I19" s="20"/>
      <c r="J19" s="20">
        <v>24165403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20">
        <v>0</v>
      </c>
      <c r="S19" s="20"/>
      <c r="T19" s="20">
        <v>0</v>
      </c>
      <c r="U19" s="20"/>
      <c r="V19" s="20">
        <v>0</v>
      </c>
      <c r="W19" s="20"/>
      <c r="X19" s="20">
        <v>0</v>
      </c>
      <c r="Y19" s="20"/>
      <c r="Z19" s="23">
        <f t="shared" si="3"/>
        <v>0</v>
      </c>
      <c r="AA19" s="20"/>
      <c r="AB19" s="20">
        <f t="shared" si="4"/>
        <v>24165403</v>
      </c>
      <c r="AC19" s="20"/>
      <c r="AD19" s="20">
        <v>0</v>
      </c>
      <c r="AE19" s="20"/>
      <c r="AF19" s="14">
        <f t="shared" si="5"/>
        <v>24165403</v>
      </c>
    </row>
    <row r="20" spans="1:32" s="6" customFormat="1" ht="15.75" customHeight="1">
      <c r="A20" s="6" t="s">
        <v>112</v>
      </c>
      <c r="C20" s="22"/>
      <c r="D20" s="13">
        <v>35</v>
      </c>
      <c r="E20" s="22"/>
      <c r="F20" s="20">
        <v>0</v>
      </c>
      <c r="G20" s="21"/>
      <c r="H20" s="20">
        <v>0</v>
      </c>
      <c r="I20" s="20"/>
      <c r="J20" s="20">
        <v>0</v>
      </c>
      <c r="K20" s="20"/>
      <c r="L20" s="20">
        <v>0</v>
      </c>
      <c r="M20" s="20"/>
      <c r="N20" s="30">
        <v>-7582749354</v>
      </c>
      <c r="O20" s="14"/>
      <c r="P20" s="14">
        <v>0</v>
      </c>
      <c r="Q20" s="14"/>
      <c r="R20" s="78">
        <v>0</v>
      </c>
      <c r="S20" s="14"/>
      <c r="T20" s="78">
        <v>0</v>
      </c>
      <c r="U20" s="14"/>
      <c r="V20" s="78">
        <v>0</v>
      </c>
      <c r="W20" s="78"/>
      <c r="X20" s="78">
        <v>0</v>
      </c>
      <c r="Y20" s="14"/>
      <c r="Z20" s="23">
        <f t="shared" si="3"/>
        <v>0</v>
      </c>
      <c r="AA20" s="78"/>
      <c r="AB20" s="20">
        <f>SUM(F20:N20,Z20)</f>
        <v>-7582749354</v>
      </c>
      <c r="AC20" s="14"/>
      <c r="AD20" s="78">
        <v>0</v>
      </c>
      <c r="AE20" s="14"/>
      <c r="AF20" s="14">
        <f>SUM(AB20:AE20)</f>
        <v>-7582749354</v>
      </c>
    </row>
    <row r="21" spans="1:32" s="6" customFormat="1" ht="15.75" customHeight="1">
      <c r="A21" s="6" t="s">
        <v>217</v>
      </c>
      <c r="C21" s="22"/>
      <c r="D21" s="13"/>
      <c r="E21" s="22"/>
      <c r="F21" s="78"/>
      <c r="G21" s="163"/>
      <c r="H21" s="78"/>
      <c r="I21" s="163"/>
      <c r="J21" s="78"/>
      <c r="K21" s="163"/>
      <c r="L21" s="78"/>
      <c r="M21" s="14"/>
      <c r="N21" s="78"/>
      <c r="O21" s="14"/>
      <c r="P21" s="14"/>
      <c r="Q21" s="14"/>
      <c r="R21" s="78"/>
      <c r="S21" s="14"/>
      <c r="T21" s="78"/>
      <c r="U21" s="14"/>
      <c r="V21" s="78"/>
      <c r="W21" s="78"/>
      <c r="X21" s="78"/>
      <c r="Y21" s="14"/>
      <c r="Z21" s="78"/>
      <c r="AA21" s="78"/>
      <c r="AB21" s="14"/>
      <c r="AC21" s="14"/>
      <c r="AD21" s="78"/>
      <c r="AE21" s="14"/>
      <c r="AF21" s="14"/>
    </row>
    <row r="22" spans="1:32" s="6" customFormat="1" ht="15.75" customHeight="1">
      <c r="A22" s="6" t="s">
        <v>216</v>
      </c>
      <c r="C22" s="22"/>
      <c r="D22" s="175">
        <v>11.3</v>
      </c>
      <c r="E22" s="22"/>
      <c r="F22" s="78">
        <v>0</v>
      </c>
      <c r="G22" s="163"/>
      <c r="H22" s="78">
        <v>0</v>
      </c>
      <c r="I22" s="163"/>
      <c r="J22" s="78">
        <v>0</v>
      </c>
      <c r="K22" s="163"/>
      <c r="L22" s="78">
        <v>0</v>
      </c>
      <c r="M22" s="14"/>
      <c r="N22" s="78">
        <v>0</v>
      </c>
      <c r="O22" s="14"/>
      <c r="P22" s="14">
        <v>0</v>
      </c>
      <c r="Q22" s="14"/>
      <c r="R22" s="78">
        <v>0</v>
      </c>
      <c r="S22" s="14"/>
      <c r="T22" s="78">
        <v>0</v>
      </c>
      <c r="U22" s="14"/>
      <c r="V22" s="78">
        <v>0</v>
      </c>
      <c r="W22" s="78"/>
      <c r="X22" s="78">
        <v>0</v>
      </c>
      <c r="Y22" s="14"/>
      <c r="Z22" s="23">
        <f t="shared" ref="Z22:Z23" si="6">SUM(P22:Y22)</f>
        <v>0</v>
      </c>
      <c r="AA22" s="78"/>
      <c r="AB22" s="20">
        <f>SUM(F22:N22,Z22)</f>
        <v>0</v>
      </c>
      <c r="AC22" s="14"/>
      <c r="AD22" s="78">
        <v>-921211333</v>
      </c>
      <c r="AE22" s="14"/>
      <c r="AF22" s="14">
        <f>SUM(AB22:AE22)</f>
        <v>-921211333</v>
      </c>
    </row>
    <row r="23" spans="1:32" s="6" customFormat="1" ht="15.75" customHeight="1">
      <c r="A23" s="6" t="s">
        <v>68</v>
      </c>
      <c r="C23" s="22"/>
      <c r="D23" s="13"/>
      <c r="E23" s="22"/>
      <c r="F23" s="78">
        <v>0</v>
      </c>
      <c r="G23" s="163"/>
      <c r="H23" s="78">
        <v>0</v>
      </c>
      <c r="I23" s="163"/>
      <c r="J23" s="78">
        <v>0</v>
      </c>
      <c r="K23" s="163"/>
      <c r="L23" s="78">
        <v>0</v>
      </c>
      <c r="M23" s="14"/>
      <c r="N23" s="30">
        <v>-4170089</v>
      </c>
      <c r="O23" s="14"/>
      <c r="P23" s="14">
        <v>0</v>
      </c>
      <c r="Q23" s="14"/>
      <c r="R23" s="78">
        <v>0</v>
      </c>
      <c r="S23" s="14"/>
      <c r="T23" s="78">
        <v>0</v>
      </c>
      <c r="U23" s="14"/>
      <c r="V23" s="78">
        <v>0</v>
      </c>
      <c r="W23" s="78"/>
      <c r="X23" s="78">
        <v>0</v>
      </c>
      <c r="Y23" s="14"/>
      <c r="Z23" s="23">
        <f t="shared" si="6"/>
        <v>0</v>
      </c>
      <c r="AA23" s="78"/>
      <c r="AB23" s="20">
        <f>SUM(F23:N23,Z23)</f>
        <v>-4170089</v>
      </c>
      <c r="AC23" s="14"/>
      <c r="AD23" s="78">
        <v>0</v>
      </c>
      <c r="AE23" s="14"/>
      <c r="AF23" s="14">
        <f>SUM(AB23:AE23)</f>
        <v>-4170089</v>
      </c>
    </row>
    <row r="24" spans="1:32" ht="15.75" customHeight="1" thickBot="1">
      <c r="A24" s="9" t="s">
        <v>248</v>
      </c>
      <c r="B24" s="17"/>
      <c r="C24" s="18"/>
      <c r="D24" s="18"/>
      <c r="E24" s="18"/>
      <c r="F24" s="164">
        <f>SUM(F14,F17:F23)</f>
        <v>11730034787</v>
      </c>
      <c r="G24" s="163"/>
      <c r="H24" s="164">
        <f>SUM(H14,H17:H23)</f>
        <v>14903658244</v>
      </c>
      <c r="I24" s="163"/>
      <c r="J24" s="164">
        <f>SUM(J14,J17:J23)</f>
        <v>61419456</v>
      </c>
      <c r="K24" s="163"/>
      <c r="L24" s="164">
        <f>SUM(L14,L17:L23)</f>
        <v>1203110583</v>
      </c>
      <c r="M24" s="14"/>
      <c r="N24" s="164">
        <f>SUM(N14,N17:N23)</f>
        <v>15287288650</v>
      </c>
      <c r="O24" s="14"/>
      <c r="P24" s="164">
        <f>SUM(P14,P17:P23)</f>
        <v>982277074</v>
      </c>
      <c r="Q24" s="14"/>
      <c r="R24" s="164">
        <f>SUM(R14,R17:R23)</f>
        <v>181496234</v>
      </c>
      <c r="S24" s="14"/>
      <c r="T24" s="164">
        <f>SUM(T14,T17:T23)</f>
        <v>-41719221</v>
      </c>
      <c r="U24" s="14"/>
      <c r="V24" s="164">
        <f>SUM(V14,V17:V23)</f>
        <v>91042443</v>
      </c>
      <c r="W24" s="14"/>
      <c r="X24" s="164">
        <f>SUM(X14,X17:X23)</f>
        <v>1227782536</v>
      </c>
      <c r="Y24" s="14"/>
      <c r="Z24" s="164">
        <f>SUM(Z14,Z17:Z23)</f>
        <v>2440879066</v>
      </c>
      <c r="AA24" s="14"/>
      <c r="AB24" s="164">
        <f>SUM(AB14,AB17:AB23)</f>
        <v>45626390786</v>
      </c>
      <c r="AC24" s="14"/>
      <c r="AD24" s="164">
        <f>SUM(AD14,AD17:AD23)</f>
        <v>1268735760</v>
      </c>
      <c r="AE24" s="14"/>
      <c r="AF24" s="164">
        <f>SUM(AF14,AF17:AF23)</f>
        <v>46895126546</v>
      </c>
    </row>
    <row r="25" spans="1:32" ht="15.75" customHeight="1" thickTop="1">
      <c r="A25" s="9"/>
      <c r="B25" s="17"/>
      <c r="C25" s="18"/>
      <c r="D25" s="18"/>
      <c r="E25" s="18"/>
      <c r="F25" s="14"/>
      <c r="G25" s="163"/>
      <c r="H25" s="14"/>
      <c r="I25" s="163"/>
      <c r="J25" s="14"/>
      <c r="K25" s="16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s="6" customFormat="1" ht="15.75" customHeight="1">
      <c r="A26" s="9" t="s">
        <v>280</v>
      </c>
      <c r="D26" s="13"/>
      <c r="F26" s="20">
        <f>F24</f>
        <v>11730034787</v>
      </c>
      <c r="G26" s="21"/>
      <c r="H26" s="20">
        <f>H24</f>
        <v>14903658244</v>
      </c>
      <c r="I26" s="21"/>
      <c r="J26" s="20">
        <f>J24</f>
        <v>61419456</v>
      </c>
      <c r="K26" s="21"/>
      <c r="L26" s="20">
        <f>L24</f>
        <v>1203110583</v>
      </c>
      <c r="M26" s="20"/>
      <c r="N26" s="20">
        <f>N24</f>
        <v>15287288650</v>
      </c>
      <c r="O26" s="20"/>
      <c r="P26" s="20">
        <f>P24</f>
        <v>982277074</v>
      </c>
      <c r="Q26" s="20"/>
      <c r="R26" s="20">
        <f>R24</f>
        <v>181496234</v>
      </c>
      <c r="S26" s="20"/>
      <c r="T26" s="20">
        <f>T24</f>
        <v>-41719221</v>
      </c>
      <c r="U26" s="20"/>
      <c r="V26" s="20">
        <f>V24</f>
        <v>91042443</v>
      </c>
      <c r="W26" s="20"/>
      <c r="X26" s="20">
        <f>X24</f>
        <v>1227782536</v>
      </c>
      <c r="Y26" s="20"/>
      <c r="Z26" s="20">
        <f>Z24</f>
        <v>2440879066</v>
      </c>
      <c r="AA26" s="20"/>
      <c r="AB26" s="20">
        <f>AB24</f>
        <v>45626390786</v>
      </c>
      <c r="AC26" s="20"/>
      <c r="AD26" s="20">
        <f>AD24</f>
        <v>1268735760</v>
      </c>
      <c r="AE26" s="20"/>
      <c r="AF26" s="20">
        <f>AF24</f>
        <v>46895126546</v>
      </c>
    </row>
    <row r="27" spans="1:32" s="6" customFormat="1" ht="15.75" customHeight="1">
      <c r="A27" s="6" t="s">
        <v>182</v>
      </c>
      <c r="D27" s="13"/>
      <c r="F27" s="20">
        <v>0</v>
      </c>
      <c r="G27" s="21"/>
      <c r="H27" s="20">
        <v>0</v>
      </c>
      <c r="I27" s="21"/>
      <c r="J27" s="20">
        <v>0</v>
      </c>
      <c r="K27" s="21"/>
      <c r="L27" s="20">
        <v>0</v>
      </c>
      <c r="M27" s="20"/>
      <c r="N27" s="20">
        <f>SUM(PL!D46)</f>
        <v>8617974498</v>
      </c>
      <c r="O27" s="20"/>
      <c r="P27" s="20">
        <v>0</v>
      </c>
      <c r="Q27" s="20"/>
      <c r="R27" s="20">
        <v>0</v>
      </c>
      <c r="S27" s="20"/>
      <c r="T27" s="20">
        <v>0</v>
      </c>
      <c r="U27" s="20"/>
      <c r="V27" s="20">
        <v>0</v>
      </c>
      <c r="W27" s="20"/>
      <c r="X27" s="20">
        <v>0</v>
      </c>
      <c r="Y27" s="20"/>
      <c r="Z27" s="23">
        <f t="shared" ref="Z27:Z28" si="7">SUM(P27:Y27)</f>
        <v>0</v>
      </c>
      <c r="AA27" s="20"/>
      <c r="AB27" s="20">
        <f t="shared" ref="AB27:AB28" si="8">SUM(F27:N27,Z27)</f>
        <v>8617974498</v>
      </c>
      <c r="AC27" s="20"/>
      <c r="AD27" s="20">
        <f>SUM(PL!D47)</f>
        <v>509867831</v>
      </c>
      <c r="AE27" s="20"/>
      <c r="AF27" s="14">
        <f t="shared" ref="AF27:AF28" si="9">SUM(AB27:AE27)</f>
        <v>9127842329</v>
      </c>
    </row>
    <row r="28" spans="1:32" s="6" customFormat="1" ht="15.75" customHeight="1">
      <c r="A28" s="6" t="s">
        <v>192</v>
      </c>
      <c r="D28" s="13"/>
      <c r="F28" s="25">
        <v>0</v>
      </c>
      <c r="G28" s="21"/>
      <c r="H28" s="25">
        <v>0</v>
      </c>
      <c r="I28" s="21"/>
      <c r="J28" s="25">
        <v>0</v>
      </c>
      <c r="K28" s="21"/>
      <c r="L28" s="25">
        <v>0</v>
      </c>
      <c r="M28" s="20"/>
      <c r="N28" s="25">
        <v>-21042059</v>
      </c>
      <c r="O28" s="20"/>
      <c r="P28" s="25">
        <v>249682079</v>
      </c>
      <c r="Q28" s="20"/>
      <c r="R28" s="25">
        <f>SUM(PL!D72)</f>
        <v>111325120</v>
      </c>
      <c r="S28" s="20"/>
      <c r="T28" s="25">
        <v>50156863</v>
      </c>
      <c r="U28" s="20"/>
      <c r="V28" s="25">
        <v>0</v>
      </c>
      <c r="W28" s="20"/>
      <c r="X28" s="25">
        <v>0</v>
      </c>
      <c r="Y28" s="20"/>
      <c r="Z28" s="24">
        <f t="shared" si="7"/>
        <v>411164062</v>
      </c>
      <c r="AA28" s="20"/>
      <c r="AB28" s="25">
        <f t="shared" si="8"/>
        <v>390122003</v>
      </c>
      <c r="AC28" s="20"/>
      <c r="AD28" s="25">
        <v>-599650</v>
      </c>
      <c r="AE28" s="20"/>
      <c r="AF28" s="80">
        <f t="shared" si="9"/>
        <v>389522353</v>
      </c>
    </row>
    <row r="29" spans="1:32" s="6" customFormat="1" ht="15.75" customHeight="1">
      <c r="A29" s="6" t="s">
        <v>115</v>
      </c>
      <c r="D29" s="13"/>
      <c r="F29" s="20">
        <f>SUM(F27:F28)</f>
        <v>0</v>
      </c>
      <c r="G29" s="21"/>
      <c r="H29" s="20">
        <f>SUM(H27:H28)</f>
        <v>0</v>
      </c>
      <c r="I29" s="21"/>
      <c r="J29" s="20">
        <f>SUM(J27:J28)</f>
        <v>0</v>
      </c>
      <c r="K29" s="21"/>
      <c r="L29" s="20">
        <f>SUM(L27:L28)</f>
        <v>0</v>
      </c>
      <c r="M29" s="20"/>
      <c r="N29" s="20">
        <f>SUM(N27:N28)</f>
        <v>8596932439</v>
      </c>
      <c r="O29" s="20"/>
      <c r="P29" s="20">
        <f>SUM(P27:P28)</f>
        <v>249682079</v>
      </c>
      <c r="Q29" s="20"/>
      <c r="R29" s="20">
        <f>SUM(R27:R28)</f>
        <v>111325120</v>
      </c>
      <c r="S29" s="20"/>
      <c r="T29" s="20">
        <f>SUM(T27:T28)</f>
        <v>50156863</v>
      </c>
      <c r="U29" s="20"/>
      <c r="V29" s="20">
        <f>SUM(V27:V28)</f>
        <v>0</v>
      </c>
      <c r="W29" s="20"/>
      <c r="X29" s="20">
        <f>SUM(X27:X28)</f>
        <v>0</v>
      </c>
      <c r="Y29" s="20"/>
      <c r="Z29" s="20">
        <f>SUM(Z27:Z28)</f>
        <v>411164062</v>
      </c>
      <c r="AA29" s="20"/>
      <c r="AB29" s="20">
        <f>SUM(AB27:AB28)</f>
        <v>9008096501</v>
      </c>
      <c r="AC29" s="20"/>
      <c r="AD29" s="20">
        <f>SUM(AD27:AD28)</f>
        <v>509268181</v>
      </c>
      <c r="AE29" s="20"/>
      <c r="AF29" s="20">
        <f>SUM(AF27:AF28)</f>
        <v>9517364682</v>
      </c>
    </row>
    <row r="30" spans="1:32" s="6" customFormat="1" ht="15.75" customHeight="1">
      <c r="A30" s="6" t="s">
        <v>212</v>
      </c>
      <c r="D30" s="13">
        <v>25</v>
      </c>
      <c r="F30" s="20">
        <v>56511205</v>
      </c>
      <c r="G30" s="21"/>
      <c r="H30" s="20">
        <v>141278012</v>
      </c>
      <c r="I30" s="20"/>
      <c r="J30" s="20">
        <v>-61419456</v>
      </c>
      <c r="K30" s="20"/>
      <c r="L30" s="20">
        <v>0</v>
      </c>
      <c r="M30" s="20"/>
      <c r="N30" s="20">
        <v>0</v>
      </c>
      <c r="O30" s="20"/>
      <c r="P30" s="20">
        <v>0</v>
      </c>
      <c r="Q30" s="20"/>
      <c r="R30" s="20">
        <v>0</v>
      </c>
      <c r="S30" s="20"/>
      <c r="T30" s="20">
        <v>0</v>
      </c>
      <c r="U30" s="20"/>
      <c r="V30" s="20">
        <v>0</v>
      </c>
      <c r="W30" s="20"/>
      <c r="X30" s="20">
        <v>0</v>
      </c>
      <c r="Y30" s="20"/>
      <c r="Z30" s="23">
        <f t="shared" ref="Z30:Z31" si="10">SUM(P30:Y30)</f>
        <v>0</v>
      </c>
      <c r="AA30" s="20"/>
      <c r="AB30" s="20">
        <f t="shared" ref="AB30:AB31" si="11">SUM(F30:N30,Z30)</f>
        <v>136369761</v>
      </c>
      <c r="AC30" s="20"/>
      <c r="AD30" s="20">
        <v>0</v>
      </c>
      <c r="AE30" s="20"/>
      <c r="AF30" s="14">
        <f t="shared" ref="AF30:AF31" si="12">SUM(AB30:AE30)</f>
        <v>136369761</v>
      </c>
    </row>
    <row r="31" spans="1:32" s="6" customFormat="1" ht="15.75" customHeight="1">
      <c r="A31" s="6" t="s">
        <v>202</v>
      </c>
      <c r="D31" s="13">
        <v>27</v>
      </c>
      <c r="F31" s="20">
        <v>0</v>
      </c>
      <c r="G31" s="21"/>
      <c r="H31" s="20">
        <v>0</v>
      </c>
      <c r="I31" s="20"/>
      <c r="J31" s="20">
        <v>374493539</v>
      </c>
      <c r="K31" s="20"/>
      <c r="L31" s="20">
        <v>0</v>
      </c>
      <c r="M31" s="20"/>
      <c r="N31" s="20">
        <v>0</v>
      </c>
      <c r="O31" s="20"/>
      <c r="P31" s="20">
        <v>0</v>
      </c>
      <c r="Q31" s="20"/>
      <c r="R31" s="20">
        <v>0</v>
      </c>
      <c r="S31" s="20"/>
      <c r="T31" s="20">
        <v>0</v>
      </c>
      <c r="U31" s="20"/>
      <c r="V31" s="20">
        <v>0</v>
      </c>
      <c r="W31" s="20"/>
      <c r="X31" s="20">
        <v>0</v>
      </c>
      <c r="Y31" s="20"/>
      <c r="Z31" s="23">
        <f t="shared" si="10"/>
        <v>0</v>
      </c>
      <c r="AA31" s="20"/>
      <c r="AB31" s="20">
        <f t="shared" si="11"/>
        <v>374493539</v>
      </c>
      <c r="AC31" s="20"/>
      <c r="AD31" s="20">
        <v>0</v>
      </c>
      <c r="AE31" s="20"/>
      <c r="AF31" s="14">
        <f t="shared" si="12"/>
        <v>374493539</v>
      </c>
    </row>
    <row r="32" spans="1:32" s="6" customFormat="1" ht="15.75" customHeight="1">
      <c r="A32" s="6" t="s">
        <v>112</v>
      </c>
      <c r="C32" s="22"/>
      <c r="D32" s="13">
        <v>35</v>
      </c>
      <c r="E32" s="22"/>
      <c r="F32" s="20">
        <v>0</v>
      </c>
      <c r="G32" s="21"/>
      <c r="H32" s="20">
        <v>0</v>
      </c>
      <c r="I32" s="20"/>
      <c r="J32" s="20">
        <v>0</v>
      </c>
      <c r="K32" s="20"/>
      <c r="L32" s="20">
        <v>0</v>
      </c>
      <c r="M32" s="20"/>
      <c r="N32" s="30">
        <v>-8202103915</v>
      </c>
      <c r="O32" s="14"/>
      <c r="P32" s="14">
        <v>0</v>
      </c>
      <c r="Q32" s="14"/>
      <c r="R32" s="78">
        <v>0</v>
      </c>
      <c r="S32" s="14"/>
      <c r="T32" s="78">
        <v>0</v>
      </c>
      <c r="U32" s="14"/>
      <c r="V32" s="78">
        <v>0</v>
      </c>
      <c r="W32" s="78"/>
      <c r="X32" s="78">
        <v>0</v>
      </c>
      <c r="Y32" s="14"/>
      <c r="Z32" s="23">
        <f t="shared" ref="Z32" si="13">SUM(P32:Y32)</f>
        <v>0</v>
      </c>
      <c r="AA32" s="78"/>
      <c r="AB32" s="20">
        <f>SUM(F32:N32,Z32)</f>
        <v>-8202103915</v>
      </c>
      <c r="AC32" s="14"/>
      <c r="AD32" s="78">
        <v>0</v>
      </c>
      <c r="AE32" s="14"/>
      <c r="AF32" s="14">
        <f>SUM(AB32:AE32)</f>
        <v>-8202103915</v>
      </c>
    </row>
    <row r="33" spans="1:32" s="6" customFormat="1" ht="15.75" customHeight="1">
      <c r="A33" s="6" t="s">
        <v>287</v>
      </c>
      <c r="C33" s="22"/>
      <c r="D33" s="13"/>
      <c r="E33" s="22"/>
      <c r="F33" s="20"/>
      <c r="G33" s="21"/>
      <c r="H33" s="20"/>
      <c r="I33" s="20"/>
      <c r="J33" s="20"/>
      <c r="K33" s="20"/>
      <c r="L33" s="20"/>
      <c r="M33" s="20"/>
      <c r="N33" s="30"/>
      <c r="O33" s="14"/>
      <c r="P33" s="14"/>
      <c r="Q33" s="14"/>
      <c r="R33" s="78"/>
      <c r="S33" s="14"/>
      <c r="T33" s="78"/>
      <c r="U33" s="14"/>
      <c r="V33" s="78"/>
      <c r="W33" s="78"/>
      <c r="X33" s="78"/>
      <c r="Y33" s="14"/>
      <c r="Z33" s="23"/>
      <c r="AA33" s="78"/>
      <c r="AB33" s="20"/>
      <c r="AC33" s="14"/>
      <c r="AD33" s="78"/>
      <c r="AE33" s="14"/>
      <c r="AF33" s="14"/>
    </row>
    <row r="34" spans="1:32" s="6" customFormat="1" ht="15.75" customHeight="1">
      <c r="A34" s="6" t="s">
        <v>288</v>
      </c>
      <c r="C34" s="22"/>
      <c r="D34" s="13"/>
      <c r="E34" s="22"/>
      <c r="F34" s="20"/>
      <c r="G34" s="21"/>
      <c r="H34" s="20"/>
      <c r="I34" s="20"/>
      <c r="J34" s="20"/>
      <c r="K34" s="20"/>
      <c r="L34" s="20"/>
      <c r="M34" s="20"/>
      <c r="N34" s="30"/>
      <c r="O34" s="14"/>
      <c r="P34" s="14"/>
      <c r="Q34" s="14"/>
      <c r="R34" s="78"/>
      <c r="S34" s="14"/>
      <c r="T34" s="78"/>
      <c r="U34" s="14"/>
      <c r="V34" s="78"/>
      <c r="W34" s="78"/>
      <c r="X34" s="78"/>
      <c r="Y34" s="14"/>
      <c r="Z34" s="23"/>
      <c r="AA34" s="78"/>
      <c r="AB34" s="20"/>
      <c r="AC34" s="14"/>
      <c r="AD34" s="78"/>
      <c r="AE34" s="14"/>
      <c r="AF34" s="14"/>
    </row>
    <row r="35" spans="1:32" s="6" customFormat="1" ht="15.75" customHeight="1">
      <c r="A35" s="6" t="s">
        <v>289</v>
      </c>
      <c r="C35" s="22"/>
      <c r="D35" s="13">
        <v>11</v>
      </c>
      <c r="E35" s="22"/>
      <c r="F35" s="20">
        <v>0</v>
      </c>
      <c r="G35" s="21"/>
      <c r="H35" s="20">
        <v>0</v>
      </c>
      <c r="I35" s="20"/>
      <c r="J35" s="20">
        <v>0</v>
      </c>
      <c r="K35" s="20"/>
      <c r="L35" s="20">
        <v>0</v>
      </c>
      <c r="M35" s="20"/>
      <c r="N35" s="20">
        <v>0</v>
      </c>
      <c r="O35" s="14"/>
      <c r="P35" s="20">
        <v>0</v>
      </c>
      <c r="Q35" s="14"/>
      <c r="R35" s="20">
        <v>0</v>
      </c>
      <c r="S35" s="14"/>
      <c r="T35" s="20">
        <v>0</v>
      </c>
      <c r="U35" s="14"/>
      <c r="V35" s="20">
        <v>0</v>
      </c>
      <c r="W35" s="78"/>
      <c r="X35" s="20">
        <v>0</v>
      </c>
      <c r="Y35" s="14"/>
      <c r="Z35" s="23">
        <f t="shared" ref="Z35" si="14">SUM(P35:Y35)</f>
        <v>0</v>
      </c>
      <c r="AA35" s="78"/>
      <c r="AB35" s="20">
        <f>SUM(F35:N35,Z35)</f>
        <v>0</v>
      </c>
      <c r="AC35" s="14"/>
      <c r="AD35" s="78">
        <v>60000000</v>
      </c>
      <c r="AE35" s="14"/>
      <c r="AF35" s="14">
        <f t="shared" ref="AF35:AF39" si="15">SUM(AB35:AE35)</f>
        <v>60000000</v>
      </c>
    </row>
    <row r="36" spans="1:32" s="6" customFormat="1" ht="15.75" customHeight="1">
      <c r="A36" s="6" t="s">
        <v>290</v>
      </c>
      <c r="C36" s="22"/>
      <c r="D36" s="13"/>
      <c r="E36" s="22"/>
      <c r="F36" s="20"/>
      <c r="G36" s="21"/>
      <c r="H36" s="20"/>
      <c r="I36" s="20"/>
      <c r="J36" s="20"/>
      <c r="K36" s="20"/>
      <c r="L36" s="20"/>
      <c r="M36" s="20"/>
      <c r="N36" s="30"/>
      <c r="O36" s="14"/>
      <c r="P36" s="14"/>
      <c r="Q36" s="14"/>
      <c r="R36" s="78"/>
      <c r="S36" s="14"/>
      <c r="T36" s="78"/>
      <c r="U36" s="14"/>
      <c r="V36" s="78"/>
      <c r="W36" s="78"/>
      <c r="X36" s="78"/>
      <c r="Y36" s="14"/>
      <c r="Z36" s="23"/>
      <c r="AA36" s="78"/>
      <c r="AB36" s="20"/>
      <c r="AC36" s="14"/>
      <c r="AD36" s="78"/>
      <c r="AE36" s="14"/>
      <c r="AF36" s="14"/>
    </row>
    <row r="37" spans="1:32" s="6" customFormat="1" ht="15.75" customHeight="1">
      <c r="A37" s="6" t="s">
        <v>291</v>
      </c>
      <c r="C37" s="22"/>
      <c r="D37" s="13">
        <v>11</v>
      </c>
      <c r="E37" s="22"/>
      <c r="F37" s="20">
        <v>0</v>
      </c>
      <c r="G37" s="21"/>
      <c r="H37" s="20">
        <v>0</v>
      </c>
      <c r="I37" s="20"/>
      <c r="J37" s="20">
        <v>0</v>
      </c>
      <c r="K37" s="20"/>
      <c r="L37" s="20">
        <v>0</v>
      </c>
      <c r="M37" s="20"/>
      <c r="N37" s="20">
        <v>0</v>
      </c>
      <c r="O37" s="14"/>
      <c r="P37" s="14">
        <v>0</v>
      </c>
      <c r="Q37" s="14"/>
      <c r="R37" s="78">
        <v>0</v>
      </c>
      <c r="S37" s="14"/>
      <c r="T37" s="78">
        <v>0</v>
      </c>
      <c r="U37" s="14"/>
      <c r="V37" s="78">
        <v>0</v>
      </c>
      <c r="W37" s="78"/>
      <c r="X37" s="78">
        <v>0</v>
      </c>
      <c r="Y37" s="14"/>
      <c r="Z37" s="23">
        <f t="shared" ref="Z37" si="16">SUM(P37:Y37)</f>
        <v>0</v>
      </c>
      <c r="AA37" s="78"/>
      <c r="AB37" s="20">
        <f>SUM(F37:N37,Z37)</f>
        <v>0</v>
      </c>
      <c r="AC37" s="14"/>
      <c r="AD37" s="78">
        <v>-384800522</v>
      </c>
      <c r="AE37" s="14"/>
      <c r="AF37" s="14">
        <f t="shared" si="15"/>
        <v>-384800522</v>
      </c>
    </row>
    <row r="38" spans="1:32" s="6" customFormat="1" ht="15.75" customHeight="1">
      <c r="A38" s="6" t="s">
        <v>217</v>
      </c>
      <c r="C38" s="22"/>
      <c r="D38" s="13"/>
      <c r="E38" s="22"/>
      <c r="F38" s="78"/>
      <c r="G38" s="163"/>
      <c r="H38" s="78"/>
      <c r="I38" s="163"/>
      <c r="J38" s="78"/>
      <c r="K38" s="163"/>
      <c r="L38" s="78"/>
      <c r="M38" s="14"/>
      <c r="N38" s="78"/>
      <c r="O38" s="14"/>
      <c r="P38" s="14"/>
      <c r="Q38" s="14"/>
      <c r="R38" s="78"/>
      <c r="S38" s="14"/>
      <c r="T38" s="78"/>
      <c r="U38" s="14"/>
      <c r="V38" s="78"/>
      <c r="W38" s="78"/>
      <c r="X38" s="78"/>
      <c r="Y38" s="14"/>
      <c r="Z38" s="78"/>
      <c r="AA38" s="78"/>
      <c r="AB38" s="14"/>
      <c r="AC38" s="14"/>
      <c r="AD38" s="78"/>
      <c r="AE38" s="14"/>
      <c r="AF38" s="14"/>
    </row>
    <row r="39" spans="1:32" s="6" customFormat="1" ht="15.75" customHeight="1">
      <c r="A39" s="6" t="s">
        <v>216</v>
      </c>
      <c r="C39" s="22"/>
      <c r="D39" s="175">
        <v>11.3</v>
      </c>
      <c r="E39" s="22"/>
      <c r="F39" s="78">
        <v>0</v>
      </c>
      <c r="G39" s="163"/>
      <c r="H39" s="78">
        <v>0</v>
      </c>
      <c r="I39" s="163"/>
      <c r="J39" s="78">
        <v>0</v>
      </c>
      <c r="K39" s="163"/>
      <c r="L39" s="78">
        <v>0</v>
      </c>
      <c r="M39" s="14"/>
      <c r="N39" s="78">
        <v>0</v>
      </c>
      <c r="O39" s="14"/>
      <c r="P39" s="14">
        <v>0</v>
      </c>
      <c r="Q39" s="14"/>
      <c r="R39" s="78">
        <v>0</v>
      </c>
      <c r="S39" s="14"/>
      <c r="T39" s="78">
        <v>0</v>
      </c>
      <c r="U39" s="14"/>
      <c r="V39" s="78">
        <v>0</v>
      </c>
      <c r="W39" s="78"/>
      <c r="X39" s="78">
        <v>0</v>
      </c>
      <c r="Y39" s="14"/>
      <c r="Z39" s="23">
        <f t="shared" ref="Z39:Z40" si="17">SUM(P39:Y39)</f>
        <v>0</v>
      </c>
      <c r="AA39" s="78"/>
      <c r="AB39" s="20">
        <f>SUM(F39:N39,Z39)</f>
        <v>0</v>
      </c>
      <c r="AC39" s="14"/>
      <c r="AD39" s="78">
        <v>-436718230</v>
      </c>
      <c r="AE39" s="14"/>
      <c r="AF39" s="14">
        <f t="shared" si="15"/>
        <v>-436718230</v>
      </c>
    </row>
    <row r="40" spans="1:32" s="6" customFormat="1" ht="15.75" customHeight="1">
      <c r="A40" s="6" t="s">
        <v>68</v>
      </c>
      <c r="C40" s="22"/>
      <c r="D40" s="13"/>
      <c r="E40" s="22"/>
      <c r="F40" s="78">
        <v>0</v>
      </c>
      <c r="G40" s="163"/>
      <c r="H40" s="78">
        <v>0</v>
      </c>
      <c r="I40" s="163"/>
      <c r="J40" s="78">
        <v>0</v>
      </c>
      <c r="K40" s="163"/>
      <c r="L40" s="78">
        <v>0</v>
      </c>
      <c r="M40" s="14"/>
      <c r="N40" s="30">
        <v>-8175609</v>
      </c>
      <c r="O40" s="14"/>
      <c r="P40" s="14">
        <v>0</v>
      </c>
      <c r="Q40" s="14"/>
      <c r="R40" s="78">
        <v>0</v>
      </c>
      <c r="S40" s="14"/>
      <c r="T40" s="78">
        <v>0</v>
      </c>
      <c r="U40" s="14"/>
      <c r="V40" s="78">
        <v>0</v>
      </c>
      <c r="W40" s="78"/>
      <c r="X40" s="78">
        <v>0</v>
      </c>
      <c r="Y40" s="14"/>
      <c r="Z40" s="23">
        <f t="shared" si="17"/>
        <v>0</v>
      </c>
      <c r="AA40" s="78"/>
      <c r="AB40" s="20">
        <f>SUM(F40:N40,Z40)</f>
        <v>-8175609</v>
      </c>
      <c r="AC40" s="14"/>
      <c r="AD40" s="78">
        <v>0</v>
      </c>
      <c r="AE40" s="14"/>
      <c r="AF40" s="14">
        <f>SUM(AB40:AE40)</f>
        <v>-8175609</v>
      </c>
    </row>
    <row r="41" spans="1:32" ht="15.75" customHeight="1" thickBot="1">
      <c r="A41" s="9" t="s">
        <v>281</v>
      </c>
      <c r="B41" s="17"/>
      <c r="C41" s="18"/>
      <c r="D41" s="18"/>
      <c r="E41" s="18"/>
      <c r="F41" s="164">
        <f>SUM(F26,F29:F40)</f>
        <v>11786545992</v>
      </c>
      <c r="G41" s="163"/>
      <c r="H41" s="164">
        <f>SUM(H26,H29:H40)</f>
        <v>15044936256</v>
      </c>
      <c r="I41" s="163"/>
      <c r="J41" s="164">
        <f>SUM(J26,J29:J40)</f>
        <v>374493539</v>
      </c>
      <c r="K41" s="163"/>
      <c r="L41" s="164">
        <f>SUM(L26,L29:L40)</f>
        <v>1203110583</v>
      </c>
      <c r="M41" s="14"/>
      <c r="N41" s="164">
        <f>SUM(N26,N29:N40)</f>
        <v>15673941565</v>
      </c>
      <c r="O41" s="14"/>
      <c r="P41" s="164">
        <f>SUM(P26,P29:P40)</f>
        <v>1231959153</v>
      </c>
      <c r="Q41" s="14"/>
      <c r="R41" s="164">
        <f>SUM(R26,R29:R40)</f>
        <v>292821354</v>
      </c>
      <c r="S41" s="14"/>
      <c r="T41" s="164">
        <f>SUM(T26,T29:T40)</f>
        <v>8437642</v>
      </c>
      <c r="U41" s="14"/>
      <c r="V41" s="164">
        <f>SUM(V26,V29:V40)</f>
        <v>91042443</v>
      </c>
      <c r="W41" s="14"/>
      <c r="X41" s="164">
        <f>SUM(X26,X29:X40)</f>
        <v>1227782536</v>
      </c>
      <c r="Y41" s="14"/>
      <c r="Z41" s="164">
        <f>SUM(Z26,Z29:Z40)</f>
        <v>2852043128</v>
      </c>
      <c r="AA41" s="14"/>
      <c r="AB41" s="164">
        <f>SUM(AB26,AB29:AB40)</f>
        <v>46935071063</v>
      </c>
      <c r="AC41" s="14"/>
      <c r="AD41" s="164">
        <f>SUM(AD26,AD29:AD40)</f>
        <v>1016485189</v>
      </c>
      <c r="AE41" s="14"/>
      <c r="AF41" s="164">
        <f>SUM(AF26,AF29:AF40)</f>
        <v>47951556252</v>
      </c>
    </row>
    <row r="42" spans="1:32" ht="15.75" customHeight="1" thickTop="1">
      <c r="A42" s="3"/>
      <c r="B42" s="17"/>
      <c r="C42" s="18"/>
      <c r="D42" s="18"/>
      <c r="E42" s="18"/>
      <c r="F42" s="14">
        <f>SUM(F24-BS!F85)</f>
        <v>0</v>
      </c>
      <c r="G42" s="14"/>
      <c r="H42" s="14">
        <f>SUM(H24-BS!F86)</f>
        <v>0</v>
      </c>
      <c r="I42" s="14"/>
      <c r="J42" s="14">
        <f>SUM(J24-BS!F87)</f>
        <v>0</v>
      </c>
      <c r="K42" s="14"/>
      <c r="L42" s="14">
        <f>SUM(L24-BS!F89)</f>
        <v>0</v>
      </c>
      <c r="M42" s="14"/>
      <c r="N42" s="14">
        <f>SUM(N24-BS!F90)</f>
        <v>0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>
        <f>SUM(Z24-BS!F91)</f>
        <v>0</v>
      </c>
      <c r="AA42" s="14"/>
      <c r="AB42" s="14">
        <f>SUM(AB24-BS!F92)</f>
        <v>0</v>
      </c>
      <c r="AC42" s="14"/>
      <c r="AD42" s="14">
        <f>SUM(AD24-BS!F93)</f>
        <v>0</v>
      </c>
      <c r="AE42" s="14"/>
      <c r="AF42" s="14">
        <f>SUM(AF24-BS!F94)</f>
        <v>0</v>
      </c>
    </row>
    <row r="43" spans="1:32" s="6" customFormat="1" ht="15.75" customHeight="1">
      <c r="A43" s="19"/>
      <c r="B43" s="1"/>
      <c r="C43" s="2"/>
      <c r="D43" s="2"/>
      <c r="E43" s="2"/>
      <c r="F43" s="14">
        <f>F41-BS!D85</f>
        <v>0</v>
      </c>
      <c r="G43" s="14"/>
      <c r="H43" s="14">
        <f>H41-BS!D86</f>
        <v>0</v>
      </c>
      <c r="I43" s="14"/>
      <c r="J43" s="14">
        <f>J41-BS!D87</f>
        <v>0</v>
      </c>
      <c r="K43" s="14"/>
      <c r="L43" s="14">
        <f>L41-BS!D89</f>
        <v>0</v>
      </c>
      <c r="M43" s="14"/>
      <c r="N43" s="14">
        <f>N41-BS!D90</f>
        <v>0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>
        <f>Z41-BS!D91</f>
        <v>0</v>
      </c>
      <c r="AA43" s="14"/>
      <c r="AB43" s="14">
        <f>AB41-BS!D92</f>
        <v>0</v>
      </c>
      <c r="AC43" s="14"/>
      <c r="AD43" s="14">
        <f>AD41-BS!D93</f>
        <v>0</v>
      </c>
      <c r="AE43" s="14"/>
      <c r="AF43" s="14">
        <f>AF41-BS!D94</f>
        <v>0</v>
      </c>
    </row>
    <row r="44" spans="1:32" ht="15.75" customHeight="1">
      <c r="A44" s="19" t="s">
        <v>1</v>
      </c>
    </row>
  </sheetData>
  <mergeCells count="3">
    <mergeCell ref="F5:AF5"/>
    <mergeCell ref="L11:N11"/>
    <mergeCell ref="P8:T8"/>
  </mergeCells>
  <printOptions horizontalCentered="1"/>
  <pageMargins left="0.196850393700787" right="0.196850393700787" top="0.78740157480314998" bottom="0.196850393700787" header="0.196850393700787" footer="0.196850393700787"/>
  <pageSetup paperSize="9" scale="63" firstPageNumber="6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9"/>
  <sheetViews>
    <sheetView showGridLines="0" topLeftCell="A7" zoomScaleNormal="100" workbookViewId="0">
      <selection activeCell="E28" sqref="E28:I29"/>
    </sheetView>
  </sheetViews>
  <sheetFormatPr defaultColWidth="40.7109375" defaultRowHeight="16.7" customHeight="1"/>
  <cols>
    <col min="1" max="1" width="29.7109375" style="29" customWidth="1"/>
    <col min="2" max="2" width="4.28515625" style="29" customWidth="1"/>
    <col min="3" max="3" width="5.28515625" style="29" customWidth="1"/>
    <col min="4" max="4" width="1.28515625" style="137" customWidth="1"/>
    <col min="5" max="5" width="14.140625" style="29" customWidth="1"/>
    <col min="6" max="6" width="1.7109375" style="137" customWidth="1"/>
    <col min="7" max="7" width="14.140625" style="29" customWidth="1"/>
    <col min="8" max="8" width="1.7109375" style="137" customWidth="1"/>
    <col min="9" max="9" width="14.140625" style="29" customWidth="1"/>
    <col min="10" max="10" width="1.7109375" style="29" customWidth="1"/>
    <col min="11" max="11" width="14.140625" style="29" customWidth="1"/>
    <col min="12" max="12" width="1.7109375" style="29" customWidth="1"/>
    <col min="13" max="13" width="14.140625" style="29" customWidth="1"/>
    <col min="14" max="14" width="1.7109375" style="29" customWidth="1"/>
    <col min="15" max="15" width="14.140625" style="29" customWidth="1"/>
    <col min="16" max="16" width="1.7109375" style="29" customWidth="1"/>
    <col min="17" max="17" width="14.140625" style="29" customWidth="1"/>
    <col min="18" max="18" width="1.7109375" style="29" customWidth="1"/>
    <col min="19" max="19" width="14.140625" style="29" customWidth="1"/>
    <col min="20" max="20" width="1.28515625" style="29" customWidth="1"/>
    <col min="21" max="21" width="14.140625" style="29" customWidth="1"/>
    <col min="22" max="22" width="1.28515625" style="29" customWidth="1"/>
    <col min="23" max="259" width="9.140625" style="29" customWidth="1"/>
    <col min="260" max="260" width="40.7109375" style="29"/>
    <col min="261" max="261" width="29.7109375" style="29" customWidth="1"/>
    <col min="262" max="262" width="9.7109375" style="29" customWidth="1"/>
    <col min="263" max="263" width="5.28515625" style="29" customWidth="1"/>
    <col min="264" max="264" width="1.28515625" style="29" customWidth="1"/>
    <col min="265" max="265" width="11.7109375" style="29" customWidth="1"/>
    <col min="266" max="266" width="1.7109375" style="29" customWidth="1"/>
    <col min="267" max="267" width="11.7109375" style="29" customWidth="1"/>
    <col min="268" max="268" width="1.7109375" style="29" customWidth="1"/>
    <col min="269" max="269" width="11.7109375" style="29" customWidth="1"/>
    <col min="270" max="270" width="1.7109375" style="29" customWidth="1"/>
    <col min="271" max="271" width="11.7109375" style="29" customWidth="1"/>
    <col min="272" max="272" width="1.7109375" style="29" customWidth="1"/>
    <col min="273" max="273" width="11.7109375" style="29" customWidth="1"/>
    <col min="274" max="274" width="1.7109375" style="29" customWidth="1"/>
    <col min="275" max="275" width="11.7109375" style="29" customWidth="1"/>
    <col min="276" max="276" width="1.28515625" style="29" customWidth="1"/>
    <col min="277" max="277" width="11.7109375" style="29" customWidth="1"/>
    <col min="278" max="278" width="1.28515625" style="29" customWidth="1"/>
    <col min="279" max="515" width="9.140625" style="29" customWidth="1"/>
    <col min="516" max="516" width="40.7109375" style="29"/>
    <col min="517" max="517" width="29.7109375" style="29" customWidth="1"/>
    <col min="518" max="518" width="9.7109375" style="29" customWidth="1"/>
    <col min="519" max="519" width="5.28515625" style="29" customWidth="1"/>
    <col min="520" max="520" width="1.28515625" style="29" customWidth="1"/>
    <col min="521" max="521" width="11.7109375" style="29" customWidth="1"/>
    <col min="522" max="522" width="1.7109375" style="29" customWidth="1"/>
    <col min="523" max="523" width="11.7109375" style="29" customWidth="1"/>
    <col min="524" max="524" width="1.7109375" style="29" customWidth="1"/>
    <col min="525" max="525" width="11.7109375" style="29" customWidth="1"/>
    <col min="526" max="526" width="1.7109375" style="29" customWidth="1"/>
    <col min="527" max="527" width="11.7109375" style="29" customWidth="1"/>
    <col min="528" max="528" width="1.7109375" style="29" customWidth="1"/>
    <col min="529" max="529" width="11.7109375" style="29" customWidth="1"/>
    <col min="530" max="530" width="1.7109375" style="29" customWidth="1"/>
    <col min="531" max="531" width="11.7109375" style="29" customWidth="1"/>
    <col min="532" max="532" width="1.28515625" style="29" customWidth="1"/>
    <col min="533" max="533" width="11.7109375" style="29" customWidth="1"/>
    <col min="534" max="534" width="1.28515625" style="29" customWidth="1"/>
    <col min="535" max="771" width="9.140625" style="29" customWidth="1"/>
    <col min="772" max="772" width="40.7109375" style="29"/>
    <col min="773" max="773" width="29.7109375" style="29" customWidth="1"/>
    <col min="774" max="774" width="9.7109375" style="29" customWidth="1"/>
    <col min="775" max="775" width="5.28515625" style="29" customWidth="1"/>
    <col min="776" max="776" width="1.28515625" style="29" customWidth="1"/>
    <col min="777" max="777" width="11.7109375" style="29" customWidth="1"/>
    <col min="778" max="778" width="1.7109375" style="29" customWidth="1"/>
    <col min="779" max="779" width="11.7109375" style="29" customWidth="1"/>
    <col min="780" max="780" width="1.7109375" style="29" customWidth="1"/>
    <col min="781" max="781" width="11.7109375" style="29" customWidth="1"/>
    <col min="782" max="782" width="1.7109375" style="29" customWidth="1"/>
    <col min="783" max="783" width="11.7109375" style="29" customWidth="1"/>
    <col min="784" max="784" width="1.7109375" style="29" customWidth="1"/>
    <col min="785" max="785" width="11.7109375" style="29" customWidth="1"/>
    <col min="786" max="786" width="1.7109375" style="29" customWidth="1"/>
    <col min="787" max="787" width="11.7109375" style="29" customWidth="1"/>
    <col min="788" max="788" width="1.28515625" style="29" customWidth="1"/>
    <col min="789" max="789" width="11.7109375" style="29" customWidth="1"/>
    <col min="790" max="790" width="1.28515625" style="29" customWidth="1"/>
    <col min="791" max="1027" width="9.140625" style="29" customWidth="1"/>
    <col min="1028" max="1028" width="40.7109375" style="29"/>
    <col min="1029" max="1029" width="29.7109375" style="29" customWidth="1"/>
    <col min="1030" max="1030" width="9.7109375" style="29" customWidth="1"/>
    <col min="1031" max="1031" width="5.28515625" style="29" customWidth="1"/>
    <col min="1032" max="1032" width="1.28515625" style="29" customWidth="1"/>
    <col min="1033" max="1033" width="11.7109375" style="29" customWidth="1"/>
    <col min="1034" max="1034" width="1.7109375" style="29" customWidth="1"/>
    <col min="1035" max="1035" width="11.7109375" style="29" customWidth="1"/>
    <col min="1036" max="1036" width="1.7109375" style="29" customWidth="1"/>
    <col min="1037" max="1037" width="11.7109375" style="29" customWidth="1"/>
    <col min="1038" max="1038" width="1.7109375" style="29" customWidth="1"/>
    <col min="1039" max="1039" width="11.7109375" style="29" customWidth="1"/>
    <col min="1040" max="1040" width="1.7109375" style="29" customWidth="1"/>
    <col min="1041" max="1041" width="11.7109375" style="29" customWidth="1"/>
    <col min="1042" max="1042" width="1.7109375" style="29" customWidth="1"/>
    <col min="1043" max="1043" width="11.7109375" style="29" customWidth="1"/>
    <col min="1044" max="1044" width="1.28515625" style="29" customWidth="1"/>
    <col min="1045" max="1045" width="11.7109375" style="29" customWidth="1"/>
    <col min="1046" max="1046" width="1.28515625" style="29" customWidth="1"/>
    <col min="1047" max="1283" width="9.140625" style="29" customWidth="1"/>
    <col min="1284" max="1284" width="40.7109375" style="29"/>
    <col min="1285" max="1285" width="29.7109375" style="29" customWidth="1"/>
    <col min="1286" max="1286" width="9.7109375" style="29" customWidth="1"/>
    <col min="1287" max="1287" width="5.28515625" style="29" customWidth="1"/>
    <col min="1288" max="1288" width="1.28515625" style="29" customWidth="1"/>
    <col min="1289" max="1289" width="11.7109375" style="29" customWidth="1"/>
    <col min="1290" max="1290" width="1.7109375" style="29" customWidth="1"/>
    <col min="1291" max="1291" width="11.7109375" style="29" customWidth="1"/>
    <col min="1292" max="1292" width="1.7109375" style="29" customWidth="1"/>
    <col min="1293" max="1293" width="11.7109375" style="29" customWidth="1"/>
    <col min="1294" max="1294" width="1.7109375" style="29" customWidth="1"/>
    <col min="1295" max="1295" width="11.7109375" style="29" customWidth="1"/>
    <col min="1296" max="1296" width="1.7109375" style="29" customWidth="1"/>
    <col min="1297" max="1297" width="11.7109375" style="29" customWidth="1"/>
    <col min="1298" max="1298" width="1.7109375" style="29" customWidth="1"/>
    <col min="1299" max="1299" width="11.7109375" style="29" customWidth="1"/>
    <col min="1300" max="1300" width="1.28515625" style="29" customWidth="1"/>
    <col min="1301" max="1301" width="11.7109375" style="29" customWidth="1"/>
    <col min="1302" max="1302" width="1.28515625" style="29" customWidth="1"/>
    <col min="1303" max="1539" width="9.140625" style="29" customWidth="1"/>
    <col min="1540" max="1540" width="40.7109375" style="29"/>
    <col min="1541" max="1541" width="29.7109375" style="29" customWidth="1"/>
    <col min="1542" max="1542" width="9.7109375" style="29" customWidth="1"/>
    <col min="1543" max="1543" width="5.28515625" style="29" customWidth="1"/>
    <col min="1544" max="1544" width="1.28515625" style="29" customWidth="1"/>
    <col min="1545" max="1545" width="11.7109375" style="29" customWidth="1"/>
    <col min="1546" max="1546" width="1.7109375" style="29" customWidth="1"/>
    <col min="1547" max="1547" width="11.7109375" style="29" customWidth="1"/>
    <col min="1548" max="1548" width="1.7109375" style="29" customWidth="1"/>
    <col min="1549" max="1549" width="11.7109375" style="29" customWidth="1"/>
    <col min="1550" max="1550" width="1.7109375" style="29" customWidth="1"/>
    <col min="1551" max="1551" width="11.7109375" style="29" customWidth="1"/>
    <col min="1552" max="1552" width="1.7109375" style="29" customWidth="1"/>
    <col min="1553" max="1553" width="11.7109375" style="29" customWidth="1"/>
    <col min="1554" max="1554" width="1.7109375" style="29" customWidth="1"/>
    <col min="1555" max="1555" width="11.7109375" style="29" customWidth="1"/>
    <col min="1556" max="1556" width="1.28515625" style="29" customWidth="1"/>
    <col min="1557" max="1557" width="11.7109375" style="29" customWidth="1"/>
    <col min="1558" max="1558" width="1.28515625" style="29" customWidth="1"/>
    <col min="1559" max="1795" width="9.140625" style="29" customWidth="1"/>
    <col min="1796" max="1796" width="40.7109375" style="29"/>
    <col min="1797" max="1797" width="29.7109375" style="29" customWidth="1"/>
    <col min="1798" max="1798" width="9.7109375" style="29" customWidth="1"/>
    <col min="1799" max="1799" width="5.28515625" style="29" customWidth="1"/>
    <col min="1800" max="1800" width="1.28515625" style="29" customWidth="1"/>
    <col min="1801" max="1801" width="11.7109375" style="29" customWidth="1"/>
    <col min="1802" max="1802" width="1.7109375" style="29" customWidth="1"/>
    <col min="1803" max="1803" width="11.7109375" style="29" customWidth="1"/>
    <col min="1804" max="1804" width="1.7109375" style="29" customWidth="1"/>
    <col min="1805" max="1805" width="11.7109375" style="29" customWidth="1"/>
    <col min="1806" max="1806" width="1.7109375" style="29" customWidth="1"/>
    <col min="1807" max="1807" width="11.7109375" style="29" customWidth="1"/>
    <col min="1808" max="1808" width="1.7109375" style="29" customWidth="1"/>
    <col min="1809" max="1809" width="11.7109375" style="29" customWidth="1"/>
    <col min="1810" max="1810" width="1.7109375" style="29" customWidth="1"/>
    <col min="1811" max="1811" width="11.7109375" style="29" customWidth="1"/>
    <col min="1812" max="1812" width="1.28515625" style="29" customWidth="1"/>
    <col min="1813" max="1813" width="11.7109375" style="29" customWidth="1"/>
    <col min="1814" max="1814" width="1.28515625" style="29" customWidth="1"/>
    <col min="1815" max="2051" width="9.140625" style="29" customWidth="1"/>
    <col min="2052" max="2052" width="40.7109375" style="29"/>
    <col min="2053" max="2053" width="29.7109375" style="29" customWidth="1"/>
    <col min="2054" max="2054" width="9.7109375" style="29" customWidth="1"/>
    <col min="2055" max="2055" width="5.28515625" style="29" customWidth="1"/>
    <col min="2056" max="2056" width="1.28515625" style="29" customWidth="1"/>
    <col min="2057" max="2057" width="11.7109375" style="29" customWidth="1"/>
    <col min="2058" max="2058" width="1.7109375" style="29" customWidth="1"/>
    <col min="2059" max="2059" width="11.7109375" style="29" customWidth="1"/>
    <col min="2060" max="2060" width="1.7109375" style="29" customWidth="1"/>
    <col min="2061" max="2061" width="11.7109375" style="29" customWidth="1"/>
    <col min="2062" max="2062" width="1.7109375" style="29" customWidth="1"/>
    <col min="2063" max="2063" width="11.7109375" style="29" customWidth="1"/>
    <col min="2064" max="2064" width="1.7109375" style="29" customWidth="1"/>
    <col min="2065" max="2065" width="11.7109375" style="29" customWidth="1"/>
    <col min="2066" max="2066" width="1.7109375" style="29" customWidth="1"/>
    <col min="2067" max="2067" width="11.7109375" style="29" customWidth="1"/>
    <col min="2068" max="2068" width="1.28515625" style="29" customWidth="1"/>
    <col min="2069" max="2069" width="11.7109375" style="29" customWidth="1"/>
    <col min="2070" max="2070" width="1.28515625" style="29" customWidth="1"/>
    <col min="2071" max="2307" width="9.140625" style="29" customWidth="1"/>
    <col min="2308" max="2308" width="40.7109375" style="29"/>
    <col min="2309" max="2309" width="29.7109375" style="29" customWidth="1"/>
    <col min="2310" max="2310" width="9.7109375" style="29" customWidth="1"/>
    <col min="2311" max="2311" width="5.28515625" style="29" customWidth="1"/>
    <col min="2312" max="2312" width="1.28515625" style="29" customWidth="1"/>
    <col min="2313" max="2313" width="11.7109375" style="29" customWidth="1"/>
    <col min="2314" max="2314" width="1.7109375" style="29" customWidth="1"/>
    <col min="2315" max="2315" width="11.7109375" style="29" customWidth="1"/>
    <col min="2316" max="2316" width="1.7109375" style="29" customWidth="1"/>
    <col min="2317" max="2317" width="11.7109375" style="29" customWidth="1"/>
    <col min="2318" max="2318" width="1.7109375" style="29" customWidth="1"/>
    <col min="2319" max="2319" width="11.7109375" style="29" customWidth="1"/>
    <col min="2320" max="2320" width="1.7109375" style="29" customWidth="1"/>
    <col min="2321" max="2321" width="11.7109375" style="29" customWidth="1"/>
    <col min="2322" max="2322" width="1.7109375" style="29" customWidth="1"/>
    <col min="2323" max="2323" width="11.7109375" style="29" customWidth="1"/>
    <col min="2324" max="2324" width="1.28515625" style="29" customWidth="1"/>
    <col min="2325" max="2325" width="11.7109375" style="29" customWidth="1"/>
    <col min="2326" max="2326" width="1.28515625" style="29" customWidth="1"/>
    <col min="2327" max="2563" width="9.140625" style="29" customWidth="1"/>
    <col min="2564" max="2564" width="40.7109375" style="29"/>
    <col min="2565" max="2565" width="29.7109375" style="29" customWidth="1"/>
    <col min="2566" max="2566" width="9.7109375" style="29" customWidth="1"/>
    <col min="2567" max="2567" width="5.28515625" style="29" customWidth="1"/>
    <col min="2568" max="2568" width="1.28515625" style="29" customWidth="1"/>
    <col min="2569" max="2569" width="11.7109375" style="29" customWidth="1"/>
    <col min="2570" max="2570" width="1.7109375" style="29" customWidth="1"/>
    <col min="2571" max="2571" width="11.7109375" style="29" customWidth="1"/>
    <col min="2572" max="2572" width="1.7109375" style="29" customWidth="1"/>
    <col min="2573" max="2573" width="11.7109375" style="29" customWidth="1"/>
    <col min="2574" max="2574" width="1.7109375" style="29" customWidth="1"/>
    <col min="2575" max="2575" width="11.7109375" style="29" customWidth="1"/>
    <col min="2576" max="2576" width="1.7109375" style="29" customWidth="1"/>
    <col min="2577" max="2577" width="11.7109375" style="29" customWidth="1"/>
    <col min="2578" max="2578" width="1.7109375" style="29" customWidth="1"/>
    <col min="2579" max="2579" width="11.7109375" style="29" customWidth="1"/>
    <col min="2580" max="2580" width="1.28515625" style="29" customWidth="1"/>
    <col min="2581" max="2581" width="11.7109375" style="29" customWidth="1"/>
    <col min="2582" max="2582" width="1.28515625" style="29" customWidth="1"/>
    <col min="2583" max="2819" width="9.140625" style="29" customWidth="1"/>
    <col min="2820" max="2820" width="40.7109375" style="29"/>
    <col min="2821" max="2821" width="29.7109375" style="29" customWidth="1"/>
    <col min="2822" max="2822" width="9.7109375" style="29" customWidth="1"/>
    <col min="2823" max="2823" width="5.28515625" style="29" customWidth="1"/>
    <col min="2824" max="2824" width="1.28515625" style="29" customWidth="1"/>
    <col min="2825" max="2825" width="11.7109375" style="29" customWidth="1"/>
    <col min="2826" max="2826" width="1.7109375" style="29" customWidth="1"/>
    <col min="2827" max="2827" width="11.7109375" style="29" customWidth="1"/>
    <col min="2828" max="2828" width="1.7109375" style="29" customWidth="1"/>
    <col min="2829" max="2829" width="11.7109375" style="29" customWidth="1"/>
    <col min="2830" max="2830" width="1.7109375" style="29" customWidth="1"/>
    <col min="2831" max="2831" width="11.7109375" style="29" customWidth="1"/>
    <col min="2832" max="2832" width="1.7109375" style="29" customWidth="1"/>
    <col min="2833" max="2833" width="11.7109375" style="29" customWidth="1"/>
    <col min="2834" max="2834" width="1.7109375" style="29" customWidth="1"/>
    <col min="2835" max="2835" width="11.7109375" style="29" customWidth="1"/>
    <col min="2836" max="2836" width="1.28515625" style="29" customWidth="1"/>
    <col min="2837" max="2837" width="11.7109375" style="29" customWidth="1"/>
    <col min="2838" max="2838" width="1.28515625" style="29" customWidth="1"/>
    <col min="2839" max="3075" width="9.140625" style="29" customWidth="1"/>
    <col min="3076" max="3076" width="40.7109375" style="29"/>
    <col min="3077" max="3077" width="29.7109375" style="29" customWidth="1"/>
    <col min="3078" max="3078" width="9.7109375" style="29" customWidth="1"/>
    <col min="3079" max="3079" width="5.28515625" style="29" customWidth="1"/>
    <col min="3080" max="3080" width="1.28515625" style="29" customWidth="1"/>
    <col min="3081" max="3081" width="11.7109375" style="29" customWidth="1"/>
    <col min="3082" max="3082" width="1.7109375" style="29" customWidth="1"/>
    <col min="3083" max="3083" width="11.7109375" style="29" customWidth="1"/>
    <col min="3084" max="3084" width="1.7109375" style="29" customWidth="1"/>
    <col min="3085" max="3085" width="11.7109375" style="29" customWidth="1"/>
    <col min="3086" max="3086" width="1.7109375" style="29" customWidth="1"/>
    <col min="3087" max="3087" width="11.7109375" style="29" customWidth="1"/>
    <col min="3088" max="3088" width="1.7109375" style="29" customWidth="1"/>
    <col min="3089" max="3089" width="11.7109375" style="29" customWidth="1"/>
    <col min="3090" max="3090" width="1.7109375" style="29" customWidth="1"/>
    <col min="3091" max="3091" width="11.7109375" style="29" customWidth="1"/>
    <col min="3092" max="3092" width="1.28515625" style="29" customWidth="1"/>
    <col min="3093" max="3093" width="11.7109375" style="29" customWidth="1"/>
    <col min="3094" max="3094" width="1.28515625" style="29" customWidth="1"/>
    <col min="3095" max="3331" width="9.140625" style="29" customWidth="1"/>
    <col min="3332" max="3332" width="40.7109375" style="29"/>
    <col min="3333" max="3333" width="29.7109375" style="29" customWidth="1"/>
    <col min="3334" max="3334" width="9.7109375" style="29" customWidth="1"/>
    <col min="3335" max="3335" width="5.28515625" style="29" customWidth="1"/>
    <col min="3336" max="3336" width="1.28515625" style="29" customWidth="1"/>
    <col min="3337" max="3337" width="11.7109375" style="29" customWidth="1"/>
    <col min="3338" max="3338" width="1.7109375" style="29" customWidth="1"/>
    <col min="3339" max="3339" width="11.7109375" style="29" customWidth="1"/>
    <col min="3340" max="3340" width="1.7109375" style="29" customWidth="1"/>
    <col min="3341" max="3341" width="11.7109375" style="29" customWidth="1"/>
    <col min="3342" max="3342" width="1.7109375" style="29" customWidth="1"/>
    <col min="3343" max="3343" width="11.7109375" style="29" customWidth="1"/>
    <col min="3344" max="3344" width="1.7109375" style="29" customWidth="1"/>
    <col min="3345" max="3345" width="11.7109375" style="29" customWidth="1"/>
    <col min="3346" max="3346" width="1.7109375" style="29" customWidth="1"/>
    <col min="3347" max="3347" width="11.7109375" style="29" customWidth="1"/>
    <col min="3348" max="3348" width="1.28515625" style="29" customWidth="1"/>
    <col min="3349" max="3349" width="11.7109375" style="29" customWidth="1"/>
    <col min="3350" max="3350" width="1.28515625" style="29" customWidth="1"/>
    <col min="3351" max="3587" width="9.140625" style="29" customWidth="1"/>
    <col min="3588" max="3588" width="40.7109375" style="29"/>
    <col min="3589" max="3589" width="29.7109375" style="29" customWidth="1"/>
    <col min="3590" max="3590" width="9.7109375" style="29" customWidth="1"/>
    <col min="3591" max="3591" width="5.28515625" style="29" customWidth="1"/>
    <col min="3592" max="3592" width="1.28515625" style="29" customWidth="1"/>
    <col min="3593" max="3593" width="11.7109375" style="29" customWidth="1"/>
    <col min="3594" max="3594" width="1.7109375" style="29" customWidth="1"/>
    <col min="3595" max="3595" width="11.7109375" style="29" customWidth="1"/>
    <col min="3596" max="3596" width="1.7109375" style="29" customWidth="1"/>
    <col min="3597" max="3597" width="11.7109375" style="29" customWidth="1"/>
    <col min="3598" max="3598" width="1.7109375" style="29" customWidth="1"/>
    <col min="3599" max="3599" width="11.7109375" style="29" customWidth="1"/>
    <col min="3600" max="3600" width="1.7109375" style="29" customWidth="1"/>
    <col min="3601" max="3601" width="11.7109375" style="29" customWidth="1"/>
    <col min="3602" max="3602" width="1.7109375" style="29" customWidth="1"/>
    <col min="3603" max="3603" width="11.7109375" style="29" customWidth="1"/>
    <col min="3604" max="3604" width="1.28515625" style="29" customWidth="1"/>
    <col min="3605" max="3605" width="11.7109375" style="29" customWidth="1"/>
    <col min="3606" max="3606" width="1.28515625" style="29" customWidth="1"/>
    <col min="3607" max="3843" width="9.140625" style="29" customWidth="1"/>
    <col min="3844" max="3844" width="40.7109375" style="29"/>
    <col min="3845" max="3845" width="29.7109375" style="29" customWidth="1"/>
    <col min="3846" max="3846" width="9.7109375" style="29" customWidth="1"/>
    <col min="3847" max="3847" width="5.28515625" style="29" customWidth="1"/>
    <col min="3848" max="3848" width="1.28515625" style="29" customWidth="1"/>
    <col min="3849" max="3849" width="11.7109375" style="29" customWidth="1"/>
    <col min="3850" max="3850" width="1.7109375" style="29" customWidth="1"/>
    <col min="3851" max="3851" width="11.7109375" style="29" customWidth="1"/>
    <col min="3852" max="3852" width="1.7109375" style="29" customWidth="1"/>
    <col min="3853" max="3853" width="11.7109375" style="29" customWidth="1"/>
    <col min="3854" max="3854" width="1.7109375" style="29" customWidth="1"/>
    <col min="3855" max="3855" width="11.7109375" style="29" customWidth="1"/>
    <col min="3856" max="3856" width="1.7109375" style="29" customWidth="1"/>
    <col min="3857" max="3857" width="11.7109375" style="29" customWidth="1"/>
    <col min="3858" max="3858" width="1.7109375" style="29" customWidth="1"/>
    <col min="3859" max="3859" width="11.7109375" style="29" customWidth="1"/>
    <col min="3860" max="3860" width="1.28515625" style="29" customWidth="1"/>
    <col min="3861" max="3861" width="11.7109375" style="29" customWidth="1"/>
    <col min="3862" max="3862" width="1.28515625" style="29" customWidth="1"/>
    <col min="3863" max="4099" width="9.140625" style="29" customWidth="1"/>
    <col min="4100" max="4100" width="40.7109375" style="29"/>
    <col min="4101" max="4101" width="29.7109375" style="29" customWidth="1"/>
    <col min="4102" max="4102" width="9.7109375" style="29" customWidth="1"/>
    <col min="4103" max="4103" width="5.28515625" style="29" customWidth="1"/>
    <col min="4104" max="4104" width="1.28515625" style="29" customWidth="1"/>
    <col min="4105" max="4105" width="11.7109375" style="29" customWidth="1"/>
    <col min="4106" max="4106" width="1.7109375" style="29" customWidth="1"/>
    <col min="4107" max="4107" width="11.7109375" style="29" customWidth="1"/>
    <col min="4108" max="4108" width="1.7109375" style="29" customWidth="1"/>
    <col min="4109" max="4109" width="11.7109375" style="29" customWidth="1"/>
    <col min="4110" max="4110" width="1.7109375" style="29" customWidth="1"/>
    <col min="4111" max="4111" width="11.7109375" style="29" customWidth="1"/>
    <col min="4112" max="4112" width="1.7109375" style="29" customWidth="1"/>
    <col min="4113" max="4113" width="11.7109375" style="29" customWidth="1"/>
    <col min="4114" max="4114" width="1.7109375" style="29" customWidth="1"/>
    <col min="4115" max="4115" width="11.7109375" style="29" customWidth="1"/>
    <col min="4116" max="4116" width="1.28515625" style="29" customWidth="1"/>
    <col min="4117" max="4117" width="11.7109375" style="29" customWidth="1"/>
    <col min="4118" max="4118" width="1.28515625" style="29" customWidth="1"/>
    <col min="4119" max="4355" width="9.140625" style="29" customWidth="1"/>
    <col min="4356" max="4356" width="40.7109375" style="29"/>
    <col min="4357" max="4357" width="29.7109375" style="29" customWidth="1"/>
    <col min="4358" max="4358" width="9.7109375" style="29" customWidth="1"/>
    <col min="4359" max="4359" width="5.28515625" style="29" customWidth="1"/>
    <col min="4360" max="4360" width="1.28515625" style="29" customWidth="1"/>
    <col min="4361" max="4361" width="11.7109375" style="29" customWidth="1"/>
    <col min="4362" max="4362" width="1.7109375" style="29" customWidth="1"/>
    <col min="4363" max="4363" width="11.7109375" style="29" customWidth="1"/>
    <col min="4364" max="4364" width="1.7109375" style="29" customWidth="1"/>
    <col min="4365" max="4365" width="11.7109375" style="29" customWidth="1"/>
    <col min="4366" max="4366" width="1.7109375" style="29" customWidth="1"/>
    <col min="4367" max="4367" width="11.7109375" style="29" customWidth="1"/>
    <col min="4368" max="4368" width="1.7109375" style="29" customWidth="1"/>
    <col min="4369" max="4369" width="11.7109375" style="29" customWidth="1"/>
    <col min="4370" max="4370" width="1.7109375" style="29" customWidth="1"/>
    <col min="4371" max="4371" width="11.7109375" style="29" customWidth="1"/>
    <col min="4372" max="4372" width="1.28515625" style="29" customWidth="1"/>
    <col min="4373" max="4373" width="11.7109375" style="29" customWidth="1"/>
    <col min="4374" max="4374" width="1.28515625" style="29" customWidth="1"/>
    <col min="4375" max="4611" width="9.140625" style="29" customWidth="1"/>
    <col min="4612" max="4612" width="40.7109375" style="29"/>
    <col min="4613" max="4613" width="29.7109375" style="29" customWidth="1"/>
    <col min="4614" max="4614" width="9.7109375" style="29" customWidth="1"/>
    <col min="4615" max="4615" width="5.28515625" style="29" customWidth="1"/>
    <col min="4616" max="4616" width="1.28515625" style="29" customWidth="1"/>
    <col min="4617" max="4617" width="11.7109375" style="29" customWidth="1"/>
    <col min="4618" max="4618" width="1.7109375" style="29" customWidth="1"/>
    <col min="4619" max="4619" width="11.7109375" style="29" customWidth="1"/>
    <col min="4620" max="4620" width="1.7109375" style="29" customWidth="1"/>
    <col min="4621" max="4621" width="11.7109375" style="29" customWidth="1"/>
    <col min="4622" max="4622" width="1.7109375" style="29" customWidth="1"/>
    <col min="4623" max="4623" width="11.7109375" style="29" customWidth="1"/>
    <col min="4624" max="4624" width="1.7109375" style="29" customWidth="1"/>
    <col min="4625" max="4625" width="11.7109375" style="29" customWidth="1"/>
    <col min="4626" max="4626" width="1.7109375" style="29" customWidth="1"/>
    <col min="4627" max="4627" width="11.7109375" style="29" customWidth="1"/>
    <col min="4628" max="4628" width="1.28515625" style="29" customWidth="1"/>
    <col min="4629" max="4629" width="11.7109375" style="29" customWidth="1"/>
    <col min="4630" max="4630" width="1.28515625" style="29" customWidth="1"/>
    <col min="4631" max="4867" width="9.140625" style="29" customWidth="1"/>
    <col min="4868" max="4868" width="40.7109375" style="29"/>
    <col min="4869" max="4869" width="29.7109375" style="29" customWidth="1"/>
    <col min="4870" max="4870" width="9.7109375" style="29" customWidth="1"/>
    <col min="4871" max="4871" width="5.28515625" style="29" customWidth="1"/>
    <col min="4872" max="4872" width="1.28515625" style="29" customWidth="1"/>
    <col min="4873" max="4873" width="11.7109375" style="29" customWidth="1"/>
    <col min="4874" max="4874" width="1.7109375" style="29" customWidth="1"/>
    <col min="4875" max="4875" width="11.7109375" style="29" customWidth="1"/>
    <col min="4876" max="4876" width="1.7109375" style="29" customWidth="1"/>
    <col min="4877" max="4877" width="11.7109375" style="29" customWidth="1"/>
    <col min="4878" max="4878" width="1.7109375" style="29" customWidth="1"/>
    <col min="4879" max="4879" width="11.7109375" style="29" customWidth="1"/>
    <col min="4880" max="4880" width="1.7109375" style="29" customWidth="1"/>
    <col min="4881" max="4881" width="11.7109375" style="29" customWidth="1"/>
    <col min="4882" max="4882" width="1.7109375" style="29" customWidth="1"/>
    <col min="4883" max="4883" width="11.7109375" style="29" customWidth="1"/>
    <col min="4884" max="4884" width="1.28515625" style="29" customWidth="1"/>
    <col min="4885" max="4885" width="11.7109375" style="29" customWidth="1"/>
    <col min="4886" max="4886" width="1.28515625" style="29" customWidth="1"/>
    <col min="4887" max="5123" width="9.140625" style="29" customWidth="1"/>
    <col min="5124" max="5124" width="40.7109375" style="29"/>
    <col min="5125" max="5125" width="29.7109375" style="29" customWidth="1"/>
    <col min="5126" max="5126" width="9.7109375" style="29" customWidth="1"/>
    <col min="5127" max="5127" width="5.28515625" style="29" customWidth="1"/>
    <col min="5128" max="5128" width="1.28515625" style="29" customWidth="1"/>
    <col min="5129" max="5129" width="11.7109375" style="29" customWidth="1"/>
    <col min="5130" max="5130" width="1.7109375" style="29" customWidth="1"/>
    <col min="5131" max="5131" width="11.7109375" style="29" customWidth="1"/>
    <col min="5132" max="5132" width="1.7109375" style="29" customWidth="1"/>
    <col min="5133" max="5133" width="11.7109375" style="29" customWidth="1"/>
    <col min="5134" max="5134" width="1.7109375" style="29" customWidth="1"/>
    <col min="5135" max="5135" width="11.7109375" style="29" customWidth="1"/>
    <col min="5136" max="5136" width="1.7109375" style="29" customWidth="1"/>
    <col min="5137" max="5137" width="11.7109375" style="29" customWidth="1"/>
    <col min="5138" max="5138" width="1.7109375" style="29" customWidth="1"/>
    <col min="5139" max="5139" width="11.7109375" style="29" customWidth="1"/>
    <col min="5140" max="5140" width="1.28515625" style="29" customWidth="1"/>
    <col min="5141" max="5141" width="11.7109375" style="29" customWidth="1"/>
    <col min="5142" max="5142" width="1.28515625" style="29" customWidth="1"/>
    <col min="5143" max="5379" width="9.140625" style="29" customWidth="1"/>
    <col min="5380" max="5380" width="40.7109375" style="29"/>
    <col min="5381" max="5381" width="29.7109375" style="29" customWidth="1"/>
    <col min="5382" max="5382" width="9.7109375" style="29" customWidth="1"/>
    <col min="5383" max="5383" width="5.28515625" style="29" customWidth="1"/>
    <col min="5384" max="5384" width="1.28515625" style="29" customWidth="1"/>
    <col min="5385" max="5385" width="11.7109375" style="29" customWidth="1"/>
    <col min="5386" max="5386" width="1.7109375" style="29" customWidth="1"/>
    <col min="5387" max="5387" width="11.7109375" style="29" customWidth="1"/>
    <col min="5388" max="5388" width="1.7109375" style="29" customWidth="1"/>
    <col min="5389" max="5389" width="11.7109375" style="29" customWidth="1"/>
    <col min="5390" max="5390" width="1.7109375" style="29" customWidth="1"/>
    <col min="5391" max="5391" width="11.7109375" style="29" customWidth="1"/>
    <col min="5392" max="5392" width="1.7109375" style="29" customWidth="1"/>
    <col min="5393" max="5393" width="11.7109375" style="29" customWidth="1"/>
    <col min="5394" max="5394" width="1.7109375" style="29" customWidth="1"/>
    <col min="5395" max="5395" width="11.7109375" style="29" customWidth="1"/>
    <col min="5396" max="5396" width="1.28515625" style="29" customWidth="1"/>
    <col min="5397" max="5397" width="11.7109375" style="29" customWidth="1"/>
    <col min="5398" max="5398" width="1.28515625" style="29" customWidth="1"/>
    <col min="5399" max="5635" width="9.140625" style="29" customWidth="1"/>
    <col min="5636" max="5636" width="40.7109375" style="29"/>
    <col min="5637" max="5637" width="29.7109375" style="29" customWidth="1"/>
    <col min="5638" max="5638" width="9.7109375" style="29" customWidth="1"/>
    <col min="5639" max="5639" width="5.28515625" style="29" customWidth="1"/>
    <col min="5640" max="5640" width="1.28515625" style="29" customWidth="1"/>
    <col min="5641" max="5641" width="11.7109375" style="29" customWidth="1"/>
    <col min="5642" max="5642" width="1.7109375" style="29" customWidth="1"/>
    <col min="5643" max="5643" width="11.7109375" style="29" customWidth="1"/>
    <col min="5644" max="5644" width="1.7109375" style="29" customWidth="1"/>
    <col min="5645" max="5645" width="11.7109375" style="29" customWidth="1"/>
    <col min="5646" max="5646" width="1.7109375" style="29" customWidth="1"/>
    <col min="5647" max="5647" width="11.7109375" style="29" customWidth="1"/>
    <col min="5648" max="5648" width="1.7109375" style="29" customWidth="1"/>
    <col min="5649" max="5649" width="11.7109375" style="29" customWidth="1"/>
    <col min="5650" max="5650" width="1.7109375" style="29" customWidth="1"/>
    <col min="5651" max="5651" width="11.7109375" style="29" customWidth="1"/>
    <col min="5652" max="5652" width="1.28515625" style="29" customWidth="1"/>
    <col min="5653" max="5653" width="11.7109375" style="29" customWidth="1"/>
    <col min="5654" max="5654" width="1.28515625" style="29" customWidth="1"/>
    <col min="5655" max="5891" width="9.140625" style="29" customWidth="1"/>
    <col min="5892" max="5892" width="40.7109375" style="29"/>
    <col min="5893" max="5893" width="29.7109375" style="29" customWidth="1"/>
    <col min="5894" max="5894" width="9.7109375" style="29" customWidth="1"/>
    <col min="5895" max="5895" width="5.28515625" style="29" customWidth="1"/>
    <col min="5896" max="5896" width="1.28515625" style="29" customWidth="1"/>
    <col min="5897" max="5897" width="11.7109375" style="29" customWidth="1"/>
    <col min="5898" max="5898" width="1.7109375" style="29" customWidth="1"/>
    <col min="5899" max="5899" width="11.7109375" style="29" customWidth="1"/>
    <col min="5900" max="5900" width="1.7109375" style="29" customWidth="1"/>
    <col min="5901" max="5901" width="11.7109375" style="29" customWidth="1"/>
    <col min="5902" max="5902" width="1.7109375" style="29" customWidth="1"/>
    <col min="5903" max="5903" width="11.7109375" style="29" customWidth="1"/>
    <col min="5904" max="5904" width="1.7109375" style="29" customWidth="1"/>
    <col min="5905" max="5905" width="11.7109375" style="29" customWidth="1"/>
    <col min="5906" max="5906" width="1.7109375" style="29" customWidth="1"/>
    <col min="5907" max="5907" width="11.7109375" style="29" customWidth="1"/>
    <col min="5908" max="5908" width="1.28515625" style="29" customWidth="1"/>
    <col min="5909" max="5909" width="11.7109375" style="29" customWidth="1"/>
    <col min="5910" max="5910" width="1.28515625" style="29" customWidth="1"/>
    <col min="5911" max="6147" width="9.140625" style="29" customWidth="1"/>
    <col min="6148" max="6148" width="40.7109375" style="29"/>
    <col min="6149" max="6149" width="29.7109375" style="29" customWidth="1"/>
    <col min="6150" max="6150" width="9.7109375" style="29" customWidth="1"/>
    <col min="6151" max="6151" width="5.28515625" style="29" customWidth="1"/>
    <col min="6152" max="6152" width="1.28515625" style="29" customWidth="1"/>
    <col min="6153" max="6153" width="11.7109375" style="29" customWidth="1"/>
    <col min="6154" max="6154" width="1.7109375" style="29" customWidth="1"/>
    <col min="6155" max="6155" width="11.7109375" style="29" customWidth="1"/>
    <col min="6156" max="6156" width="1.7109375" style="29" customWidth="1"/>
    <col min="6157" max="6157" width="11.7109375" style="29" customWidth="1"/>
    <col min="6158" max="6158" width="1.7109375" style="29" customWidth="1"/>
    <col min="6159" max="6159" width="11.7109375" style="29" customWidth="1"/>
    <col min="6160" max="6160" width="1.7109375" style="29" customWidth="1"/>
    <col min="6161" max="6161" width="11.7109375" style="29" customWidth="1"/>
    <col min="6162" max="6162" width="1.7109375" style="29" customWidth="1"/>
    <col min="6163" max="6163" width="11.7109375" style="29" customWidth="1"/>
    <col min="6164" max="6164" width="1.28515625" style="29" customWidth="1"/>
    <col min="6165" max="6165" width="11.7109375" style="29" customWidth="1"/>
    <col min="6166" max="6166" width="1.28515625" style="29" customWidth="1"/>
    <col min="6167" max="6403" width="9.140625" style="29" customWidth="1"/>
    <col min="6404" max="6404" width="40.7109375" style="29"/>
    <col min="6405" max="6405" width="29.7109375" style="29" customWidth="1"/>
    <col min="6406" max="6406" width="9.7109375" style="29" customWidth="1"/>
    <col min="6407" max="6407" width="5.28515625" style="29" customWidth="1"/>
    <col min="6408" max="6408" width="1.28515625" style="29" customWidth="1"/>
    <col min="6409" max="6409" width="11.7109375" style="29" customWidth="1"/>
    <col min="6410" max="6410" width="1.7109375" style="29" customWidth="1"/>
    <col min="6411" max="6411" width="11.7109375" style="29" customWidth="1"/>
    <col min="6412" max="6412" width="1.7109375" style="29" customWidth="1"/>
    <col min="6413" max="6413" width="11.7109375" style="29" customWidth="1"/>
    <col min="6414" max="6414" width="1.7109375" style="29" customWidth="1"/>
    <col min="6415" max="6415" width="11.7109375" style="29" customWidth="1"/>
    <col min="6416" max="6416" width="1.7109375" style="29" customWidth="1"/>
    <col min="6417" max="6417" width="11.7109375" style="29" customWidth="1"/>
    <col min="6418" max="6418" width="1.7109375" style="29" customWidth="1"/>
    <col min="6419" max="6419" width="11.7109375" style="29" customWidth="1"/>
    <col min="6420" max="6420" width="1.28515625" style="29" customWidth="1"/>
    <col min="6421" max="6421" width="11.7109375" style="29" customWidth="1"/>
    <col min="6422" max="6422" width="1.28515625" style="29" customWidth="1"/>
    <col min="6423" max="6659" width="9.140625" style="29" customWidth="1"/>
    <col min="6660" max="6660" width="40.7109375" style="29"/>
    <col min="6661" max="6661" width="29.7109375" style="29" customWidth="1"/>
    <col min="6662" max="6662" width="9.7109375" style="29" customWidth="1"/>
    <col min="6663" max="6663" width="5.28515625" style="29" customWidth="1"/>
    <col min="6664" max="6664" width="1.28515625" style="29" customWidth="1"/>
    <col min="6665" max="6665" width="11.7109375" style="29" customWidth="1"/>
    <col min="6666" max="6666" width="1.7109375" style="29" customWidth="1"/>
    <col min="6667" max="6667" width="11.7109375" style="29" customWidth="1"/>
    <col min="6668" max="6668" width="1.7109375" style="29" customWidth="1"/>
    <col min="6669" max="6669" width="11.7109375" style="29" customWidth="1"/>
    <col min="6670" max="6670" width="1.7109375" style="29" customWidth="1"/>
    <col min="6671" max="6671" width="11.7109375" style="29" customWidth="1"/>
    <col min="6672" max="6672" width="1.7109375" style="29" customWidth="1"/>
    <col min="6673" max="6673" width="11.7109375" style="29" customWidth="1"/>
    <col min="6674" max="6674" width="1.7109375" style="29" customWidth="1"/>
    <col min="6675" max="6675" width="11.7109375" style="29" customWidth="1"/>
    <col min="6676" max="6676" width="1.28515625" style="29" customWidth="1"/>
    <col min="6677" max="6677" width="11.7109375" style="29" customWidth="1"/>
    <col min="6678" max="6678" width="1.28515625" style="29" customWidth="1"/>
    <col min="6679" max="6915" width="9.140625" style="29" customWidth="1"/>
    <col min="6916" max="6916" width="40.7109375" style="29"/>
    <col min="6917" max="6917" width="29.7109375" style="29" customWidth="1"/>
    <col min="6918" max="6918" width="9.7109375" style="29" customWidth="1"/>
    <col min="6919" max="6919" width="5.28515625" style="29" customWidth="1"/>
    <col min="6920" max="6920" width="1.28515625" style="29" customWidth="1"/>
    <col min="6921" max="6921" width="11.7109375" style="29" customWidth="1"/>
    <col min="6922" max="6922" width="1.7109375" style="29" customWidth="1"/>
    <col min="6923" max="6923" width="11.7109375" style="29" customWidth="1"/>
    <col min="6924" max="6924" width="1.7109375" style="29" customWidth="1"/>
    <col min="6925" max="6925" width="11.7109375" style="29" customWidth="1"/>
    <col min="6926" max="6926" width="1.7109375" style="29" customWidth="1"/>
    <col min="6927" max="6927" width="11.7109375" style="29" customWidth="1"/>
    <col min="6928" max="6928" width="1.7109375" style="29" customWidth="1"/>
    <col min="6929" max="6929" width="11.7109375" style="29" customWidth="1"/>
    <col min="6930" max="6930" width="1.7109375" style="29" customWidth="1"/>
    <col min="6931" max="6931" width="11.7109375" style="29" customWidth="1"/>
    <col min="6932" max="6932" width="1.28515625" style="29" customWidth="1"/>
    <col min="6933" max="6933" width="11.7109375" style="29" customWidth="1"/>
    <col min="6934" max="6934" width="1.28515625" style="29" customWidth="1"/>
    <col min="6935" max="7171" width="9.140625" style="29" customWidth="1"/>
    <col min="7172" max="7172" width="40.7109375" style="29"/>
    <col min="7173" max="7173" width="29.7109375" style="29" customWidth="1"/>
    <col min="7174" max="7174" width="9.7109375" style="29" customWidth="1"/>
    <col min="7175" max="7175" width="5.28515625" style="29" customWidth="1"/>
    <col min="7176" max="7176" width="1.28515625" style="29" customWidth="1"/>
    <col min="7177" max="7177" width="11.7109375" style="29" customWidth="1"/>
    <col min="7178" max="7178" width="1.7109375" style="29" customWidth="1"/>
    <col min="7179" max="7179" width="11.7109375" style="29" customWidth="1"/>
    <col min="7180" max="7180" width="1.7109375" style="29" customWidth="1"/>
    <col min="7181" max="7181" width="11.7109375" style="29" customWidth="1"/>
    <col min="7182" max="7182" width="1.7109375" style="29" customWidth="1"/>
    <col min="7183" max="7183" width="11.7109375" style="29" customWidth="1"/>
    <col min="7184" max="7184" width="1.7109375" style="29" customWidth="1"/>
    <col min="7185" max="7185" width="11.7109375" style="29" customWidth="1"/>
    <col min="7186" max="7186" width="1.7109375" style="29" customWidth="1"/>
    <col min="7187" max="7187" width="11.7109375" style="29" customWidth="1"/>
    <col min="7188" max="7188" width="1.28515625" style="29" customWidth="1"/>
    <col min="7189" max="7189" width="11.7109375" style="29" customWidth="1"/>
    <col min="7190" max="7190" width="1.28515625" style="29" customWidth="1"/>
    <col min="7191" max="7427" width="9.140625" style="29" customWidth="1"/>
    <col min="7428" max="7428" width="40.7109375" style="29"/>
    <col min="7429" max="7429" width="29.7109375" style="29" customWidth="1"/>
    <col min="7430" max="7430" width="9.7109375" style="29" customWidth="1"/>
    <col min="7431" max="7431" width="5.28515625" style="29" customWidth="1"/>
    <col min="7432" max="7432" width="1.28515625" style="29" customWidth="1"/>
    <col min="7433" max="7433" width="11.7109375" style="29" customWidth="1"/>
    <col min="7434" max="7434" width="1.7109375" style="29" customWidth="1"/>
    <col min="7435" max="7435" width="11.7109375" style="29" customWidth="1"/>
    <col min="7436" max="7436" width="1.7109375" style="29" customWidth="1"/>
    <col min="7437" max="7437" width="11.7109375" style="29" customWidth="1"/>
    <col min="7438" max="7438" width="1.7109375" style="29" customWidth="1"/>
    <col min="7439" max="7439" width="11.7109375" style="29" customWidth="1"/>
    <col min="7440" max="7440" width="1.7109375" style="29" customWidth="1"/>
    <col min="7441" max="7441" width="11.7109375" style="29" customWidth="1"/>
    <col min="7442" max="7442" width="1.7109375" style="29" customWidth="1"/>
    <col min="7443" max="7443" width="11.7109375" style="29" customWidth="1"/>
    <col min="7444" max="7444" width="1.28515625" style="29" customWidth="1"/>
    <col min="7445" max="7445" width="11.7109375" style="29" customWidth="1"/>
    <col min="7446" max="7446" width="1.28515625" style="29" customWidth="1"/>
    <col min="7447" max="7683" width="9.140625" style="29" customWidth="1"/>
    <col min="7684" max="7684" width="40.7109375" style="29"/>
    <col min="7685" max="7685" width="29.7109375" style="29" customWidth="1"/>
    <col min="7686" max="7686" width="9.7109375" style="29" customWidth="1"/>
    <col min="7687" max="7687" width="5.28515625" style="29" customWidth="1"/>
    <col min="7688" max="7688" width="1.28515625" style="29" customWidth="1"/>
    <col min="7689" max="7689" width="11.7109375" style="29" customWidth="1"/>
    <col min="7690" max="7690" width="1.7109375" style="29" customWidth="1"/>
    <col min="7691" max="7691" width="11.7109375" style="29" customWidth="1"/>
    <col min="7692" max="7692" width="1.7109375" style="29" customWidth="1"/>
    <col min="7693" max="7693" width="11.7109375" style="29" customWidth="1"/>
    <col min="7694" max="7694" width="1.7109375" style="29" customWidth="1"/>
    <col min="7695" max="7695" width="11.7109375" style="29" customWidth="1"/>
    <col min="7696" max="7696" width="1.7109375" style="29" customWidth="1"/>
    <col min="7697" max="7697" width="11.7109375" style="29" customWidth="1"/>
    <col min="7698" max="7698" width="1.7109375" style="29" customWidth="1"/>
    <col min="7699" max="7699" width="11.7109375" style="29" customWidth="1"/>
    <col min="7700" max="7700" width="1.28515625" style="29" customWidth="1"/>
    <col min="7701" max="7701" width="11.7109375" style="29" customWidth="1"/>
    <col min="7702" max="7702" width="1.28515625" style="29" customWidth="1"/>
    <col min="7703" max="7939" width="9.140625" style="29" customWidth="1"/>
    <col min="7940" max="7940" width="40.7109375" style="29"/>
    <col min="7941" max="7941" width="29.7109375" style="29" customWidth="1"/>
    <col min="7942" max="7942" width="9.7109375" style="29" customWidth="1"/>
    <col min="7943" max="7943" width="5.28515625" style="29" customWidth="1"/>
    <col min="7944" max="7944" width="1.28515625" style="29" customWidth="1"/>
    <col min="7945" max="7945" width="11.7109375" style="29" customWidth="1"/>
    <col min="7946" max="7946" width="1.7109375" style="29" customWidth="1"/>
    <col min="7947" max="7947" width="11.7109375" style="29" customWidth="1"/>
    <col min="7948" max="7948" width="1.7109375" style="29" customWidth="1"/>
    <col min="7949" max="7949" width="11.7109375" style="29" customWidth="1"/>
    <col min="7950" max="7950" width="1.7109375" style="29" customWidth="1"/>
    <col min="7951" max="7951" width="11.7109375" style="29" customWidth="1"/>
    <col min="7952" max="7952" width="1.7109375" style="29" customWidth="1"/>
    <col min="7953" max="7953" width="11.7109375" style="29" customWidth="1"/>
    <col min="7954" max="7954" width="1.7109375" style="29" customWidth="1"/>
    <col min="7955" max="7955" width="11.7109375" style="29" customWidth="1"/>
    <col min="7956" max="7956" width="1.28515625" style="29" customWidth="1"/>
    <col min="7957" max="7957" width="11.7109375" style="29" customWidth="1"/>
    <col min="7958" max="7958" width="1.28515625" style="29" customWidth="1"/>
    <col min="7959" max="8195" width="9.140625" style="29" customWidth="1"/>
    <col min="8196" max="8196" width="40.7109375" style="29"/>
    <col min="8197" max="8197" width="29.7109375" style="29" customWidth="1"/>
    <col min="8198" max="8198" width="9.7109375" style="29" customWidth="1"/>
    <col min="8199" max="8199" width="5.28515625" style="29" customWidth="1"/>
    <col min="8200" max="8200" width="1.28515625" style="29" customWidth="1"/>
    <col min="8201" max="8201" width="11.7109375" style="29" customWidth="1"/>
    <col min="8202" max="8202" width="1.7109375" style="29" customWidth="1"/>
    <col min="8203" max="8203" width="11.7109375" style="29" customWidth="1"/>
    <col min="8204" max="8204" width="1.7109375" style="29" customWidth="1"/>
    <col min="8205" max="8205" width="11.7109375" style="29" customWidth="1"/>
    <col min="8206" max="8206" width="1.7109375" style="29" customWidth="1"/>
    <col min="8207" max="8207" width="11.7109375" style="29" customWidth="1"/>
    <col min="8208" max="8208" width="1.7109375" style="29" customWidth="1"/>
    <col min="8209" max="8209" width="11.7109375" style="29" customWidth="1"/>
    <col min="8210" max="8210" width="1.7109375" style="29" customWidth="1"/>
    <col min="8211" max="8211" width="11.7109375" style="29" customWidth="1"/>
    <col min="8212" max="8212" width="1.28515625" style="29" customWidth="1"/>
    <col min="8213" max="8213" width="11.7109375" style="29" customWidth="1"/>
    <col min="8214" max="8214" width="1.28515625" style="29" customWidth="1"/>
    <col min="8215" max="8451" width="9.140625" style="29" customWidth="1"/>
    <col min="8452" max="8452" width="40.7109375" style="29"/>
    <col min="8453" max="8453" width="29.7109375" style="29" customWidth="1"/>
    <col min="8454" max="8454" width="9.7109375" style="29" customWidth="1"/>
    <col min="8455" max="8455" width="5.28515625" style="29" customWidth="1"/>
    <col min="8456" max="8456" width="1.28515625" style="29" customWidth="1"/>
    <col min="8457" max="8457" width="11.7109375" style="29" customWidth="1"/>
    <col min="8458" max="8458" width="1.7109375" style="29" customWidth="1"/>
    <col min="8459" max="8459" width="11.7109375" style="29" customWidth="1"/>
    <col min="8460" max="8460" width="1.7109375" style="29" customWidth="1"/>
    <col min="8461" max="8461" width="11.7109375" style="29" customWidth="1"/>
    <col min="8462" max="8462" width="1.7109375" style="29" customWidth="1"/>
    <col min="8463" max="8463" width="11.7109375" style="29" customWidth="1"/>
    <col min="8464" max="8464" width="1.7109375" style="29" customWidth="1"/>
    <col min="8465" max="8465" width="11.7109375" style="29" customWidth="1"/>
    <col min="8466" max="8466" width="1.7109375" style="29" customWidth="1"/>
    <col min="8467" max="8467" width="11.7109375" style="29" customWidth="1"/>
    <col min="8468" max="8468" width="1.28515625" style="29" customWidth="1"/>
    <col min="8469" max="8469" width="11.7109375" style="29" customWidth="1"/>
    <col min="8470" max="8470" width="1.28515625" style="29" customWidth="1"/>
    <col min="8471" max="8707" width="9.140625" style="29" customWidth="1"/>
    <col min="8708" max="8708" width="40.7109375" style="29"/>
    <col min="8709" max="8709" width="29.7109375" style="29" customWidth="1"/>
    <col min="8710" max="8710" width="9.7109375" style="29" customWidth="1"/>
    <col min="8711" max="8711" width="5.28515625" style="29" customWidth="1"/>
    <col min="8712" max="8712" width="1.28515625" style="29" customWidth="1"/>
    <col min="8713" max="8713" width="11.7109375" style="29" customWidth="1"/>
    <col min="8714" max="8714" width="1.7109375" style="29" customWidth="1"/>
    <col min="8715" max="8715" width="11.7109375" style="29" customWidth="1"/>
    <col min="8716" max="8716" width="1.7109375" style="29" customWidth="1"/>
    <col min="8717" max="8717" width="11.7109375" style="29" customWidth="1"/>
    <col min="8718" max="8718" width="1.7109375" style="29" customWidth="1"/>
    <col min="8719" max="8719" width="11.7109375" style="29" customWidth="1"/>
    <col min="8720" max="8720" width="1.7109375" style="29" customWidth="1"/>
    <col min="8721" max="8721" width="11.7109375" style="29" customWidth="1"/>
    <col min="8722" max="8722" width="1.7109375" style="29" customWidth="1"/>
    <col min="8723" max="8723" width="11.7109375" style="29" customWidth="1"/>
    <col min="8724" max="8724" width="1.28515625" style="29" customWidth="1"/>
    <col min="8725" max="8725" width="11.7109375" style="29" customWidth="1"/>
    <col min="8726" max="8726" width="1.28515625" style="29" customWidth="1"/>
    <col min="8727" max="8963" width="9.140625" style="29" customWidth="1"/>
    <col min="8964" max="8964" width="40.7109375" style="29"/>
    <col min="8965" max="8965" width="29.7109375" style="29" customWidth="1"/>
    <col min="8966" max="8966" width="9.7109375" style="29" customWidth="1"/>
    <col min="8967" max="8967" width="5.28515625" style="29" customWidth="1"/>
    <col min="8968" max="8968" width="1.28515625" style="29" customWidth="1"/>
    <col min="8969" max="8969" width="11.7109375" style="29" customWidth="1"/>
    <col min="8970" max="8970" width="1.7109375" style="29" customWidth="1"/>
    <col min="8971" max="8971" width="11.7109375" style="29" customWidth="1"/>
    <col min="8972" max="8972" width="1.7109375" style="29" customWidth="1"/>
    <col min="8973" max="8973" width="11.7109375" style="29" customWidth="1"/>
    <col min="8974" max="8974" width="1.7109375" style="29" customWidth="1"/>
    <col min="8975" max="8975" width="11.7109375" style="29" customWidth="1"/>
    <col min="8976" max="8976" width="1.7109375" style="29" customWidth="1"/>
    <col min="8977" max="8977" width="11.7109375" style="29" customWidth="1"/>
    <col min="8978" max="8978" width="1.7109375" style="29" customWidth="1"/>
    <col min="8979" max="8979" width="11.7109375" style="29" customWidth="1"/>
    <col min="8980" max="8980" width="1.28515625" style="29" customWidth="1"/>
    <col min="8981" max="8981" width="11.7109375" style="29" customWidth="1"/>
    <col min="8982" max="8982" width="1.28515625" style="29" customWidth="1"/>
    <col min="8983" max="9219" width="9.140625" style="29" customWidth="1"/>
    <col min="9220" max="9220" width="40.7109375" style="29"/>
    <col min="9221" max="9221" width="29.7109375" style="29" customWidth="1"/>
    <col min="9222" max="9222" width="9.7109375" style="29" customWidth="1"/>
    <col min="9223" max="9223" width="5.28515625" style="29" customWidth="1"/>
    <col min="9224" max="9224" width="1.28515625" style="29" customWidth="1"/>
    <col min="9225" max="9225" width="11.7109375" style="29" customWidth="1"/>
    <col min="9226" max="9226" width="1.7109375" style="29" customWidth="1"/>
    <col min="9227" max="9227" width="11.7109375" style="29" customWidth="1"/>
    <col min="9228" max="9228" width="1.7109375" style="29" customWidth="1"/>
    <col min="9229" max="9229" width="11.7109375" style="29" customWidth="1"/>
    <col min="9230" max="9230" width="1.7109375" style="29" customWidth="1"/>
    <col min="9231" max="9231" width="11.7109375" style="29" customWidth="1"/>
    <col min="9232" max="9232" width="1.7109375" style="29" customWidth="1"/>
    <col min="9233" max="9233" width="11.7109375" style="29" customWidth="1"/>
    <col min="9234" max="9234" width="1.7109375" style="29" customWidth="1"/>
    <col min="9235" max="9235" width="11.7109375" style="29" customWidth="1"/>
    <col min="9236" max="9236" width="1.28515625" style="29" customWidth="1"/>
    <col min="9237" max="9237" width="11.7109375" style="29" customWidth="1"/>
    <col min="9238" max="9238" width="1.28515625" style="29" customWidth="1"/>
    <col min="9239" max="9475" width="9.140625" style="29" customWidth="1"/>
    <col min="9476" max="9476" width="40.7109375" style="29"/>
    <col min="9477" max="9477" width="29.7109375" style="29" customWidth="1"/>
    <col min="9478" max="9478" width="9.7109375" style="29" customWidth="1"/>
    <col min="9479" max="9479" width="5.28515625" style="29" customWidth="1"/>
    <col min="9480" max="9480" width="1.28515625" style="29" customWidth="1"/>
    <col min="9481" max="9481" width="11.7109375" style="29" customWidth="1"/>
    <col min="9482" max="9482" width="1.7109375" style="29" customWidth="1"/>
    <col min="9483" max="9483" width="11.7109375" style="29" customWidth="1"/>
    <col min="9484" max="9484" width="1.7109375" style="29" customWidth="1"/>
    <col min="9485" max="9485" width="11.7109375" style="29" customWidth="1"/>
    <col min="9486" max="9486" width="1.7109375" style="29" customWidth="1"/>
    <col min="9487" max="9487" width="11.7109375" style="29" customWidth="1"/>
    <col min="9488" max="9488" width="1.7109375" style="29" customWidth="1"/>
    <col min="9489" max="9489" width="11.7109375" style="29" customWidth="1"/>
    <col min="9490" max="9490" width="1.7109375" style="29" customWidth="1"/>
    <col min="9491" max="9491" width="11.7109375" style="29" customWidth="1"/>
    <col min="9492" max="9492" width="1.28515625" style="29" customWidth="1"/>
    <col min="9493" max="9493" width="11.7109375" style="29" customWidth="1"/>
    <col min="9494" max="9494" width="1.28515625" style="29" customWidth="1"/>
    <col min="9495" max="9731" width="9.140625" style="29" customWidth="1"/>
    <col min="9732" max="9732" width="40.7109375" style="29"/>
    <col min="9733" max="9733" width="29.7109375" style="29" customWidth="1"/>
    <col min="9734" max="9734" width="9.7109375" style="29" customWidth="1"/>
    <col min="9735" max="9735" width="5.28515625" style="29" customWidth="1"/>
    <col min="9736" max="9736" width="1.28515625" style="29" customWidth="1"/>
    <col min="9737" max="9737" width="11.7109375" style="29" customWidth="1"/>
    <col min="9738" max="9738" width="1.7109375" style="29" customWidth="1"/>
    <col min="9739" max="9739" width="11.7109375" style="29" customWidth="1"/>
    <col min="9740" max="9740" width="1.7109375" style="29" customWidth="1"/>
    <col min="9741" max="9741" width="11.7109375" style="29" customWidth="1"/>
    <col min="9742" max="9742" width="1.7109375" style="29" customWidth="1"/>
    <col min="9743" max="9743" width="11.7109375" style="29" customWidth="1"/>
    <col min="9744" max="9744" width="1.7109375" style="29" customWidth="1"/>
    <col min="9745" max="9745" width="11.7109375" style="29" customWidth="1"/>
    <col min="9746" max="9746" width="1.7109375" style="29" customWidth="1"/>
    <col min="9747" max="9747" width="11.7109375" style="29" customWidth="1"/>
    <col min="9748" max="9748" width="1.28515625" style="29" customWidth="1"/>
    <col min="9749" max="9749" width="11.7109375" style="29" customWidth="1"/>
    <col min="9750" max="9750" width="1.28515625" style="29" customWidth="1"/>
    <col min="9751" max="9987" width="9.140625" style="29" customWidth="1"/>
    <col min="9988" max="9988" width="40.7109375" style="29"/>
    <col min="9989" max="9989" width="29.7109375" style="29" customWidth="1"/>
    <col min="9990" max="9990" width="9.7109375" style="29" customWidth="1"/>
    <col min="9991" max="9991" width="5.28515625" style="29" customWidth="1"/>
    <col min="9992" max="9992" width="1.28515625" style="29" customWidth="1"/>
    <col min="9993" max="9993" width="11.7109375" style="29" customWidth="1"/>
    <col min="9994" max="9994" width="1.7109375" style="29" customWidth="1"/>
    <col min="9995" max="9995" width="11.7109375" style="29" customWidth="1"/>
    <col min="9996" max="9996" width="1.7109375" style="29" customWidth="1"/>
    <col min="9997" max="9997" width="11.7109375" style="29" customWidth="1"/>
    <col min="9998" max="9998" width="1.7109375" style="29" customWidth="1"/>
    <col min="9999" max="9999" width="11.7109375" style="29" customWidth="1"/>
    <col min="10000" max="10000" width="1.7109375" style="29" customWidth="1"/>
    <col min="10001" max="10001" width="11.7109375" style="29" customWidth="1"/>
    <col min="10002" max="10002" width="1.7109375" style="29" customWidth="1"/>
    <col min="10003" max="10003" width="11.7109375" style="29" customWidth="1"/>
    <col min="10004" max="10004" width="1.28515625" style="29" customWidth="1"/>
    <col min="10005" max="10005" width="11.7109375" style="29" customWidth="1"/>
    <col min="10006" max="10006" width="1.28515625" style="29" customWidth="1"/>
    <col min="10007" max="10243" width="9.140625" style="29" customWidth="1"/>
    <col min="10244" max="10244" width="40.7109375" style="29"/>
    <col min="10245" max="10245" width="29.7109375" style="29" customWidth="1"/>
    <col min="10246" max="10246" width="9.7109375" style="29" customWidth="1"/>
    <col min="10247" max="10247" width="5.28515625" style="29" customWidth="1"/>
    <col min="10248" max="10248" width="1.28515625" style="29" customWidth="1"/>
    <col min="10249" max="10249" width="11.7109375" style="29" customWidth="1"/>
    <col min="10250" max="10250" width="1.7109375" style="29" customWidth="1"/>
    <col min="10251" max="10251" width="11.7109375" style="29" customWidth="1"/>
    <col min="10252" max="10252" width="1.7109375" style="29" customWidth="1"/>
    <col min="10253" max="10253" width="11.7109375" style="29" customWidth="1"/>
    <col min="10254" max="10254" width="1.7109375" style="29" customWidth="1"/>
    <col min="10255" max="10255" width="11.7109375" style="29" customWidth="1"/>
    <col min="10256" max="10256" width="1.7109375" style="29" customWidth="1"/>
    <col min="10257" max="10257" width="11.7109375" style="29" customWidth="1"/>
    <col min="10258" max="10258" width="1.7109375" style="29" customWidth="1"/>
    <col min="10259" max="10259" width="11.7109375" style="29" customWidth="1"/>
    <col min="10260" max="10260" width="1.28515625" style="29" customWidth="1"/>
    <col min="10261" max="10261" width="11.7109375" style="29" customWidth="1"/>
    <col min="10262" max="10262" width="1.28515625" style="29" customWidth="1"/>
    <col min="10263" max="10499" width="9.140625" style="29" customWidth="1"/>
    <col min="10500" max="10500" width="40.7109375" style="29"/>
    <col min="10501" max="10501" width="29.7109375" style="29" customWidth="1"/>
    <col min="10502" max="10502" width="9.7109375" style="29" customWidth="1"/>
    <col min="10503" max="10503" width="5.28515625" style="29" customWidth="1"/>
    <col min="10504" max="10504" width="1.28515625" style="29" customWidth="1"/>
    <col min="10505" max="10505" width="11.7109375" style="29" customWidth="1"/>
    <col min="10506" max="10506" width="1.7109375" style="29" customWidth="1"/>
    <col min="10507" max="10507" width="11.7109375" style="29" customWidth="1"/>
    <col min="10508" max="10508" width="1.7109375" style="29" customWidth="1"/>
    <col min="10509" max="10509" width="11.7109375" style="29" customWidth="1"/>
    <col min="10510" max="10510" width="1.7109375" style="29" customWidth="1"/>
    <col min="10511" max="10511" width="11.7109375" style="29" customWidth="1"/>
    <col min="10512" max="10512" width="1.7109375" style="29" customWidth="1"/>
    <col min="10513" max="10513" width="11.7109375" style="29" customWidth="1"/>
    <col min="10514" max="10514" width="1.7109375" style="29" customWidth="1"/>
    <col min="10515" max="10515" width="11.7109375" style="29" customWidth="1"/>
    <col min="10516" max="10516" width="1.28515625" style="29" customWidth="1"/>
    <col min="10517" max="10517" width="11.7109375" style="29" customWidth="1"/>
    <col min="10518" max="10518" width="1.28515625" style="29" customWidth="1"/>
    <col min="10519" max="10755" width="9.140625" style="29" customWidth="1"/>
    <col min="10756" max="10756" width="40.7109375" style="29"/>
    <col min="10757" max="10757" width="29.7109375" style="29" customWidth="1"/>
    <col min="10758" max="10758" width="9.7109375" style="29" customWidth="1"/>
    <col min="10759" max="10759" width="5.28515625" style="29" customWidth="1"/>
    <col min="10760" max="10760" width="1.28515625" style="29" customWidth="1"/>
    <col min="10761" max="10761" width="11.7109375" style="29" customWidth="1"/>
    <col min="10762" max="10762" width="1.7109375" style="29" customWidth="1"/>
    <col min="10763" max="10763" width="11.7109375" style="29" customWidth="1"/>
    <col min="10764" max="10764" width="1.7109375" style="29" customWidth="1"/>
    <col min="10765" max="10765" width="11.7109375" style="29" customWidth="1"/>
    <col min="10766" max="10766" width="1.7109375" style="29" customWidth="1"/>
    <col min="10767" max="10767" width="11.7109375" style="29" customWidth="1"/>
    <col min="10768" max="10768" width="1.7109375" style="29" customWidth="1"/>
    <col min="10769" max="10769" width="11.7109375" style="29" customWidth="1"/>
    <col min="10770" max="10770" width="1.7109375" style="29" customWidth="1"/>
    <col min="10771" max="10771" width="11.7109375" style="29" customWidth="1"/>
    <col min="10772" max="10772" width="1.28515625" style="29" customWidth="1"/>
    <col min="10773" max="10773" width="11.7109375" style="29" customWidth="1"/>
    <col min="10774" max="10774" width="1.28515625" style="29" customWidth="1"/>
    <col min="10775" max="11011" width="9.140625" style="29" customWidth="1"/>
    <col min="11012" max="11012" width="40.7109375" style="29"/>
    <col min="11013" max="11013" width="29.7109375" style="29" customWidth="1"/>
    <col min="11014" max="11014" width="9.7109375" style="29" customWidth="1"/>
    <col min="11015" max="11015" width="5.28515625" style="29" customWidth="1"/>
    <col min="11016" max="11016" width="1.28515625" style="29" customWidth="1"/>
    <col min="11017" max="11017" width="11.7109375" style="29" customWidth="1"/>
    <col min="11018" max="11018" width="1.7109375" style="29" customWidth="1"/>
    <col min="11019" max="11019" width="11.7109375" style="29" customWidth="1"/>
    <col min="11020" max="11020" width="1.7109375" style="29" customWidth="1"/>
    <col min="11021" max="11021" width="11.7109375" style="29" customWidth="1"/>
    <col min="11022" max="11022" width="1.7109375" style="29" customWidth="1"/>
    <col min="11023" max="11023" width="11.7109375" style="29" customWidth="1"/>
    <col min="11024" max="11024" width="1.7109375" style="29" customWidth="1"/>
    <col min="11025" max="11025" width="11.7109375" style="29" customWidth="1"/>
    <col min="11026" max="11026" width="1.7109375" style="29" customWidth="1"/>
    <col min="11027" max="11027" width="11.7109375" style="29" customWidth="1"/>
    <col min="11028" max="11028" width="1.28515625" style="29" customWidth="1"/>
    <col min="11029" max="11029" width="11.7109375" style="29" customWidth="1"/>
    <col min="11030" max="11030" width="1.28515625" style="29" customWidth="1"/>
    <col min="11031" max="11267" width="9.140625" style="29" customWidth="1"/>
    <col min="11268" max="11268" width="40.7109375" style="29"/>
    <col min="11269" max="11269" width="29.7109375" style="29" customWidth="1"/>
    <col min="11270" max="11270" width="9.7109375" style="29" customWidth="1"/>
    <col min="11271" max="11271" width="5.28515625" style="29" customWidth="1"/>
    <col min="11272" max="11272" width="1.28515625" style="29" customWidth="1"/>
    <col min="11273" max="11273" width="11.7109375" style="29" customWidth="1"/>
    <col min="11274" max="11274" width="1.7109375" style="29" customWidth="1"/>
    <col min="11275" max="11275" width="11.7109375" style="29" customWidth="1"/>
    <col min="11276" max="11276" width="1.7109375" style="29" customWidth="1"/>
    <col min="11277" max="11277" width="11.7109375" style="29" customWidth="1"/>
    <col min="11278" max="11278" width="1.7109375" style="29" customWidth="1"/>
    <col min="11279" max="11279" width="11.7109375" style="29" customWidth="1"/>
    <col min="11280" max="11280" width="1.7109375" style="29" customWidth="1"/>
    <col min="11281" max="11281" width="11.7109375" style="29" customWidth="1"/>
    <col min="11282" max="11282" width="1.7109375" style="29" customWidth="1"/>
    <col min="11283" max="11283" width="11.7109375" style="29" customWidth="1"/>
    <col min="11284" max="11284" width="1.28515625" style="29" customWidth="1"/>
    <col min="11285" max="11285" width="11.7109375" style="29" customWidth="1"/>
    <col min="11286" max="11286" width="1.28515625" style="29" customWidth="1"/>
    <col min="11287" max="11523" width="9.140625" style="29" customWidth="1"/>
    <col min="11524" max="11524" width="40.7109375" style="29"/>
    <col min="11525" max="11525" width="29.7109375" style="29" customWidth="1"/>
    <col min="11526" max="11526" width="9.7109375" style="29" customWidth="1"/>
    <col min="11527" max="11527" width="5.28515625" style="29" customWidth="1"/>
    <col min="11528" max="11528" width="1.28515625" style="29" customWidth="1"/>
    <col min="11529" max="11529" width="11.7109375" style="29" customWidth="1"/>
    <col min="11530" max="11530" width="1.7109375" style="29" customWidth="1"/>
    <col min="11531" max="11531" width="11.7109375" style="29" customWidth="1"/>
    <col min="11532" max="11532" width="1.7109375" style="29" customWidth="1"/>
    <col min="11533" max="11533" width="11.7109375" style="29" customWidth="1"/>
    <col min="11534" max="11534" width="1.7109375" style="29" customWidth="1"/>
    <col min="11535" max="11535" width="11.7109375" style="29" customWidth="1"/>
    <col min="11536" max="11536" width="1.7109375" style="29" customWidth="1"/>
    <col min="11537" max="11537" width="11.7109375" style="29" customWidth="1"/>
    <col min="11538" max="11538" width="1.7109375" style="29" customWidth="1"/>
    <col min="11539" max="11539" width="11.7109375" style="29" customWidth="1"/>
    <col min="11540" max="11540" width="1.28515625" style="29" customWidth="1"/>
    <col min="11541" max="11541" width="11.7109375" style="29" customWidth="1"/>
    <col min="11542" max="11542" width="1.28515625" style="29" customWidth="1"/>
    <col min="11543" max="11779" width="9.140625" style="29" customWidth="1"/>
    <col min="11780" max="11780" width="40.7109375" style="29"/>
    <col min="11781" max="11781" width="29.7109375" style="29" customWidth="1"/>
    <col min="11782" max="11782" width="9.7109375" style="29" customWidth="1"/>
    <col min="11783" max="11783" width="5.28515625" style="29" customWidth="1"/>
    <col min="11784" max="11784" width="1.28515625" style="29" customWidth="1"/>
    <col min="11785" max="11785" width="11.7109375" style="29" customWidth="1"/>
    <col min="11786" max="11786" width="1.7109375" style="29" customWidth="1"/>
    <col min="11787" max="11787" width="11.7109375" style="29" customWidth="1"/>
    <col min="11788" max="11788" width="1.7109375" style="29" customWidth="1"/>
    <col min="11789" max="11789" width="11.7109375" style="29" customWidth="1"/>
    <col min="11790" max="11790" width="1.7109375" style="29" customWidth="1"/>
    <col min="11791" max="11791" width="11.7109375" style="29" customWidth="1"/>
    <col min="11792" max="11792" width="1.7109375" style="29" customWidth="1"/>
    <col min="11793" max="11793" width="11.7109375" style="29" customWidth="1"/>
    <col min="11794" max="11794" width="1.7109375" style="29" customWidth="1"/>
    <col min="11795" max="11795" width="11.7109375" style="29" customWidth="1"/>
    <col min="11796" max="11796" width="1.28515625" style="29" customWidth="1"/>
    <col min="11797" max="11797" width="11.7109375" style="29" customWidth="1"/>
    <col min="11798" max="11798" width="1.28515625" style="29" customWidth="1"/>
    <col min="11799" max="12035" width="9.140625" style="29" customWidth="1"/>
    <col min="12036" max="12036" width="40.7109375" style="29"/>
    <col min="12037" max="12037" width="29.7109375" style="29" customWidth="1"/>
    <col min="12038" max="12038" width="9.7109375" style="29" customWidth="1"/>
    <col min="12039" max="12039" width="5.28515625" style="29" customWidth="1"/>
    <col min="12040" max="12040" width="1.28515625" style="29" customWidth="1"/>
    <col min="12041" max="12041" width="11.7109375" style="29" customWidth="1"/>
    <col min="12042" max="12042" width="1.7109375" style="29" customWidth="1"/>
    <col min="12043" max="12043" width="11.7109375" style="29" customWidth="1"/>
    <col min="12044" max="12044" width="1.7109375" style="29" customWidth="1"/>
    <col min="12045" max="12045" width="11.7109375" style="29" customWidth="1"/>
    <col min="12046" max="12046" width="1.7109375" style="29" customWidth="1"/>
    <col min="12047" max="12047" width="11.7109375" style="29" customWidth="1"/>
    <col min="12048" max="12048" width="1.7109375" style="29" customWidth="1"/>
    <col min="12049" max="12049" width="11.7109375" style="29" customWidth="1"/>
    <col min="12050" max="12050" width="1.7109375" style="29" customWidth="1"/>
    <col min="12051" max="12051" width="11.7109375" style="29" customWidth="1"/>
    <col min="12052" max="12052" width="1.28515625" style="29" customWidth="1"/>
    <col min="12053" max="12053" width="11.7109375" style="29" customWidth="1"/>
    <col min="12054" max="12054" width="1.28515625" style="29" customWidth="1"/>
    <col min="12055" max="12291" width="9.140625" style="29" customWidth="1"/>
    <col min="12292" max="12292" width="40.7109375" style="29"/>
    <col min="12293" max="12293" width="29.7109375" style="29" customWidth="1"/>
    <col min="12294" max="12294" width="9.7109375" style="29" customWidth="1"/>
    <col min="12295" max="12295" width="5.28515625" style="29" customWidth="1"/>
    <col min="12296" max="12296" width="1.28515625" style="29" customWidth="1"/>
    <col min="12297" max="12297" width="11.7109375" style="29" customWidth="1"/>
    <col min="12298" max="12298" width="1.7109375" style="29" customWidth="1"/>
    <col min="12299" max="12299" width="11.7109375" style="29" customWidth="1"/>
    <col min="12300" max="12300" width="1.7109375" style="29" customWidth="1"/>
    <col min="12301" max="12301" width="11.7109375" style="29" customWidth="1"/>
    <col min="12302" max="12302" width="1.7109375" style="29" customWidth="1"/>
    <col min="12303" max="12303" width="11.7109375" style="29" customWidth="1"/>
    <col min="12304" max="12304" width="1.7109375" style="29" customWidth="1"/>
    <col min="12305" max="12305" width="11.7109375" style="29" customWidth="1"/>
    <col min="12306" max="12306" width="1.7109375" style="29" customWidth="1"/>
    <col min="12307" max="12307" width="11.7109375" style="29" customWidth="1"/>
    <col min="12308" max="12308" width="1.28515625" style="29" customWidth="1"/>
    <col min="12309" max="12309" width="11.7109375" style="29" customWidth="1"/>
    <col min="12310" max="12310" width="1.28515625" style="29" customWidth="1"/>
    <col min="12311" max="12547" width="9.140625" style="29" customWidth="1"/>
    <col min="12548" max="12548" width="40.7109375" style="29"/>
    <col min="12549" max="12549" width="29.7109375" style="29" customWidth="1"/>
    <col min="12550" max="12550" width="9.7109375" style="29" customWidth="1"/>
    <col min="12551" max="12551" width="5.28515625" style="29" customWidth="1"/>
    <col min="12552" max="12552" width="1.28515625" style="29" customWidth="1"/>
    <col min="12553" max="12553" width="11.7109375" style="29" customWidth="1"/>
    <col min="12554" max="12554" width="1.7109375" style="29" customWidth="1"/>
    <col min="12555" max="12555" width="11.7109375" style="29" customWidth="1"/>
    <col min="12556" max="12556" width="1.7109375" style="29" customWidth="1"/>
    <col min="12557" max="12557" width="11.7109375" style="29" customWidth="1"/>
    <col min="12558" max="12558" width="1.7109375" style="29" customWidth="1"/>
    <col min="12559" max="12559" width="11.7109375" style="29" customWidth="1"/>
    <col min="12560" max="12560" width="1.7109375" style="29" customWidth="1"/>
    <col min="12561" max="12561" width="11.7109375" style="29" customWidth="1"/>
    <col min="12562" max="12562" width="1.7109375" style="29" customWidth="1"/>
    <col min="12563" max="12563" width="11.7109375" style="29" customWidth="1"/>
    <col min="12564" max="12564" width="1.28515625" style="29" customWidth="1"/>
    <col min="12565" max="12565" width="11.7109375" style="29" customWidth="1"/>
    <col min="12566" max="12566" width="1.28515625" style="29" customWidth="1"/>
    <col min="12567" max="12803" width="9.140625" style="29" customWidth="1"/>
    <col min="12804" max="12804" width="40.7109375" style="29"/>
    <col min="12805" max="12805" width="29.7109375" style="29" customWidth="1"/>
    <col min="12806" max="12806" width="9.7109375" style="29" customWidth="1"/>
    <col min="12807" max="12807" width="5.28515625" style="29" customWidth="1"/>
    <col min="12808" max="12808" width="1.28515625" style="29" customWidth="1"/>
    <col min="12809" max="12809" width="11.7109375" style="29" customWidth="1"/>
    <col min="12810" max="12810" width="1.7109375" style="29" customWidth="1"/>
    <col min="12811" max="12811" width="11.7109375" style="29" customWidth="1"/>
    <col min="12812" max="12812" width="1.7109375" style="29" customWidth="1"/>
    <col min="12813" max="12813" width="11.7109375" style="29" customWidth="1"/>
    <col min="12814" max="12814" width="1.7109375" style="29" customWidth="1"/>
    <col min="12815" max="12815" width="11.7109375" style="29" customWidth="1"/>
    <col min="12816" max="12816" width="1.7109375" style="29" customWidth="1"/>
    <col min="12817" max="12817" width="11.7109375" style="29" customWidth="1"/>
    <col min="12818" max="12818" width="1.7109375" style="29" customWidth="1"/>
    <col min="12819" max="12819" width="11.7109375" style="29" customWidth="1"/>
    <col min="12820" max="12820" width="1.28515625" style="29" customWidth="1"/>
    <col min="12821" max="12821" width="11.7109375" style="29" customWidth="1"/>
    <col min="12822" max="12822" width="1.28515625" style="29" customWidth="1"/>
    <col min="12823" max="13059" width="9.140625" style="29" customWidth="1"/>
    <col min="13060" max="13060" width="40.7109375" style="29"/>
    <col min="13061" max="13061" width="29.7109375" style="29" customWidth="1"/>
    <col min="13062" max="13062" width="9.7109375" style="29" customWidth="1"/>
    <col min="13063" max="13063" width="5.28515625" style="29" customWidth="1"/>
    <col min="13064" max="13064" width="1.28515625" style="29" customWidth="1"/>
    <col min="13065" max="13065" width="11.7109375" style="29" customWidth="1"/>
    <col min="13066" max="13066" width="1.7109375" style="29" customWidth="1"/>
    <col min="13067" max="13067" width="11.7109375" style="29" customWidth="1"/>
    <col min="13068" max="13068" width="1.7109375" style="29" customWidth="1"/>
    <col min="13069" max="13069" width="11.7109375" style="29" customWidth="1"/>
    <col min="13070" max="13070" width="1.7109375" style="29" customWidth="1"/>
    <col min="13071" max="13071" width="11.7109375" style="29" customWidth="1"/>
    <col min="13072" max="13072" width="1.7109375" style="29" customWidth="1"/>
    <col min="13073" max="13073" width="11.7109375" style="29" customWidth="1"/>
    <col min="13074" max="13074" width="1.7109375" style="29" customWidth="1"/>
    <col min="13075" max="13075" width="11.7109375" style="29" customWidth="1"/>
    <col min="13076" max="13076" width="1.28515625" style="29" customWidth="1"/>
    <col min="13077" max="13077" width="11.7109375" style="29" customWidth="1"/>
    <col min="13078" max="13078" width="1.28515625" style="29" customWidth="1"/>
    <col min="13079" max="13315" width="9.140625" style="29" customWidth="1"/>
    <col min="13316" max="13316" width="40.7109375" style="29"/>
    <col min="13317" max="13317" width="29.7109375" style="29" customWidth="1"/>
    <col min="13318" max="13318" width="9.7109375" style="29" customWidth="1"/>
    <col min="13319" max="13319" width="5.28515625" style="29" customWidth="1"/>
    <col min="13320" max="13320" width="1.28515625" style="29" customWidth="1"/>
    <col min="13321" max="13321" width="11.7109375" style="29" customWidth="1"/>
    <col min="13322" max="13322" width="1.7109375" style="29" customWidth="1"/>
    <col min="13323" max="13323" width="11.7109375" style="29" customWidth="1"/>
    <col min="13324" max="13324" width="1.7109375" style="29" customWidth="1"/>
    <col min="13325" max="13325" width="11.7109375" style="29" customWidth="1"/>
    <col min="13326" max="13326" width="1.7109375" style="29" customWidth="1"/>
    <col min="13327" max="13327" width="11.7109375" style="29" customWidth="1"/>
    <col min="13328" max="13328" width="1.7109375" style="29" customWidth="1"/>
    <col min="13329" max="13329" width="11.7109375" style="29" customWidth="1"/>
    <col min="13330" max="13330" width="1.7109375" style="29" customWidth="1"/>
    <col min="13331" max="13331" width="11.7109375" style="29" customWidth="1"/>
    <col min="13332" max="13332" width="1.28515625" style="29" customWidth="1"/>
    <col min="13333" max="13333" width="11.7109375" style="29" customWidth="1"/>
    <col min="13334" max="13334" width="1.28515625" style="29" customWidth="1"/>
    <col min="13335" max="13571" width="9.140625" style="29" customWidth="1"/>
    <col min="13572" max="13572" width="40.7109375" style="29"/>
    <col min="13573" max="13573" width="29.7109375" style="29" customWidth="1"/>
    <col min="13574" max="13574" width="9.7109375" style="29" customWidth="1"/>
    <col min="13575" max="13575" width="5.28515625" style="29" customWidth="1"/>
    <col min="13576" max="13576" width="1.28515625" style="29" customWidth="1"/>
    <col min="13577" max="13577" width="11.7109375" style="29" customWidth="1"/>
    <col min="13578" max="13578" width="1.7109375" style="29" customWidth="1"/>
    <col min="13579" max="13579" width="11.7109375" style="29" customWidth="1"/>
    <col min="13580" max="13580" width="1.7109375" style="29" customWidth="1"/>
    <col min="13581" max="13581" width="11.7109375" style="29" customWidth="1"/>
    <col min="13582" max="13582" width="1.7109375" style="29" customWidth="1"/>
    <col min="13583" max="13583" width="11.7109375" style="29" customWidth="1"/>
    <col min="13584" max="13584" width="1.7109375" style="29" customWidth="1"/>
    <col min="13585" max="13585" width="11.7109375" style="29" customWidth="1"/>
    <col min="13586" max="13586" width="1.7109375" style="29" customWidth="1"/>
    <col min="13587" max="13587" width="11.7109375" style="29" customWidth="1"/>
    <col min="13588" max="13588" width="1.28515625" style="29" customWidth="1"/>
    <col min="13589" max="13589" width="11.7109375" style="29" customWidth="1"/>
    <col min="13590" max="13590" width="1.28515625" style="29" customWidth="1"/>
    <col min="13591" max="13827" width="9.140625" style="29" customWidth="1"/>
    <col min="13828" max="13828" width="40.7109375" style="29"/>
    <col min="13829" max="13829" width="29.7109375" style="29" customWidth="1"/>
    <col min="13830" max="13830" width="9.7109375" style="29" customWidth="1"/>
    <col min="13831" max="13831" width="5.28515625" style="29" customWidth="1"/>
    <col min="13832" max="13832" width="1.28515625" style="29" customWidth="1"/>
    <col min="13833" max="13833" width="11.7109375" style="29" customWidth="1"/>
    <col min="13834" max="13834" width="1.7109375" style="29" customWidth="1"/>
    <col min="13835" max="13835" width="11.7109375" style="29" customWidth="1"/>
    <col min="13836" max="13836" width="1.7109375" style="29" customWidth="1"/>
    <col min="13837" max="13837" width="11.7109375" style="29" customWidth="1"/>
    <col min="13838" max="13838" width="1.7109375" style="29" customWidth="1"/>
    <col min="13839" max="13839" width="11.7109375" style="29" customWidth="1"/>
    <col min="13840" max="13840" width="1.7109375" style="29" customWidth="1"/>
    <col min="13841" max="13841" width="11.7109375" style="29" customWidth="1"/>
    <col min="13842" max="13842" width="1.7109375" style="29" customWidth="1"/>
    <col min="13843" max="13843" width="11.7109375" style="29" customWidth="1"/>
    <col min="13844" max="13844" width="1.28515625" style="29" customWidth="1"/>
    <col min="13845" max="13845" width="11.7109375" style="29" customWidth="1"/>
    <col min="13846" max="13846" width="1.28515625" style="29" customWidth="1"/>
    <col min="13847" max="14083" width="9.140625" style="29" customWidth="1"/>
    <col min="14084" max="14084" width="40.7109375" style="29"/>
    <col min="14085" max="14085" width="29.7109375" style="29" customWidth="1"/>
    <col min="14086" max="14086" width="9.7109375" style="29" customWidth="1"/>
    <col min="14087" max="14087" width="5.28515625" style="29" customWidth="1"/>
    <col min="14088" max="14088" width="1.28515625" style="29" customWidth="1"/>
    <col min="14089" max="14089" width="11.7109375" style="29" customWidth="1"/>
    <col min="14090" max="14090" width="1.7109375" style="29" customWidth="1"/>
    <col min="14091" max="14091" width="11.7109375" style="29" customWidth="1"/>
    <col min="14092" max="14092" width="1.7109375" style="29" customWidth="1"/>
    <col min="14093" max="14093" width="11.7109375" style="29" customWidth="1"/>
    <col min="14094" max="14094" width="1.7109375" style="29" customWidth="1"/>
    <col min="14095" max="14095" width="11.7109375" style="29" customWidth="1"/>
    <col min="14096" max="14096" width="1.7109375" style="29" customWidth="1"/>
    <col min="14097" max="14097" width="11.7109375" style="29" customWidth="1"/>
    <col min="14098" max="14098" width="1.7109375" style="29" customWidth="1"/>
    <col min="14099" max="14099" width="11.7109375" style="29" customWidth="1"/>
    <col min="14100" max="14100" width="1.28515625" style="29" customWidth="1"/>
    <col min="14101" max="14101" width="11.7109375" style="29" customWidth="1"/>
    <col min="14102" max="14102" width="1.28515625" style="29" customWidth="1"/>
    <col min="14103" max="14339" width="9.140625" style="29" customWidth="1"/>
    <col min="14340" max="14340" width="40.7109375" style="29"/>
    <col min="14341" max="14341" width="29.7109375" style="29" customWidth="1"/>
    <col min="14342" max="14342" width="9.7109375" style="29" customWidth="1"/>
    <col min="14343" max="14343" width="5.28515625" style="29" customWidth="1"/>
    <col min="14344" max="14344" width="1.28515625" style="29" customWidth="1"/>
    <col min="14345" max="14345" width="11.7109375" style="29" customWidth="1"/>
    <col min="14346" max="14346" width="1.7109375" style="29" customWidth="1"/>
    <col min="14347" max="14347" width="11.7109375" style="29" customWidth="1"/>
    <col min="14348" max="14348" width="1.7109375" style="29" customWidth="1"/>
    <col min="14349" max="14349" width="11.7109375" style="29" customWidth="1"/>
    <col min="14350" max="14350" width="1.7109375" style="29" customWidth="1"/>
    <col min="14351" max="14351" width="11.7109375" style="29" customWidth="1"/>
    <col min="14352" max="14352" width="1.7109375" style="29" customWidth="1"/>
    <col min="14353" max="14353" width="11.7109375" style="29" customWidth="1"/>
    <col min="14354" max="14354" width="1.7109375" style="29" customWidth="1"/>
    <col min="14355" max="14355" width="11.7109375" style="29" customWidth="1"/>
    <col min="14356" max="14356" width="1.28515625" style="29" customWidth="1"/>
    <col min="14357" max="14357" width="11.7109375" style="29" customWidth="1"/>
    <col min="14358" max="14358" width="1.28515625" style="29" customWidth="1"/>
    <col min="14359" max="14595" width="9.140625" style="29" customWidth="1"/>
    <col min="14596" max="14596" width="40.7109375" style="29"/>
    <col min="14597" max="14597" width="29.7109375" style="29" customWidth="1"/>
    <col min="14598" max="14598" width="9.7109375" style="29" customWidth="1"/>
    <col min="14599" max="14599" width="5.28515625" style="29" customWidth="1"/>
    <col min="14600" max="14600" width="1.28515625" style="29" customWidth="1"/>
    <col min="14601" max="14601" width="11.7109375" style="29" customWidth="1"/>
    <col min="14602" max="14602" width="1.7109375" style="29" customWidth="1"/>
    <col min="14603" max="14603" width="11.7109375" style="29" customWidth="1"/>
    <col min="14604" max="14604" width="1.7109375" style="29" customWidth="1"/>
    <col min="14605" max="14605" width="11.7109375" style="29" customWidth="1"/>
    <col min="14606" max="14606" width="1.7109375" style="29" customWidth="1"/>
    <col min="14607" max="14607" width="11.7109375" style="29" customWidth="1"/>
    <col min="14608" max="14608" width="1.7109375" style="29" customWidth="1"/>
    <col min="14609" max="14609" width="11.7109375" style="29" customWidth="1"/>
    <col min="14610" max="14610" width="1.7109375" style="29" customWidth="1"/>
    <col min="14611" max="14611" width="11.7109375" style="29" customWidth="1"/>
    <col min="14612" max="14612" width="1.28515625" style="29" customWidth="1"/>
    <col min="14613" max="14613" width="11.7109375" style="29" customWidth="1"/>
    <col min="14614" max="14614" width="1.28515625" style="29" customWidth="1"/>
    <col min="14615" max="14851" width="9.140625" style="29" customWidth="1"/>
    <col min="14852" max="14852" width="40.7109375" style="29"/>
    <col min="14853" max="14853" width="29.7109375" style="29" customWidth="1"/>
    <col min="14854" max="14854" width="9.7109375" style="29" customWidth="1"/>
    <col min="14855" max="14855" width="5.28515625" style="29" customWidth="1"/>
    <col min="14856" max="14856" width="1.28515625" style="29" customWidth="1"/>
    <col min="14857" max="14857" width="11.7109375" style="29" customWidth="1"/>
    <col min="14858" max="14858" width="1.7109375" style="29" customWidth="1"/>
    <col min="14859" max="14859" width="11.7109375" style="29" customWidth="1"/>
    <col min="14860" max="14860" width="1.7109375" style="29" customWidth="1"/>
    <col min="14861" max="14861" width="11.7109375" style="29" customWidth="1"/>
    <col min="14862" max="14862" width="1.7109375" style="29" customWidth="1"/>
    <col min="14863" max="14863" width="11.7109375" style="29" customWidth="1"/>
    <col min="14864" max="14864" width="1.7109375" style="29" customWidth="1"/>
    <col min="14865" max="14865" width="11.7109375" style="29" customWidth="1"/>
    <col min="14866" max="14866" width="1.7109375" style="29" customWidth="1"/>
    <col min="14867" max="14867" width="11.7109375" style="29" customWidth="1"/>
    <col min="14868" max="14868" width="1.28515625" style="29" customWidth="1"/>
    <col min="14869" max="14869" width="11.7109375" style="29" customWidth="1"/>
    <col min="14870" max="14870" width="1.28515625" style="29" customWidth="1"/>
    <col min="14871" max="15107" width="9.140625" style="29" customWidth="1"/>
    <col min="15108" max="15108" width="40.7109375" style="29"/>
    <col min="15109" max="15109" width="29.7109375" style="29" customWidth="1"/>
    <col min="15110" max="15110" width="9.7109375" style="29" customWidth="1"/>
    <col min="15111" max="15111" width="5.28515625" style="29" customWidth="1"/>
    <col min="15112" max="15112" width="1.28515625" style="29" customWidth="1"/>
    <col min="15113" max="15113" width="11.7109375" style="29" customWidth="1"/>
    <col min="15114" max="15114" width="1.7109375" style="29" customWidth="1"/>
    <col min="15115" max="15115" width="11.7109375" style="29" customWidth="1"/>
    <col min="15116" max="15116" width="1.7109375" style="29" customWidth="1"/>
    <col min="15117" max="15117" width="11.7109375" style="29" customWidth="1"/>
    <col min="15118" max="15118" width="1.7109375" style="29" customWidth="1"/>
    <col min="15119" max="15119" width="11.7109375" style="29" customWidth="1"/>
    <col min="15120" max="15120" width="1.7109375" style="29" customWidth="1"/>
    <col min="15121" max="15121" width="11.7109375" style="29" customWidth="1"/>
    <col min="15122" max="15122" width="1.7109375" style="29" customWidth="1"/>
    <col min="15123" max="15123" width="11.7109375" style="29" customWidth="1"/>
    <col min="15124" max="15124" width="1.28515625" style="29" customWidth="1"/>
    <col min="15125" max="15125" width="11.7109375" style="29" customWidth="1"/>
    <col min="15126" max="15126" width="1.28515625" style="29" customWidth="1"/>
    <col min="15127" max="15363" width="9.140625" style="29" customWidth="1"/>
    <col min="15364" max="15364" width="40.7109375" style="29"/>
    <col min="15365" max="15365" width="29.7109375" style="29" customWidth="1"/>
    <col min="15366" max="15366" width="9.7109375" style="29" customWidth="1"/>
    <col min="15367" max="15367" width="5.28515625" style="29" customWidth="1"/>
    <col min="15368" max="15368" width="1.28515625" style="29" customWidth="1"/>
    <col min="15369" max="15369" width="11.7109375" style="29" customWidth="1"/>
    <col min="15370" max="15370" width="1.7109375" style="29" customWidth="1"/>
    <col min="15371" max="15371" width="11.7109375" style="29" customWidth="1"/>
    <col min="15372" max="15372" width="1.7109375" style="29" customWidth="1"/>
    <col min="15373" max="15373" width="11.7109375" style="29" customWidth="1"/>
    <col min="15374" max="15374" width="1.7109375" style="29" customWidth="1"/>
    <col min="15375" max="15375" width="11.7109375" style="29" customWidth="1"/>
    <col min="15376" max="15376" width="1.7109375" style="29" customWidth="1"/>
    <col min="15377" max="15377" width="11.7109375" style="29" customWidth="1"/>
    <col min="15378" max="15378" width="1.7109375" style="29" customWidth="1"/>
    <col min="15379" max="15379" width="11.7109375" style="29" customWidth="1"/>
    <col min="15380" max="15380" width="1.28515625" style="29" customWidth="1"/>
    <col min="15381" max="15381" width="11.7109375" style="29" customWidth="1"/>
    <col min="15382" max="15382" width="1.28515625" style="29" customWidth="1"/>
    <col min="15383" max="15619" width="9.140625" style="29" customWidth="1"/>
    <col min="15620" max="15620" width="40.7109375" style="29"/>
    <col min="15621" max="15621" width="29.7109375" style="29" customWidth="1"/>
    <col min="15622" max="15622" width="9.7109375" style="29" customWidth="1"/>
    <col min="15623" max="15623" width="5.28515625" style="29" customWidth="1"/>
    <col min="15624" max="15624" width="1.28515625" style="29" customWidth="1"/>
    <col min="15625" max="15625" width="11.7109375" style="29" customWidth="1"/>
    <col min="15626" max="15626" width="1.7109375" style="29" customWidth="1"/>
    <col min="15627" max="15627" width="11.7109375" style="29" customWidth="1"/>
    <col min="15628" max="15628" width="1.7109375" style="29" customWidth="1"/>
    <col min="15629" max="15629" width="11.7109375" style="29" customWidth="1"/>
    <col min="15630" max="15630" width="1.7109375" style="29" customWidth="1"/>
    <col min="15631" max="15631" width="11.7109375" style="29" customWidth="1"/>
    <col min="15632" max="15632" width="1.7109375" style="29" customWidth="1"/>
    <col min="15633" max="15633" width="11.7109375" style="29" customWidth="1"/>
    <col min="15634" max="15634" width="1.7109375" style="29" customWidth="1"/>
    <col min="15635" max="15635" width="11.7109375" style="29" customWidth="1"/>
    <col min="15636" max="15636" width="1.28515625" style="29" customWidth="1"/>
    <col min="15637" max="15637" width="11.7109375" style="29" customWidth="1"/>
    <col min="15638" max="15638" width="1.28515625" style="29" customWidth="1"/>
    <col min="15639" max="15875" width="9.140625" style="29" customWidth="1"/>
    <col min="15876" max="15876" width="40.7109375" style="29"/>
    <col min="15877" max="15877" width="29.7109375" style="29" customWidth="1"/>
    <col min="15878" max="15878" width="9.7109375" style="29" customWidth="1"/>
    <col min="15879" max="15879" width="5.28515625" style="29" customWidth="1"/>
    <col min="15880" max="15880" width="1.28515625" style="29" customWidth="1"/>
    <col min="15881" max="15881" width="11.7109375" style="29" customWidth="1"/>
    <col min="15882" max="15882" width="1.7109375" style="29" customWidth="1"/>
    <col min="15883" max="15883" width="11.7109375" style="29" customWidth="1"/>
    <col min="15884" max="15884" width="1.7109375" style="29" customWidth="1"/>
    <col min="15885" max="15885" width="11.7109375" style="29" customWidth="1"/>
    <col min="15886" max="15886" width="1.7109375" style="29" customWidth="1"/>
    <col min="15887" max="15887" width="11.7109375" style="29" customWidth="1"/>
    <col min="15888" max="15888" width="1.7109375" style="29" customWidth="1"/>
    <col min="15889" max="15889" width="11.7109375" style="29" customWidth="1"/>
    <col min="15890" max="15890" width="1.7109375" style="29" customWidth="1"/>
    <col min="15891" max="15891" width="11.7109375" style="29" customWidth="1"/>
    <col min="15892" max="15892" width="1.28515625" style="29" customWidth="1"/>
    <col min="15893" max="15893" width="11.7109375" style="29" customWidth="1"/>
    <col min="15894" max="15894" width="1.28515625" style="29" customWidth="1"/>
    <col min="15895" max="16131" width="9.140625" style="29" customWidth="1"/>
    <col min="16132" max="16132" width="40.7109375" style="29"/>
    <col min="16133" max="16133" width="29.7109375" style="29" customWidth="1"/>
    <col min="16134" max="16134" width="9.7109375" style="29" customWidth="1"/>
    <col min="16135" max="16135" width="5.28515625" style="29" customWidth="1"/>
    <col min="16136" max="16136" width="1.28515625" style="29" customWidth="1"/>
    <col min="16137" max="16137" width="11.7109375" style="29" customWidth="1"/>
    <col min="16138" max="16138" width="1.7109375" style="29" customWidth="1"/>
    <col min="16139" max="16139" width="11.7109375" style="29" customWidth="1"/>
    <col min="16140" max="16140" width="1.7109375" style="29" customWidth="1"/>
    <col min="16141" max="16141" width="11.7109375" style="29" customWidth="1"/>
    <col min="16142" max="16142" width="1.7109375" style="29" customWidth="1"/>
    <col min="16143" max="16143" width="11.7109375" style="29" customWidth="1"/>
    <col min="16144" max="16144" width="1.7109375" style="29" customWidth="1"/>
    <col min="16145" max="16145" width="11.7109375" style="29" customWidth="1"/>
    <col min="16146" max="16146" width="1.7109375" style="29" customWidth="1"/>
    <col min="16147" max="16147" width="11.7109375" style="29" customWidth="1"/>
    <col min="16148" max="16148" width="1.28515625" style="29" customWidth="1"/>
    <col min="16149" max="16149" width="11.7109375" style="29" customWidth="1"/>
    <col min="16150" max="16150" width="1.28515625" style="29" customWidth="1"/>
    <col min="16151" max="16384" width="9.140625" style="29" customWidth="1"/>
  </cols>
  <sheetData>
    <row r="1" spans="1:260" s="82" customFormat="1" ht="16.7" customHeight="1">
      <c r="A1" s="82" t="s">
        <v>31</v>
      </c>
    </row>
    <row r="2" spans="1:260" s="82" customFormat="1" ht="16.7" customHeight="1">
      <c r="A2" s="82" t="s">
        <v>127</v>
      </c>
    </row>
    <row r="3" spans="1:260" s="82" customFormat="1" ht="16.7" customHeight="1">
      <c r="A3" s="82" t="s">
        <v>282</v>
      </c>
    </row>
    <row r="4" spans="1:260" ht="16.7" customHeight="1">
      <c r="U4" s="81" t="s">
        <v>2</v>
      </c>
    </row>
    <row r="5" spans="1:260" ht="16.7" customHeight="1">
      <c r="D5" s="29"/>
      <c r="E5" s="138" t="s">
        <v>30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9"/>
    </row>
    <row r="6" spans="1:260" ht="16.7" customHeight="1">
      <c r="A6" s="140"/>
      <c r="B6" s="140"/>
      <c r="C6" s="140"/>
      <c r="D6" s="140"/>
      <c r="E6" s="141"/>
      <c r="F6" s="141"/>
      <c r="G6" s="141"/>
      <c r="H6" s="141"/>
      <c r="I6" s="141"/>
      <c r="J6" s="141"/>
      <c r="K6" s="141"/>
      <c r="L6" s="141"/>
      <c r="M6" s="141"/>
      <c r="N6" s="182" t="s">
        <v>89</v>
      </c>
      <c r="O6" s="182"/>
      <c r="P6" s="182"/>
      <c r="Q6" s="182"/>
      <c r="R6" s="182"/>
      <c r="S6" s="182"/>
      <c r="T6" s="182"/>
      <c r="U6" s="141"/>
      <c r="V6" s="139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40"/>
      <c r="DU6" s="140"/>
      <c r="DV6" s="140"/>
      <c r="DW6" s="140"/>
      <c r="DX6" s="140"/>
      <c r="DY6" s="140"/>
      <c r="DZ6" s="140"/>
      <c r="EA6" s="140"/>
      <c r="EB6" s="140"/>
      <c r="EC6" s="140"/>
      <c r="ED6" s="140"/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40"/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0"/>
      <c r="FS6" s="140"/>
      <c r="FT6" s="140"/>
      <c r="FU6" s="140"/>
      <c r="FV6" s="140"/>
      <c r="FW6" s="140"/>
      <c r="FX6" s="140"/>
      <c r="FY6" s="140"/>
      <c r="FZ6" s="140"/>
      <c r="GA6" s="140"/>
      <c r="GB6" s="140"/>
      <c r="GC6" s="140"/>
      <c r="GD6" s="140"/>
      <c r="GE6" s="140"/>
      <c r="GF6" s="140"/>
      <c r="GG6" s="140"/>
      <c r="GH6" s="140"/>
      <c r="GI6" s="140"/>
      <c r="GJ6" s="140"/>
      <c r="GK6" s="140"/>
      <c r="GL6" s="140"/>
      <c r="GM6" s="140"/>
      <c r="GN6" s="140"/>
      <c r="GO6" s="140"/>
      <c r="GP6" s="140"/>
      <c r="GQ6" s="140"/>
      <c r="GR6" s="140"/>
      <c r="GS6" s="140"/>
      <c r="GT6" s="140"/>
      <c r="GU6" s="140"/>
      <c r="GV6" s="140"/>
      <c r="GW6" s="140"/>
      <c r="GX6" s="140"/>
      <c r="GY6" s="140"/>
      <c r="GZ6" s="140"/>
      <c r="HA6" s="140"/>
      <c r="HB6" s="140"/>
      <c r="HC6" s="140"/>
      <c r="HD6" s="140"/>
      <c r="HE6" s="140"/>
      <c r="HF6" s="140"/>
      <c r="HG6" s="140"/>
      <c r="HH6" s="140"/>
      <c r="HI6" s="140"/>
      <c r="HJ6" s="140"/>
      <c r="HK6" s="140"/>
      <c r="HL6" s="140"/>
      <c r="HM6" s="140"/>
      <c r="HN6" s="140"/>
      <c r="HO6" s="140"/>
      <c r="HP6" s="140"/>
      <c r="HQ6" s="140"/>
      <c r="HR6" s="140"/>
      <c r="HS6" s="140"/>
      <c r="HT6" s="140"/>
      <c r="HU6" s="140"/>
      <c r="HV6" s="140"/>
      <c r="HW6" s="140"/>
      <c r="HX6" s="140"/>
      <c r="HY6" s="140"/>
      <c r="HZ6" s="140"/>
      <c r="IA6" s="140"/>
      <c r="IB6" s="140"/>
      <c r="IC6" s="140"/>
      <c r="ID6" s="140"/>
      <c r="IE6" s="140"/>
      <c r="IF6" s="140"/>
      <c r="IG6" s="140"/>
      <c r="IH6" s="140"/>
      <c r="II6" s="140"/>
      <c r="IJ6" s="140"/>
      <c r="IK6" s="140"/>
      <c r="IL6" s="140"/>
      <c r="IM6" s="140"/>
      <c r="IN6" s="140"/>
      <c r="IO6" s="140"/>
      <c r="IP6" s="140"/>
      <c r="IQ6" s="140"/>
      <c r="IR6" s="140"/>
      <c r="IS6" s="140"/>
      <c r="IT6" s="140"/>
      <c r="IU6" s="140"/>
      <c r="IV6" s="140"/>
      <c r="IW6" s="140"/>
      <c r="IX6" s="140"/>
      <c r="IY6" s="140"/>
      <c r="IZ6" s="140"/>
    </row>
    <row r="7" spans="1:260" s="144" customFormat="1" ht="16.7" customHeight="1">
      <c r="A7" s="140"/>
      <c r="B7" s="140"/>
      <c r="C7" s="140"/>
      <c r="D7" s="140"/>
      <c r="E7" s="141"/>
      <c r="F7" s="141"/>
      <c r="G7" s="141"/>
      <c r="H7" s="141"/>
      <c r="I7" s="141"/>
      <c r="J7" s="141"/>
      <c r="K7" s="141"/>
      <c r="L7" s="141"/>
      <c r="M7" s="141"/>
      <c r="N7" s="181" t="s">
        <v>113</v>
      </c>
      <c r="O7" s="181"/>
      <c r="P7" s="142"/>
      <c r="Q7" s="142"/>
      <c r="R7" s="143"/>
      <c r="S7" s="143"/>
      <c r="T7" s="143"/>
      <c r="U7" s="143"/>
      <c r="V7" s="143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140"/>
      <c r="GU7" s="140"/>
      <c r="GV7" s="140"/>
      <c r="GW7" s="140"/>
      <c r="GX7" s="140"/>
      <c r="GY7" s="140"/>
      <c r="GZ7" s="140"/>
      <c r="HA7" s="140"/>
      <c r="HB7" s="140"/>
      <c r="HC7" s="140"/>
      <c r="HD7" s="140"/>
      <c r="HE7" s="140"/>
      <c r="HF7" s="140"/>
      <c r="HG7" s="140"/>
      <c r="HH7" s="140"/>
      <c r="HI7" s="140"/>
      <c r="HJ7" s="140"/>
      <c r="HK7" s="140"/>
      <c r="HL7" s="140"/>
      <c r="HM7" s="140"/>
      <c r="HN7" s="140"/>
      <c r="HO7" s="140"/>
      <c r="HP7" s="140"/>
      <c r="HQ7" s="140"/>
      <c r="HR7" s="140"/>
      <c r="HS7" s="140"/>
      <c r="HT7" s="140"/>
      <c r="HU7" s="140"/>
      <c r="HV7" s="140"/>
      <c r="HW7" s="140"/>
      <c r="HX7" s="140"/>
      <c r="HY7" s="140"/>
      <c r="HZ7" s="140"/>
      <c r="IA7" s="140"/>
      <c r="IB7" s="140"/>
      <c r="IC7" s="140"/>
      <c r="ID7" s="140"/>
      <c r="IE7" s="140"/>
      <c r="IF7" s="140"/>
      <c r="IG7" s="140"/>
      <c r="IH7" s="140"/>
      <c r="II7" s="140"/>
      <c r="IJ7" s="140"/>
      <c r="IK7" s="140"/>
      <c r="IL7" s="140"/>
      <c r="IM7" s="140"/>
      <c r="IN7" s="140"/>
      <c r="IO7" s="140"/>
      <c r="IP7" s="140"/>
      <c r="IQ7" s="140"/>
      <c r="IR7" s="140"/>
      <c r="IS7" s="140"/>
      <c r="IT7" s="140"/>
      <c r="IU7" s="140"/>
      <c r="IV7" s="140"/>
      <c r="IW7" s="140"/>
      <c r="IX7" s="140"/>
      <c r="IY7" s="140"/>
      <c r="IZ7" s="140"/>
    </row>
    <row r="8" spans="1:260" s="144" customFormat="1" ht="16.7" customHeight="1">
      <c r="A8" s="140"/>
      <c r="B8" s="140"/>
      <c r="C8" s="140"/>
      <c r="D8" s="140"/>
      <c r="E8" s="141"/>
      <c r="F8" s="141"/>
      <c r="G8" s="141"/>
      <c r="H8" s="141"/>
      <c r="I8" s="141"/>
      <c r="J8" s="141"/>
      <c r="K8" s="141"/>
      <c r="L8" s="141"/>
      <c r="M8" s="141"/>
      <c r="N8" s="180" t="s">
        <v>114</v>
      </c>
      <c r="O8" s="180"/>
      <c r="P8" s="142"/>
      <c r="Q8" s="142"/>
      <c r="R8" s="143"/>
      <c r="S8" s="143"/>
      <c r="T8" s="143"/>
      <c r="U8" s="143"/>
      <c r="V8" s="143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0"/>
      <c r="HB8" s="140"/>
      <c r="HC8" s="140"/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0"/>
      <c r="IK8" s="140"/>
      <c r="IL8" s="140"/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</row>
    <row r="9" spans="1:260" s="144" customFormat="1" ht="16.7" customHeight="1">
      <c r="A9" s="140"/>
      <c r="B9" s="140"/>
      <c r="C9" s="140"/>
      <c r="D9" s="140"/>
      <c r="E9" s="141"/>
      <c r="F9" s="141"/>
      <c r="G9" s="141"/>
      <c r="H9" s="141"/>
      <c r="I9" s="141"/>
      <c r="J9" s="141"/>
      <c r="K9" s="141"/>
      <c r="L9" s="141"/>
      <c r="M9" s="141"/>
      <c r="N9" s="145"/>
      <c r="O9" s="145" t="s">
        <v>209</v>
      </c>
      <c r="P9" s="142"/>
      <c r="Q9" s="142"/>
      <c r="R9" s="143"/>
      <c r="S9" s="143"/>
      <c r="T9" s="143"/>
      <c r="U9" s="143"/>
      <c r="V9" s="143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0"/>
      <c r="ER9" s="140"/>
      <c r="ES9" s="140"/>
      <c r="ET9" s="140"/>
      <c r="EU9" s="140"/>
      <c r="EV9" s="140"/>
      <c r="EW9" s="140"/>
      <c r="EX9" s="140"/>
      <c r="EY9" s="140"/>
      <c r="EZ9" s="140"/>
      <c r="FA9" s="140"/>
      <c r="FB9" s="140"/>
      <c r="FC9" s="140"/>
      <c r="FD9" s="140"/>
      <c r="FE9" s="140"/>
      <c r="FF9" s="140"/>
      <c r="FG9" s="140"/>
      <c r="FH9" s="140"/>
      <c r="FI9" s="140"/>
      <c r="FJ9" s="140"/>
      <c r="FK9" s="140"/>
      <c r="FL9" s="140"/>
      <c r="FM9" s="140"/>
      <c r="FN9" s="140"/>
      <c r="FO9" s="140"/>
      <c r="FP9" s="140"/>
      <c r="FQ9" s="140"/>
      <c r="FR9" s="140"/>
      <c r="FS9" s="140"/>
      <c r="FT9" s="140"/>
      <c r="FU9" s="140"/>
      <c r="FV9" s="140"/>
      <c r="FW9" s="140"/>
      <c r="FX9" s="140"/>
      <c r="FY9" s="140"/>
      <c r="FZ9" s="140"/>
      <c r="GA9" s="140"/>
      <c r="GB9" s="140"/>
      <c r="GC9" s="140"/>
      <c r="GD9" s="140"/>
      <c r="GE9" s="140"/>
      <c r="GF9" s="140"/>
      <c r="GG9" s="140"/>
      <c r="GH9" s="140"/>
      <c r="GI9" s="140"/>
      <c r="GJ9" s="140"/>
      <c r="GK9" s="140"/>
      <c r="GL9" s="140"/>
      <c r="GM9" s="140"/>
      <c r="GN9" s="140"/>
      <c r="GO9" s="140"/>
      <c r="GP9" s="140"/>
      <c r="GQ9" s="140"/>
      <c r="GR9" s="140"/>
      <c r="GS9" s="140"/>
      <c r="GT9" s="140"/>
      <c r="GU9" s="140"/>
      <c r="GV9" s="140"/>
      <c r="GW9" s="140"/>
      <c r="GX9" s="140"/>
      <c r="GY9" s="140"/>
      <c r="GZ9" s="140"/>
      <c r="HA9" s="140"/>
      <c r="HB9" s="140"/>
      <c r="HC9" s="140"/>
      <c r="HD9" s="140"/>
      <c r="HE9" s="140"/>
      <c r="HF9" s="140"/>
      <c r="HG9" s="140"/>
      <c r="HH9" s="140"/>
      <c r="HI9" s="140"/>
      <c r="HJ9" s="140"/>
      <c r="HK9" s="140"/>
      <c r="HL9" s="140"/>
      <c r="HM9" s="140"/>
      <c r="HN9" s="140"/>
      <c r="HO9" s="140"/>
      <c r="HP9" s="140"/>
      <c r="HQ9" s="140"/>
      <c r="HR9" s="140"/>
      <c r="HS9" s="140"/>
      <c r="HT9" s="140"/>
      <c r="HU9" s="140"/>
      <c r="HV9" s="140"/>
      <c r="HW9" s="140"/>
      <c r="HX9" s="140"/>
      <c r="HY9" s="140"/>
      <c r="HZ9" s="140"/>
      <c r="IA9" s="140"/>
      <c r="IB9" s="140"/>
      <c r="IC9" s="140"/>
      <c r="ID9" s="140"/>
      <c r="IE9" s="140"/>
      <c r="IF9" s="140"/>
      <c r="IG9" s="140"/>
      <c r="IH9" s="140"/>
      <c r="II9" s="140"/>
      <c r="IJ9" s="140"/>
      <c r="IK9" s="140"/>
      <c r="IL9" s="140"/>
      <c r="IM9" s="140"/>
      <c r="IN9" s="140"/>
      <c r="IO9" s="140"/>
      <c r="IP9" s="140"/>
      <c r="IQ9" s="140"/>
      <c r="IR9" s="140"/>
      <c r="IS9" s="140"/>
      <c r="IT9" s="140"/>
      <c r="IU9" s="140"/>
      <c r="IV9" s="140"/>
      <c r="IW9" s="140"/>
      <c r="IX9" s="140"/>
      <c r="IY9" s="140"/>
      <c r="IZ9" s="140"/>
    </row>
    <row r="10" spans="1:260" s="140" customFormat="1" ht="16.7" customHeight="1"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5" t="s">
        <v>210</v>
      </c>
      <c r="P10" s="145"/>
      <c r="Q10" s="145"/>
      <c r="R10" s="141"/>
      <c r="S10" s="141"/>
      <c r="T10" s="141"/>
      <c r="U10" s="141"/>
      <c r="V10" s="139"/>
    </row>
    <row r="11" spans="1:260" s="140" customFormat="1" ht="16.7" customHeight="1">
      <c r="A11" s="29"/>
      <c r="B11" s="29"/>
      <c r="C11" s="139"/>
      <c r="D11" s="139"/>
      <c r="E11" s="139"/>
      <c r="F11" s="139"/>
      <c r="G11" s="139"/>
      <c r="H11" s="139"/>
      <c r="I11" s="145" t="s">
        <v>206</v>
      </c>
      <c r="J11" s="139"/>
      <c r="K11" s="180" t="s">
        <v>6</v>
      </c>
      <c r="L11" s="180"/>
      <c r="M11" s="180"/>
      <c r="N11" s="139"/>
      <c r="O11" s="145" t="s">
        <v>211</v>
      </c>
      <c r="P11" s="145"/>
      <c r="Q11" s="145"/>
      <c r="R11" s="139"/>
      <c r="S11" s="144" t="s">
        <v>97</v>
      </c>
      <c r="T11" s="144"/>
      <c r="U11" s="145" t="s">
        <v>7</v>
      </c>
      <c r="V11" s="13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</row>
    <row r="12" spans="1:260" s="140" customFormat="1" ht="16.7" customHeight="1">
      <c r="A12" s="144"/>
      <c r="B12" s="144"/>
      <c r="C12" s="144"/>
      <c r="D12" s="144"/>
      <c r="E12" s="144" t="s">
        <v>3</v>
      </c>
      <c r="F12" s="137"/>
      <c r="G12" s="144" t="s">
        <v>5</v>
      </c>
      <c r="H12" s="137"/>
      <c r="I12" s="144" t="s">
        <v>207</v>
      </c>
      <c r="J12" s="137"/>
      <c r="K12" s="144" t="s">
        <v>98</v>
      </c>
      <c r="L12" s="144"/>
      <c r="M12" s="144"/>
      <c r="O12" s="144" t="s">
        <v>100</v>
      </c>
      <c r="P12" s="144"/>
      <c r="Q12" s="144"/>
      <c r="R12" s="144"/>
      <c r="S12" s="144" t="s">
        <v>102</v>
      </c>
      <c r="T12" s="144"/>
      <c r="U12" s="144" t="s">
        <v>104</v>
      </c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44"/>
      <c r="GU12" s="144"/>
      <c r="GV12" s="144"/>
      <c r="GW12" s="144"/>
      <c r="GX12" s="144"/>
      <c r="GY12" s="144"/>
      <c r="GZ12" s="144"/>
      <c r="HA12" s="144"/>
      <c r="HB12" s="144"/>
      <c r="HC12" s="144"/>
      <c r="HD12" s="144"/>
      <c r="HE12" s="144"/>
      <c r="HF12" s="144"/>
      <c r="HG12" s="144"/>
      <c r="HH12" s="144"/>
      <c r="HI12" s="144"/>
      <c r="HJ12" s="144"/>
      <c r="HK12" s="144"/>
      <c r="HL12" s="144"/>
      <c r="HM12" s="144"/>
      <c r="HN12" s="144"/>
      <c r="HO12" s="144"/>
      <c r="HP12" s="144"/>
      <c r="HQ12" s="144"/>
      <c r="HR12" s="144"/>
      <c r="HS12" s="144"/>
      <c r="HT12" s="144"/>
      <c r="HU12" s="144"/>
      <c r="HV12" s="144"/>
      <c r="HW12" s="144"/>
      <c r="HX12" s="144"/>
      <c r="HY12" s="144"/>
      <c r="HZ12" s="144"/>
      <c r="IA12" s="144"/>
      <c r="IB12" s="144"/>
      <c r="IC12" s="144"/>
      <c r="ID12" s="144"/>
      <c r="IE12" s="144"/>
      <c r="IF12" s="144"/>
      <c r="IG12" s="144"/>
      <c r="IH12" s="144"/>
      <c r="II12" s="144"/>
      <c r="IJ12" s="144"/>
      <c r="IK12" s="144"/>
      <c r="IL12" s="144"/>
      <c r="IM12" s="144"/>
      <c r="IN12" s="144"/>
      <c r="IO12" s="144"/>
      <c r="IP12" s="144"/>
      <c r="IQ12" s="144"/>
      <c r="IR12" s="144"/>
      <c r="IS12" s="144"/>
      <c r="IT12" s="144"/>
      <c r="IU12" s="144"/>
      <c r="IV12" s="144"/>
      <c r="IW12" s="144"/>
      <c r="IX12" s="144"/>
      <c r="IY12" s="144"/>
      <c r="IZ12" s="144"/>
    </row>
    <row r="13" spans="1:260" s="140" customFormat="1" ht="16.7" customHeight="1">
      <c r="A13" s="144"/>
      <c r="B13" s="144"/>
      <c r="C13" s="169" t="s">
        <v>0</v>
      </c>
      <c r="D13" s="144"/>
      <c r="E13" s="169" t="s">
        <v>4</v>
      </c>
      <c r="F13" s="146"/>
      <c r="G13" s="169" t="s">
        <v>11</v>
      </c>
      <c r="H13" s="146"/>
      <c r="I13" s="169" t="s">
        <v>208</v>
      </c>
      <c r="J13" s="146"/>
      <c r="K13" s="169" t="s">
        <v>105</v>
      </c>
      <c r="L13" s="145"/>
      <c r="M13" s="169" t="s">
        <v>12</v>
      </c>
      <c r="N13" s="145"/>
      <c r="O13" s="169" t="s">
        <v>107</v>
      </c>
      <c r="P13" s="145"/>
      <c r="Q13" s="169" t="s">
        <v>121</v>
      </c>
      <c r="R13" s="145"/>
      <c r="S13" s="169" t="s">
        <v>109</v>
      </c>
      <c r="T13" s="145"/>
      <c r="U13" s="169" t="s">
        <v>111</v>
      </c>
      <c r="V13" s="145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4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4"/>
      <c r="FD13" s="144"/>
      <c r="FE13" s="144"/>
      <c r="FF13" s="144"/>
      <c r="FG13" s="144"/>
      <c r="FH13" s="144"/>
      <c r="FI13" s="144"/>
      <c r="FJ13" s="144"/>
      <c r="FK13" s="144"/>
      <c r="FL13" s="144"/>
      <c r="FM13" s="144"/>
      <c r="FN13" s="144"/>
      <c r="FO13" s="144"/>
      <c r="FP13" s="144"/>
      <c r="FQ13" s="144"/>
      <c r="FR13" s="144"/>
      <c r="FS13" s="144"/>
      <c r="FT13" s="144"/>
      <c r="FU13" s="144"/>
      <c r="FV13" s="144"/>
      <c r="FW13" s="144"/>
      <c r="FX13" s="144"/>
      <c r="FY13" s="144"/>
      <c r="FZ13" s="144"/>
      <c r="GA13" s="144"/>
      <c r="GB13" s="144"/>
      <c r="GC13" s="144"/>
      <c r="GD13" s="144"/>
      <c r="GE13" s="144"/>
      <c r="GF13" s="144"/>
      <c r="GG13" s="144"/>
      <c r="GH13" s="144"/>
      <c r="GI13" s="144"/>
      <c r="GJ13" s="144"/>
      <c r="GK13" s="144"/>
      <c r="GL13" s="144"/>
      <c r="GM13" s="144"/>
      <c r="GN13" s="144"/>
      <c r="GO13" s="144"/>
      <c r="GP13" s="144"/>
      <c r="GQ13" s="144"/>
      <c r="GR13" s="144"/>
      <c r="GS13" s="144"/>
      <c r="GT13" s="144"/>
      <c r="GU13" s="144"/>
      <c r="GV13" s="144"/>
      <c r="GW13" s="144"/>
      <c r="GX13" s="144"/>
      <c r="GY13" s="144"/>
      <c r="GZ13" s="144"/>
      <c r="HA13" s="144"/>
      <c r="HB13" s="144"/>
      <c r="HC13" s="144"/>
      <c r="HD13" s="144"/>
      <c r="HE13" s="144"/>
      <c r="HF13" s="144"/>
      <c r="HG13" s="144"/>
      <c r="HH13" s="144"/>
      <c r="HI13" s="144"/>
      <c r="HJ13" s="144"/>
      <c r="HK13" s="144"/>
      <c r="HL13" s="144"/>
      <c r="HM13" s="144"/>
      <c r="HN13" s="144"/>
      <c r="HO13" s="144"/>
      <c r="HP13" s="144"/>
      <c r="HQ13" s="144"/>
      <c r="HR13" s="144"/>
      <c r="HS13" s="144"/>
      <c r="HT13" s="144"/>
      <c r="HU13" s="144"/>
      <c r="HV13" s="144"/>
      <c r="HW13" s="144"/>
      <c r="HX13" s="144"/>
      <c r="HY13" s="144"/>
      <c r="HZ13" s="144"/>
      <c r="IA13" s="144"/>
      <c r="IB13" s="144"/>
      <c r="IC13" s="144"/>
      <c r="ID13" s="144"/>
      <c r="IE13" s="144"/>
      <c r="IF13" s="144"/>
      <c r="IG13" s="144"/>
      <c r="IH13" s="144"/>
      <c r="II13" s="144"/>
      <c r="IJ13" s="144"/>
      <c r="IK13" s="144"/>
      <c r="IL13" s="144"/>
      <c r="IM13" s="144"/>
      <c r="IN13" s="144"/>
      <c r="IO13" s="144"/>
      <c r="IP13" s="144"/>
      <c r="IQ13" s="144"/>
      <c r="IR13" s="144"/>
      <c r="IS13" s="144"/>
      <c r="IT13" s="144"/>
      <c r="IU13" s="144"/>
      <c r="IV13" s="144"/>
      <c r="IW13" s="144"/>
      <c r="IX13" s="144"/>
      <c r="IY13" s="144"/>
      <c r="IZ13" s="144"/>
    </row>
    <row r="14" spans="1:260" s="140" customFormat="1" ht="16.7" customHeight="1">
      <c r="A14" s="143" t="s">
        <v>247</v>
      </c>
      <c r="C14" s="151"/>
      <c r="E14" s="147">
        <v>10985568017</v>
      </c>
      <c r="F14" s="148"/>
      <c r="G14" s="147">
        <v>13042491319</v>
      </c>
      <c r="H14" s="148"/>
      <c r="I14" s="147">
        <v>37254053</v>
      </c>
      <c r="J14" s="148"/>
      <c r="K14" s="147">
        <v>1203110583</v>
      </c>
      <c r="L14" s="147"/>
      <c r="M14" s="147">
        <v>6722869502</v>
      </c>
      <c r="N14" s="147"/>
      <c r="O14" s="147">
        <v>1341026279</v>
      </c>
      <c r="P14" s="147"/>
      <c r="Q14" s="147">
        <v>1501855296</v>
      </c>
      <c r="R14" s="147"/>
      <c r="S14" s="147">
        <f t="shared" ref="S14:S16" si="0">SUM(O14:R14)</f>
        <v>2842881575</v>
      </c>
      <c r="T14" s="147"/>
      <c r="U14" s="147">
        <f t="shared" ref="U14:U16" si="1">SUM(E14:M14,S14)</f>
        <v>34834175049</v>
      </c>
      <c r="V14" s="27"/>
    </row>
    <row r="15" spans="1:260" s="140" customFormat="1" ht="16.7" customHeight="1">
      <c r="A15" s="140" t="s">
        <v>182</v>
      </c>
      <c r="C15" s="149"/>
      <c r="E15" s="147">
        <v>0</v>
      </c>
      <c r="F15" s="148"/>
      <c r="G15" s="147">
        <v>0</v>
      </c>
      <c r="H15" s="148"/>
      <c r="I15" s="147">
        <v>0</v>
      </c>
      <c r="J15" s="148"/>
      <c r="K15" s="147">
        <v>0</v>
      </c>
      <c r="L15" s="147"/>
      <c r="M15" s="147">
        <v>6737864552</v>
      </c>
      <c r="N15" s="147"/>
      <c r="O15" s="147">
        <v>0</v>
      </c>
      <c r="P15" s="147"/>
      <c r="Q15" s="147">
        <v>0</v>
      </c>
      <c r="R15" s="147"/>
      <c r="S15" s="147">
        <f t="shared" si="0"/>
        <v>0</v>
      </c>
      <c r="T15" s="147"/>
      <c r="U15" s="147">
        <f t="shared" si="1"/>
        <v>6737864552</v>
      </c>
      <c r="V15" s="27"/>
    </row>
    <row r="16" spans="1:260" s="140" customFormat="1" ht="16.7" customHeight="1">
      <c r="A16" s="140" t="s">
        <v>192</v>
      </c>
      <c r="C16" s="149"/>
      <c r="E16" s="150">
        <v>0</v>
      </c>
      <c r="F16" s="148"/>
      <c r="G16" s="150">
        <v>0</v>
      </c>
      <c r="H16" s="148"/>
      <c r="I16" s="150">
        <v>0</v>
      </c>
      <c r="J16" s="148"/>
      <c r="K16" s="150">
        <v>0</v>
      </c>
      <c r="L16" s="147"/>
      <c r="M16" s="150">
        <v>0</v>
      </c>
      <c r="N16" s="147"/>
      <c r="O16" s="150">
        <v>-371676331</v>
      </c>
      <c r="P16" s="147"/>
      <c r="Q16" s="150">
        <v>0</v>
      </c>
      <c r="R16" s="147"/>
      <c r="S16" s="150">
        <f t="shared" si="0"/>
        <v>-371676331</v>
      </c>
      <c r="T16" s="147"/>
      <c r="U16" s="150">
        <f t="shared" si="1"/>
        <v>-371676331</v>
      </c>
      <c r="V16" s="27"/>
    </row>
    <row r="17" spans="1:260" s="140" customFormat="1" ht="16.7" customHeight="1">
      <c r="A17" s="140" t="s">
        <v>115</v>
      </c>
      <c r="C17" s="149"/>
      <c r="E17" s="147">
        <f>SUM(E15:E16)</f>
        <v>0</v>
      </c>
      <c r="F17" s="148"/>
      <c r="G17" s="147">
        <f>SUM(G15:G16)</f>
        <v>0</v>
      </c>
      <c r="H17" s="148"/>
      <c r="I17" s="147">
        <f>SUM(I15:I16)</f>
        <v>0</v>
      </c>
      <c r="J17" s="148"/>
      <c r="K17" s="147">
        <f>SUM(K15:K16)</f>
        <v>0</v>
      </c>
      <c r="L17" s="147"/>
      <c r="M17" s="147">
        <f>SUM(M15:M16)</f>
        <v>6737864552</v>
      </c>
      <c r="N17" s="147"/>
      <c r="O17" s="147">
        <f>SUM(O15:O16)</f>
        <v>-371676331</v>
      </c>
      <c r="P17" s="147"/>
      <c r="Q17" s="147">
        <f>SUM(Q15:Q16)</f>
        <v>0</v>
      </c>
      <c r="R17" s="147"/>
      <c r="S17" s="147">
        <f>SUM(S15:S16)</f>
        <v>-371676331</v>
      </c>
      <c r="T17" s="147"/>
      <c r="U17" s="147">
        <f>SUM(U15:U16)</f>
        <v>6366188221</v>
      </c>
      <c r="V17" s="27"/>
    </row>
    <row r="18" spans="1:260" s="140" customFormat="1" ht="16.7" customHeight="1">
      <c r="A18" s="140" t="s">
        <v>212</v>
      </c>
      <c r="C18" s="149">
        <v>25</v>
      </c>
      <c r="E18" s="28">
        <v>744466770</v>
      </c>
      <c r="F18" s="147"/>
      <c r="G18" s="166">
        <v>1861166925</v>
      </c>
      <c r="H18" s="28"/>
      <c r="I18" s="147">
        <v>0</v>
      </c>
      <c r="J18" s="166"/>
      <c r="K18" s="28">
        <v>0</v>
      </c>
      <c r="L18" s="147"/>
      <c r="M18" s="166">
        <v>0</v>
      </c>
      <c r="N18" s="147"/>
      <c r="O18" s="147">
        <v>0</v>
      </c>
      <c r="P18" s="147"/>
      <c r="Q18" s="147">
        <v>0</v>
      </c>
      <c r="R18" s="147"/>
      <c r="S18" s="147">
        <f t="shared" ref="S18:S19" si="2">SUM(O18:R18)</f>
        <v>0</v>
      </c>
      <c r="T18" s="147"/>
      <c r="U18" s="147">
        <f t="shared" ref="U18:U19" si="3">SUM(E18:M18,S18)</f>
        <v>2605633695</v>
      </c>
      <c r="V18" s="27"/>
    </row>
    <row r="19" spans="1:260" s="140" customFormat="1" ht="16.7" customHeight="1">
      <c r="A19" s="140" t="s">
        <v>202</v>
      </c>
      <c r="C19" s="149"/>
      <c r="E19" s="152">
        <v>0</v>
      </c>
      <c r="F19" s="148"/>
      <c r="G19" s="152">
        <v>0</v>
      </c>
      <c r="H19" s="148"/>
      <c r="I19" s="152">
        <v>24165403</v>
      </c>
      <c r="J19" s="148"/>
      <c r="K19" s="152">
        <v>0</v>
      </c>
      <c r="L19" s="147"/>
      <c r="M19" s="166">
        <v>0</v>
      </c>
      <c r="N19" s="147"/>
      <c r="O19" s="147">
        <v>0</v>
      </c>
      <c r="P19" s="147"/>
      <c r="Q19" s="147">
        <v>0</v>
      </c>
      <c r="R19" s="147"/>
      <c r="S19" s="147">
        <f t="shared" si="2"/>
        <v>0</v>
      </c>
      <c r="T19" s="147"/>
      <c r="U19" s="147">
        <f t="shared" si="3"/>
        <v>24165403</v>
      </c>
      <c r="V19" s="27"/>
    </row>
    <row r="20" spans="1:260" ht="16.7" customHeight="1">
      <c r="A20" s="140" t="s">
        <v>112</v>
      </c>
      <c r="B20" s="140"/>
      <c r="C20" s="149">
        <v>35</v>
      </c>
      <c r="D20" s="140"/>
      <c r="E20" s="152">
        <v>0</v>
      </c>
      <c r="F20" s="148"/>
      <c r="G20" s="152">
        <v>0</v>
      </c>
      <c r="H20" s="148"/>
      <c r="I20" s="152">
        <v>0</v>
      </c>
      <c r="J20" s="148"/>
      <c r="K20" s="152">
        <v>0</v>
      </c>
      <c r="L20" s="147"/>
      <c r="M20" s="152">
        <v>-7582749354</v>
      </c>
      <c r="N20" s="147"/>
      <c r="O20" s="147">
        <v>0</v>
      </c>
      <c r="P20" s="147"/>
      <c r="Q20" s="147">
        <v>0</v>
      </c>
      <c r="R20" s="147"/>
      <c r="S20" s="147">
        <f>SUM(O20:R20)</f>
        <v>0</v>
      </c>
      <c r="T20" s="147"/>
      <c r="U20" s="147">
        <f>SUM(E20:M20,S20)</f>
        <v>-7582749354</v>
      </c>
      <c r="V20" s="27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  <c r="FL20" s="140"/>
      <c r="FM20" s="140"/>
      <c r="FN20" s="140"/>
      <c r="FO20" s="140"/>
      <c r="FP20" s="140"/>
      <c r="FQ20" s="140"/>
      <c r="FR20" s="140"/>
      <c r="FS20" s="140"/>
      <c r="FT20" s="140"/>
      <c r="FU20" s="140"/>
      <c r="FV20" s="140"/>
      <c r="FW20" s="140"/>
      <c r="FX20" s="140"/>
      <c r="FY20" s="140"/>
      <c r="FZ20" s="140"/>
      <c r="GA20" s="140"/>
      <c r="GB20" s="140"/>
      <c r="GC20" s="140"/>
      <c r="GD20" s="140"/>
      <c r="GE20" s="140"/>
      <c r="GF20" s="140"/>
      <c r="GG20" s="140"/>
      <c r="GH20" s="140"/>
      <c r="GI20" s="140"/>
      <c r="GJ20" s="140"/>
      <c r="GK20" s="140"/>
      <c r="GL20" s="140"/>
      <c r="GM20" s="140"/>
      <c r="GN20" s="140"/>
      <c r="GO20" s="140"/>
      <c r="GP20" s="140"/>
      <c r="GQ20" s="140"/>
      <c r="GR20" s="140"/>
      <c r="GS20" s="140"/>
      <c r="GT20" s="140"/>
      <c r="GU20" s="140"/>
      <c r="GV20" s="140"/>
      <c r="GW20" s="140"/>
      <c r="GX20" s="140"/>
      <c r="GY20" s="140"/>
      <c r="GZ20" s="140"/>
      <c r="HA20" s="140"/>
      <c r="HB20" s="140"/>
      <c r="HC20" s="140"/>
      <c r="HD20" s="140"/>
      <c r="HE20" s="140"/>
      <c r="HF20" s="140"/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140"/>
      <c r="HY20" s="140"/>
      <c r="HZ20" s="140"/>
      <c r="IA20" s="140"/>
      <c r="IB20" s="140"/>
      <c r="IC20" s="140"/>
      <c r="ID20" s="140"/>
      <c r="IE20" s="140"/>
      <c r="IF20" s="140"/>
      <c r="IG20" s="140"/>
      <c r="IH20" s="140"/>
      <c r="II20" s="140"/>
      <c r="IJ20" s="140"/>
      <c r="IK20" s="140"/>
      <c r="IL20" s="140"/>
      <c r="IM20" s="140"/>
      <c r="IN20" s="140"/>
      <c r="IO20" s="140"/>
      <c r="IP20" s="140"/>
      <c r="IQ20" s="140"/>
      <c r="IR20" s="140"/>
      <c r="IS20" s="140"/>
      <c r="IT20" s="140"/>
      <c r="IU20" s="140"/>
      <c r="IV20" s="140"/>
      <c r="IW20" s="140"/>
      <c r="IX20" s="140"/>
      <c r="IY20" s="140"/>
      <c r="IZ20" s="140"/>
    </row>
    <row r="21" spans="1:260" ht="16.7" customHeight="1">
      <c r="A21" s="140" t="s">
        <v>68</v>
      </c>
      <c r="B21" s="140"/>
      <c r="C21" s="149"/>
      <c r="D21" s="140"/>
      <c r="E21" s="152">
        <v>0</v>
      </c>
      <c r="F21" s="148"/>
      <c r="G21" s="152">
        <v>0</v>
      </c>
      <c r="H21" s="148"/>
      <c r="I21" s="152">
        <v>0</v>
      </c>
      <c r="J21" s="148"/>
      <c r="K21" s="152">
        <v>0</v>
      </c>
      <c r="L21" s="147"/>
      <c r="M21" s="153">
        <v>-4170089</v>
      </c>
      <c r="N21" s="147"/>
      <c r="O21" s="147">
        <v>0</v>
      </c>
      <c r="P21" s="147"/>
      <c r="Q21" s="147">
        <v>0</v>
      </c>
      <c r="R21" s="147"/>
      <c r="S21" s="147">
        <f>SUM(O21:R21)</f>
        <v>0</v>
      </c>
      <c r="T21" s="147"/>
      <c r="U21" s="147">
        <f>SUM(E21:M21,S21)</f>
        <v>-4170089</v>
      </c>
      <c r="V21" s="27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/>
      <c r="BV21" s="140"/>
      <c r="BW21" s="140"/>
      <c r="BX21" s="140"/>
      <c r="BY21" s="140"/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/>
      <c r="CL21" s="140"/>
      <c r="CM21" s="140"/>
      <c r="CN21" s="140"/>
      <c r="CO21" s="140"/>
      <c r="CP21" s="140"/>
      <c r="CQ21" s="140"/>
      <c r="CR21" s="140"/>
      <c r="CS21" s="140"/>
      <c r="CT21" s="140"/>
      <c r="CU21" s="140"/>
      <c r="CV21" s="140"/>
      <c r="CW21" s="140"/>
      <c r="CX21" s="140"/>
      <c r="CY21" s="140"/>
      <c r="CZ21" s="140"/>
      <c r="DA21" s="140"/>
      <c r="DB21" s="140"/>
      <c r="DC21" s="140"/>
      <c r="DD21" s="140"/>
      <c r="DE21" s="140"/>
      <c r="DF21" s="140"/>
      <c r="DG21" s="140"/>
      <c r="DH21" s="140"/>
      <c r="DI21" s="140"/>
      <c r="DJ21" s="140"/>
      <c r="DK21" s="140"/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0"/>
      <c r="DW21" s="140"/>
      <c r="DX21" s="140"/>
      <c r="DY21" s="140"/>
      <c r="DZ21" s="140"/>
      <c r="EA21" s="140"/>
      <c r="EB21" s="140"/>
      <c r="EC21" s="140"/>
      <c r="ED21" s="140"/>
      <c r="EE21" s="140"/>
      <c r="EF21" s="140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0"/>
      <c r="ER21" s="140"/>
      <c r="ES21" s="140"/>
      <c r="ET21" s="140"/>
      <c r="EU21" s="140"/>
      <c r="EV21" s="140"/>
      <c r="EW21" s="140"/>
      <c r="EX21" s="140"/>
      <c r="EY21" s="140"/>
      <c r="EZ21" s="140"/>
      <c r="FA21" s="140"/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  <c r="FL21" s="140"/>
      <c r="FM21" s="140"/>
      <c r="FN21" s="140"/>
      <c r="FO21" s="140"/>
      <c r="FP21" s="140"/>
      <c r="FQ21" s="140"/>
      <c r="FR21" s="140"/>
      <c r="FS21" s="140"/>
      <c r="FT21" s="140"/>
      <c r="FU21" s="140"/>
      <c r="FV21" s="140"/>
      <c r="FW21" s="140"/>
      <c r="FX21" s="140"/>
      <c r="FY21" s="140"/>
      <c r="FZ21" s="140"/>
      <c r="GA21" s="140"/>
      <c r="GB21" s="140"/>
      <c r="GC21" s="140"/>
      <c r="GD21" s="140"/>
      <c r="GE21" s="140"/>
      <c r="GF21" s="140"/>
      <c r="GG21" s="140"/>
      <c r="GH21" s="140"/>
      <c r="GI21" s="140"/>
      <c r="GJ21" s="140"/>
      <c r="GK21" s="140"/>
      <c r="GL21" s="140"/>
      <c r="GM21" s="140"/>
      <c r="GN21" s="140"/>
      <c r="GO21" s="140"/>
      <c r="GP21" s="140"/>
      <c r="GQ21" s="140"/>
      <c r="GR21" s="140"/>
      <c r="GS21" s="140"/>
      <c r="GT21" s="140"/>
      <c r="GU21" s="140"/>
      <c r="GV21" s="140"/>
      <c r="GW21" s="140"/>
      <c r="GX21" s="140"/>
      <c r="GY21" s="140"/>
      <c r="GZ21" s="140"/>
      <c r="HA21" s="140"/>
      <c r="HB21" s="140"/>
      <c r="HC21" s="140"/>
      <c r="HD21" s="140"/>
      <c r="HE21" s="140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140"/>
      <c r="HY21" s="140"/>
      <c r="HZ21" s="140"/>
      <c r="IA21" s="140"/>
      <c r="IB21" s="140"/>
      <c r="IC21" s="140"/>
      <c r="ID21" s="140"/>
      <c r="IE21" s="140"/>
      <c r="IF21" s="140"/>
      <c r="IG21" s="140"/>
      <c r="IH21" s="140"/>
      <c r="II21" s="140"/>
      <c r="IJ21" s="140"/>
      <c r="IK21" s="140"/>
      <c r="IL21" s="140"/>
      <c r="IM21" s="140"/>
      <c r="IN21" s="140"/>
      <c r="IO21" s="140"/>
      <c r="IP21" s="140"/>
      <c r="IQ21" s="140"/>
      <c r="IR21" s="140"/>
      <c r="IS21" s="140"/>
      <c r="IT21" s="140"/>
      <c r="IU21" s="140"/>
      <c r="IV21" s="140"/>
      <c r="IW21" s="140"/>
      <c r="IX21" s="140"/>
      <c r="IY21" s="140"/>
      <c r="IZ21" s="140"/>
    </row>
    <row r="22" spans="1:260" s="140" customFormat="1" ht="16.7" customHeight="1" thickBot="1">
      <c r="A22" s="143" t="s">
        <v>248</v>
      </c>
      <c r="B22" s="29"/>
      <c r="C22" s="154"/>
      <c r="D22" s="137"/>
      <c r="E22" s="155">
        <f>SUM(E14,E17:E21)</f>
        <v>11730034787</v>
      </c>
      <c r="F22" s="148"/>
      <c r="G22" s="155">
        <f>SUM(G14,G17:G21)</f>
        <v>14903658244</v>
      </c>
      <c r="H22" s="148"/>
      <c r="I22" s="155">
        <f>SUM(I14,I17:I21)</f>
        <v>61419456</v>
      </c>
      <c r="J22" s="148"/>
      <c r="K22" s="155">
        <f>SUM(K14,K17:K21)</f>
        <v>1203110583</v>
      </c>
      <c r="L22" s="147"/>
      <c r="M22" s="155">
        <f>SUM(M14,M17:M21)</f>
        <v>5873814611</v>
      </c>
      <c r="N22" s="147"/>
      <c r="O22" s="155">
        <f>SUM(O14,O17:O21)</f>
        <v>969349948</v>
      </c>
      <c r="P22" s="147"/>
      <c r="Q22" s="155">
        <f>SUM(Q14,Q17:Q21)</f>
        <v>1501855296</v>
      </c>
      <c r="R22" s="147"/>
      <c r="S22" s="155">
        <f>SUM(S14,S17:S21)</f>
        <v>2471205244</v>
      </c>
      <c r="T22" s="147"/>
      <c r="U22" s="155">
        <f>SUM(U14,U17:U21)</f>
        <v>36243242925</v>
      </c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</row>
    <row r="23" spans="1:260" ht="16.7" customHeight="1" thickTop="1">
      <c r="A23" s="82"/>
      <c r="C23" s="154"/>
      <c r="E23" s="147"/>
      <c r="F23" s="148"/>
      <c r="G23" s="147"/>
      <c r="H23" s="148"/>
      <c r="I23" s="147"/>
      <c r="J23" s="148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</row>
    <row r="24" spans="1:260" s="140" customFormat="1" ht="16.7" customHeight="1">
      <c r="A24" s="143" t="s">
        <v>280</v>
      </c>
      <c r="C24" s="151"/>
      <c r="E24" s="147">
        <f>E22</f>
        <v>11730034787</v>
      </c>
      <c r="F24" s="148"/>
      <c r="G24" s="147">
        <f>G22</f>
        <v>14903658244</v>
      </c>
      <c r="H24" s="148"/>
      <c r="I24" s="147">
        <f>I22</f>
        <v>61419456</v>
      </c>
      <c r="J24" s="148"/>
      <c r="K24" s="147">
        <f>K22</f>
        <v>1203110583</v>
      </c>
      <c r="L24" s="147"/>
      <c r="M24" s="147">
        <f>M22</f>
        <v>5873814611</v>
      </c>
      <c r="N24" s="147"/>
      <c r="O24" s="147">
        <f>O22</f>
        <v>969349948</v>
      </c>
      <c r="P24" s="147"/>
      <c r="Q24" s="147">
        <f>Q22</f>
        <v>1501855296</v>
      </c>
      <c r="R24" s="147"/>
      <c r="S24" s="147">
        <f>S22</f>
        <v>2471205244</v>
      </c>
      <c r="T24" s="147"/>
      <c r="U24" s="147">
        <f>U22</f>
        <v>36243242925</v>
      </c>
      <c r="V24" s="27"/>
    </row>
    <row r="25" spans="1:260" s="140" customFormat="1" ht="16.7" customHeight="1">
      <c r="A25" s="140" t="s">
        <v>182</v>
      </c>
      <c r="C25" s="149"/>
      <c r="E25" s="147">
        <v>0</v>
      </c>
      <c r="F25" s="148"/>
      <c r="G25" s="147">
        <v>0</v>
      </c>
      <c r="H25" s="148"/>
      <c r="I25" s="147">
        <v>0</v>
      </c>
      <c r="J25" s="148"/>
      <c r="K25" s="147">
        <v>0</v>
      </c>
      <c r="L25" s="147"/>
      <c r="M25" s="147">
        <f>SUM(PL!H43)</f>
        <v>7517290422</v>
      </c>
      <c r="N25" s="147"/>
      <c r="O25" s="147">
        <v>0</v>
      </c>
      <c r="P25" s="147"/>
      <c r="Q25" s="147">
        <v>0</v>
      </c>
      <c r="R25" s="147"/>
      <c r="S25" s="147">
        <f t="shared" ref="S25:S26" si="4">SUM(O25:R25)</f>
        <v>0</v>
      </c>
      <c r="T25" s="147"/>
      <c r="U25" s="147">
        <f t="shared" ref="U25:U26" si="5">SUM(E25:M25,S25)</f>
        <v>7517290422</v>
      </c>
      <c r="V25" s="27"/>
    </row>
    <row r="26" spans="1:260" s="140" customFormat="1" ht="16.7" customHeight="1">
      <c r="A26" s="140" t="s">
        <v>192</v>
      </c>
      <c r="C26" s="149"/>
      <c r="E26" s="150">
        <v>0</v>
      </c>
      <c r="F26" s="148"/>
      <c r="G26" s="150">
        <v>0</v>
      </c>
      <c r="H26" s="148"/>
      <c r="I26" s="150">
        <v>0</v>
      </c>
      <c r="J26" s="148"/>
      <c r="K26" s="150">
        <v>0</v>
      </c>
      <c r="L26" s="147"/>
      <c r="M26" s="150">
        <f>SUM(PL!H77)</f>
        <v>-6574388</v>
      </c>
      <c r="N26" s="147"/>
      <c r="O26" s="150">
        <f>PL!H70</f>
        <v>53291588</v>
      </c>
      <c r="P26" s="147"/>
      <c r="Q26" s="150">
        <v>0</v>
      </c>
      <c r="R26" s="147"/>
      <c r="S26" s="150">
        <f t="shared" si="4"/>
        <v>53291588</v>
      </c>
      <c r="T26" s="147"/>
      <c r="U26" s="150">
        <f t="shared" si="5"/>
        <v>46717200</v>
      </c>
      <c r="V26" s="27"/>
    </row>
    <row r="27" spans="1:260" s="140" customFormat="1" ht="16.7" customHeight="1">
      <c r="A27" s="140" t="s">
        <v>115</v>
      </c>
      <c r="C27" s="149"/>
      <c r="E27" s="147">
        <f>SUM(E25:E26)</f>
        <v>0</v>
      </c>
      <c r="F27" s="148"/>
      <c r="G27" s="147">
        <f>SUM(G25:G26)</f>
        <v>0</v>
      </c>
      <c r="H27" s="148"/>
      <c r="I27" s="147">
        <f>SUM(I25:I26)</f>
        <v>0</v>
      </c>
      <c r="J27" s="148"/>
      <c r="K27" s="147">
        <f>SUM(K25:K26)</f>
        <v>0</v>
      </c>
      <c r="L27" s="147"/>
      <c r="M27" s="147">
        <f>SUM(M25:M26)</f>
        <v>7510716034</v>
      </c>
      <c r="N27" s="147"/>
      <c r="O27" s="147">
        <f>SUM(O25:O26)</f>
        <v>53291588</v>
      </c>
      <c r="P27" s="147"/>
      <c r="Q27" s="147">
        <f>SUM(Q25:Q26)</f>
        <v>0</v>
      </c>
      <c r="R27" s="147"/>
      <c r="S27" s="147">
        <f>SUM(S25:S26)</f>
        <v>53291588</v>
      </c>
      <c r="T27" s="147"/>
      <c r="U27" s="147">
        <f>SUM(U25:U26)</f>
        <v>7564007622</v>
      </c>
      <c r="V27" s="27"/>
    </row>
    <row r="28" spans="1:260" s="140" customFormat="1" ht="16.7" customHeight="1">
      <c r="A28" s="140" t="s">
        <v>212</v>
      </c>
      <c r="C28" s="149">
        <v>25</v>
      </c>
      <c r="E28" s="28">
        <v>56511205</v>
      </c>
      <c r="F28" s="147"/>
      <c r="G28" s="166">
        <v>141278012</v>
      </c>
      <c r="H28" s="28"/>
      <c r="I28" s="147">
        <v>-61419456</v>
      </c>
      <c r="J28" s="166"/>
      <c r="K28" s="28">
        <v>0</v>
      </c>
      <c r="L28" s="147"/>
      <c r="M28" s="166">
        <v>0</v>
      </c>
      <c r="N28" s="147"/>
      <c r="O28" s="147">
        <v>0</v>
      </c>
      <c r="P28" s="147"/>
      <c r="Q28" s="147">
        <v>0</v>
      </c>
      <c r="R28" s="147"/>
      <c r="S28" s="147">
        <f t="shared" ref="S28:S29" si="6">SUM(O28:R28)</f>
        <v>0</v>
      </c>
      <c r="T28" s="147"/>
      <c r="U28" s="147">
        <f t="shared" ref="U28:U29" si="7">SUM(E28:M28,S28)</f>
        <v>136369761</v>
      </c>
      <c r="V28" s="27"/>
    </row>
    <row r="29" spans="1:260" s="140" customFormat="1" ht="16.7" customHeight="1">
      <c r="A29" s="140" t="s">
        <v>202</v>
      </c>
      <c r="C29" s="149">
        <v>27</v>
      </c>
      <c r="E29" s="152">
        <v>0</v>
      </c>
      <c r="F29" s="148"/>
      <c r="G29" s="152">
        <v>0</v>
      </c>
      <c r="H29" s="148"/>
      <c r="I29" s="152">
        <v>374493539</v>
      </c>
      <c r="J29" s="148"/>
      <c r="K29" s="152">
        <v>0</v>
      </c>
      <c r="L29" s="147"/>
      <c r="M29" s="166">
        <v>0</v>
      </c>
      <c r="N29" s="147"/>
      <c r="O29" s="147">
        <v>0</v>
      </c>
      <c r="P29" s="147"/>
      <c r="Q29" s="147">
        <v>0</v>
      </c>
      <c r="R29" s="147"/>
      <c r="S29" s="147">
        <f t="shared" si="6"/>
        <v>0</v>
      </c>
      <c r="T29" s="147"/>
      <c r="U29" s="147">
        <f t="shared" si="7"/>
        <v>374493539</v>
      </c>
      <c r="V29" s="27"/>
    </row>
    <row r="30" spans="1:260" ht="16.7" customHeight="1">
      <c r="A30" s="140" t="s">
        <v>112</v>
      </c>
      <c r="B30" s="140"/>
      <c r="C30" s="149">
        <v>35</v>
      </c>
      <c r="D30" s="140"/>
      <c r="E30" s="152">
        <v>0</v>
      </c>
      <c r="F30" s="148"/>
      <c r="G30" s="152">
        <v>0</v>
      </c>
      <c r="H30" s="148"/>
      <c r="I30" s="152">
        <v>0</v>
      </c>
      <c r="J30" s="148"/>
      <c r="K30" s="152">
        <v>0</v>
      </c>
      <c r="L30" s="147"/>
      <c r="M30" s="152">
        <v>-8202103915</v>
      </c>
      <c r="N30" s="147"/>
      <c r="O30" s="147">
        <v>0</v>
      </c>
      <c r="P30" s="147"/>
      <c r="Q30" s="147">
        <v>0</v>
      </c>
      <c r="R30" s="147"/>
      <c r="S30" s="147">
        <f>SUM(O30:R30)</f>
        <v>0</v>
      </c>
      <c r="T30" s="147"/>
      <c r="U30" s="147">
        <f>SUM(E30:M30,S30)</f>
        <v>-8202103915</v>
      </c>
      <c r="V30" s="27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40"/>
      <c r="CR30" s="140"/>
      <c r="CS30" s="140"/>
      <c r="CT30" s="140"/>
      <c r="CU30" s="140"/>
      <c r="CV30" s="140"/>
      <c r="CW30" s="140"/>
      <c r="CX30" s="140"/>
      <c r="CY30" s="140"/>
      <c r="CZ30" s="140"/>
      <c r="DA30" s="140"/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0"/>
      <c r="DW30" s="140"/>
      <c r="DX30" s="140"/>
      <c r="DY30" s="140"/>
      <c r="DZ30" s="140"/>
      <c r="EA30" s="140"/>
      <c r="EB30" s="140"/>
      <c r="EC30" s="140"/>
      <c r="ED30" s="140"/>
      <c r="EE30" s="140"/>
      <c r="EF30" s="140"/>
      <c r="EG30" s="140"/>
      <c r="EH30" s="140"/>
      <c r="EI30" s="140"/>
      <c r="EJ30" s="140"/>
      <c r="EK30" s="140"/>
      <c r="EL30" s="140"/>
      <c r="EM30" s="140"/>
      <c r="EN30" s="140"/>
      <c r="EO30" s="140"/>
      <c r="EP30" s="140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40"/>
      <c r="FE30" s="140"/>
      <c r="FF30" s="140"/>
      <c r="FG30" s="140"/>
      <c r="FH30" s="140"/>
      <c r="FI30" s="140"/>
      <c r="FJ30" s="140"/>
      <c r="FK30" s="140"/>
      <c r="FL30" s="140"/>
      <c r="FM30" s="140"/>
      <c r="FN30" s="140"/>
      <c r="FO30" s="140"/>
      <c r="FP30" s="140"/>
      <c r="FQ30" s="140"/>
      <c r="FR30" s="140"/>
      <c r="FS30" s="140"/>
      <c r="FT30" s="140"/>
      <c r="FU30" s="140"/>
      <c r="FV30" s="140"/>
      <c r="FW30" s="140"/>
      <c r="FX30" s="140"/>
      <c r="FY30" s="140"/>
      <c r="FZ30" s="140"/>
      <c r="GA30" s="140"/>
      <c r="GB30" s="140"/>
      <c r="GC30" s="140"/>
      <c r="GD30" s="140"/>
      <c r="GE30" s="140"/>
      <c r="GF30" s="140"/>
      <c r="GG30" s="140"/>
      <c r="GH30" s="140"/>
      <c r="GI30" s="140"/>
      <c r="GJ30" s="140"/>
      <c r="GK30" s="140"/>
      <c r="GL30" s="140"/>
      <c r="GM30" s="140"/>
      <c r="GN30" s="140"/>
      <c r="GO30" s="140"/>
      <c r="GP30" s="140"/>
      <c r="GQ30" s="140"/>
      <c r="GR30" s="140"/>
      <c r="GS30" s="140"/>
      <c r="GT30" s="140"/>
      <c r="GU30" s="140"/>
      <c r="GV30" s="140"/>
      <c r="GW30" s="140"/>
      <c r="GX30" s="140"/>
      <c r="GY30" s="140"/>
      <c r="GZ30" s="140"/>
      <c r="HA30" s="140"/>
      <c r="HB30" s="140"/>
      <c r="HC30" s="140"/>
      <c r="HD30" s="140"/>
      <c r="HE30" s="140"/>
      <c r="HF30" s="140"/>
      <c r="HG30" s="140"/>
      <c r="HH30" s="140"/>
      <c r="HI30" s="140"/>
      <c r="HJ30" s="140"/>
      <c r="HK30" s="140"/>
      <c r="HL30" s="140"/>
      <c r="HM30" s="140"/>
      <c r="HN30" s="140"/>
      <c r="HO30" s="140"/>
      <c r="HP30" s="140"/>
      <c r="HQ30" s="140"/>
      <c r="HR30" s="140"/>
      <c r="HS30" s="140"/>
      <c r="HT30" s="140"/>
      <c r="HU30" s="140"/>
      <c r="HV30" s="140"/>
      <c r="HW30" s="140"/>
      <c r="HX30" s="140"/>
      <c r="HY30" s="140"/>
      <c r="HZ30" s="140"/>
      <c r="IA30" s="140"/>
      <c r="IB30" s="140"/>
      <c r="IC30" s="140"/>
      <c r="ID30" s="140"/>
      <c r="IE30" s="140"/>
      <c r="IF30" s="140"/>
      <c r="IG30" s="140"/>
      <c r="IH30" s="140"/>
      <c r="II30" s="140"/>
      <c r="IJ30" s="140"/>
      <c r="IK30" s="140"/>
      <c r="IL30" s="140"/>
      <c r="IM30" s="140"/>
      <c r="IN30" s="140"/>
      <c r="IO30" s="140"/>
      <c r="IP30" s="140"/>
      <c r="IQ30" s="140"/>
      <c r="IR30" s="140"/>
      <c r="IS30" s="140"/>
      <c r="IT30" s="140"/>
      <c r="IU30" s="140"/>
      <c r="IV30" s="140"/>
      <c r="IW30" s="140"/>
      <c r="IX30" s="140"/>
      <c r="IY30" s="140"/>
      <c r="IZ30" s="140"/>
    </row>
    <row r="31" spans="1:260" ht="16.7" customHeight="1">
      <c r="A31" s="140" t="s">
        <v>68</v>
      </c>
      <c r="B31" s="140"/>
      <c r="C31" s="149"/>
      <c r="D31" s="140"/>
      <c r="E31" s="152">
        <v>0</v>
      </c>
      <c r="F31" s="148"/>
      <c r="G31" s="152">
        <v>0</v>
      </c>
      <c r="H31" s="148"/>
      <c r="I31" s="152">
        <v>0</v>
      </c>
      <c r="J31" s="148"/>
      <c r="K31" s="152">
        <v>0</v>
      </c>
      <c r="L31" s="147"/>
      <c r="M31" s="153">
        <v>-8175609</v>
      </c>
      <c r="N31" s="147"/>
      <c r="O31" s="147">
        <v>0</v>
      </c>
      <c r="P31" s="147"/>
      <c r="Q31" s="147">
        <v>0</v>
      </c>
      <c r="R31" s="147"/>
      <c r="S31" s="147">
        <f>SUM(O31:R31)</f>
        <v>0</v>
      </c>
      <c r="T31" s="147"/>
      <c r="U31" s="147">
        <f>SUM(E31:M31,S31)</f>
        <v>-8175609</v>
      </c>
      <c r="V31" s="27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  <c r="IS31" s="140"/>
      <c r="IT31" s="140"/>
      <c r="IU31" s="140"/>
      <c r="IV31" s="140"/>
      <c r="IW31" s="140"/>
      <c r="IX31" s="140"/>
      <c r="IY31" s="140"/>
      <c r="IZ31" s="140"/>
    </row>
    <row r="32" spans="1:260" s="140" customFormat="1" ht="16.7" customHeight="1" thickBot="1">
      <c r="A32" s="143" t="s">
        <v>281</v>
      </c>
      <c r="B32" s="29"/>
      <c r="C32" s="154"/>
      <c r="D32" s="137"/>
      <c r="E32" s="155">
        <f>SUM(E24,E27:E31)</f>
        <v>11786545992</v>
      </c>
      <c r="F32" s="148"/>
      <c r="G32" s="155">
        <f>SUM(G24,G27:G31)</f>
        <v>15044936256</v>
      </c>
      <c r="H32" s="148"/>
      <c r="I32" s="155">
        <f>SUM(I24,I27:I31)</f>
        <v>374493539</v>
      </c>
      <c r="J32" s="148"/>
      <c r="K32" s="155">
        <f>SUM(K24,K27:K31)</f>
        <v>1203110583</v>
      </c>
      <c r="L32" s="147"/>
      <c r="M32" s="155">
        <f>SUM(M24,M27:M31)</f>
        <v>5174251121</v>
      </c>
      <c r="N32" s="147"/>
      <c r="O32" s="155">
        <f>SUM(O24,O27:O31)</f>
        <v>1022641536</v>
      </c>
      <c r="P32" s="147"/>
      <c r="Q32" s="155">
        <f>SUM(Q24,Q27:Q31)</f>
        <v>1501855296</v>
      </c>
      <c r="R32" s="147"/>
      <c r="S32" s="155">
        <f>SUM(S24,S27:S31)</f>
        <v>2524496832</v>
      </c>
      <c r="T32" s="147"/>
      <c r="U32" s="155">
        <f>SUM(U24,U27:U31)</f>
        <v>36107834323</v>
      </c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</row>
    <row r="33" spans="1:260" s="140" customFormat="1" ht="16.7" customHeight="1" thickTop="1">
      <c r="A33" s="82"/>
      <c r="B33" s="29"/>
      <c r="C33" s="156"/>
      <c r="D33" s="137"/>
      <c r="E33" s="28">
        <f>E24-BS!J85</f>
        <v>0</v>
      </c>
      <c r="G33" s="28">
        <f>G24-BS!J86</f>
        <v>0</v>
      </c>
      <c r="I33" s="28">
        <f>I24-BS!J87</f>
        <v>0</v>
      </c>
      <c r="K33" s="28">
        <f>K24-BS!J89</f>
        <v>0</v>
      </c>
      <c r="M33" s="28">
        <f>M24-BS!J90</f>
        <v>0</v>
      </c>
      <c r="S33" s="28">
        <f>S24-BS!J91</f>
        <v>0</v>
      </c>
      <c r="U33" s="28">
        <f>U24-BS!J92</f>
        <v>0</v>
      </c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</row>
    <row r="34" spans="1:260" s="140" customFormat="1" ht="16.7" customHeight="1">
      <c r="A34" s="82"/>
      <c r="B34" s="29"/>
      <c r="C34" s="156"/>
      <c r="D34" s="137"/>
      <c r="E34" s="28">
        <f>E32-BS!H85</f>
        <v>0</v>
      </c>
      <c r="G34" s="28">
        <f>G32-BS!H86</f>
        <v>0</v>
      </c>
      <c r="I34" s="28">
        <f>I32-BS!H87</f>
        <v>0</v>
      </c>
      <c r="K34" s="28">
        <f>K32-BS!H89</f>
        <v>0</v>
      </c>
      <c r="M34" s="28">
        <f>M32-BS!H90</f>
        <v>0</v>
      </c>
      <c r="S34" s="28">
        <f>S32-BS!H91</f>
        <v>0</v>
      </c>
      <c r="U34" s="28">
        <f>U32-BS!H92</f>
        <v>0</v>
      </c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</row>
    <row r="35" spans="1:260" s="140" customFormat="1" ht="16.7" customHeight="1">
      <c r="A35" s="26" t="s">
        <v>1</v>
      </c>
      <c r="B35" s="29"/>
      <c r="C35" s="29"/>
      <c r="D35" s="137"/>
      <c r="E35" s="29"/>
      <c r="F35" s="137"/>
      <c r="G35" s="29"/>
      <c r="H35" s="137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</row>
    <row r="36" spans="1:260" s="140" customFormat="1" ht="16.7" customHeight="1">
      <c r="A36" s="29"/>
      <c r="B36" s="29"/>
      <c r="C36" s="29"/>
      <c r="D36" s="137"/>
      <c r="E36" s="29"/>
      <c r="F36" s="137"/>
      <c r="G36" s="29"/>
      <c r="H36" s="137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</row>
    <row r="37" spans="1:260" s="140" customFormat="1" ht="16.7" customHeight="1">
      <c r="A37" s="29"/>
      <c r="B37" s="29"/>
      <c r="C37" s="29"/>
      <c r="D37" s="137"/>
      <c r="E37" s="29"/>
      <c r="F37" s="137"/>
      <c r="G37" s="29"/>
      <c r="H37" s="137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</row>
    <row r="39" spans="1:260" s="140" customFormat="1" ht="16.7" customHeight="1">
      <c r="A39" s="29"/>
      <c r="B39" s="29"/>
      <c r="C39" s="29"/>
      <c r="D39" s="137"/>
      <c r="E39" s="29"/>
      <c r="F39" s="137"/>
      <c r="G39" s="29"/>
      <c r="H39" s="137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</row>
  </sheetData>
  <mergeCells count="4">
    <mergeCell ref="K11:M11"/>
    <mergeCell ref="N7:O7"/>
    <mergeCell ref="N8:O8"/>
    <mergeCell ref="N6:T6"/>
  </mergeCells>
  <printOptions horizontalCentered="1"/>
  <pageMargins left="0.51181102362204722" right="0.39370078740157483" top="0.78740157480314965" bottom="0.19685039370078741" header="0.19685039370078741" footer="0.19685039370078741"/>
  <pageSetup paperSize="9" scale="76" firstPageNumber="7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showGridLines="0" tabSelected="1" view="pageBreakPreview" topLeftCell="A92" zoomScale="115" zoomScaleNormal="85" zoomScaleSheetLayoutView="115" workbookViewId="0">
      <selection activeCell="J81" sqref="J81"/>
    </sheetView>
  </sheetViews>
  <sheetFormatPr defaultColWidth="10.7109375" defaultRowHeight="15" customHeight="1"/>
  <cols>
    <col min="1" max="1" width="49.5703125" style="19" customWidth="1"/>
    <col min="2" max="2" width="4.710937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28515625" style="19" customWidth="1"/>
    <col min="7" max="7" width="1.28515625" style="19" customWidth="1"/>
    <col min="8" max="8" width="12.28515625" style="19" customWidth="1"/>
    <col min="9" max="9" width="1.28515625" style="19" customWidth="1"/>
    <col min="10" max="10" width="12.28515625" style="19" customWidth="1"/>
    <col min="11" max="11" width="0.85546875" style="19" customWidth="1"/>
    <col min="12" max="16384" width="10.7109375" style="19"/>
  </cols>
  <sheetData>
    <row r="1" spans="1:10" s="65" customFormat="1" ht="14.85" customHeight="1">
      <c r="A1" s="65" t="s">
        <v>31</v>
      </c>
    </row>
    <row r="2" spans="1:10" s="65" customFormat="1" ht="14.85" customHeight="1">
      <c r="A2" s="65" t="s">
        <v>128</v>
      </c>
    </row>
    <row r="3" spans="1:10" s="65" customFormat="1" ht="14.85" customHeight="1">
      <c r="A3" s="65" t="s">
        <v>278</v>
      </c>
    </row>
    <row r="4" spans="1:10" ht="14.85" customHeight="1">
      <c r="A4" s="66"/>
      <c r="B4" s="66"/>
      <c r="C4" s="66"/>
      <c r="D4" s="66"/>
      <c r="E4" s="66"/>
      <c r="F4" s="66"/>
      <c r="G4" s="66"/>
      <c r="H4" s="66"/>
      <c r="I4" s="66"/>
      <c r="J4" s="67" t="s">
        <v>2</v>
      </c>
    </row>
    <row r="5" spans="1:10" s="16" customFormat="1" ht="14.85" customHeight="1">
      <c r="D5" s="68"/>
      <c r="E5" s="68" t="s">
        <v>29</v>
      </c>
      <c r="F5" s="68"/>
      <c r="G5" s="65"/>
      <c r="H5" s="69"/>
      <c r="I5" s="68" t="s">
        <v>30</v>
      </c>
      <c r="J5" s="69"/>
    </row>
    <row r="6" spans="1:10" s="16" customFormat="1" ht="14.85" customHeight="1">
      <c r="B6" s="157"/>
      <c r="D6" s="70" t="s">
        <v>279</v>
      </c>
      <c r="E6" s="71"/>
      <c r="F6" s="70" t="s">
        <v>246</v>
      </c>
      <c r="G6" s="72"/>
      <c r="H6" s="70" t="s">
        <v>279</v>
      </c>
      <c r="I6" s="71"/>
      <c r="J6" s="70" t="s">
        <v>246</v>
      </c>
    </row>
    <row r="7" spans="1:10" ht="14.85" customHeight="1">
      <c r="A7" s="65" t="s">
        <v>8</v>
      </c>
      <c r="F7" s="16"/>
      <c r="G7" s="157"/>
      <c r="H7" s="157"/>
      <c r="J7" s="16"/>
    </row>
    <row r="8" spans="1:10" ht="14.85" customHeight="1">
      <c r="A8" s="19" t="s">
        <v>125</v>
      </c>
      <c r="D8" s="75">
        <f>SUM(PL!D41)</f>
        <v>10699528350</v>
      </c>
      <c r="E8" s="75"/>
      <c r="F8" s="75">
        <f>SUM(PL!F41)</f>
        <v>10268028307</v>
      </c>
      <c r="G8" s="75"/>
      <c r="H8" s="75">
        <f>PL!H41</f>
        <v>8822766697</v>
      </c>
      <c r="I8" s="75"/>
      <c r="J8" s="75">
        <f>SUM(PL!J41)</f>
        <v>7814683828</v>
      </c>
    </row>
    <row r="9" spans="1:10" ht="14.85" customHeight="1">
      <c r="A9" s="19" t="s">
        <v>214</v>
      </c>
      <c r="D9" s="75"/>
      <c r="E9" s="75"/>
      <c r="F9" s="75"/>
      <c r="G9" s="75"/>
      <c r="H9" s="73"/>
      <c r="I9" s="75"/>
      <c r="J9" s="73"/>
    </row>
    <row r="10" spans="1:10" ht="14.85" customHeight="1">
      <c r="A10" s="19" t="s">
        <v>213</v>
      </c>
      <c r="D10" s="75"/>
      <c r="E10" s="75"/>
      <c r="F10" s="75"/>
      <c r="G10" s="75"/>
      <c r="H10" s="75"/>
      <c r="I10" s="75"/>
      <c r="J10" s="75"/>
    </row>
    <row r="11" spans="1:10" ht="14.85" customHeight="1">
      <c r="A11" s="19" t="s">
        <v>219</v>
      </c>
      <c r="D11" s="75"/>
      <c r="E11" s="75"/>
      <c r="F11" s="75"/>
      <c r="G11" s="75"/>
      <c r="H11" s="75"/>
      <c r="I11" s="75"/>
      <c r="J11" s="75"/>
    </row>
    <row r="12" spans="1:10" ht="14.85" customHeight="1">
      <c r="A12" s="19" t="s">
        <v>218</v>
      </c>
      <c r="D12" s="75">
        <v>17114443701</v>
      </c>
      <c r="E12" s="75"/>
      <c r="F12" s="75">
        <v>14929917833</v>
      </c>
      <c r="G12" s="75"/>
      <c r="H12" s="75">
        <v>16684202194</v>
      </c>
      <c r="I12" s="75"/>
      <c r="J12" s="73">
        <v>14412205825</v>
      </c>
    </row>
    <row r="13" spans="1:10" ht="14.85" customHeight="1">
      <c r="A13" s="19" t="s">
        <v>52</v>
      </c>
      <c r="B13" s="1"/>
      <c r="D13" s="73">
        <v>390450529</v>
      </c>
      <c r="E13" s="75"/>
      <c r="F13" s="73">
        <v>381676914</v>
      </c>
      <c r="G13" s="75"/>
      <c r="H13" s="73">
        <v>46738372</v>
      </c>
      <c r="I13" s="75"/>
      <c r="J13" s="73">
        <v>53550780</v>
      </c>
    </row>
    <row r="14" spans="1:10" ht="14.85" customHeight="1">
      <c r="A14" s="19" t="s">
        <v>142</v>
      </c>
      <c r="B14" s="1"/>
      <c r="D14" s="75">
        <v>-2963533747</v>
      </c>
      <c r="E14" s="75"/>
      <c r="F14" s="75">
        <v>-2436597651</v>
      </c>
      <c r="G14" s="75"/>
      <c r="H14" s="75">
        <v>0</v>
      </c>
      <c r="I14" s="75"/>
      <c r="J14" s="75">
        <v>0</v>
      </c>
    </row>
    <row r="15" spans="1:10" ht="14.85" customHeight="1">
      <c r="A15" s="19" t="s">
        <v>130</v>
      </c>
      <c r="B15" s="1"/>
      <c r="D15" s="75">
        <v>0</v>
      </c>
      <c r="E15" s="75"/>
      <c r="F15" s="75">
        <v>7845000</v>
      </c>
      <c r="G15" s="75"/>
      <c r="H15" s="75">
        <v>0</v>
      </c>
      <c r="I15" s="75"/>
      <c r="J15" s="75">
        <v>7845000</v>
      </c>
    </row>
    <row r="16" spans="1:10" ht="14.85" customHeight="1">
      <c r="A16" s="19" t="s">
        <v>131</v>
      </c>
      <c r="B16" s="1"/>
      <c r="D16" s="75">
        <v>36641103</v>
      </c>
      <c r="E16" s="75"/>
      <c r="F16" s="75">
        <v>10510593</v>
      </c>
      <c r="G16" s="75"/>
      <c r="H16" s="75">
        <v>36641103</v>
      </c>
      <c r="I16" s="75"/>
      <c r="J16" s="75">
        <v>10510593</v>
      </c>
    </row>
    <row r="17" spans="1:10" ht="14.85" customHeight="1">
      <c r="A17" s="19" t="s">
        <v>235</v>
      </c>
      <c r="B17" s="1"/>
      <c r="D17" s="75">
        <v>0</v>
      </c>
      <c r="E17" s="75"/>
      <c r="F17" s="19">
        <v>-2036883236</v>
      </c>
      <c r="G17" s="75"/>
      <c r="H17" s="75">
        <v>0</v>
      </c>
      <c r="I17" s="75"/>
      <c r="J17" s="75">
        <v>0</v>
      </c>
    </row>
    <row r="18" spans="1:10" ht="14.85" customHeight="1">
      <c r="A18" s="19" t="s">
        <v>256</v>
      </c>
      <c r="B18" s="1"/>
      <c r="D18" s="75">
        <v>0</v>
      </c>
      <c r="E18" s="75"/>
      <c r="F18" s="75">
        <v>0</v>
      </c>
      <c r="G18" s="75"/>
      <c r="H18" s="75">
        <v>0</v>
      </c>
      <c r="I18" s="75"/>
      <c r="J18" s="75">
        <v>-17570400</v>
      </c>
    </row>
    <row r="19" spans="1:10" ht="14.85" customHeight="1">
      <c r="A19" s="19" t="s">
        <v>257</v>
      </c>
      <c r="B19" s="1"/>
      <c r="D19" s="75">
        <v>0</v>
      </c>
      <c r="E19" s="75"/>
      <c r="F19" s="75">
        <v>-5345172</v>
      </c>
      <c r="G19" s="75"/>
      <c r="H19" s="75">
        <v>0</v>
      </c>
      <c r="I19" s="75"/>
      <c r="J19" s="75">
        <v>-28874336</v>
      </c>
    </row>
    <row r="20" spans="1:10" ht="14.85" customHeight="1">
      <c r="A20" s="19" t="s">
        <v>258</v>
      </c>
      <c r="B20" s="1"/>
      <c r="D20" s="75">
        <v>0</v>
      </c>
      <c r="E20" s="75"/>
      <c r="F20" s="75">
        <v>-22738</v>
      </c>
      <c r="G20" s="75"/>
      <c r="H20" s="75">
        <v>0</v>
      </c>
      <c r="I20" s="75"/>
      <c r="J20" s="75">
        <v>0</v>
      </c>
    </row>
    <row r="21" spans="1:10" ht="14.85" customHeight="1">
      <c r="A21" s="19" t="s">
        <v>150</v>
      </c>
      <c r="B21" s="1"/>
      <c r="D21" s="75">
        <v>0</v>
      </c>
      <c r="E21" s="75"/>
      <c r="F21" s="75">
        <f>2499839-F22</f>
        <v>649839</v>
      </c>
      <c r="G21" s="75"/>
      <c r="H21" s="75">
        <v>0</v>
      </c>
      <c r="I21" s="75"/>
      <c r="J21" s="75">
        <v>0</v>
      </c>
    </row>
    <row r="22" spans="1:10" ht="14.85" customHeight="1">
      <c r="A22" s="19" t="s">
        <v>151</v>
      </c>
      <c r="B22" s="1"/>
      <c r="D22" s="75">
        <v>5957229</v>
      </c>
      <c r="E22" s="75"/>
      <c r="F22" s="75">
        <v>1850000</v>
      </c>
      <c r="G22" s="75"/>
      <c r="H22" s="75">
        <v>5957229</v>
      </c>
      <c r="I22" s="75"/>
      <c r="J22" s="75">
        <v>0</v>
      </c>
    </row>
    <row r="23" spans="1:10" ht="14.85" customHeight="1">
      <c r="A23" s="19" t="s">
        <v>259</v>
      </c>
      <c r="B23" s="1"/>
      <c r="D23" s="75"/>
      <c r="E23" s="75"/>
      <c r="F23" s="75"/>
      <c r="G23" s="75"/>
      <c r="I23" s="75"/>
      <c r="J23" s="75"/>
    </row>
    <row r="24" spans="1:10" ht="14.85" customHeight="1">
      <c r="A24" s="19" t="s">
        <v>300</v>
      </c>
      <c r="B24" s="1"/>
      <c r="D24" s="75">
        <v>681475</v>
      </c>
      <c r="E24" s="14"/>
      <c r="F24" s="75">
        <v>-239946872</v>
      </c>
      <c r="G24" s="14"/>
      <c r="H24" s="14">
        <v>1373902</v>
      </c>
      <c r="I24" s="14"/>
      <c r="J24" s="73">
        <v>-8219304</v>
      </c>
    </row>
    <row r="25" spans="1:10" ht="14.85" customHeight="1">
      <c r="A25" s="19" t="s">
        <v>307</v>
      </c>
      <c r="B25" s="1"/>
      <c r="D25" s="75">
        <v>10000000</v>
      </c>
      <c r="E25" s="14"/>
      <c r="F25" s="14">
        <v>0</v>
      </c>
      <c r="G25" s="14"/>
      <c r="H25" s="75">
        <v>10000000</v>
      </c>
      <c r="I25" s="14"/>
      <c r="J25" s="14">
        <v>0</v>
      </c>
    </row>
    <row r="26" spans="1:10" ht="14.85" customHeight="1">
      <c r="A26" s="19" t="s">
        <v>301</v>
      </c>
      <c r="B26" s="1"/>
      <c r="D26" s="75">
        <v>-1240000000</v>
      </c>
      <c r="E26" s="14"/>
      <c r="F26" s="14">
        <v>0</v>
      </c>
      <c r="G26" s="14"/>
      <c r="H26" s="14">
        <v>0</v>
      </c>
      <c r="I26" s="14"/>
      <c r="J26" s="14">
        <v>0</v>
      </c>
    </row>
    <row r="27" spans="1:10" ht="14.85" customHeight="1">
      <c r="A27" s="19" t="s">
        <v>252</v>
      </c>
      <c r="B27" s="1"/>
      <c r="D27" s="14">
        <v>0</v>
      </c>
      <c r="E27" s="14"/>
      <c r="F27" s="14">
        <v>0</v>
      </c>
      <c r="G27" s="14"/>
      <c r="H27" s="14">
        <v>-103330598</v>
      </c>
      <c r="I27" s="14"/>
      <c r="J27" s="75">
        <v>-133242154</v>
      </c>
    </row>
    <row r="28" spans="1:10" ht="14.85" customHeight="1">
      <c r="A28" s="19" t="s">
        <v>139</v>
      </c>
      <c r="B28" s="1"/>
      <c r="D28" s="75">
        <v>64221530</v>
      </c>
      <c r="E28" s="73"/>
      <c r="F28" s="75">
        <v>42269388</v>
      </c>
      <c r="G28" s="73"/>
      <c r="H28" s="75">
        <v>63306598</v>
      </c>
      <c r="I28" s="73"/>
      <c r="J28" s="75">
        <v>42794523</v>
      </c>
    </row>
    <row r="29" spans="1:10" ht="14.85" customHeight="1">
      <c r="A29" s="19" t="s">
        <v>220</v>
      </c>
      <c r="B29" s="1"/>
      <c r="D29" s="75">
        <v>28525283</v>
      </c>
      <c r="E29" s="73"/>
      <c r="F29" s="75">
        <v>30306690</v>
      </c>
      <c r="G29" s="73"/>
      <c r="H29" s="75">
        <v>27523936</v>
      </c>
      <c r="I29" s="73"/>
      <c r="J29" s="75">
        <v>29529523</v>
      </c>
    </row>
    <row r="30" spans="1:10" ht="14.85" customHeight="1">
      <c r="A30" s="19" t="s">
        <v>140</v>
      </c>
      <c r="B30" s="1"/>
      <c r="D30" s="75">
        <v>46441016</v>
      </c>
      <c r="E30" s="73"/>
      <c r="F30" s="75">
        <v>41008461</v>
      </c>
      <c r="G30" s="73"/>
      <c r="H30" s="75">
        <v>45985019</v>
      </c>
      <c r="I30" s="73"/>
      <c r="J30" s="75">
        <v>39311619</v>
      </c>
    </row>
    <row r="31" spans="1:10" ht="14.85" customHeight="1">
      <c r="A31" s="19" t="s">
        <v>116</v>
      </c>
      <c r="B31" s="1"/>
      <c r="D31" s="75">
        <v>28362066</v>
      </c>
      <c r="E31" s="73"/>
      <c r="F31" s="75">
        <v>26987564</v>
      </c>
      <c r="G31" s="73"/>
      <c r="H31" s="75">
        <v>20923139</v>
      </c>
      <c r="I31" s="73"/>
      <c r="J31" s="77">
        <v>19765318</v>
      </c>
    </row>
    <row r="32" spans="1:10" ht="14.85" customHeight="1">
      <c r="A32" s="19" t="s">
        <v>75</v>
      </c>
      <c r="B32" s="1"/>
      <c r="D32" s="75">
        <v>1730625</v>
      </c>
      <c r="E32" s="75"/>
      <c r="F32" s="75">
        <v>0</v>
      </c>
      <c r="G32" s="75"/>
      <c r="H32" s="75">
        <v>0</v>
      </c>
      <c r="I32" s="75"/>
      <c r="J32" s="75">
        <v>0</v>
      </c>
    </row>
    <row r="33" spans="1:10" ht="14.85" customHeight="1">
      <c r="A33" s="19" t="s">
        <v>51</v>
      </c>
      <c r="B33" s="1"/>
      <c r="D33" s="74">
        <v>-40886796</v>
      </c>
      <c r="E33" s="75"/>
      <c r="F33" s="74">
        <v>-78043791</v>
      </c>
      <c r="G33" s="75"/>
      <c r="H33" s="74">
        <v>-257810928</v>
      </c>
      <c r="I33" s="75"/>
      <c r="J33" s="73">
        <v>-274206836</v>
      </c>
    </row>
    <row r="34" spans="1:10" ht="14.85" customHeight="1">
      <c r="A34" s="19" t="s">
        <v>69</v>
      </c>
      <c r="B34" s="1"/>
      <c r="D34" s="74">
        <v>-147213458</v>
      </c>
      <c r="E34" s="14"/>
      <c r="F34" s="74">
        <v>-81344621</v>
      </c>
      <c r="G34" s="14"/>
      <c r="H34" s="74">
        <v>-2421287166</v>
      </c>
      <c r="I34" s="78"/>
      <c r="J34" s="74">
        <v>-2491467075</v>
      </c>
    </row>
    <row r="35" spans="1:10" ht="14.85" customHeight="1">
      <c r="A35" s="19" t="s">
        <v>70</v>
      </c>
      <c r="B35" s="1"/>
      <c r="D35" s="79">
        <v>363545562</v>
      </c>
      <c r="E35" s="75"/>
      <c r="F35" s="79">
        <v>290537699</v>
      </c>
      <c r="G35" s="75"/>
      <c r="H35" s="79">
        <v>268960297</v>
      </c>
      <c r="I35" s="74"/>
      <c r="J35" s="80">
        <v>247692700</v>
      </c>
    </row>
    <row r="36" spans="1:10" ht="14.85" customHeight="1">
      <c r="A36" s="19" t="s">
        <v>143</v>
      </c>
      <c r="B36" s="1"/>
      <c r="D36" s="78"/>
      <c r="E36" s="75"/>
      <c r="F36" s="78"/>
      <c r="G36" s="75"/>
      <c r="H36" s="78"/>
      <c r="I36" s="74"/>
      <c r="J36" s="14"/>
    </row>
    <row r="37" spans="1:10" ht="14.85" customHeight="1">
      <c r="A37" s="19" t="s">
        <v>53</v>
      </c>
      <c r="B37" s="1"/>
      <c r="D37" s="75">
        <f>SUM(D8:D35)</f>
        <v>24398894468</v>
      </c>
      <c r="E37" s="75"/>
      <c r="F37" s="75">
        <f>SUM(F8:F35)</f>
        <v>21153404207</v>
      </c>
      <c r="G37" s="75"/>
      <c r="H37" s="75">
        <f>SUM(H8:H35)</f>
        <v>23251949794</v>
      </c>
      <c r="I37" s="75"/>
      <c r="J37" s="75">
        <f>SUM(J8:J35)</f>
        <v>19724309604</v>
      </c>
    </row>
    <row r="38" spans="1:10" ht="14.85" customHeight="1">
      <c r="A38" s="19" t="s">
        <v>54</v>
      </c>
      <c r="B38" s="1"/>
      <c r="D38" s="75"/>
      <c r="E38" s="75"/>
      <c r="F38" s="75"/>
      <c r="G38" s="75"/>
      <c r="H38" s="75"/>
      <c r="I38" s="75"/>
      <c r="J38" s="75"/>
    </row>
    <row r="39" spans="1:10" ht="14.85" customHeight="1">
      <c r="A39" s="19" t="s">
        <v>231</v>
      </c>
      <c r="B39" s="1"/>
      <c r="D39" s="73">
        <v>791559096</v>
      </c>
      <c r="E39" s="75"/>
      <c r="F39" s="73">
        <v>-900424153</v>
      </c>
      <c r="G39" s="75"/>
      <c r="H39" s="73">
        <v>1201839366</v>
      </c>
      <c r="I39" s="75"/>
      <c r="J39" s="73">
        <f>-300424153-600000000</f>
        <v>-900424153</v>
      </c>
    </row>
    <row r="40" spans="1:10" ht="14.85" customHeight="1">
      <c r="A40" s="19" t="s">
        <v>120</v>
      </c>
      <c r="B40" s="1"/>
      <c r="D40" s="75">
        <v>25009735</v>
      </c>
      <c r="E40" s="75"/>
      <c r="F40" s="75">
        <v>-11518711</v>
      </c>
      <c r="G40" s="75"/>
      <c r="H40" s="75">
        <v>4006688</v>
      </c>
      <c r="I40" s="75"/>
      <c r="J40" s="74">
        <v>-4525403</v>
      </c>
    </row>
    <row r="41" spans="1:10" ht="14.85" customHeight="1">
      <c r="A41" s="19" t="s">
        <v>55</v>
      </c>
      <c r="B41" s="1"/>
      <c r="D41" s="75">
        <v>-17104696148</v>
      </c>
      <c r="E41" s="75"/>
      <c r="F41" s="75">
        <v>-18619015502</v>
      </c>
      <c r="G41" s="75"/>
      <c r="H41" s="75">
        <v>-16799467693</v>
      </c>
      <c r="I41" s="75"/>
      <c r="J41" s="75">
        <v>-17937149708</v>
      </c>
    </row>
    <row r="42" spans="1:10" ht="14.85" customHeight="1">
      <c r="A42" s="19" t="s">
        <v>56</v>
      </c>
      <c r="B42" s="1"/>
      <c r="D42" s="75">
        <v>0</v>
      </c>
      <c r="E42" s="75"/>
      <c r="F42" s="75">
        <v>-1850000</v>
      </c>
      <c r="G42" s="75"/>
      <c r="H42" s="74">
        <v>0</v>
      </c>
      <c r="I42" s="75"/>
      <c r="J42" s="74">
        <v>0</v>
      </c>
    </row>
    <row r="43" spans="1:10" ht="14.85" customHeight="1">
      <c r="A43" s="19" t="s">
        <v>57</v>
      </c>
      <c r="B43" s="1"/>
      <c r="D43" s="75">
        <v>383389691</v>
      </c>
      <c r="E43" s="75"/>
      <c r="F43" s="75">
        <v>-192201112</v>
      </c>
      <c r="G43" s="75"/>
      <c r="H43" s="75">
        <v>305495630</v>
      </c>
      <c r="I43" s="75"/>
      <c r="J43" s="75">
        <v>89811873</v>
      </c>
    </row>
    <row r="44" spans="1:10" ht="14.85" customHeight="1">
      <c r="A44" s="19" t="s">
        <v>58</v>
      </c>
      <c r="B44" s="1"/>
      <c r="D44" s="75">
        <v>5259659</v>
      </c>
      <c r="E44" s="75"/>
      <c r="F44" s="75">
        <v>6603077</v>
      </c>
      <c r="G44" s="75"/>
      <c r="H44" s="75">
        <v>729735</v>
      </c>
      <c r="I44" s="75"/>
      <c r="J44" s="75">
        <v>-2995935</v>
      </c>
    </row>
    <row r="45" spans="1:10" ht="14.85" customHeight="1">
      <c r="A45" s="19" t="s">
        <v>59</v>
      </c>
      <c r="B45" s="1"/>
      <c r="D45" s="75"/>
      <c r="E45" s="75"/>
      <c r="F45" s="75"/>
      <c r="G45" s="75"/>
      <c r="H45" s="75"/>
      <c r="I45" s="75"/>
      <c r="J45" s="75"/>
    </row>
    <row r="46" spans="1:10" ht="14.85" customHeight="1">
      <c r="A46" s="19" t="s">
        <v>117</v>
      </c>
      <c r="B46" s="1"/>
      <c r="D46" s="75">
        <v>69312214</v>
      </c>
      <c r="E46" s="75"/>
      <c r="F46" s="75">
        <v>39786570</v>
      </c>
      <c r="G46" s="75"/>
      <c r="H46" s="75">
        <v>-60809147</v>
      </c>
      <c r="I46" s="75"/>
      <c r="J46" s="75">
        <v>285572032</v>
      </c>
    </row>
    <row r="47" spans="1:10" ht="14.85" customHeight="1">
      <c r="A47" s="19" t="s">
        <v>144</v>
      </c>
      <c r="B47" s="1"/>
      <c r="D47" s="75">
        <v>70695479</v>
      </c>
      <c r="E47" s="75"/>
      <c r="F47" s="75">
        <v>62354531</v>
      </c>
      <c r="G47" s="75"/>
      <c r="H47" s="75">
        <v>20516472</v>
      </c>
      <c r="I47" s="75"/>
      <c r="J47" s="75">
        <v>57929532</v>
      </c>
    </row>
    <row r="48" spans="1:10" ht="14.85" customHeight="1">
      <c r="A48" s="19" t="s">
        <v>60</v>
      </c>
      <c r="B48" s="1"/>
      <c r="D48" s="75">
        <v>-112887865</v>
      </c>
      <c r="E48" s="75"/>
      <c r="F48" s="75">
        <v>1273732785</v>
      </c>
      <c r="G48" s="75"/>
      <c r="H48" s="75">
        <v>152868207</v>
      </c>
      <c r="I48" s="75"/>
      <c r="J48" s="75">
        <v>863220130</v>
      </c>
    </row>
    <row r="49" spans="1:10" ht="14.85" customHeight="1">
      <c r="A49" s="19" t="s">
        <v>61</v>
      </c>
      <c r="B49" s="1"/>
      <c r="D49" s="80">
        <v>-20733272</v>
      </c>
      <c r="E49" s="14"/>
      <c r="F49" s="80">
        <v>-91397640</v>
      </c>
      <c r="G49" s="14"/>
      <c r="H49" s="80">
        <v>-4905000</v>
      </c>
      <c r="I49" s="14"/>
      <c r="J49" s="80">
        <v>-75021142</v>
      </c>
    </row>
    <row r="50" spans="1:10" ht="14.85" customHeight="1">
      <c r="A50" s="19" t="s">
        <v>8</v>
      </c>
      <c r="B50" s="1"/>
      <c r="D50" s="14">
        <f>SUM(D37:D49)</f>
        <v>8505803057</v>
      </c>
      <c r="E50" s="14"/>
      <c r="F50" s="14">
        <f>SUM(F37:F49)</f>
        <v>2719474052</v>
      </c>
      <c r="G50" s="14"/>
      <c r="H50" s="14">
        <f>SUM(H37:H49)</f>
        <v>8072224052</v>
      </c>
      <c r="I50" s="14"/>
      <c r="J50" s="14">
        <f>SUM(J37:J49)</f>
        <v>2100726830</v>
      </c>
    </row>
    <row r="51" spans="1:10" ht="14.85" customHeight="1">
      <c r="A51" s="19" t="s">
        <v>145</v>
      </c>
      <c r="B51" s="1"/>
      <c r="D51" s="80">
        <v>-1227320510</v>
      </c>
      <c r="E51" s="14"/>
      <c r="F51" s="80">
        <v>-1162450353</v>
      </c>
      <c r="G51" s="14"/>
      <c r="H51" s="80">
        <v>-1321976782</v>
      </c>
      <c r="I51" s="14"/>
      <c r="J51" s="80">
        <v>-895240835</v>
      </c>
    </row>
    <row r="52" spans="1:10" ht="14.85" customHeight="1">
      <c r="A52" s="65" t="s">
        <v>260</v>
      </c>
      <c r="B52" s="1"/>
      <c r="D52" s="80">
        <f>SUM(D50:D51)</f>
        <v>7278482547</v>
      </c>
      <c r="E52" s="75"/>
      <c r="F52" s="80">
        <f>SUM(F50:F51)</f>
        <v>1557023699</v>
      </c>
      <c r="G52" s="75"/>
      <c r="H52" s="80">
        <f>SUM(H50:H51)</f>
        <v>6750247270</v>
      </c>
      <c r="I52" s="75"/>
      <c r="J52" s="80">
        <f>SUM(J50:J51)</f>
        <v>1205485995</v>
      </c>
    </row>
    <row r="53" spans="1:10" ht="14.85" customHeight="1">
      <c r="B53" s="1"/>
    </row>
    <row r="54" spans="1:10" ht="14.85" customHeight="1">
      <c r="A54" s="19" t="s">
        <v>1</v>
      </c>
    </row>
    <row r="55" spans="1:10" s="65" customFormat="1" ht="15" customHeight="1">
      <c r="A55" s="65" t="s">
        <v>31</v>
      </c>
    </row>
    <row r="56" spans="1:10" s="65" customFormat="1" ht="15" customHeight="1">
      <c r="A56" s="65" t="s">
        <v>129</v>
      </c>
    </row>
    <row r="57" spans="1:10" s="65" customFormat="1" ht="15" customHeight="1">
      <c r="A57" s="65" t="s">
        <v>278</v>
      </c>
    </row>
    <row r="58" spans="1:10" ht="15" customHeight="1">
      <c r="A58" s="66"/>
      <c r="B58" s="66"/>
      <c r="C58" s="66"/>
      <c r="D58" s="66"/>
      <c r="E58" s="66"/>
      <c r="F58" s="66"/>
      <c r="G58" s="66"/>
      <c r="H58" s="66"/>
      <c r="I58" s="66"/>
      <c r="J58" s="67" t="s">
        <v>2</v>
      </c>
    </row>
    <row r="59" spans="1:10" s="16" customFormat="1" ht="15" customHeight="1">
      <c r="D59" s="68"/>
      <c r="E59" s="68" t="s">
        <v>29</v>
      </c>
      <c r="F59" s="68"/>
      <c r="G59" s="65"/>
      <c r="H59" s="69"/>
      <c r="I59" s="68" t="s">
        <v>30</v>
      </c>
      <c r="J59" s="69"/>
    </row>
    <row r="60" spans="1:10" s="16" customFormat="1" ht="15" customHeight="1">
      <c r="B60" s="157"/>
      <c r="D60" s="70" t="s">
        <v>279</v>
      </c>
      <c r="E60" s="71"/>
      <c r="F60" s="70" t="s">
        <v>246</v>
      </c>
      <c r="G60" s="72"/>
      <c r="H60" s="70" t="s">
        <v>279</v>
      </c>
      <c r="I60" s="71"/>
      <c r="J60" s="70" t="s">
        <v>246</v>
      </c>
    </row>
    <row r="61" spans="1:10" ht="15" customHeight="1">
      <c r="A61" s="65" t="s">
        <v>9</v>
      </c>
      <c r="F61" s="16"/>
    </row>
    <row r="62" spans="1:10" ht="15" customHeight="1">
      <c r="A62" s="19" t="s">
        <v>309</v>
      </c>
      <c r="D62" s="75">
        <v>12000000</v>
      </c>
      <c r="E62" s="75"/>
      <c r="F62" s="75">
        <v>-12000000</v>
      </c>
      <c r="G62" s="75"/>
      <c r="H62" s="75">
        <v>12000000</v>
      </c>
      <c r="I62" s="75"/>
      <c r="J62" s="75">
        <v>-12000000</v>
      </c>
    </row>
    <row r="63" spans="1:10" ht="15" customHeight="1">
      <c r="A63" s="19" t="s">
        <v>146</v>
      </c>
      <c r="D63" s="75">
        <v>0</v>
      </c>
      <c r="E63" s="75"/>
      <c r="F63" s="75">
        <v>0</v>
      </c>
      <c r="G63" s="75"/>
      <c r="H63" s="75">
        <v>470293778</v>
      </c>
      <c r="I63" s="75"/>
      <c r="J63" s="19">
        <v>-536373706</v>
      </c>
    </row>
    <row r="64" spans="1:10" ht="15" customHeight="1">
      <c r="A64" s="19" t="s">
        <v>197</v>
      </c>
      <c r="D64" s="75">
        <v>0</v>
      </c>
      <c r="E64" s="75"/>
      <c r="F64" s="75">
        <v>0</v>
      </c>
      <c r="G64" s="75"/>
      <c r="H64" s="75">
        <v>-5468457000</v>
      </c>
      <c r="I64" s="75"/>
      <c r="J64" s="73">
        <v>-719620200</v>
      </c>
    </row>
    <row r="65" spans="1:10" ht="15" customHeight="1">
      <c r="A65" s="19" t="s">
        <v>152</v>
      </c>
      <c r="D65" s="75">
        <v>0</v>
      </c>
      <c r="E65" s="75"/>
      <c r="F65" s="75">
        <v>0</v>
      </c>
      <c r="G65" s="75"/>
      <c r="H65" s="73">
        <v>-1575700000</v>
      </c>
      <c r="I65" s="75"/>
      <c r="J65" s="73">
        <v>-621000000</v>
      </c>
    </row>
    <row r="66" spans="1:10" ht="15" customHeight="1">
      <c r="A66" s="19" t="s">
        <v>292</v>
      </c>
      <c r="D66" s="75">
        <v>0</v>
      </c>
      <c r="E66" s="75"/>
      <c r="F66" s="75">
        <v>0</v>
      </c>
      <c r="G66" s="75"/>
      <c r="H66" s="73">
        <v>577199778</v>
      </c>
      <c r="I66" s="75"/>
      <c r="J66" s="75">
        <v>0</v>
      </c>
    </row>
    <row r="67" spans="1:10" ht="15" customHeight="1">
      <c r="A67" s="19" t="s">
        <v>147</v>
      </c>
      <c r="D67" s="75">
        <v>0</v>
      </c>
      <c r="E67" s="75"/>
      <c r="F67" s="73">
        <v>-282299000</v>
      </c>
      <c r="G67" s="75"/>
      <c r="H67" s="75">
        <v>0</v>
      </c>
      <c r="I67" s="75"/>
      <c r="J67" s="75">
        <v>0</v>
      </c>
    </row>
    <row r="68" spans="1:10" ht="15" customHeight="1">
      <c r="A68" s="19" t="s">
        <v>261</v>
      </c>
      <c r="D68" s="75">
        <v>0</v>
      </c>
      <c r="E68" s="75"/>
      <c r="F68" s="75">
        <v>90971091</v>
      </c>
      <c r="G68" s="75"/>
      <c r="H68" s="75">
        <v>0</v>
      </c>
      <c r="I68" s="75"/>
      <c r="J68" s="75">
        <v>90971091</v>
      </c>
    </row>
    <row r="69" spans="1:10" ht="15" customHeight="1">
      <c r="A69" s="19" t="s">
        <v>148</v>
      </c>
      <c r="D69" s="75">
        <v>0</v>
      </c>
      <c r="E69" s="75"/>
      <c r="F69" s="75">
        <v>56007</v>
      </c>
      <c r="G69" s="75"/>
      <c r="H69" s="75">
        <v>0</v>
      </c>
      <c r="I69" s="75"/>
      <c r="J69" s="73">
        <v>0</v>
      </c>
    </row>
    <row r="70" spans="1:10" ht="15" customHeight="1">
      <c r="A70" s="19" t="s">
        <v>262</v>
      </c>
      <c r="D70" s="75">
        <v>0</v>
      </c>
      <c r="E70" s="75"/>
      <c r="F70" s="73">
        <v>0</v>
      </c>
      <c r="G70" s="75"/>
      <c r="H70" s="73">
        <v>0</v>
      </c>
      <c r="I70" s="75"/>
      <c r="J70" s="73">
        <v>465615600</v>
      </c>
    </row>
    <row r="71" spans="1:10" ht="15" customHeight="1">
      <c r="A71" s="19" t="s">
        <v>62</v>
      </c>
      <c r="D71" s="75">
        <v>0</v>
      </c>
      <c r="E71" s="75"/>
      <c r="F71" s="74">
        <v>0</v>
      </c>
      <c r="G71" s="75"/>
      <c r="H71" s="74">
        <v>629984371</v>
      </c>
      <c r="I71" s="75"/>
      <c r="J71" s="73">
        <v>1541790436</v>
      </c>
    </row>
    <row r="72" spans="1:10" ht="15" customHeight="1">
      <c r="A72" s="19" t="s">
        <v>63</v>
      </c>
      <c r="D72" s="73">
        <v>1718428478</v>
      </c>
      <c r="E72" s="75"/>
      <c r="F72" s="73">
        <v>875636380</v>
      </c>
      <c r="G72" s="75"/>
      <c r="H72" s="73">
        <v>1718428478</v>
      </c>
      <c r="I72" s="75"/>
      <c r="J72" s="73">
        <v>875636380</v>
      </c>
    </row>
    <row r="73" spans="1:10" ht="15" customHeight="1">
      <c r="A73" s="19" t="s">
        <v>149</v>
      </c>
      <c r="D73" s="74">
        <v>147213458</v>
      </c>
      <c r="E73" s="75"/>
      <c r="F73" s="74">
        <v>81344621</v>
      </c>
      <c r="G73" s="75"/>
      <c r="H73" s="74">
        <v>72874317</v>
      </c>
      <c r="I73" s="75"/>
      <c r="J73" s="73">
        <v>74040259</v>
      </c>
    </row>
    <row r="74" spans="1:10" ht="15" customHeight="1">
      <c r="A74" s="19" t="s">
        <v>304</v>
      </c>
      <c r="D74" s="74">
        <v>2185000000</v>
      </c>
      <c r="E74" s="75"/>
      <c r="F74" s="74">
        <v>0</v>
      </c>
      <c r="G74" s="75"/>
      <c r="H74" s="74">
        <v>0</v>
      </c>
      <c r="I74" s="75"/>
      <c r="J74" s="73">
        <v>0</v>
      </c>
    </row>
    <row r="75" spans="1:10" ht="15" customHeight="1">
      <c r="A75" s="19" t="s">
        <v>238</v>
      </c>
      <c r="D75" s="74">
        <v>0</v>
      </c>
      <c r="E75" s="75"/>
      <c r="F75" s="74">
        <v>3692773627</v>
      </c>
      <c r="G75" s="75"/>
      <c r="H75" s="74">
        <v>0</v>
      </c>
      <c r="I75" s="75"/>
      <c r="J75" s="75">
        <v>0</v>
      </c>
    </row>
    <row r="76" spans="1:10" ht="15" customHeight="1">
      <c r="A76" s="19" t="s">
        <v>239</v>
      </c>
      <c r="E76" s="75"/>
      <c r="F76" s="74"/>
      <c r="G76" s="75"/>
      <c r="H76" s="74"/>
      <c r="I76" s="75"/>
      <c r="J76" s="75"/>
    </row>
    <row r="77" spans="1:10" ht="15" customHeight="1">
      <c r="A77" s="19" t="s">
        <v>302</v>
      </c>
      <c r="D77" s="74">
        <v>6797329</v>
      </c>
      <c r="E77" s="75"/>
      <c r="F77" s="75">
        <v>701267521</v>
      </c>
      <c r="G77" s="75"/>
      <c r="H77" s="19">
        <v>4543750</v>
      </c>
      <c r="I77" s="75"/>
      <c r="J77" s="73">
        <v>16231312</v>
      </c>
    </row>
    <row r="78" spans="1:10" ht="15" customHeight="1">
      <c r="A78" s="19" t="s">
        <v>311</v>
      </c>
      <c r="D78" s="74">
        <v>-8302352018</v>
      </c>
      <c r="E78" s="75"/>
      <c r="F78" s="75">
        <v>-2679646908</v>
      </c>
      <c r="G78" s="75"/>
      <c r="H78" s="19">
        <v>-1109800</v>
      </c>
      <c r="I78" s="75"/>
      <c r="J78" s="73">
        <v>-3457150</v>
      </c>
    </row>
    <row r="79" spans="1:10" ht="15" customHeight="1">
      <c r="A79" s="19" t="s">
        <v>313</v>
      </c>
      <c r="E79" s="75"/>
      <c r="G79" s="75"/>
      <c r="I79" s="75"/>
      <c r="J79" s="77"/>
    </row>
    <row r="80" spans="1:10" ht="15" customHeight="1">
      <c r="A80" s="19" t="s">
        <v>312</v>
      </c>
      <c r="D80" s="19">
        <v>-1778354450</v>
      </c>
      <c r="E80" s="14"/>
      <c r="F80" s="75">
        <v>-640261635</v>
      </c>
      <c r="G80" s="14"/>
      <c r="H80" s="75">
        <v>-109725842</v>
      </c>
      <c r="I80" s="14"/>
      <c r="J80" s="77">
        <v>-103110361</v>
      </c>
    </row>
    <row r="81" spans="1:11" ht="15" customHeight="1">
      <c r="A81" s="19" t="s">
        <v>132</v>
      </c>
      <c r="D81" s="75">
        <v>-18171045</v>
      </c>
      <c r="E81" s="14"/>
      <c r="F81" s="77">
        <v>-32079803</v>
      </c>
      <c r="G81" s="14"/>
      <c r="H81" s="19">
        <v>-18171045</v>
      </c>
      <c r="I81" s="14"/>
      <c r="J81" s="77">
        <v>-32079803</v>
      </c>
    </row>
    <row r="82" spans="1:11" ht="15" customHeight="1">
      <c r="A82" s="19" t="s">
        <v>141</v>
      </c>
      <c r="D82" s="76">
        <v>48596617</v>
      </c>
      <c r="E82" s="14"/>
      <c r="F82" s="80">
        <v>78206929</v>
      </c>
      <c r="G82" s="14"/>
      <c r="H82" s="80">
        <v>285093131</v>
      </c>
      <c r="I82" s="14"/>
      <c r="J82" s="76">
        <v>265847231</v>
      </c>
    </row>
    <row r="83" spans="1:11" ht="15" customHeight="1">
      <c r="A83" s="65" t="s">
        <v>305</v>
      </c>
      <c r="D83" s="80">
        <f>SUM(D62:D82)</f>
        <v>-5980841631</v>
      </c>
      <c r="E83" s="75"/>
      <c r="F83" s="80">
        <f>SUM(F62:F82)</f>
        <v>1873968830</v>
      </c>
      <c r="G83" s="75"/>
      <c r="H83" s="80">
        <f>SUM(H62:H82)</f>
        <v>-3402746084</v>
      </c>
      <c r="I83" s="75"/>
      <c r="J83" s="80">
        <f>SUM(J62:J82)</f>
        <v>1302491089</v>
      </c>
    </row>
    <row r="84" spans="1:11" ht="15" customHeight="1">
      <c r="A84" s="65" t="s">
        <v>10</v>
      </c>
      <c r="D84" s="75"/>
      <c r="E84" s="75"/>
      <c r="F84" s="75"/>
      <c r="G84" s="75"/>
      <c r="H84" s="75"/>
      <c r="I84" s="75"/>
      <c r="J84" s="75"/>
    </row>
    <row r="85" spans="1:11" ht="15" customHeight="1">
      <c r="A85" s="19" t="s">
        <v>240</v>
      </c>
      <c r="D85" s="75">
        <v>-219798663</v>
      </c>
      <c r="E85" s="75"/>
      <c r="F85" s="75">
        <v>100638088</v>
      </c>
      <c r="G85" s="75"/>
      <c r="H85" s="75">
        <v>0</v>
      </c>
      <c r="I85" s="75"/>
      <c r="J85" s="75">
        <v>0</v>
      </c>
    </row>
    <row r="86" spans="1:11" ht="15" customHeight="1">
      <c r="A86" s="19" t="s">
        <v>293</v>
      </c>
      <c r="D86" s="75">
        <v>-2966227</v>
      </c>
      <c r="E86" s="75"/>
      <c r="F86" s="75">
        <v>0</v>
      </c>
      <c r="G86" s="75"/>
      <c r="H86" s="75">
        <v>0</v>
      </c>
      <c r="I86" s="75"/>
      <c r="J86" s="75">
        <v>0</v>
      </c>
    </row>
    <row r="87" spans="1:11" ht="15" customHeight="1">
      <c r="A87" s="19" t="s">
        <v>310</v>
      </c>
      <c r="D87" s="75">
        <v>-46301300</v>
      </c>
      <c r="E87" s="75"/>
      <c r="F87" s="75">
        <v>0</v>
      </c>
      <c r="G87" s="75"/>
      <c r="H87" s="73">
        <v>0</v>
      </c>
      <c r="I87" s="75"/>
      <c r="J87" s="75">
        <v>-585000000</v>
      </c>
    </row>
    <row r="88" spans="1:11" ht="15" customHeight="1">
      <c r="A88" s="19" t="s">
        <v>133</v>
      </c>
      <c r="D88" s="73">
        <v>-8500000000</v>
      </c>
      <c r="E88" s="75"/>
      <c r="F88" s="73">
        <v>-7600000000</v>
      </c>
      <c r="G88" s="75"/>
      <c r="H88" s="73">
        <v>-8500000000</v>
      </c>
      <c r="I88" s="75"/>
      <c r="J88" s="75">
        <v>-7600000000</v>
      </c>
    </row>
    <row r="89" spans="1:11" ht="15" customHeight="1">
      <c r="A89" s="19" t="s">
        <v>241</v>
      </c>
      <c r="D89" s="73">
        <v>12250000000</v>
      </c>
      <c r="E89" s="75"/>
      <c r="F89" s="73">
        <v>15000000000</v>
      </c>
      <c r="G89" s="75"/>
      <c r="H89" s="73">
        <v>12250000000</v>
      </c>
      <c r="I89" s="75"/>
      <c r="J89" s="73">
        <v>15000000000</v>
      </c>
    </row>
    <row r="90" spans="1:11" ht="15" customHeight="1">
      <c r="A90" s="19" t="s">
        <v>134</v>
      </c>
      <c r="D90" s="73">
        <v>-4533440000</v>
      </c>
      <c r="E90" s="75"/>
      <c r="F90" s="73">
        <v>-2379009000</v>
      </c>
      <c r="G90" s="75"/>
      <c r="H90" s="73">
        <v>-3891306000</v>
      </c>
      <c r="I90" s="75"/>
      <c r="J90" s="75">
        <v>-1000500000</v>
      </c>
    </row>
    <row r="91" spans="1:11" ht="15" customHeight="1">
      <c r="A91" s="19" t="s">
        <v>135</v>
      </c>
      <c r="D91" s="75">
        <v>3056074440</v>
      </c>
      <c r="E91" s="75"/>
      <c r="F91" s="75">
        <v>1356501000</v>
      </c>
      <c r="G91" s="75"/>
      <c r="H91" s="75">
        <v>0</v>
      </c>
      <c r="I91" s="75"/>
      <c r="J91" s="75">
        <v>0</v>
      </c>
    </row>
    <row r="92" spans="1:11" ht="15" customHeight="1">
      <c r="A92" s="19" t="s">
        <v>232</v>
      </c>
      <c r="D92" s="75">
        <v>136369761</v>
      </c>
      <c r="E92" s="75"/>
      <c r="F92" s="75">
        <v>2568379643</v>
      </c>
      <c r="G92" s="75"/>
      <c r="H92" s="75">
        <v>136369761</v>
      </c>
      <c r="I92" s="75"/>
      <c r="J92" s="75">
        <v>2568379643</v>
      </c>
    </row>
    <row r="93" spans="1:11" ht="15" customHeight="1">
      <c r="A93" s="19" t="s">
        <v>228</v>
      </c>
      <c r="D93" s="75">
        <v>374493539</v>
      </c>
      <c r="E93" s="75"/>
      <c r="F93" s="75">
        <v>61419456</v>
      </c>
      <c r="G93" s="75"/>
      <c r="H93" s="75">
        <v>374493539</v>
      </c>
      <c r="I93" s="75"/>
      <c r="J93" s="75">
        <v>61419456</v>
      </c>
      <c r="K93" s="15"/>
    </row>
    <row r="94" spans="1:11" ht="15" customHeight="1">
      <c r="A94" s="19" t="s">
        <v>229</v>
      </c>
      <c r="D94" s="73">
        <v>-1324112104</v>
      </c>
      <c r="E94" s="75"/>
      <c r="F94" s="73">
        <v>-1356926405</v>
      </c>
      <c r="G94" s="75"/>
      <c r="H94" s="73">
        <v>-1180889194</v>
      </c>
      <c r="I94" s="75"/>
      <c r="J94" s="75">
        <v>-1288796070</v>
      </c>
    </row>
    <row r="95" spans="1:11" ht="15" customHeight="1">
      <c r="A95" s="19" t="s">
        <v>294</v>
      </c>
      <c r="D95" s="73"/>
      <c r="E95" s="75"/>
      <c r="F95" s="73"/>
      <c r="G95" s="75"/>
      <c r="H95" s="73"/>
      <c r="I95" s="75"/>
      <c r="J95" s="75"/>
    </row>
    <row r="96" spans="1:11" ht="15" customHeight="1">
      <c r="A96" s="19" t="s">
        <v>216</v>
      </c>
      <c r="D96" s="73">
        <v>60000000</v>
      </c>
      <c r="E96" s="75"/>
      <c r="F96" s="73">
        <v>0</v>
      </c>
      <c r="G96" s="75"/>
      <c r="H96" s="73">
        <v>0</v>
      </c>
      <c r="I96" s="75"/>
      <c r="J96" s="73">
        <v>0</v>
      </c>
    </row>
    <row r="97" spans="1:10" ht="15" customHeight="1">
      <c r="A97" s="19" t="s">
        <v>295</v>
      </c>
      <c r="D97" s="73"/>
      <c r="E97" s="75"/>
      <c r="F97" s="73"/>
      <c r="G97" s="75"/>
      <c r="H97" s="73"/>
      <c r="I97" s="75"/>
      <c r="J97" s="75"/>
    </row>
    <row r="98" spans="1:10" ht="15" customHeight="1">
      <c r="A98" s="19" t="s">
        <v>296</v>
      </c>
      <c r="D98" s="73">
        <v>-384800522</v>
      </c>
      <c r="E98" s="75"/>
      <c r="F98" s="73">
        <v>0</v>
      </c>
      <c r="G98" s="75"/>
      <c r="H98" s="73">
        <v>0</v>
      </c>
      <c r="I98" s="75"/>
      <c r="J98" s="73">
        <v>0</v>
      </c>
    </row>
    <row r="99" spans="1:10" ht="15" customHeight="1">
      <c r="A99" s="19" t="s">
        <v>242</v>
      </c>
      <c r="D99" s="75">
        <v>-436718230</v>
      </c>
      <c r="E99" s="75"/>
      <c r="F99" s="75">
        <v>-921211333</v>
      </c>
      <c r="G99" s="75"/>
      <c r="H99" s="75">
        <v>0</v>
      </c>
      <c r="I99" s="75"/>
      <c r="J99" s="74">
        <v>0</v>
      </c>
    </row>
    <row r="100" spans="1:10" ht="15" customHeight="1">
      <c r="A100" s="19" t="s">
        <v>16</v>
      </c>
      <c r="D100" s="75">
        <v>-8202103916</v>
      </c>
      <c r="E100" s="75"/>
      <c r="F100" s="75">
        <v>-7582749354</v>
      </c>
      <c r="G100" s="75"/>
      <c r="H100" s="75">
        <v>-8202103916</v>
      </c>
      <c r="I100" s="75"/>
      <c r="J100" s="75">
        <v>-7582749354</v>
      </c>
    </row>
    <row r="101" spans="1:10" ht="15" customHeight="1">
      <c r="A101" s="65" t="s">
        <v>303</v>
      </c>
      <c r="D101" s="158">
        <f>SUM(D85:D100)</f>
        <v>-7773303222</v>
      </c>
      <c r="E101" s="75"/>
      <c r="F101" s="158">
        <f>SUM(F85:F100)</f>
        <v>-752957905</v>
      </c>
      <c r="G101" s="75"/>
      <c r="H101" s="158">
        <f>SUM(H85:H100)</f>
        <v>-9013435810</v>
      </c>
      <c r="I101" s="75"/>
      <c r="J101" s="158">
        <f>SUM(J85:J100)</f>
        <v>-427246325</v>
      </c>
    </row>
    <row r="102" spans="1:10" ht="15" customHeight="1">
      <c r="A102" s="19" t="s">
        <v>221</v>
      </c>
      <c r="D102" s="80">
        <v>119488054</v>
      </c>
      <c r="E102" s="75"/>
      <c r="F102" s="80">
        <v>-157726452</v>
      </c>
      <c r="G102" s="75"/>
      <c r="H102" s="80">
        <v>0</v>
      </c>
      <c r="I102" s="75"/>
      <c r="J102" s="80">
        <v>0</v>
      </c>
    </row>
    <row r="103" spans="1:10" ht="15" customHeight="1">
      <c r="A103" s="65" t="s">
        <v>308</v>
      </c>
      <c r="D103" s="75">
        <f>SUM(D52,D83,D101,D102)</f>
        <v>-6356174252</v>
      </c>
      <c r="E103" s="75"/>
      <c r="F103" s="75">
        <f>SUM(F52,F83,F101,F102)</f>
        <v>2520308172</v>
      </c>
      <c r="G103" s="75"/>
      <c r="H103" s="75">
        <f>SUM(H52,H83,H101,H102)</f>
        <v>-5665934624</v>
      </c>
      <c r="I103" s="75"/>
      <c r="J103" s="75">
        <f>SUM(J52,J83,J101,J102)</f>
        <v>2080730759</v>
      </c>
    </row>
    <row r="104" spans="1:10" ht="15" customHeight="1">
      <c r="A104" s="19" t="s">
        <v>27</v>
      </c>
      <c r="D104" s="76">
        <v>8956752456</v>
      </c>
      <c r="E104" s="75"/>
      <c r="F104" s="76">
        <v>6436444284</v>
      </c>
      <c r="G104" s="75"/>
      <c r="H104" s="76">
        <v>7108991052</v>
      </c>
      <c r="I104" s="75"/>
      <c r="J104" s="76">
        <v>5028260293</v>
      </c>
    </row>
    <row r="105" spans="1:10" ht="15" customHeight="1" thickBot="1">
      <c r="A105" s="65" t="s">
        <v>230</v>
      </c>
      <c r="D105" s="159">
        <f>SUM(D103:D104)</f>
        <v>2600578204</v>
      </c>
      <c r="E105" s="75"/>
      <c r="F105" s="159">
        <f>SUM(F103:F104)</f>
        <v>8956752456</v>
      </c>
      <c r="G105" s="75"/>
      <c r="H105" s="159">
        <f>SUM(H103:H104)</f>
        <v>1443056428</v>
      </c>
      <c r="I105" s="75"/>
      <c r="J105" s="159">
        <f>SUM(J103:J104)</f>
        <v>7108991052</v>
      </c>
    </row>
    <row r="106" spans="1:10" ht="15" customHeight="1" thickTop="1">
      <c r="D106" s="170">
        <f>D105-BS!D10</f>
        <v>0</v>
      </c>
      <c r="F106" s="170">
        <f>F105-BS!F10</f>
        <v>0</v>
      </c>
      <c r="H106" s="170">
        <f>H105-BS!H10</f>
        <v>0</v>
      </c>
      <c r="I106" s="74"/>
      <c r="J106" s="170">
        <f>J105-BS!J10</f>
        <v>0</v>
      </c>
    </row>
    <row r="107" spans="1:10" ht="15" customHeight="1">
      <c r="A107" s="19" t="s">
        <v>1</v>
      </c>
    </row>
    <row r="108" spans="1:10" s="65" customFormat="1" ht="15" customHeight="1">
      <c r="A108" s="65" t="s">
        <v>31</v>
      </c>
    </row>
    <row r="109" spans="1:10" s="65" customFormat="1" ht="15" customHeight="1">
      <c r="A109" s="65" t="s">
        <v>129</v>
      </c>
    </row>
    <row r="110" spans="1:10" s="65" customFormat="1" ht="15" customHeight="1">
      <c r="A110" s="65" t="s">
        <v>278</v>
      </c>
    </row>
    <row r="111" spans="1:10" ht="15" customHeight="1">
      <c r="A111" s="66"/>
      <c r="B111" s="66"/>
      <c r="C111" s="66"/>
      <c r="D111" s="66"/>
      <c r="E111" s="66"/>
      <c r="F111" s="66"/>
      <c r="G111" s="66"/>
      <c r="H111" s="66"/>
      <c r="I111" s="66"/>
      <c r="J111" s="67" t="s">
        <v>2</v>
      </c>
    </row>
    <row r="112" spans="1:10" s="16" customFormat="1" ht="15" customHeight="1">
      <c r="D112" s="68"/>
      <c r="E112" s="68" t="s">
        <v>29</v>
      </c>
      <c r="F112" s="68"/>
      <c r="G112" s="65"/>
      <c r="H112" s="69"/>
      <c r="I112" s="68" t="s">
        <v>30</v>
      </c>
      <c r="J112" s="69"/>
    </row>
    <row r="113" spans="1:10" s="16" customFormat="1" ht="15" customHeight="1">
      <c r="B113" s="157"/>
      <c r="D113" s="70" t="s">
        <v>279</v>
      </c>
      <c r="E113" s="71"/>
      <c r="F113" s="70" t="s">
        <v>246</v>
      </c>
      <c r="G113" s="72"/>
      <c r="H113" s="70" t="s">
        <v>279</v>
      </c>
      <c r="I113" s="71"/>
      <c r="J113" s="70" t="s">
        <v>246</v>
      </c>
    </row>
    <row r="114" spans="1:10" ht="15" customHeight="1">
      <c r="A114" s="65" t="s">
        <v>28</v>
      </c>
    </row>
    <row r="115" spans="1:10" ht="15" customHeight="1">
      <c r="A115" s="19" t="s">
        <v>64</v>
      </c>
      <c r="D115" s="73"/>
      <c r="E115" s="75"/>
      <c r="F115" s="73"/>
      <c r="G115" s="75"/>
      <c r="H115" s="73"/>
      <c r="I115" s="75"/>
      <c r="J115" s="73"/>
    </row>
    <row r="116" spans="1:10" ht="15" customHeight="1">
      <c r="A116" s="19" t="s">
        <v>223</v>
      </c>
    </row>
    <row r="117" spans="1:10" ht="15" customHeight="1">
      <c r="A117" s="19" t="s">
        <v>222</v>
      </c>
      <c r="D117" s="19">
        <v>147932544</v>
      </c>
      <c r="E117" s="75"/>
      <c r="F117" s="19">
        <v>90051741</v>
      </c>
      <c r="G117" s="75"/>
      <c r="H117" s="19">
        <v>6327159</v>
      </c>
      <c r="I117" s="75"/>
      <c r="J117" s="19">
        <v>13621951</v>
      </c>
    </row>
    <row r="118" spans="1:10" ht="15" customHeight="1">
      <c r="A118" s="19" t="s">
        <v>263</v>
      </c>
      <c r="D118" s="74">
        <v>0</v>
      </c>
      <c r="E118" s="75"/>
      <c r="F118" s="19">
        <v>23477367</v>
      </c>
      <c r="G118" s="75"/>
      <c r="H118" s="74">
        <v>0</v>
      </c>
      <c r="I118" s="75"/>
      <c r="J118" s="74">
        <v>0</v>
      </c>
    </row>
    <row r="119" spans="1:10" ht="15" customHeight="1">
      <c r="A119" s="19" t="s">
        <v>73</v>
      </c>
      <c r="D119" s="74">
        <v>0</v>
      </c>
      <c r="E119" s="75"/>
      <c r="F119" s="19">
        <v>37254085</v>
      </c>
      <c r="G119" s="75"/>
      <c r="H119" s="74">
        <v>0</v>
      </c>
      <c r="I119" s="75"/>
      <c r="J119" s="19">
        <v>37254085</v>
      </c>
    </row>
    <row r="120" spans="1:10" ht="15" customHeight="1">
      <c r="A120" s="19" t="s">
        <v>72</v>
      </c>
      <c r="D120" s="19">
        <v>73191244</v>
      </c>
      <c r="E120" s="75"/>
      <c r="F120" s="74">
        <v>0</v>
      </c>
      <c r="G120" s="75"/>
      <c r="H120" s="19">
        <v>73191244</v>
      </c>
      <c r="I120" s="75"/>
      <c r="J120" s="74">
        <v>0</v>
      </c>
    </row>
    <row r="121" spans="1:10" ht="15" customHeight="1">
      <c r="A121" s="19" t="s">
        <v>297</v>
      </c>
      <c r="D121" s="19">
        <v>1526500</v>
      </c>
      <c r="E121" s="75"/>
      <c r="F121" s="74">
        <v>0</v>
      </c>
      <c r="G121" s="75"/>
      <c r="H121" s="19">
        <v>1526500</v>
      </c>
      <c r="I121" s="75"/>
      <c r="J121" s="74">
        <v>0</v>
      </c>
    </row>
    <row r="122" spans="1:10" ht="15" customHeight="1">
      <c r="A122" s="19" t="s">
        <v>314</v>
      </c>
      <c r="D122" s="74">
        <v>0</v>
      </c>
      <c r="E122" s="75"/>
      <c r="F122" s="74">
        <v>198181706</v>
      </c>
      <c r="G122" s="75"/>
      <c r="H122" s="74">
        <v>0</v>
      </c>
      <c r="I122" s="75"/>
      <c r="J122" s="74">
        <v>198181706</v>
      </c>
    </row>
    <row r="123" spans="1:10" ht="15" customHeight="1">
      <c r="A123" s="19" t="s">
        <v>315</v>
      </c>
      <c r="D123" s="74">
        <v>0</v>
      </c>
      <c r="E123" s="75"/>
      <c r="F123" s="74">
        <v>6214560</v>
      </c>
      <c r="G123" s="75"/>
      <c r="H123" s="74">
        <v>0</v>
      </c>
      <c r="I123" s="75"/>
      <c r="J123" s="74">
        <v>6214560</v>
      </c>
    </row>
    <row r="124" spans="1:10" ht="15" customHeight="1">
      <c r="A124" s="19" t="s">
        <v>155</v>
      </c>
      <c r="D124" s="19">
        <v>892228039</v>
      </c>
      <c r="E124" s="75"/>
      <c r="F124" s="19">
        <v>1103139297</v>
      </c>
      <c r="G124" s="75"/>
      <c r="H124" s="19">
        <v>877270867</v>
      </c>
      <c r="I124" s="75"/>
      <c r="J124" s="19">
        <v>1070221066</v>
      </c>
    </row>
    <row r="125" spans="1:10" ht="15" customHeight="1">
      <c r="A125" s="19" t="s">
        <v>264</v>
      </c>
      <c r="D125" s="19">
        <v>14545316</v>
      </c>
      <c r="E125" s="75"/>
      <c r="F125" s="19">
        <v>718771</v>
      </c>
      <c r="G125" s="75"/>
      <c r="H125" s="74">
        <v>0</v>
      </c>
      <c r="I125" s="75"/>
      <c r="J125" s="74">
        <v>0</v>
      </c>
    </row>
    <row r="126" spans="1:10" ht="15" customHeight="1">
      <c r="A126" s="19" t="s">
        <v>243</v>
      </c>
      <c r="E126" s="75"/>
      <c r="G126" s="75"/>
      <c r="I126" s="75"/>
    </row>
    <row r="127" spans="1:10" ht="15" customHeight="1">
      <c r="A127" s="19" t="s">
        <v>224</v>
      </c>
      <c r="D127" s="19">
        <v>249682128</v>
      </c>
      <c r="E127" s="75"/>
      <c r="F127" s="19">
        <v>-358749207</v>
      </c>
      <c r="G127" s="75"/>
      <c r="H127" s="19">
        <v>53291588</v>
      </c>
      <c r="I127" s="75"/>
      <c r="J127" s="19">
        <v>-371676331</v>
      </c>
    </row>
    <row r="128" spans="1:10" ht="15" customHeight="1">
      <c r="A128" s="19" t="s">
        <v>306</v>
      </c>
      <c r="D128" s="74">
        <v>-27076199</v>
      </c>
      <c r="E128" s="75"/>
      <c r="F128" s="74">
        <v>0</v>
      </c>
      <c r="G128" s="75"/>
      <c r="H128" s="167">
        <v>-8217985</v>
      </c>
      <c r="I128" s="75"/>
      <c r="J128" s="74">
        <v>0</v>
      </c>
    </row>
    <row r="129" spans="1:10" ht="15" customHeight="1">
      <c r="A129" s="19" t="s">
        <v>244</v>
      </c>
      <c r="E129" s="75"/>
      <c r="G129" s="75"/>
      <c r="I129" s="75"/>
    </row>
    <row r="130" spans="1:10" ht="15" customHeight="1">
      <c r="A130" s="19" t="s">
        <v>225</v>
      </c>
      <c r="D130" s="19">
        <v>111325120</v>
      </c>
      <c r="E130" s="75"/>
      <c r="F130" s="19">
        <v>199223950</v>
      </c>
      <c r="G130" s="75"/>
      <c r="H130" s="74">
        <v>0</v>
      </c>
      <c r="I130" s="75"/>
      <c r="J130" s="74">
        <v>0</v>
      </c>
    </row>
    <row r="131" spans="1:10" ht="15" customHeight="1">
      <c r="A131" s="19" t="s">
        <v>226</v>
      </c>
      <c r="D131" s="19">
        <v>50156865</v>
      </c>
      <c r="F131" s="19">
        <v>-8606688</v>
      </c>
      <c r="H131" s="74">
        <v>0</v>
      </c>
      <c r="I131" s="75"/>
      <c r="J131" s="73">
        <v>0</v>
      </c>
    </row>
    <row r="133" spans="1:10" ht="15" customHeight="1">
      <c r="A133" s="19" t="s">
        <v>1</v>
      </c>
    </row>
    <row r="135" spans="1:10" ht="15" customHeight="1">
      <c r="D135" s="73"/>
      <c r="E135" s="75"/>
      <c r="F135" s="73"/>
      <c r="G135" s="75"/>
      <c r="H135" s="74"/>
      <c r="I135" s="75"/>
      <c r="J135" s="74"/>
    </row>
    <row r="136" spans="1:10" ht="15" customHeight="1">
      <c r="D136" s="73"/>
      <c r="E136" s="75"/>
      <c r="F136" s="73"/>
      <c r="G136" s="75"/>
      <c r="H136" s="74"/>
      <c r="I136" s="75"/>
      <c r="J136" s="74"/>
    </row>
    <row r="137" spans="1:10" ht="15" customHeight="1">
      <c r="D137" s="73"/>
      <c r="E137" s="75"/>
      <c r="F137" s="73"/>
      <c r="G137" s="75"/>
      <c r="H137" s="74"/>
      <c r="I137" s="75"/>
      <c r="J137" s="74"/>
    </row>
    <row r="138" spans="1:10" ht="15" customHeight="1">
      <c r="D138" s="73"/>
      <c r="E138" s="75"/>
      <c r="F138" s="73"/>
      <c r="G138" s="75"/>
      <c r="H138" s="74"/>
      <c r="I138" s="75"/>
      <c r="J138" s="74"/>
    </row>
    <row r="139" spans="1:10" ht="15" customHeight="1">
      <c r="D139" s="73"/>
      <c r="E139" s="75"/>
      <c r="F139" s="73"/>
      <c r="G139" s="75"/>
      <c r="H139" s="74"/>
      <c r="I139" s="75"/>
      <c r="J139" s="74"/>
    </row>
    <row r="140" spans="1:10" ht="15" customHeight="1">
      <c r="D140" s="73"/>
      <c r="E140" s="75"/>
      <c r="F140" s="73"/>
      <c r="G140" s="75"/>
      <c r="H140" s="74"/>
      <c r="I140" s="75"/>
      <c r="J140" s="74"/>
    </row>
    <row r="141" spans="1:10" ht="15" customHeight="1">
      <c r="D141" s="73"/>
      <c r="E141" s="75"/>
      <c r="F141" s="73"/>
      <c r="G141" s="75"/>
      <c r="H141" s="74"/>
      <c r="I141" s="75"/>
      <c r="J141" s="74"/>
    </row>
    <row r="142" spans="1:10" ht="15" customHeight="1">
      <c r="D142" s="73"/>
      <c r="E142" s="75"/>
      <c r="F142" s="73"/>
      <c r="G142" s="75"/>
      <c r="H142" s="74"/>
      <c r="I142" s="75"/>
      <c r="J142" s="74"/>
    </row>
    <row r="143" spans="1:10" ht="15" customHeight="1">
      <c r="D143" s="73"/>
      <c r="E143" s="75"/>
      <c r="F143" s="73"/>
      <c r="G143" s="75"/>
      <c r="H143" s="74"/>
      <c r="I143" s="75"/>
      <c r="J143" s="74"/>
    </row>
    <row r="144" spans="1:10" ht="15" customHeight="1">
      <c r="D144" s="73"/>
      <c r="E144" s="75"/>
      <c r="F144" s="73"/>
      <c r="G144" s="75"/>
      <c r="H144" s="74"/>
      <c r="I144" s="75"/>
      <c r="J144" s="74"/>
    </row>
    <row r="145" spans="4:10" ht="15" customHeight="1">
      <c r="D145" s="73"/>
      <c r="E145" s="75"/>
      <c r="F145" s="73"/>
      <c r="G145" s="75"/>
      <c r="H145" s="74"/>
      <c r="I145" s="75"/>
      <c r="J145" s="74"/>
    </row>
    <row r="146" spans="4:10" ht="15" customHeight="1">
      <c r="D146" s="73"/>
      <c r="E146" s="75"/>
      <c r="F146" s="73"/>
      <c r="G146" s="75"/>
      <c r="H146" s="74"/>
      <c r="I146" s="75"/>
      <c r="J146" s="74"/>
    </row>
    <row r="147" spans="4:10" ht="15" customHeight="1">
      <c r="D147" s="73"/>
      <c r="E147" s="75"/>
      <c r="F147" s="73"/>
      <c r="G147" s="75"/>
      <c r="H147" s="74"/>
      <c r="I147" s="75"/>
      <c r="J147" s="74"/>
    </row>
    <row r="148" spans="4:10" ht="15" customHeight="1">
      <c r="D148" s="73"/>
      <c r="E148" s="75"/>
      <c r="F148" s="73"/>
      <c r="G148" s="75"/>
      <c r="H148" s="74"/>
      <c r="I148" s="75"/>
      <c r="J148" s="74"/>
    </row>
    <row r="149" spans="4:10" ht="15" customHeight="1">
      <c r="D149" s="73"/>
      <c r="E149" s="75"/>
      <c r="F149" s="73"/>
      <c r="G149" s="75"/>
      <c r="H149" s="74"/>
      <c r="I149" s="75"/>
      <c r="J149" s="74"/>
    </row>
    <row r="150" spans="4:10" ht="15" customHeight="1">
      <c r="D150" s="73"/>
      <c r="E150" s="75"/>
      <c r="F150" s="73"/>
      <c r="G150" s="75"/>
      <c r="H150" s="74"/>
      <c r="I150" s="75"/>
      <c r="J150" s="74"/>
    </row>
    <row r="151" spans="4:10" ht="15" customHeight="1">
      <c r="D151" s="73"/>
      <c r="E151" s="75"/>
      <c r="F151" s="73"/>
      <c r="G151" s="75"/>
      <c r="H151" s="74"/>
      <c r="I151" s="75"/>
      <c r="J151" s="74"/>
    </row>
    <row r="152" spans="4:10" ht="15" customHeight="1">
      <c r="D152" s="75"/>
      <c r="E152" s="75"/>
      <c r="F152" s="75"/>
      <c r="G152" s="75"/>
      <c r="H152" s="75"/>
      <c r="I152" s="75"/>
      <c r="J152" s="75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>
    <oddFooter>&amp;R&amp;P</oddFooter>
  </headerFooter>
  <rowBreaks count="2" manualBreakCount="2">
    <brk id="54" max="16383" man="1"/>
    <brk id="10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86823</vt:lpwstr>
  </property>
  <property fmtid="{D5CDD505-2E9C-101B-9397-08002B2CF9AE}" pid="4" name="OptimizationTime">
    <vt:lpwstr>20170228_1712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2017-02-28T09:06:05Z</cp:lastPrinted>
  <dcterms:created xsi:type="dcterms:W3CDTF">1999-06-19T06:47:39Z</dcterms:created>
  <dcterms:modified xsi:type="dcterms:W3CDTF">2017-02-28T09:06:07Z</dcterms:modified>
</cp:coreProperties>
</file>