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6_A_Audit\L\Land and House Public\YE12'16\"/>
    </mc:Choice>
  </mc:AlternateContent>
  <bookViews>
    <workbookView xWindow="15" yWindow="-45" windowWidth="12420" windowHeight="10155" tabRatio="602" firstSheet="2" activeTab="6"/>
  </bookViews>
  <sheets>
    <sheet name="NAV000" sheetId="1" state="hidden" r:id="rId1"/>
    <sheet name="000000" sheetId="2" state="veryHidden" r:id="rId2"/>
    <sheet name="BS" sheetId="3" r:id="rId3"/>
    <sheet name="PL" sheetId="9" r:id="rId4"/>
    <sheet name="conso" sheetId="6" r:id="rId5"/>
    <sheet name="company only" sheetId="7" r:id="rId6"/>
    <sheet name="cash flow" sheetId="8" r:id="rId7"/>
    <sheet name="000" sheetId="4" state="veryHidden" r:id="rId8"/>
  </sheets>
  <definedNames>
    <definedName name="_xlnm._FilterDatabase" localSheetId="6" hidden="1">'cash flow'!$H$61:$H$63</definedName>
    <definedName name="_xlnm.Print_Area" localSheetId="2">BS!$A$1:$J$100</definedName>
    <definedName name="_xlnm.Print_Area" localSheetId="3">PL!$A$1:$J$89</definedName>
  </definedNames>
  <calcPr calcId="152511"/>
</workbook>
</file>

<file path=xl/calcChain.xml><?xml version="1.0" encoding="utf-8"?>
<calcChain xmlns="http://schemas.openxmlformats.org/spreadsheetml/2006/main">
  <c r="J78" i="9" l="1"/>
  <c r="H78" i="9"/>
  <c r="F78" i="9"/>
  <c r="D78" i="9"/>
  <c r="D92" i="3" l="1"/>
  <c r="D93" i="3"/>
  <c r="D94" i="3" s="1"/>
  <c r="AC28" i="6"/>
  <c r="M28" i="6" s="1"/>
  <c r="AC42" i="6" l="1"/>
  <c r="D81" i="8" l="1"/>
  <c r="J73" i="9" l="1"/>
  <c r="H73" i="9"/>
  <c r="F73" i="9"/>
  <c r="D73" i="9"/>
  <c r="O28" i="6" l="1"/>
  <c r="D36" i="9" l="1"/>
  <c r="H36" i="9"/>
  <c r="J36" i="9"/>
  <c r="J24" i="9"/>
  <c r="H24" i="9"/>
  <c r="F24" i="9"/>
  <c r="D24" i="9"/>
  <c r="D79" i="9" l="1"/>
  <c r="W24" i="7"/>
  <c r="U24" i="7"/>
  <c r="S24" i="7"/>
  <c r="Q24" i="7"/>
  <c r="O24" i="7"/>
  <c r="M24" i="7"/>
  <c r="K24" i="7"/>
  <c r="I24" i="7"/>
  <c r="G24" i="7"/>
  <c r="AA37" i="6"/>
  <c r="AE37" i="6" s="1"/>
  <c r="Y37" i="6"/>
  <c r="AA35" i="6"/>
  <c r="AE35" i="6" s="1"/>
  <c r="Y35" i="6"/>
  <c r="AE26" i="6"/>
  <c r="AC26" i="6"/>
  <c r="AA26" i="6"/>
  <c r="Y26" i="6"/>
  <c r="W26" i="6"/>
  <c r="U26" i="6"/>
  <c r="S26" i="6"/>
  <c r="Q26" i="6"/>
  <c r="O26" i="6"/>
  <c r="M26" i="6"/>
  <c r="K26" i="6"/>
  <c r="I26" i="6"/>
  <c r="G26" i="6"/>
  <c r="E26" i="6"/>
  <c r="F81" i="8" l="1"/>
  <c r="H81" i="8"/>
  <c r="J81" i="8"/>
  <c r="F98" i="8"/>
  <c r="H98" i="8"/>
  <c r="J98" i="8"/>
  <c r="F85" i="9"/>
  <c r="F79" i="9"/>
  <c r="F33" i="9"/>
  <c r="F36" i="9" s="1"/>
  <c r="F38" i="9"/>
  <c r="F40" i="9" s="1"/>
  <c r="F42" i="9" s="1"/>
  <c r="F44" i="9" s="1"/>
  <c r="F90" i="3"/>
  <c r="H90" i="3"/>
  <c r="J90" i="3"/>
  <c r="F56" i="3"/>
  <c r="H56" i="3"/>
  <c r="J56" i="3"/>
  <c r="F65" i="3"/>
  <c r="H65" i="3"/>
  <c r="J65" i="3"/>
  <c r="F10" i="3"/>
  <c r="J10" i="3"/>
  <c r="F11" i="3"/>
  <c r="J11" i="3"/>
  <c r="H18" i="3"/>
  <c r="H33" i="3" s="1"/>
  <c r="F32" i="3"/>
  <c r="H32" i="3"/>
  <c r="J32" i="3"/>
  <c r="U21" i="7"/>
  <c r="W21" i="7" s="1"/>
  <c r="U20" i="7"/>
  <c r="W20" i="7" s="1"/>
  <c r="U19" i="7"/>
  <c r="W19" i="7" s="1"/>
  <c r="U18" i="7"/>
  <c r="W18" i="7" s="1"/>
  <c r="I16" i="7"/>
  <c r="W13" i="7"/>
  <c r="U15" i="7"/>
  <c r="W15" i="7" s="1"/>
  <c r="U14" i="7"/>
  <c r="W14" i="7" s="1"/>
  <c r="U13" i="7"/>
  <c r="Y23" i="6"/>
  <c r="AA23" i="6" s="1"/>
  <c r="AE23" i="6" s="1"/>
  <c r="Y22" i="6"/>
  <c r="AA22" i="6" s="1"/>
  <c r="AE22" i="6" s="1"/>
  <c r="Y20" i="6"/>
  <c r="AA20" i="6" s="1"/>
  <c r="AE20" i="6" s="1"/>
  <c r="Y19" i="6"/>
  <c r="AA19" i="6" s="1"/>
  <c r="AE19" i="6" s="1"/>
  <c r="Y18" i="6"/>
  <c r="AA18" i="6" s="1"/>
  <c r="AE18" i="6" s="1"/>
  <c r="Y15" i="6"/>
  <c r="AA15" i="6" s="1"/>
  <c r="AE15" i="6" s="1"/>
  <c r="Y14" i="6"/>
  <c r="Y16" i="6" s="1"/>
  <c r="Y13" i="6"/>
  <c r="AA13" i="6" s="1"/>
  <c r="AE13" i="6" s="1"/>
  <c r="J79" i="9" l="1"/>
  <c r="H66" i="3"/>
  <c r="F66" i="3"/>
  <c r="AA14" i="6"/>
  <c r="AE14" i="6" s="1"/>
  <c r="F18" i="3"/>
  <c r="F33" i="3" s="1"/>
  <c r="J66" i="3"/>
  <c r="J18" i="3"/>
  <c r="J33" i="3" s="1"/>
  <c r="J38" i="9"/>
  <c r="J40" i="9" s="1"/>
  <c r="J42" i="9" s="1"/>
  <c r="J44" i="9" s="1"/>
  <c r="H79" i="9"/>
  <c r="H38" i="9"/>
  <c r="H40" i="9" s="1"/>
  <c r="H42" i="9" s="1"/>
  <c r="H44" i="9" s="1"/>
  <c r="AE16" i="6"/>
  <c r="D98" i="8"/>
  <c r="D65" i="3" l="1"/>
  <c r="D56" i="3"/>
  <c r="Q26" i="7" l="1"/>
  <c r="O26" i="7"/>
  <c r="D32" i="3" l="1"/>
  <c r="AC27" i="6" l="1"/>
  <c r="Q28" i="6"/>
  <c r="S16" i="6"/>
  <c r="S24" i="6" s="1"/>
  <c r="Q16" i="6"/>
  <c r="Q24" i="6" s="1"/>
  <c r="O16" i="6"/>
  <c r="O24" i="6" s="1"/>
  <c r="W16" i="6"/>
  <c r="W24" i="6" s="1"/>
  <c r="U16" i="6"/>
  <c r="U24" i="6" s="1"/>
  <c r="K16" i="6"/>
  <c r="K24" i="6" s="1"/>
  <c r="K42" i="6" s="1"/>
  <c r="I16" i="6"/>
  <c r="I24" i="6" s="1"/>
  <c r="I42" i="6" s="1"/>
  <c r="G16" i="6"/>
  <c r="G24" i="6" s="1"/>
  <c r="G42" i="6" s="1"/>
  <c r="E16" i="6"/>
  <c r="E24" i="6" s="1"/>
  <c r="E42" i="6" s="1"/>
  <c r="S16" i="7"/>
  <c r="S22" i="7" s="1"/>
  <c r="M16" i="7"/>
  <c r="M22" i="7" s="1"/>
  <c r="K16" i="7"/>
  <c r="K22" i="7" s="1"/>
  <c r="I22" i="7"/>
  <c r="G16" i="7"/>
  <c r="G22" i="7" s="1"/>
  <c r="Y24" i="6" l="1"/>
  <c r="Y42" i="6" s="1"/>
  <c r="U16" i="7"/>
  <c r="U22" i="7" s="1"/>
  <c r="Q16" i="7"/>
  <c r="Q22" i="7" s="1"/>
  <c r="J92" i="3" l="1"/>
  <c r="F92" i="3"/>
  <c r="F93" i="3" l="1"/>
  <c r="AC16" i="6"/>
  <c r="AC24" i="6" s="1"/>
  <c r="F47" i="9"/>
  <c r="F49" i="9" s="1"/>
  <c r="J47" i="9"/>
  <c r="J64" i="9" s="1"/>
  <c r="J81" i="9" s="1"/>
  <c r="F64" i="9" l="1"/>
  <c r="F81" i="9" s="1"/>
  <c r="W16" i="7"/>
  <c r="W22" i="7" s="1"/>
  <c r="O16" i="7"/>
  <c r="O22" i="7" s="1"/>
  <c r="M16" i="6" l="1"/>
  <c r="M24" i="6" s="1"/>
  <c r="M42" i="6" s="1"/>
  <c r="AE24" i="6" l="1"/>
  <c r="AE42" i="6" s="1"/>
  <c r="AA16" i="6"/>
  <c r="AA24" i="6" s="1"/>
  <c r="AA42" i="6" s="1"/>
  <c r="K34" i="7"/>
  <c r="Y32" i="6" l="1"/>
  <c r="AA32" i="6"/>
  <c r="AE32" i="6" s="1"/>
  <c r="U30" i="7"/>
  <c r="W30" i="7" s="1"/>
  <c r="Y31" i="6"/>
  <c r="AA31" i="6" s="1"/>
  <c r="AE31" i="6" s="1"/>
  <c r="S29" i="6"/>
  <c r="S41" i="6" s="1"/>
  <c r="W29" i="6"/>
  <c r="W41" i="6" s="1"/>
  <c r="U29" i="6"/>
  <c r="U41" i="6" s="1"/>
  <c r="K29" i="6"/>
  <c r="K41" i="6" s="1"/>
  <c r="I29" i="6"/>
  <c r="I41" i="6" s="1"/>
  <c r="I43" i="6" s="1"/>
  <c r="G29" i="6"/>
  <c r="G41" i="6" s="1"/>
  <c r="E29" i="6"/>
  <c r="E41" i="6" s="1"/>
  <c r="Y27" i="6"/>
  <c r="AC29" i="6" l="1"/>
  <c r="AC41" i="6" s="1"/>
  <c r="AC43" i="6" s="1"/>
  <c r="Y28" i="6"/>
  <c r="Y29" i="6" s="1"/>
  <c r="O29" i="6"/>
  <c r="O41" i="6" s="1"/>
  <c r="Q29" i="6"/>
  <c r="Q41" i="6" s="1"/>
  <c r="AA28" i="6" l="1"/>
  <c r="AE28" i="6" s="1"/>
  <c r="U31" i="7" l="1"/>
  <c r="W31" i="7" s="1"/>
  <c r="U29" i="7"/>
  <c r="W29" i="7" s="1"/>
  <c r="U34" i="7" l="1"/>
  <c r="S27" i="7"/>
  <c r="S33" i="7" s="1"/>
  <c r="M27" i="7"/>
  <c r="M33" i="7" s="1"/>
  <c r="K27" i="7"/>
  <c r="K33" i="7" s="1"/>
  <c r="K35" i="7" s="1"/>
  <c r="I27" i="7"/>
  <c r="I33" i="7" s="1"/>
  <c r="G27" i="7"/>
  <c r="G33" i="7" s="1"/>
  <c r="U26" i="7"/>
  <c r="U25" i="7"/>
  <c r="U27" i="7" l="1"/>
  <c r="W26" i="7"/>
  <c r="Q27" i="7"/>
  <c r="Q33" i="7" s="1"/>
  <c r="J93" i="3" l="1"/>
  <c r="F8" i="8"/>
  <c r="F36" i="8" s="1"/>
  <c r="F49" i="8" s="1"/>
  <c r="F51" i="8" s="1"/>
  <c r="F101" i="8" s="1"/>
  <c r="F103" i="8" s="1"/>
  <c r="F104" i="8" l="1"/>
  <c r="F84" i="9"/>
  <c r="F86" i="9" s="1"/>
  <c r="J84" i="9"/>
  <c r="J8" i="8"/>
  <c r="J36" i="8" s="1"/>
  <c r="J49" i="8" s="1"/>
  <c r="J51" i="8" s="1"/>
  <c r="J101" i="8" s="1"/>
  <c r="J103" i="8" s="1"/>
  <c r="J104" i="8" l="1"/>
  <c r="F87" i="9"/>
  <c r="J87" i="9"/>
  <c r="O34" i="7"/>
  <c r="M34" i="7"/>
  <c r="I35" i="7"/>
  <c r="G35" i="7"/>
  <c r="H47" i="9"/>
  <c r="H64" i="9" s="1"/>
  <c r="H81" i="9" s="1"/>
  <c r="D38" i="9"/>
  <c r="D40" i="9" s="1"/>
  <c r="D42" i="9" s="1"/>
  <c r="D44" i="9" s="1"/>
  <c r="O25" i="7" l="1"/>
  <c r="H84" i="9"/>
  <c r="H87" i="9" s="1"/>
  <c r="D47" i="9"/>
  <c r="D8" i="8"/>
  <c r="D36" i="8" s="1"/>
  <c r="H8" i="8"/>
  <c r="H36" i="8" s="1"/>
  <c r="H49" i="8" s="1"/>
  <c r="H51" i="8" s="1"/>
  <c r="H101" i="8" s="1"/>
  <c r="H103" i="8" s="1"/>
  <c r="I34" i="7"/>
  <c r="M35" i="7"/>
  <c r="G34" i="7"/>
  <c r="M27" i="6" l="1"/>
  <c r="M29" i="6" s="1"/>
  <c r="D49" i="9"/>
  <c r="W25" i="7"/>
  <c r="W27" i="7" s="1"/>
  <c r="O27" i="7"/>
  <c r="O33" i="7" s="1"/>
  <c r="O35" i="7" s="1"/>
  <c r="K43" i="6"/>
  <c r="G43" i="6"/>
  <c r="E43" i="6"/>
  <c r="D64" i="9" l="1"/>
  <c r="AA27" i="6"/>
  <c r="M41" i="6"/>
  <c r="M43" i="6" s="1"/>
  <c r="D81" i="9" l="1"/>
  <c r="AE27" i="6"/>
  <c r="AE29" i="6" s="1"/>
  <c r="AA29" i="6"/>
  <c r="D84" i="9" l="1"/>
  <c r="D86" i="9" s="1"/>
  <c r="D87" i="9" s="1"/>
  <c r="Y40" i="6"/>
  <c r="AA40" i="6" s="1"/>
  <c r="AE40" i="6" s="1"/>
  <c r="Y39" i="6"/>
  <c r="AA39" i="6" s="1"/>
  <c r="AE39" i="6" s="1"/>
  <c r="Y33" i="6"/>
  <c r="U32" i="7"/>
  <c r="H92" i="3"/>
  <c r="D90" i="3"/>
  <c r="D18" i="3"/>
  <c r="D33" i="3" s="1"/>
  <c r="W32" i="7" l="1"/>
  <c r="W33" i="7" s="1"/>
  <c r="U33" i="7"/>
  <c r="U35" i="7" s="1"/>
  <c r="Y41" i="6"/>
  <c r="Y43" i="6" s="1"/>
  <c r="AA33" i="6"/>
  <c r="AA41" i="6" s="1"/>
  <c r="F94" i="3"/>
  <c r="J94" i="3"/>
  <c r="H93" i="3"/>
  <c r="H94" i="3" s="1"/>
  <c r="D66" i="3"/>
  <c r="W34" i="7" l="1"/>
  <c r="AA43" i="6"/>
  <c r="AE33" i="6"/>
  <c r="AE41" i="6" s="1"/>
  <c r="H104" i="8"/>
  <c r="D49" i="8"/>
  <c r="D51" i="8" s="1"/>
  <c r="D101" i="8" l="1"/>
  <c r="D103" i="8" s="1"/>
  <c r="D104" i="8" s="1"/>
  <c r="AE43" i="6"/>
  <c r="W35" i="7" l="1"/>
</calcChain>
</file>

<file path=xl/sharedStrings.xml><?xml version="1.0" encoding="utf-8"?>
<sst xmlns="http://schemas.openxmlformats.org/spreadsheetml/2006/main" count="469" uniqueCount="299">
  <si>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</si>
  <si>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</si>
  <si>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</si>
  <si>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</si>
  <si>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</si>
  <si>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</si>
  <si>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</si>
  <si>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</si>
  <si>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</si>
  <si>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</si>
  <si>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</si>
  <si>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</si>
  <si>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</si>
  <si>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</si>
  <si>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</si>
  <si>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</si>
  <si>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</si>
  <si>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</si>
  <si>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</si>
  <si>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</si>
  <si>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</si>
  <si>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</si>
  <si>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</si>
  <si>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</si>
  <si>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</si>
  <si>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</si>
  <si>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</si>
  <si>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</si>
  <si>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</si>
  <si>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</si>
  <si>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</si>
  <si>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</si>
  <si>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</si>
  <si>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</si>
  <si>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</si>
  <si>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</si>
  <si>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เงินปันผลจ่าย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</si>
  <si>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</si>
  <si>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</si>
  <si>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</si>
  <si>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</si>
  <si>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</si>
  <si>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</si>
  <si>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</si>
  <si>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</si>
  <si>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</si>
  <si>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</si>
  <si>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</si>
  <si>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</si>
  <si>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</si>
  <si>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</si>
  <si>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</si>
  <si>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</si>
  <si>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</si>
  <si>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</si>
  <si>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</si>
  <si>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</si>
  <si>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</si>
  <si>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</si>
  <si>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</si>
  <si>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รายได้จากการขาย</t>
  </si>
  <si>
    <t>รายได้อื่น</t>
  </si>
  <si>
    <t xml:space="preserve">   ดอกเบี้ยรับ</t>
  </si>
  <si>
    <t xml:space="preserve">   ค่าบริการสาธารณูปโภค</t>
  </si>
  <si>
    <t>ส่วนแบ่งกำไรจากเงินลงทุนในบริษัทร่วม</t>
  </si>
  <si>
    <t>ต้นทุนขายและบริการ</t>
  </si>
  <si>
    <t>ต้นทุนการเช่าและบริการ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</si>
  <si>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</si>
  <si>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</si>
  <si>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</si>
  <si>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</si>
  <si>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</si>
  <si>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ที่ดินรอการพัฒนา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</si>
  <si>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</si>
  <si>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</si>
  <si>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</si>
  <si>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</si>
  <si>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</si>
  <si>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เงินปันผลรับจากบริษัทย่อย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</si>
  <si>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</si>
  <si>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</si>
  <si>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</si>
  <si>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</si>
  <si>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</si>
  <si>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</si>
  <si>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ค่าใช้จ่ายอื่น</t>
  </si>
  <si>
    <t>ค่าใช้จ่ายทางการเงิน</t>
  </si>
  <si>
    <t xml:space="preserve">   สินค้าคงเหลือและที่ดินรอการพัฒนาลดลงจากการโอนเป็นต้นทุนขาย</t>
  </si>
  <si>
    <t>รวมส่วนของ</t>
  </si>
  <si>
    <t>งบแสดงการเปลี่ยนแปลงส่วนของผู้ถือหุ้น (ต่อ)</t>
  </si>
  <si>
    <t>ภาษีเงินได้จากเงินปันผลที่ไม่ได้จ่าย</t>
  </si>
  <si>
    <t xml:space="preserve">   ค่าใช้จ่ายดอกเบี้ย</t>
  </si>
  <si>
    <t xml:space="preserve">   เงินปันผลรับ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</si>
  <si>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</si>
  <si>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</si>
  <si>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</si>
  <si>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ตัดจำหน่ายภาษีหัก ณ ที่จ่าย</t>
  </si>
  <si>
    <t xml:space="preserve">   ดอกเบี้ยจ่ายส่วนที่บันทึกเป็นต้นทุนโครงการ</t>
  </si>
  <si>
    <t xml:space="preserve">   การโอนที่ดินรอการพัฒนาเป็นสินค้าคงเหลือ (มูลค่าตามบัญชี)</t>
  </si>
  <si>
    <t>สินทรัพย์</t>
  </si>
  <si>
    <t>กำไรก่อนส่วนแบ่งกำไรจากเงินลงทุนในบริษัทร่วม</t>
  </si>
  <si>
    <t>รายได้ค่าเช่าและบริการ</t>
  </si>
  <si>
    <t>เงินรับจากการออกหุ้นกู้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</si>
  <si>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</si>
  <si>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</si>
  <si>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</si>
  <si>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</si>
  <si>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</si>
  <si>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</si>
  <si>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</si>
  <si>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</si>
  <si>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</si>
  <si>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</t>
  </si>
  <si>
    <t>ลูกหนี้การค้าและลูกหนี้อื่น</t>
  </si>
  <si>
    <t>สินค้าคงเหลือ</t>
  </si>
  <si>
    <t>เงินจ่ายล่วงหน้า - ค่างานก่อสร้าง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</si>
  <si>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</si>
  <si>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</si>
  <si>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</si>
  <si>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</si>
  <si>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</si>
  <si>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</si>
  <si>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</si>
  <si>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</si>
  <si>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</si>
  <si>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</si>
  <si>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</si>
  <si>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</si>
  <si>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</si>
  <si>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</si>
  <si>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</si>
  <si>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</si>
  <si>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</si>
  <si>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</si>
  <si>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</si>
  <si>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</si>
  <si>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</si>
  <si>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</si>
  <si>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</si>
  <si>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</si>
  <si>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</si>
  <si>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</si>
  <si>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</si>
  <si>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</si>
  <si>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</si>
  <si>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</si>
  <si>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</si>
  <si>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</si>
  <si>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</si>
  <si>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กำไรขาดทุน</t>
  </si>
  <si>
    <t>เบ็ดเสร็จอื่น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</si>
  <si>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</si>
  <si>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</si>
  <si>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</si>
  <si>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</si>
  <si>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กำไรขาดทุนเบ็ดเสร็จอื่นสำหรับปี</t>
  </si>
  <si>
    <t>เงินสดจ่ายชำระค่าหุ้นเพิ่มทุนในบริษัทย่อย</t>
  </si>
  <si>
    <t>ส่วนของผู้ถือหุ้นของบริษัทฯ</t>
  </si>
  <si>
    <t>อสังหาริมทรัพย์เพื่อการลงทุน</t>
  </si>
  <si>
    <t xml:space="preserve">   เงินปันผลรับจากบริษัทย่อยและบริษัทร่วม</t>
  </si>
  <si>
    <t>สินทรัพย์ไม่มีตัวตนอื่น</t>
  </si>
  <si>
    <t xml:space="preserve">   ค่าซื้ออาคารและอุปกรณ์ และสิทธิการเช่าส่วนที่บันทึกเป็นหนี้สิน</t>
  </si>
  <si>
    <t>ส่วนเกินทุนอื่น</t>
  </si>
  <si>
    <t>ณ วันที่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</si>
  <si>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</si>
  <si>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</si>
  <si>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</si>
  <si>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</si>
  <si>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</si>
  <si>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</si>
  <si>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เงินสดจ่ายจากการรับประกันรายได้ของกองทุน</t>
  </si>
  <si>
    <t xml:space="preserve">   สำรองผลเสียหายจากการรับประกันรายได้ของกองทุน</t>
  </si>
  <si>
    <t>เงินสดจ่ายชำระหุ้นกู้</t>
  </si>
  <si>
    <t>เงินสดจ่ายชำระเงินกู้ยืมระยะยาว</t>
  </si>
  <si>
    <t>เงินสดรับจากการเบิกเงินกู้ยืมระยะยาว</t>
  </si>
  <si>
    <t>เงินเบิกเกินบัญชีและเงินกู้ยืมระยะสั้นจากสถาบันการเงิน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</si>
  <si>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</si>
  <si>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</si>
  <si>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เงินปันผลรับจากบริษัทอื่น</t>
  </si>
  <si>
    <t>ส่วนแบ่งกำไรขาดทุน</t>
  </si>
  <si>
    <t>ในบริษัทร่วม</t>
  </si>
  <si>
    <t xml:space="preserve">   ประมาณการค่าซ่อมแซมสาธารณูปโภค</t>
  </si>
  <si>
    <t>เงินสดรับจากดอกเบี้ย</t>
  </si>
  <si>
    <t xml:space="preserve">   ขาดทุนจากการลดลงของมูลค่าโครงการ</t>
  </si>
  <si>
    <t xml:space="preserve">   ขาดทุนจากการลดลงของมูลค่าที่ดินรอการพัฒนา</t>
  </si>
  <si>
    <t>เงินสดจ่ายซื้อเงินลงทุนระยะยาวอื่น</t>
  </si>
  <si>
    <t xml:space="preserve">   ประมาณการหนี้สินจากคดีความ</t>
  </si>
  <si>
    <t>สินทรัพย์ภาษีเงินได้รอการตัดบัญชี</t>
  </si>
  <si>
    <t>เงินสดจากกิจกรรมดำเนินงาน</t>
  </si>
  <si>
    <t>ผลต่าง</t>
  </si>
  <si>
    <t>เงินลงทุนชั่วคราว</t>
  </si>
  <si>
    <t>เงินให้กู้ยืมระยะยาวแก่กิจการที่เกี่ยวข้องกันเพิ่มขึ้น</t>
  </si>
  <si>
    <t>กำไรต่อหุ้นปรับลด</t>
  </si>
  <si>
    <t xml:space="preserve">กำไรขาดทุนเบ็ดเสร็จรวมสำหรับปี </t>
  </si>
  <si>
    <t>เพิ่มทุนหุ้นสามัญจากการแปลงสภาพ</t>
  </si>
  <si>
    <t xml:space="preserve">   ใบสำคัญแสดงสิทธิ</t>
  </si>
  <si>
    <t>เงินรับล่วงหน้าค่าหุ้น</t>
  </si>
  <si>
    <t>เงินรับล่วงหน้า</t>
  </si>
  <si>
    <t>ค่าหุ้น</t>
  </si>
  <si>
    <t xml:space="preserve">   เงินลงทุนชั่วคราว</t>
  </si>
  <si>
    <t xml:space="preserve">   ส่วนแบ่งกำไรขาดทุนเบ็ดเสร็จอื่นในบริษัทร่วม </t>
  </si>
  <si>
    <t xml:space="preserve">ส่วนแบ่งกำไรขาดทุนเบ็ดเสร็จอื่นในบริษัทร่วม </t>
  </si>
  <si>
    <t>6, 7</t>
  </si>
  <si>
    <t>6, 8</t>
  </si>
  <si>
    <t>11.1, 12.3</t>
  </si>
  <si>
    <t xml:space="preserve">กำไรขาดทุนเบ็ดเสร็จอื่นสำหรับปี </t>
  </si>
  <si>
    <t xml:space="preserve">   - สุทธิจากภาษีเงินได้</t>
  </si>
  <si>
    <t>เงินสดและรายการเทียบเท่าเงินสด ณ วันปลายปี (หมายเหตุ 7)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</si>
  <si>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</si>
  <si>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</si>
  <si>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</si>
  <si>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หนี้สินดำเนินงาน</t>
  </si>
  <si>
    <t>กำไรจากการดำเนินงานก่อนการเปลี่ยนแปลงในสินทรัพย์และ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</si>
  <si>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</si>
  <si>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</si>
  <si>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   เงินลงทุนเผื่อขาย - สุทธิจากภาษีเงินได้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</si>
  <si>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</si>
  <si>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</si>
  <si>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ส่วนเกิน (ต่ำกว่า)</t>
  </si>
  <si>
    <t>ทุนจากการวัด</t>
  </si>
  <si>
    <t xml:space="preserve">เงินเบิกเกินบัญชีและเงินกู้ยืมระยะสั้นจากสถาบันการเงินเพิ่มขึ้น (ลดลง) </t>
  </si>
  <si>
    <t>เงินสดรับจากการใช้สิทธิซื้อหุ้นสามัญตามใบสำคัญแสดงสิทธิ</t>
  </si>
  <si>
    <t xml:space="preserve">   การเพิ่มขึ้น (ลดลง) ของส่วนเกินทุนที่เกิดจากการเปลี่ยนแปลงมูลค่า</t>
  </si>
  <si>
    <t>กำไร (ขาดทุน) จากการวัดมูลค่าเงินลงทุนในหลักทรัพย์เผื่อขาย</t>
  </si>
  <si>
    <t>หนี้สินภาษีเงินได้รอการตัดบัญชี</t>
  </si>
  <si>
    <t xml:space="preserve">   กำไรจากการขายทรัพย์สินให้แก่ทรัสต์เพื่อการลงทุนในอสังหาริมทรัพย์</t>
  </si>
  <si>
    <t xml:space="preserve">   ขาดทุนจากการขายที่ดิน อาคารและอุปกรณ์</t>
  </si>
  <si>
    <t xml:space="preserve">   กำไรจากการขายทรัพย์สินให้แก่ทรัสต์เพื่อการลงทุน</t>
  </si>
  <si>
    <t xml:space="preserve">      ในอสังหาริมทรัพย์</t>
  </si>
  <si>
    <t>เงินสดรับจากการขายทรัพย์สินให้แก่ทรัสต์เพื่อการลงทุนในอสังหาริมทรัพย์</t>
  </si>
  <si>
    <t>6, 17</t>
  </si>
  <si>
    <t>31 ธันวาคม 2558</t>
  </si>
  <si>
    <t>2558</t>
  </si>
  <si>
    <t>ยอดคงเหลือ ณ วันที่ 1 มกราคม 2558</t>
  </si>
  <si>
    <t>ยอดคงเหลือ ณ วันที่ 31 ธันวาคม 2558</t>
  </si>
  <si>
    <t xml:space="preserve">   กำไรจากอัตราแลกเปลี่ยน</t>
  </si>
  <si>
    <t>เงินฝากธนาคารที่ติดภาระค้ำประกัน</t>
  </si>
  <si>
    <t xml:space="preserve">      และอสังหาริมทรัพย์เพื่อการลงทุน</t>
  </si>
  <si>
    <t xml:space="preserve">   กำไรจากการขายที่ดิน อาคารและอุปกรณ์</t>
  </si>
  <si>
    <t xml:space="preserve">   กำไรจากเงินลงทุน</t>
  </si>
  <si>
    <t xml:space="preserve">   ขาดทุน (กำไร) จากอัตราแลกเปลี่ยน</t>
  </si>
  <si>
    <t xml:space="preserve">   กำไรจากการขายเงินลงทุนระยะยาว</t>
  </si>
  <si>
    <t>เงินสดรับจากการขายเงินลงทุนระยะยาวอื่น</t>
  </si>
  <si>
    <t xml:space="preserve">   การโอนสินค้าคงเหลือเป็นอสังหาริมทรัพย์เพื่อการลงทุน (มูลค่าตามบัญชี)</t>
  </si>
  <si>
    <t xml:space="preserve">   การโอนที่ดิน อาคารและอุปกรณ์เป็นอสังหาริมทรัพย์เพื่อการลงทุน (มูลค่าตามบัญชี)</t>
  </si>
  <si>
    <t>เงินสดรับจากการเลิกกิจการและการลดทุนของบริษัทร่วม</t>
  </si>
  <si>
    <t xml:space="preserve">   ซื้อสินทรัพย์ภายใต้สัญญาเช่าทางการเงิน</t>
  </si>
  <si>
    <t>เงินสดรับจากการเลิกกิจการและการลดทุนของเงินลงทุนระยะยาวอื่น</t>
  </si>
  <si>
    <t xml:space="preserve">   กำไรจากการเลิกกิจการและการลดทุนของเงินลงทุนระยะยาวอื่น</t>
  </si>
  <si>
    <t>หนี้สินตามสัญญาเช่าทางการเงิน - สุทธิจากส่วนที่ถึงกำหนดชำระ</t>
  </si>
  <si>
    <t xml:space="preserve">   ภายในหนึ่งปี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</si>
  <si>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</si>
  <si>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</si>
  <si>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 xml:space="preserve">   กำไรจากการเลิกกิจการและการลดทุนของบริษัทร่วม</t>
  </si>
  <si>
    <t xml:space="preserve">   ดอกเบี้ยจ่ายส่วนที่บันทึกเป็นต้นทุนของสิทธิการเช่า</t>
  </si>
  <si>
    <t>เงินกู้ยืมระยะสั้นจากกิจการที่เกี่ยวข้องกันลดลง</t>
  </si>
  <si>
    <t>หนี้สินตามสัญญาเช่าทางการเงินที่ถึงกำหนดชำระภายในหนึ่งปี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</si>
  <si>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</si>
  <si>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</si>
  <si>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</si>
  <si>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ขาดทุน (กำไร) จากการขายที่ดิน อาคารและอุปกรณ์และ</t>
  </si>
  <si>
    <t xml:space="preserve">      อสังหาริมทรัพย์เพื่อการลงทุน</t>
  </si>
  <si>
    <t>เงินสดรับจากการขายที่ดิน และอาคารและอุปกรณ์และ</t>
  </si>
  <si>
    <t xml:space="preserve">   อสังหาริมทรัพย์เพื่อการลงทุน</t>
  </si>
  <si>
    <t xml:space="preserve">   ผลขาดทุนจากการประมาณการตามหลักคณิตศาสตร์ประกันภัย</t>
  </si>
  <si>
    <t>เงินให้กู้ยืมระยะสั้นและดอกเบี้ยค้างรับ - กิจการที่เกี่ยวข้องกัน</t>
  </si>
  <si>
    <t>เงินให้กู้ยืมระยะยาวและดอกเบี้ยค้างรับ - กิจการที่เกี่ยวข้องกัน</t>
  </si>
  <si>
    <t>เงินกู้ยืมระยะสั้นและดอกเบี้ยค้างจ่าย - กิจการที่เกี่ยวข้องกัน</t>
  </si>
  <si>
    <t>ณ วันที่ 31 ธันวาคม 2559</t>
  </si>
  <si>
    <t>31 ธันวาคม 2559</t>
  </si>
  <si>
    <t>สำหรับปีสิ้นสุดวันที่ 31 ธันวาคม 2559</t>
  </si>
  <si>
    <t>2559</t>
  </si>
  <si>
    <t>ยอดคงเหลือ ณ วันที่ 1 มกราคม 2559</t>
  </si>
  <si>
    <t>ยอดคงเหลือ ณ วันที่ 31 ธันวาคม 2559</t>
  </si>
  <si>
    <t xml:space="preserve">      (2558: หุ้นสามัญ 11,730,034,787 หุ้น มูลค่าหุ้นละ 1 บาท)</t>
  </si>
  <si>
    <t xml:space="preserve">   กำไรจากการขายโครงการ</t>
  </si>
  <si>
    <t xml:space="preserve">   ขาดทุนจากตราสารอนุพันธ์</t>
  </si>
  <si>
    <t>บริษัทย่อยเรียกชำระเงินเพิ่มทุนจาก</t>
  </si>
  <si>
    <t xml:space="preserve">   ผู้มีส่วนได้เสียที่ไม่มีอำนาจควบคุม</t>
  </si>
  <si>
    <t>เงินสดรับจากการลดทุนในบริษัทย่อย</t>
  </si>
  <si>
    <t>เงินสดจ่ายหนี้สินตามสัญญาเช่าการเงิน</t>
  </si>
  <si>
    <t>เงินสดรับจากการเรียกชำระเพิ่มทุนของบริษัทย่อยจาก</t>
  </si>
  <si>
    <t>บริษัทย่อยจ่ายเงินคืนทุนให้ผู้มีส่วนได้เสียที่ไม่มีอำนาจควบคุม</t>
  </si>
  <si>
    <t xml:space="preserve">   การโอนสินค้าคงเหลือเป็นที่ดินรอการพัฒนา (มูลค่าตามบัญชี)</t>
  </si>
  <si>
    <t xml:space="preserve">   การโอนสินค้าคงเหลือเป็นที่ดิน อาคารและอุปกรณ์ (มูลค่าตามบัญชี)</t>
  </si>
  <si>
    <t>บริษัทย่อยจ่ายเงินคืนทุนให้ผู้มีส่วนได้เสีย</t>
  </si>
  <si>
    <t xml:space="preserve">   กำไรจากการขายที่ดินรอการพัฒนา</t>
  </si>
  <si>
    <t xml:space="preserve">   ขาดทุนจากการด้อยค่าของเงินลงทุน</t>
  </si>
  <si>
    <t>ประมาณการหนี้สิน</t>
  </si>
  <si>
    <t xml:space="preserve">      หุ้นสามัญ 11,786,545,992 หุ้น มูลค่าหุ้นละ 1 บาท</t>
  </si>
  <si>
    <t xml:space="preserve">   ขาดทุนจากการด้อยค่าของเงินลงทุนระยะยาวอื่น</t>
  </si>
  <si>
    <t>เงินสดรับจากการขายที่ดินรอการพัฒนา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</si>
  <si>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</si>
  <si>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</si>
  <si>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ส่วนแบ่งกำไรขาดทุนเบ็ดเสร็จอื่นในบริษัทร่วม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</si>
  <si>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</si>
  <si>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</si>
  <si>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เงินสดจ่ายซื้ออสังหาริมทรัพย์เพื่อการลงทุน</t>
  </si>
  <si>
    <t>เงินสดจ่ายซื้อสิทธิการเช่า 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</si>
</sst>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</cellStyleXfs>
  <cellXfs count="155">
    <xf numFmtId="0" fontId="0" fillId="0" borderId="0" xfId="0"/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distributed" vertical="center"/>
    </xf>
    <xf numFmtId="37" fontId="8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right"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7" fillId="0" borderId="6" xfId="10" applyNumberFormat="1" applyFont="1" applyFill="1" applyBorder="1" applyAlignment="1">
      <alignment horizontal="centerContinuous" vertical="center"/>
    </xf>
    <xf numFmtId="37" fontId="8" fillId="0" borderId="6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8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distributed" vertical="center"/>
    </xf>
    <xf numFmtId="37" fontId="7" fillId="0" borderId="0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7" fillId="0" borderId="3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Alignment="1">
      <alignment horizontal="center" vertical="center"/>
    </xf>
    <xf numFmtId="37" fontId="9" fillId="0" borderId="0" xfId="10" applyNumberFormat="1" applyFont="1" applyFill="1" applyBorder="1" applyAlignment="1">
      <alignment horizontal="distributed"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41" fontId="7" fillId="0" borderId="7" xfId="10" applyNumberFormat="1" applyFont="1" applyFill="1" applyBorder="1" applyAlignment="1">
      <alignment vertical="center"/>
    </xf>
    <xf numFmtId="37" fontId="11" fillId="0" borderId="0" xfId="1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" vertical="center"/>
    </xf>
    <xf numFmtId="37" fontId="13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3" xfId="0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41" fontId="13" fillId="0" borderId="5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5" xfId="0" applyNumberFormat="1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vertical="center"/>
    </xf>
    <xf numFmtId="39" fontId="13" fillId="0" borderId="5" xfId="0" applyNumberFormat="1" applyFont="1" applyFill="1" applyBorder="1" applyAlignment="1">
      <alignment horizontal="right" vertical="center"/>
    </xf>
    <xf numFmtId="39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37" fontId="14" fillId="0" borderId="3" xfId="0" applyNumberFormat="1" applyFont="1" applyBorder="1" applyAlignment="1">
      <alignment vertical="center"/>
    </xf>
    <xf numFmtId="37" fontId="13" fillId="0" borderId="0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39" fontId="13" fillId="0" borderId="0" xfId="0" applyNumberFormat="1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9" fillId="0" borderId="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9" fillId="0" borderId="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9" fontId="13" fillId="0" borderId="0" xfId="0" applyNumberFormat="1" applyFont="1" applyFill="1" applyBorder="1" applyAlignment="1">
      <alignment vertical="center"/>
    </xf>
    <xf numFmtId="10" fontId="7" fillId="0" borderId="0" xfId="11" applyNumberFormat="1" applyFont="1" applyFill="1" applyAlignment="1">
      <alignment vertical="center"/>
    </xf>
    <xf numFmtId="41" fontId="13" fillId="0" borderId="8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43" fontId="13" fillId="0" borderId="0" xfId="12" applyFont="1" applyFill="1" applyAlignment="1">
      <alignment horizontal="center" vertical="center"/>
    </xf>
    <xf numFmtId="43" fontId="13" fillId="0" borderId="0" xfId="12" applyFont="1" applyFill="1" applyAlignment="1">
      <alignment vertical="center"/>
    </xf>
    <xf numFmtId="37" fontId="14" fillId="0" borderId="0" xfId="10" applyNumberFormat="1" applyFont="1" applyFill="1" applyAlignment="1">
      <alignment vertical="center"/>
    </xf>
    <xf numFmtId="37" fontId="13" fillId="0" borderId="0" xfId="10" applyNumberFormat="1" applyFont="1" applyFill="1" applyBorder="1" applyAlignment="1">
      <alignment vertical="center"/>
    </xf>
    <xf numFmtId="37" fontId="13" fillId="0" borderId="0" xfId="10" applyNumberFormat="1" applyFont="1" applyFill="1" applyBorder="1" applyAlignment="1">
      <alignment horizontal="distributed" vertical="center"/>
    </xf>
    <xf numFmtId="37" fontId="13" fillId="0" borderId="0" xfId="10" applyNumberFormat="1" applyFont="1" applyFill="1" applyBorder="1" applyAlignment="1">
      <alignment horizontal="right" vertical="center"/>
    </xf>
    <xf numFmtId="37" fontId="13" fillId="0" borderId="0" xfId="10" applyNumberFormat="1" applyFont="1" applyFill="1" applyAlignment="1">
      <alignment vertical="center"/>
    </xf>
    <xf numFmtId="37" fontId="14" fillId="0" borderId="3" xfId="10" applyNumberFormat="1" applyFont="1" applyFill="1" applyBorder="1" applyAlignment="1">
      <alignment horizontal="centerContinuous" vertical="center"/>
    </xf>
    <xf numFmtId="37" fontId="14" fillId="0" borderId="0" xfId="10" applyNumberFormat="1" applyFont="1" applyFill="1" applyBorder="1" applyAlignment="1">
      <alignment vertical="center"/>
    </xf>
    <xf numFmtId="37" fontId="14" fillId="0" borderId="0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Border="1" applyAlignment="1">
      <alignment horizontal="center" vertical="center"/>
    </xf>
    <xf numFmtId="37" fontId="13" fillId="0" borderId="3" xfId="10" applyNumberFormat="1" applyFont="1" applyFill="1" applyBorder="1" applyAlignment="1">
      <alignment horizontal="center" vertical="center"/>
    </xf>
    <xf numFmtId="37" fontId="14" fillId="0" borderId="0" xfId="10" applyNumberFormat="1" applyFont="1" applyFill="1" applyBorder="1" applyAlignment="1">
      <alignment horizontal="center" vertical="center"/>
    </xf>
    <xf numFmtId="37" fontId="13" fillId="0" borderId="3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Alignment="1">
      <alignment horizontal="center" vertical="center"/>
    </xf>
    <xf numFmtId="37" fontId="13" fillId="0" borderId="0" xfId="10" applyNumberFormat="1" applyFont="1" applyFill="1" applyAlignment="1">
      <alignment horizontal="distributed" vertical="center"/>
    </xf>
    <xf numFmtId="37" fontId="15" fillId="0" borderId="0" xfId="10" applyNumberFormat="1" applyFont="1" applyFill="1" applyBorder="1" applyAlignment="1">
      <alignment horizontal="distributed" vertical="center"/>
    </xf>
    <xf numFmtId="37" fontId="16" fillId="0" borderId="0" xfId="10" applyNumberFormat="1" applyFont="1" applyFill="1" applyBorder="1" applyAlignment="1">
      <alignment horizontal="center" vertical="center"/>
    </xf>
    <xf numFmtId="41" fontId="13" fillId="0" borderId="0" xfId="1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horizontal="distributed" vertical="center"/>
    </xf>
    <xf numFmtId="41" fontId="13" fillId="0" borderId="0" xfId="10" applyNumberFormat="1" applyFont="1" applyFill="1" applyAlignment="1">
      <alignment vertical="center"/>
    </xf>
    <xf numFmtId="41" fontId="13" fillId="0" borderId="3" xfId="10" applyNumberFormat="1" applyFont="1" applyFill="1" applyBorder="1" applyAlignment="1">
      <alignment horizontal="center" vertical="center"/>
    </xf>
    <xf numFmtId="41" fontId="13" fillId="0" borderId="3" xfId="1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horizontal="center" vertical="center"/>
    </xf>
    <xf numFmtId="0" fontId="14" fillId="0" borderId="0" xfId="10" applyFont="1" applyFill="1" applyAlignment="1">
      <alignment vertical="center"/>
    </xf>
    <xf numFmtId="37" fontId="16" fillId="0" borderId="0" xfId="10" applyNumberFormat="1" applyFont="1" applyFill="1" applyAlignment="1">
      <alignment horizontal="center" vertical="center"/>
    </xf>
    <xf numFmtId="41" fontId="13" fillId="0" borderId="7" xfId="1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top"/>
    </xf>
    <xf numFmtId="41" fontId="18" fillId="0" borderId="0" xfId="0" applyNumberFormat="1" applyFont="1" applyFill="1" applyAlignment="1">
      <alignment vertical="top"/>
    </xf>
    <xf numFmtId="41" fontId="18" fillId="0" borderId="0" xfId="0" applyNumberFormat="1" applyFont="1" applyFill="1" applyAlignment="1">
      <alignment horizontal="right" vertical="top"/>
    </xf>
    <xf numFmtId="41" fontId="19" fillId="0" borderId="0" xfId="0" applyNumberFormat="1" applyFont="1" applyFill="1" applyAlignment="1">
      <alignment vertical="top"/>
    </xf>
    <xf numFmtId="169" fontId="7" fillId="0" borderId="0" xfId="12" applyNumberFormat="1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9" fillId="0" borderId="6" xfId="0" applyNumberFormat="1" applyFont="1" applyFill="1" applyBorder="1" applyAlignment="1">
      <alignment vertical="center"/>
    </xf>
    <xf numFmtId="169" fontId="13" fillId="0" borderId="0" xfId="12" applyNumberFormat="1" applyFont="1" applyFill="1" applyAlignment="1">
      <alignment vertical="center"/>
    </xf>
    <xf numFmtId="43" fontId="13" fillId="0" borderId="0" xfId="0" applyNumberFormat="1" applyFont="1" applyFill="1" applyAlignment="1">
      <alignment horizontal="center" vertical="center"/>
    </xf>
    <xf numFmtId="41" fontId="19" fillId="0" borderId="6" xfId="0" applyNumberFormat="1" applyFont="1" applyFill="1" applyBorder="1" applyAlignment="1">
      <alignment horizontal="right" vertical="center"/>
    </xf>
    <xf numFmtId="168" fontId="10" fillId="0" borderId="0" xfId="1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7" fillId="0" borderId="6" xfId="10" applyNumberFormat="1" applyFont="1" applyFill="1" applyBorder="1" applyAlignment="1">
      <alignment horizontal="center" vertical="center"/>
    </xf>
    <xf numFmtId="37" fontId="13" fillId="0" borderId="6" xfId="10" applyNumberFormat="1" applyFont="1" applyFill="1" applyBorder="1" applyAlignment="1">
      <alignment horizontal="center" vertical="center"/>
    </xf>
  </cellXfs>
  <cellStyles count="14">
    <cellStyle name="Comma" xfId="12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6" xfId="13"/>
    <cellStyle name="Normal 2" xfId="10"/>
    <cellStyle name="Percent" xfId="11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showGridLines="0" topLeftCell="A97" zoomScale="80" zoomScaleNormal="80" zoomScaleSheetLayoutView="130" workbookViewId="0">
      <selection activeCell="H25" sqref="H25"/>
    </sheetView>
  </sheetViews>
  <sheetFormatPr defaultColWidth="10.7109375" defaultRowHeight="21"/>
  <cols>
    <col min="1" max="1" width="46.7109375" style="35" customWidth="1"/>
    <col min="2" max="2" width="6.28515625" style="35" customWidth="1"/>
    <col min="3" max="3" width="1.28515625" style="35" customWidth="1"/>
    <col min="4" max="4" width="13.140625" style="35" customWidth="1"/>
    <col min="5" max="5" width="1.5703125" style="35" customWidth="1"/>
    <col min="6" max="6" width="13.140625" style="35" customWidth="1"/>
    <col min="7" max="7" width="1.5703125" style="35" customWidth="1"/>
    <col min="8" max="8" width="13.140625" style="35" customWidth="1"/>
    <col min="9" max="9" width="1.5703125" style="35" customWidth="1"/>
    <col min="10" max="10" width="13.140625" style="35" customWidth="1"/>
    <col min="11" max="11" width="10.7109375" style="35"/>
    <col min="12" max="12" width="10.85546875" style="35" bestFit="1" customWidth="1"/>
    <col min="13" max="13" width="12.28515625" style="35" bestFit="1" customWidth="1"/>
    <col min="14" max="14" width="10.7109375" style="35"/>
    <col min="15" max="15" width="12.28515625" style="35" bestFit="1" customWidth="1"/>
    <col min="16" max="16" width="10.7109375" style="35"/>
    <col min="17" max="17" width="16.7109375" style="35" customWidth="1"/>
    <col min="18" max="16384" width="10.7109375" style="35"/>
  </cols>
  <sheetData>
    <row r="1" spans="1:18" s="34" customFormat="1">
      <c r="A1" s="34" t="s">
        <v>34</v>
      </c>
    </row>
    <row r="2" spans="1:18" s="34" customFormat="1">
      <c r="A2" s="34" t="s">
        <v>104</v>
      </c>
    </row>
    <row r="3" spans="1:18" s="34" customFormat="1">
      <c r="A3" s="34" t="s">
        <v>268</v>
      </c>
    </row>
    <row r="4" spans="1:18">
      <c r="B4" s="36"/>
      <c r="C4" s="36"/>
      <c r="D4" s="36"/>
      <c r="E4" s="36"/>
      <c r="F4" s="36"/>
      <c r="J4" s="37" t="s">
        <v>26</v>
      </c>
      <c r="M4" s="34"/>
      <c r="N4" s="34"/>
      <c r="O4" s="34"/>
      <c r="P4" s="34"/>
      <c r="Q4" s="34"/>
      <c r="R4" s="34"/>
    </row>
    <row r="5" spans="1:18" s="34" customFormat="1" ht="23.25" customHeight="1">
      <c r="B5" s="38"/>
      <c r="C5" s="39"/>
      <c r="D5" s="152" t="s">
        <v>0</v>
      </c>
      <c r="E5" s="152"/>
      <c r="F5" s="152"/>
      <c r="H5" s="152" t="s">
        <v>44</v>
      </c>
      <c r="I5" s="152"/>
      <c r="J5" s="152"/>
    </row>
    <row r="6" spans="1:18" s="34" customFormat="1">
      <c r="B6" s="38"/>
      <c r="C6" s="39"/>
      <c r="D6" s="40" t="s">
        <v>163</v>
      </c>
      <c r="E6" s="41"/>
      <c r="F6" s="40" t="s">
        <v>163</v>
      </c>
      <c r="H6" s="40" t="s">
        <v>163</v>
      </c>
      <c r="I6" s="41"/>
      <c r="J6" s="40" t="s">
        <v>163</v>
      </c>
    </row>
    <row r="7" spans="1:18" s="34" customFormat="1">
      <c r="B7" s="42" t="s">
        <v>1</v>
      </c>
      <c r="C7" s="39"/>
      <c r="D7" s="43" t="s">
        <v>269</v>
      </c>
      <c r="E7" s="44"/>
      <c r="F7" s="43" t="s">
        <v>231</v>
      </c>
      <c r="G7" s="45"/>
      <c r="H7" s="43" t="s">
        <v>269</v>
      </c>
      <c r="I7" s="44"/>
      <c r="J7" s="43" t="s">
        <v>231</v>
      </c>
    </row>
    <row r="8" spans="1:18">
      <c r="A8" s="34" t="s">
        <v>99</v>
      </c>
      <c r="M8" s="34"/>
      <c r="N8" s="34"/>
      <c r="O8" s="34"/>
      <c r="P8" s="34"/>
      <c r="Q8" s="34"/>
      <c r="R8" s="34"/>
    </row>
    <row r="9" spans="1:18">
      <c r="A9" s="34" t="s">
        <v>2</v>
      </c>
      <c r="B9" s="36"/>
      <c r="C9" s="36"/>
      <c r="D9" s="36"/>
      <c r="E9" s="36"/>
      <c r="F9" s="36"/>
      <c r="M9" s="34"/>
      <c r="N9" s="34"/>
      <c r="O9" s="34"/>
      <c r="P9" s="34"/>
      <c r="Q9" s="34"/>
      <c r="R9" s="34"/>
    </row>
    <row r="10" spans="1:18">
      <c r="A10" s="35" t="s">
        <v>45</v>
      </c>
      <c r="B10" s="46" t="s">
        <v>202</v>
      </c>
      <c r="C10" s="36"/>
      <c r="D10" s="28">
        <v>2600578204</v>
      </c>
      <c r="E10" s="47"/>
      <c r="F10" s="28">
        <f>9556752456-600000000</f>
        <v>8956752456</v>
      </c>
      <c r="G10" s="47"/>
      <c r="H10" s="28">
        <v>1443056428</v>
      </c>
      <c r="I10" s="28"/>
      <c r="J10" s="48">
        <f>7708991052-600000000</f>
        <v>7108991052</v>
      </c>
      <c r="M10" s="34"/>
      <c r="N10" s="34"/>
      <c r="O10" s="34"/>
      <c r="P10" s="34"/>
      <c r="Q10" s="34"/>
      <c r="R10" s="34"/>
    </row>
    <row r="11" spans="1:18">
      <c r="A11" s="35" t="s">
        <v>190</v>
      </c>
      <c r="B11" s="46" t="s">
        <v>203</v>
      </c>
      <c r="C11" s="36"/>
      <c r="D11" s="48">
        <v>410280270</v>
      </c>
      <c r="E11" s="48"/>
      <c r="F11" s="48">
        <f>601839366+600000000</f>
        <v>1201839366</v>
      </c>
      <c r="G11" s="48"/>
      <c r="H11" s="48">
        <v>0</v>
      </c>
      <c r="J11" s="48">
        <f>601839366+600000000</f>
        <v>1201839366</v>
      </c>
      <c r="M11" s="34"/>
      <c r="N11" s="34"/>
      <c r="O11" s="34"/>
      <c r="P11" s="34"/>
      <c r="Q11" s="34"/>
      <c r="R11" s="34"/>
    </row>
    <row r="12" spans="1:18">
      <c r="A12" s="35" t="s">
        <v>113</v>
      </c>
      <c r="B12" s="46">
        <v>9</v>
      </c>
      <c r="C12" s="36"/>
      <c r="D12" s="48">
        <v>156928862</v>
      </c>
      <c r="E12" s="49"/>
      <c r="F12" s="48">
        <v>184022380</v>
      </c>
      <c r="G12" s="49"/>
      <c r="H12" s="48">
        <v>26064907</v>
      </c>
      <c r="I12" s="49" t="s">
        <v>35</v>
      </c>
      <c r="J12" s="50">
        <v>32622554</v>
      </c>
      <c r="M12" s="34"/>
      <c r="N12" s="34"/>
      <c r="O12" s="34"/>
      <c r="P12" s="34"/>
      <c r="Q12" s="34"/>
      <c r="R12" s="34"/>
    </row>
    <row r="13" spans="1:18" s="51" customFormat="1">
      <c r="A13" s="35" t="s">
        <v>265</v>
      </c>
      <c r="B13" s="46">
        <v>6</v>
      </c>
      <c r="C13" s="40"/>
      <c r="D13" s="48">
        <v>762282</v>
      </c>
      <c r="E13" s="48"/>
      <c r="F13" s="48">
        <v>6388321</v>
      </c>
      <c r="G13" s="48"/>
      <c r="H13" s="48">
        <v>265794246</v>
      </c>
      <c r="I13" s="48"/>
      <c r="J13" s="48">
        <v>951082657</v>
      </c>
      <c r="M13" s="34"/>
      <c r="N13" s="34"/>
      <c r="O13" s="34"/>
      <c r="P13" s="34"/>
      <c r="Q13" s="34"/>
      <c r="R13" s="35"/>
    </row>
    <row r="14" spans="1:18">
      <c r="A14" s="35" t="s">
        <v>114</v>
      </c>
      <c r="B14" s="46">
        <v>10</v>
      </c>
      <c r="C14" s="36"/>
      <c r="D14" s="48">
        <v>48925723725</v>
      </c>
      <c r="E14" s="47"/>
      <c r="F14" s="48">
        <v>48117960983</v>
      </c>
      <c r="G14" s="47"/>
      <c r="H14" s="48">
        <v>47273349106</v>
      </c>
      <c r="I14" s="28"/>
      <c r="J14" s="48">
        <v>46355530484</v>
      </c>
    </row>
    <row r="15" spans="1:18" s="51" customFormat="1">
      <c r="A15" s="51" t="s">
        <v>115</v>
      </c>
      <c r="B15" s="40"/>
      <c r="C15" s="40"/>
      <c r="D15" s="29">
        <v>540772758</v>
      </c>
      <c r="E15" s="50"/>
      <c r="F15" s="29">
        <v>1047650091</v>
      </c>
      <c r="G15" s="50"/>
      <c r="H15" s="29">
        <v>412882788</v>
      </c>
      <c r="I15" s="29"/>
      <c r="J15" s="29">
        <v>930369272</v>
      </c>
      <c r="M15" s="35"/>
      <c r="N15" s="35"/>
      <c r="O15" s="35"/>
      <c r="P15" s="35"/>
      <c r="Q15" s="35"/>
      <c r="R15" s="35"/>
    </row>
    <row r="16" spans="1:18" s="51" customFormat="1">
      <c r="A16" s="51" t="s">
        <v>116</v>
      </c>
      <c r="B16" s="40"/>
      <c r="C16" s="40"/>
      <c r="D16" s="29">
        <v>341280511</v>
      </c>
      <c r="E16" s="50"/>
      <c r="F16" s="29">
        <v>301396914</v>
      </c>
      <c r="G16" s="50"/>
      <c r="H16" s="29">
        <v>337787703</v>
      </c>
      <c r="I16" s="29"/>
      <c r="J16" s="29">
        <v>111340229</v>
      </c>
      <c r="M16" s="35"/>
      <c r="N16" s="35"/>
      <c r="O16" s="35"/>
      <c r="P16" s="35"/>
      <c r="Q16" s="35"/>
      <c r="R16" s="35"/>
    </row>
    <row r="17" spans="1:18">
      <c r="A17" s="35" t="s">
        <v>46</v>
      </c>
      <c r="B17" s="36"/>
      <c r="C17" s="36"/>
      <c r="D17" s="28">
        <v>364321517</v>
      </c>
      <c r="E17" s="47"/>
      <c r="F17" s="28">
        <v>565772281</v>
      </c>
      <c r="G17" s="47"/>
      <c r="H17" s="28">
        <v>65684946</v>
      </c>
      <c r="I17" s="28"/>
      <c r="J17" s="29">
        <v>80141567</v>
      </c>
    </row>
    <row r="18" spans="1:18">
      <c r="A18" s="34" t="s">
        <v>3</v>
      </c>
      <c r="B18" s="36"/>
      <c r="C18" s="36"/>
      <c r="D18" s="52">
        <f>SUM(D10:D17)</f>
        <v>53340648129</v>
      </c>
      <c r="E18" s="47"/>
      <c r="F18" s="52">
        <f>SUM(F10:F17)</f>
        <v>60381782792</v>
      </c>
      <c r="G18" s="47"/>
      <c r="H18" s="52">
        <f>SUM(H10:H17)</f>
        <v>49824620124</v>
      </c>
      <c r="I18" s="28"/>
      <c r="J18" s="52">
        <f>SUM(J10:J17)</f>
        <v>56771917181</v>
      </c>
      <c r="R18" s="51"/>
    </row>
    <row r="19" spans="1:18">
      <c r="A19" s="34" t="s">
        <v>20</v>
      </c>
      <c r="B19" s="36"/>
      <c r="C19" s="36"/>
      <c r="D19" s="49"/>
      <c r="E19" s="47"/>
      <c r="F19" s="49"/>
      <c r="G19" s="47"/>
      <c r="H19" s="49"/>
      <c r="I19" s="28"/>
      <c r="J19" s="47"/>
      <c r="R19" s="51"/>
    </row>
    <row r="20" spans="1:18">
      <c r="A20" s="51" t="s">
        <v>236</v>
      </c>
      <c r="B20" s="36"/>
      <c r="C20" s="36"/>
      <c r="D20" s="49">
        <v>0</v>
      </c>
      <c r="E20" s="47"/>
      <c r="F20" s="49">
        <v>12000000</v>
      </c>
      <c r="G20" s="47"/>
      <c r="H20" s="49">
        <v>0</v>
      </c>
      <c r="I20" s="28"/>
      <c r="J20" s="47">
        <v>12000000</v>
      </c>
      <c r="M20" s="51"/>
      <c r="N20" s="51"/>
      <c r="O20" s="51"/>
      <c r="P20" s="51"/>
      <c r="Q20" s="51"/>
      <c r="R20" s="51"/>
    </row>
    <row r="21" spans="1:18" s="51" customFormat="1">
      <c r="A21" s="51" t="s">
        <v>117</v>
      </c>
      <c r="B21" s="53">
        <v>11</v>
      </c>
      <c r="C21" s="40"/>
      <c r="D21" s="48">
        <v>0</v>
      </c>
      <c r="E21" s="50"/>
      <c r="F21" s="48">
        <v>0</v>
      </c>
      <c r="G21" s="50"/>
      <c r="H21" s="48">
        <v>5193016753</v>
      </c>
      <c r="I21" s="29"/>
      <c r="J21" s="48">
        <v>4194516531</v>
      </c>
      <c r="L21" s="35"/>
      <c r="M21" s="35"/>
      <c r="O21" s="35"/>
      <c r="R21" s="35"/>
    </row>
    <row r="22" spans="1:18" s="51" customFormat="1">
      <c r="A22" s="51" t="s">
        <v>118</v>
      </c>
      <c r="B22" s="53">
        <v>12</v>
      </c>
      <c r="C22" s="40"/>
      <c r="D22" s="48">
        <v>20258979670</v>
      </c>
      <c r="E22" s="50"/>
      <c r="F22" s="48">
        <v>18963717536</v>
      </c>
      <c r="G22" s="50"/>
      <c r="H22" s="48">
        <v>10233517237</v>
      </c>
      <c r="I22" s="29"/>
      <c r="J22" s="48">
        <v>10233517237</v>
      </c>
      <c r="M22" s="35"/>
      <c r="N22" s="35"/>
      <c r="O22" s="35"/>
      <c r="P22" s="35"/>
      <c r="Q22" s="35"/>
      <c r="R22" s="35"/>
    </row>
    <row r="23" spans="1:18" s="51" customFormat="1">
      <c r="A23" s="51" t="s">
        <v>119</v>
      </c>
      <c r="B23" s="53">
        <v>13</v>
      </c>
      <c r="C23" s="40"/>
      <c r="D23" s="48">
        <v>5512076323</v>
      </c>
      <c r="E23" s="50"/>
      <c r="F23" s="48">
        <v>5209973662</v>
      </c>
      <c r="G23" s="50"/>
      <c r="H23" s="48">
        <v>4430573822</v>
      </c>
      <c r="I23" s="29"/>
      <c r="J23" s="48">
        <v>4373959336</v>
      </c>
      <c r="M23" s="35"/>
      <c r="N23" s="35"/>
      <c r="O23" s="35"/>
      <c r="P23" s="35"/>
      <c r="Q23" s="35"/>
      <c r="R23" s="35"/>
    </row>
    <row r="24" spans="1:18" s="51" customFormat="1">
      <c r="A24" s="51" t="s">
        <v>266</v>
      </c>
      <c r="B24" s="46">
        <v>6</v>
      </c>
      <c r="C24" s="40"/>
      <c r="D24" s="48">
        <v>0</v>
      </c>
      <c r="E24" s="48"/>
      <c r="F24" s="48">
        <v>0</v>
      </c>
      <c r="G24" s="48"/>
      <c r="H24" s="48">
        <v>9868138524</v>
      </c>
      <c r="I24" s="29"/>
      <c r="J24" s="48">
        <v>4238932078</v>
      </c>
      <c r="M24" s="35"/>
      <c r="N24" s="35"/>
      <c r="O24" s="35"/>
      <c r="P24" s="35"/>
      <c r="Q24" s="35"/>
      <c r="R24" s="35"/>
    </row>
    <row r="25" spans="1:18" s="51" customFormat="1">
      <c r="A25" s="35" t="s">
        <v>120</v>
      </c>
      <c r="B25" s="46">
        <v>14</v>
      </c>
      <c r="C25" s="40"/>
      <c r="D25" s="48">
        <v>3215935916</v>
      </c>
      <c r="E25" s="50"/>
      <c r="F25" s="48">
        <v>4093701900</v>
      </c>
      <c r="G25" s="50"/>
      <c r="H25" s="48">
        <v>3086393187</v>
      </c>
      <c r="I25" s="29"/>
      <c r="J25" s="48">
        <v>3019159171</v>
      </c>
      <c r="M25" s="35"/>
      <c r="N25" s="35"/>
      <c r="O25" s="35"/>
      <c r="P25" s="35"/>
      <c r="Q25" s="35"/>
    </row>
    <row r="26" spans="1:18">
      <c r="A26" s="35" t="s">
        <v>158</v>
      </c>
      <c r="B26" s="46">
        <v>15</v>
      </c>
      <c r="C26" s="36"/>
      <c r="D26" s="29">
        <v>14545297858</v>
      </c>
      <c r="E26" s="47"/>
      <c r="F26" s="29">
        <v>6418436095</v>
      </c>
      <c r="G26" s="47"/>
      <c r="H26" s="29">
        <v>208963217</v>
      </c>
      <c r="I26" s="28"/>
      <c r="J26" s="50">
        <v>207853417</v>
      </c>
      <c r="L26" s="51"/>
      <c r="M26" s="51"/>
      <c r="O26" s="51"/>
      <c r="R26" s="51"/>
    </row>
    <row r="27" spans="1:18">
      <c r="A27" s="35" t="s">
        <v>121</v>
      </c>
      <c r="B27" s="46">
        <v>16</v>
      </c>
      <c r="C27" s="36"/>
      <c r="D27" s="29">
        <v>574092627</v>
      </c>
      <c r="E27" s="47"/>
      <c r="F27" s="29">
        <v>310861748</v>
      </c>
      <c r="G27" s="47"/>
      <c r="H27" s="29">
        <v>281643693</v>
      </c>
      <c r="I27" s="29"/>
      <c r="J27" s="48">
        <v>227594061</v>
      </c>
      <c r="M27" s="51"/>
      <c r="N27" s="51"/>
      <c r="O27" s="51"/>
      <c r="P27" s="51"/>
      <c r="Q27" s="51"/>
      <c r="R27" s="51"/>
    </row>
    <row r="28" spans="1:18">
      <c r="A28" s="35" t="s">
        <v>122</v>
      </c>
      <c r="B28" s="46">
        <v>17</v>
      </c>
      <c r="C28" s="36"/>
      <c r="D28" s="48">
        <v>3778856056</v>
      </c>
      <c r="E28" s="47"/>
      <c r="F28" s="48">
        <v>2402474577</v>
      </c>
      <c r="G28" s="47"/>
      <c r="H28" s="48">
        <v>0</v>
      </c>
      <c r="I28" s="28"/>
      <c r="J28" s="50">
        <v>0</v>
      </c>
      <c r="M28" s="51"/>
      <c r="N28" s="51"/>
      <c r="O28" s="51"/>
      <c r="P28" s="51"/>
      <c r="Q28" s="51"/>
      <c r="R28" s="51"/>
    </row>
    <row r="29" spans="1:18">
      <c r="A29" s="35" t="s">
        <v>160</v>
      </c>
      <c r="B29" s="46">
        <v>18</v>
      </c>
      <c r="C29" s="36"/>
      <c r="D29" s="29">
        <v>45665421</v>
      </c>
      <c r="E29" s="47"/>
      <c r="F29" s="29">
        <v>41061373</v>
      </c>
      <c r="G29" s="47"/>
      <c r="H29" s="29">
        <v>20319801</v>
      </c>
      <c r="I29" s="28"/>
      <c r="J29" s="48">
        <v>23067908</v>
      </c>
      <c r="M29" s="51"/>
      <c r="N29" s="51"/>
      <c r="O29" s="51"/>
      <c r="P29" s="51"/>
      <c r="Q29" s="51"/>
      <c r="R29" s="51"/>
    </row>
    <row r="30" spans="1:18">
      <c r="A30" s="35" t="s">
        <v>187</v>
      </c>
      <c r="B30" s="46">
        <v>31</v>
      </c>
      <c r="C30" s="36"/>
      <c r="D30" s="29">
        <v>215617475</v>
      </c>
      <c r="E30" s="47"/>
      <c r="F30" s="29">
        <v>212116245</v>
      </c>
      <c r="G30" s="47"/>
      <c r="H30" s="29">
        <v>134633407</v>
      </c>
      <c r="I30" s="28"/>
      <c r="J30" s="48">
        <v>135553600</v>
      </c>
      <c r="M30" s="51"/>
      <c r="N30" s="51"/>
      <c r="O30" s="51"/>
      <c r="P30" s="51"/>
      <c r="Q30" s="51"/>
    </row>
    <row r="31" spans="1:18" s="51" customFormat="1">
      <c r="A31" s="35" t="s">
        <v>48</v>
      </c>
      <c r="B31" s="53"/>
      <c r="C31" s="40"/>
      <c r="D31" s="29">
        <v>18373399</v>
      </c>
      <c r="E31" s="50"/>
      <c r="F31" s="29">
        <v>23633059</v>
      </c>
      <c r="G31" s="50"/>
      <c r="H31" s="29">
        <v>11540472</v>
      </c>
      <c r="I31" s="29"/>
      <c r="J31" s="50">
        <v>12270207</v>
      </c>
      <c r="L31" s="35"/>
      <c r="M31" s="35"/>
      <c r="R31" s="35"/>
    </row>
    <row r="32" spans="1:18" s="51" customFormat="1">
      <c r="A32" s="34" t="s">
        <v>21</v>
      </c>
      <c r="B32" s="53"/>
      <c r="C32" s="40"/>
      <c r="D32" s="52">
        <f>SUM(D20:D31)</f>
        <v>48164894745</v>
      </c>
      <c r="E32" s="50"/>
      <c r="F32" s="52">
        <f>SUM(F20:F31)</f>
        <v>37687976195</v>
      </c>
      <c r="G32" s="50"/>
      <c r="H32" s="52">
        <f>SUM(H20:H31)</f>
        <v>33468740113</v>
      </c>
      <c r="I32" s="29"/>
      <c r="J32" s="52">
        <f>SUM(J20:J31)</f>
        <v>26678423546</v>
      </c>
      <c r="M32" s="35"/>
      <c r="N32" s="35"/>
      <c r="O32" s="35"/>
      <c r="P32" s="35"/>
      <c r="Q32" s="35"/>
      <c r="R32" s="35"/>
    </row>
    <row r="33" spans="1:20" ht="21.75" thickBot="1">
      <c r="A33" s="34" t="s">
        <v>4</v>
      </c>
      <c r="B33" s="36"/>
      <c r="C33" s="36"/>
      <c r="D33" s="54">
        <f>SUM(D18:D31)</f>
        <v>101505542874</v>
      </c>
      <c r="E33" s="47"/>
      <c r="F33" s="54">
        <f>SUM(F18:F31)</f>
        <v>98069758987</v>
      </c>
      <c r="G33" s="47"/>
      <c r="H33" s="54">
        <f>SUM(H18:H31)</f>
        <v>83293360237</v>
      </c>
      <c r="I33" s="28"/>
      <c r="J33" s="54">
        <f>SUM(J18:J31)</f>
        <v>83450340727</v>
      </c>
      <c r="L33" s="51"/>
    </row>
    <row r="34" spans="1:20" ht="21.75" thickTop="1">
      <c r="B34" s="36"/>
      <c r="C34" s="36"/>
      <c r="D34" s="36"/>
      <c r="E34" s="36"/>
      <c r="F34" s="36"/>
      <c r="L34" s="51"/>
    </row>
    <row r="35" spans="1:20">
      <c r="A35" s="35" t="s">
        <v>5</v>
      </c>
      <c r="B35" s="36"/>
      <c r="C35" s="36"/>
      <c r="D35" s="36"/>
      <c r="E35" s="36"/>
      <c r="F35" s="36"/>
      <c r="L35" s="51"/>
    </row>
    <row r="36" spans="1:20" s="34" customFormat="1">
      <c r="A36" s="34" t="s">
        <v>34</v>
      </c>
      <c r="L36" s="51"/>
      <c r="M36" s="35"/>
      <c r="N36" s="35"/>
      <c r="O36" s="35"/>
      <c r="P36" s="35"/>
      <c r="Q36" s="35"/>
      <c r="R36" s="35"/>
    </row>
    <row r="37" spans="1:20" s="34" customFormat="1">
      <c r="A37" s="34" t="s">
        <v>105</v>
      </c>
      <c r="L37" s="51"/>
      <c r="M37" s="35"/>
      <c r="N37" s="35"/>
      <c r="O37" s="35"/>
      <c r="P37" s="35"/>
      <c r="Q37" s="35"/>
      <c r="R37" s="35"/>
    </row>
    <row r="38" spans="1:20" s="34" customFormat="1">
      <c r="A38" s="34" t="s">
        <v>268</v>
      </c>
      <c r="L38" s="51"/>
      <c r="M38" s="35"/>
      <c r="N38" s="35"/>
      <c r="O38" s="35"/>
      <c r="P38" s="35"/>
      <c r="Q38" s="35"/>
      <c r="R38" s="35"/>
    </row>
    <row r="39" spans="1:20">
      <c r="B39" s="36"/>
      <c r="C39" s="36"/>
      <c r="D39" s="36"/>
      <c r="E39" s="36"/>
      <c r="F39" s="36"/>
      <c r="J39" s="37" t="s">
        <v>26</v>
      </c>
      <c r="L39" s="51"/>
    </row>
    <row r="40" spans="1:20" s="34" customFormat="1" ht="23.25" customHeight="1">
      <c r="B40" s="38"/>
      <c r="C40" s="39"/>
      <c r="D40" s="152" t="s">
        <v>0</v>
      </c>
      <c r="E40" s="152"/>
      <c r="F40" s="152"/>
      <c r="H40" s="152" t="s">
        <v>44</v>
      </c>
      <c r="I40" s="152"/>
      <c r="J40" s="152"/>
      <c r="L40" s="51"/>
      <c r="M40" s="35"/>
      <c r="N40" s="35"/>
      <c r="O40" s="35"/>
      <c r="P40" s="35"/>
      <c r="Q40" s="35"/>
      <c r="R40" s="35"/>
      <c r="S40" s="35"/>
    </row>
    <row r="41" spans="1:20" s="34" customFormat="1">
      <c r="B41" s="38"/>
      <c r="C41" s="39"/>
      <c r="D41" s="40" t="s">
        <v>163</v>
      </c>
      <c r="E41" s="41"/>
      <c r="F41" s="40" t="s">
        <v>163</v>
      </c>
      <c r="H41" s="40" t="s">
        <v>163</v>
      </c>
      <c r="I41" s="41"/>
      <c r="J41" s="40" t="s">
        <v>163</v>
      </c>
      <c r="L41" s="51"/>
      <c r="M41" s="35"/>
      <c r="N41" s="35"/>
      <c r="O41" s="35"/>
      <c r="P41" s="35"/>
      <c r="Q41" s="35"/>
      <c r="R41" s="35"/>
    </row>
    <row r="42" spans="1:20" s="34" customFormat="1">
      <c r="B42" s="42" t="s">
        <v>1</v>
      </c>
      <c r="C42" s="39"/>
      <c r="D42" s="43" t="s">
        <v>269</v>
      </c>
      <c r="E42" s="44"/>
      <c r="F42" s="43" t="s">
        <v>231</v>
      </c>
      <c r="G42" s="45"/>
      <c r="H42" s="43" t="s">
        <v>269</v>
      </c>
      <c r="I42" s="44"/>
      <c r="J42" s="43" t="s">
        <v>231</v>
      </c>
      <c r="L42" s="51"/>
      <c r="M42" s="35"/>
      <c r="N42" s="35"/>
      <c r="O42" s="35"/>
      <c r="P42" s="35"/>
      <c r="Q42" s="35"/>
      <c r="R42" s="35"/>
      <c r="S42" s="35"/>
      <c r="T42" s="35"/>
    </row>
    <row r="43" spans="1:20">
      <c r="A43" s="34" t="s">
        <v>81</v>
      </c>
      <c r="B43" s="55"/>
      <c r="D43" s="56"/>
      <c r="E43" s="57"/>
      <c r="F43" s="56"/>
      <c r="G43" s="58"/>
      <c r="H43" s="58"/>
      <c r="I43" s="58"/>
      <c r="J43" s="58"/>
    </row>
    <row r="44" spans="1:20">
      <c r="A44" s="34" t="s">
        <v>6</v>
      </c>
      <c r="B44" s="36"/>
      <c r="C44" s="36"/>
      <c r="D44" s="36"/>
      <c r="E44" s="36"/>
      <c r="F44" s="36"/>
      <c r="R44" s="51"/>
    </row>
    <row r="45" spans="1:20">
      <c r="A45" s="35" t="s">
        <v>175</v>
      </c>
      <c r="B45" s="46">
        <v>19</v>
      </c>
      <c r="C45" s="36"/>
      <c r="D45" s="49">
        <v>0</v>
      </c>
      <c r="E45" s="49"/>
      <c r="F45" s="49">
        <v>219798663</v>
      </c>
      <c r="G45" s="49"/>
      <c r="H45" s="49">
        <v>0</v>
      </c>
      <c r="I45" s="49"/>
      <c r="J45" s="47">
        <v>0</v>
      </c>
      <c r="R45" s="51"/>
      <c r="T45" s="51"/>
    </row>
    <row r="46" spans="1:20">
      <c r="A46" s="35" t="s">
        <v>125</v>
      </c>
      <c r="B46" s="46">
        <v>20</v>
      </c>
      <c r="C46" s="36"/>
      <c r="D46" s="49">
        <v>3317003463</v>
      </c>
      <c r="E46" s="49"/>
      <c r="F46" s="49">
        <v>3218437639</v>
      </c>
      <c r="G46" s="49"/>
      <c r="H46" s="49">
        <v>2759390870</v>
      </c>
      <c r="I46" s="49"/>
      <c r="J46" s="49">
        <v>2862152842</v>
      </c>
      <c r="L46" s="34"/>
      <c r="R46" s="51"/>
      <c r="S46" s="51"/>
    </row>
    <row r="47" spans="1:20" s="51" customFormat="1">
      <c r="A47" s="51" t="s">
        <v>124</v>
      </c>
      <c r="B47" s="53"/>
      <c r="C47" s="40"/>
      <c r="D47" s="48">
        <v>574143969</v>
      </c>
      <c r="E47" s="48"/>
      <c r="F47" s="48">
        <v>503448490</v>
      </c>
      <c r="G47" s="48"/>
      <c r="H47" s="48">
        <v>492142649</v>
      </c>
      <c r="I47" s="48"/>
      <c r="J47" s="48">
        <v>471626177</v>
      </c>
      <c r="L47" s="34"/>
      <c r="M47" s="35"/>
      <c r="N47" s="35"/>
      <c r="O47" s="35"/>
      <c r="P47" s="35"/>
      <c r="Q47" s="35"/>
      <c r="S47" s="35"/>
      <c r="T47" s="35"/>
    </row>
    <row r="48" spans="1:20">
      <c r="A48" s="35" t="s">
        <v>267</v>
      </c>
      <c r="B48" s="46">
        <v>6</v>
      </c>
      <c r="C48" s="36"/>
      <c r="D48" s="49">
        <v>0</v>
      </c>
      <c r="E48" s="49"/>
      <c r="F48" s="49">
        <v>71467293</v>
      </c>
      <c r="G48" s="49"/>
      <c r="H48" s="49">
        <v>0</v>
      </c>
      <c r="I48" s="49"/>
      <c r="J48" s="49">
        <v>0</v>
      </c>
      <c r="L48" s="34"/>
      <c r="R48" s="51"/>
    </row>
    <row r="49" spans="1:20">
      <c r="A49" s="35" t="s">
        <v>256</v>
      </c>
      <c r="B49" s="46"/>
      <c r="C49" s="36"/>
      <c r="D49" s="49">
        <v>3364835</v>
      </c>
      <c r="E49" s="49"/>
      <c r="F49" s="49">
        <v>3241417</v>
      </c>
      <c r="G49" s="49"/>
      <c r="H49" s="49">
        <v>0</v>
      </c>
      <c r="I49" s="49"/>
      <c r="J49" s="49">
        <v>0</v>
      </c>
      <c r="L49" s="34"/>
      <c r="R49" s="51"/>
    </row>
    <row r="50" spans="1:20">
      <c r="A50" s="35" t="s">
        <v>49</v>
      </c>
      <c r="B50" s="46">
        <v>21</v>
      </c>
      <c r="C50" s="36"/>
      <c r="D50" s="49">
        <v>3075180000</v>
      </c>
      <c r="E50" s="49"/>
      <c r="F50" s="49">
        <v>371155130</v>
      </c>
      <c r="G50" s="49"/>
      <c r="H50" s="49">
        <v>3075180000</v>
      </c>
      <c r="I50" s="49"/>
      <c r="J50" s="47">
        <v>0</v>
      </c>
      <c r="R50" s="51"/>
    </row>
    <row r="51" spans="1:20">
      <c r="A51" s="35" t="s">
        <v>50</v>
      </c>
      <c r="B51" s="46">
        <v>22</v>
      </c>
      <c r="C51" s="36"/>
      <c r="D51" s="49">
        <v>8000000000</v>
      </c>
      <c r="E51" s="49"/>
      <c r="F51" s="49">
        <v>8500000000</v>
      </c>
      <c r="G51" s="49"/>
      <c r="H51" s="49">
        <v>8000000000</v>
      </c>
      <c r="I51" s="49"/>
      <c r="J51" s="49">
        <v>8500000000</v>
      </c>
      <c r="L51" s="34"/>
      <c r="R51" s="51"/>
      <c r="T51" s="51"/>
    </row>
    <row r="52" spans="1:20" s="51" customFormat="1">
      <c r="A52" s="51" t="s">
        <v>106</v>
      </c>
      <c r="B52" s="53"/>
      <c r="C52" s="40"/>
      <c r="D52" s="48">
        <v>667247422</v>
      </c>
      <c r="E52" s="48"/>
      <c r="F52" s="48">
        <v>498385984</v>
      </c>
      <c r="G52" s="48"/>
      <c r="H52" s="48">
        <v>491187644</v>
      </c>
      <c r="I52" s="48"/>
      <c r="J52" s="48">
        <v>488753434</v>
      </c>
      <c r="L52" s="34"/>
      <c r="M52" s="35"/>
      <c r="N52" s="35"/>
      <c r="O52" s="35"/>
      <c r="P52" s="35"/>
      <c r="Q52" s="35"/>
    </row>
    <row r="53" spans="1:20">
      <c r="A53" s="35" t="s">
        <v>288</v>
      </c>
      <c r="B53" s="46">
        <v>23</v>
      </c>
      <c r="C53" s="36"/>
      <c r="D53" s="49">
        <v>656838547</v>
      </c>
      <c r="E53" s="49"/>
      <c r="F53" s="49">
        <v>648694324</v>
      </c>
      <c r="G53" s="49"/>
      <c r="H53" s="49">
        <v>632918656</v>
      </c>
      <c r="I53" s="49"/>
      <c r="J53" s="49">
        <v>623712025</v>
      </c>
      <c r="M53" s="51"/>
      <c r="N53" s="51"/>
      <c r="O53" s="51"/>
      <c r="P53" s="51"/>
      <c r="Q53" s="51"/>
    </row>
    <row r="54" spans="1:20" s="51" customFormat="1">
      <c r="A54" s="51" t="s">
        <v>123</v>
      </c>
      <c r="B54" s="53"/>
      <c r="C54" s="40"/>
      <c r="D54" s="49">
        <v>2737848599</v>
      </c>
      <c r="E54" s="48"/>
      <c r="F54" s="49">
        <v>2446548609</v>
      </c>
      <c r="G54" s="48"/>
      <c r="H54" s="49">
        <v>2706540835</v>
      </c>
      <c r="I54" s="48"/>
      <c r="J54" s="48">
        <v>2398469718</v>
      </c>
      <c r="L54" s="35"/>
      <c r="M54" s="35"/>
      <c r="N54" s="35"/>
      <c r="O54" s="35"/>
      <c r="P54" s="35"/>
      <c r="Q54" s="35"/>
      <c r="R54" s="35"/>
      <c r="S54" s="35"/>
      <c r="T54" s="35"/>
    </row>
    <row r="55" spans="1:20">
      <c r="A55" s="59" t="s">
        <v>51</v>
      </c>
      <c r="B55" s="46"/>
      <c r="C55" s="36"/>
      <c r="D55" s="48">
        <v>573491849</v>
      </c>
      <c r="E55" s="49"/>
      <c r="F55" s="48">
        <v>828166041</v>
      </c>
      <c r="G55" s="49"/>
      <c r="H55" s="48">
        <v>517695733</v>
      </c>
      <c r="I55" s="49"/>
      <c r="J55" s="49">
        <v>659664203</v>
      </c>
    </row>
    <row r="56" spans="1:20">
      <c r="A56" s="34" t="s">
        <v>7</v>
      </c>
      <c r="B56" s="36"/>
      <c r="C56" s="36"/>
      <c r="D56" s="52">
        <f>SUM(D45:D55)</f>
        <v>19605118684</v>
      </c>
      <c r="E56" s="47"/>
      <c r="F56" s="52">
        <f>SUM(F45:F55)</f>
        <v>17309343590</v>
      </c>
      <c r="G56" s="47"/>
      <c r="H56" s="52">
        <f>SUM(H45:H55)</f>
        <v>18675056387</v>
      </c>
      <c r="I56" s="28"/>
      <c r="J56" s="52">
        <f>SUM(J45:J55)</f>
        <v>16004378399</v>
      </c>
      <c r="R56" s="34"/>
    </row>
    <row r="57" spans="1:20">
      <c r="A57" s="34" t="s">
        <v>22</v>
      </c>
      <c r="B57" s="36"/>
      <c r="C57" s="36"/>
      <c r="D57" s="29"/>
      <c r="E57" s="47"/>
      <c r="F57" s="29"/>
      <c r="G57" s="47"/>
      <c r="H57" s="29"/>
      <c r="I57" s="28"/>
      <c r="J57" s="29"/>
      <c r="L57" s="51"/>
      <c r="M57" s="34"/>
      <c r="N57" s="34"/>
      <c r="O57" s="34"/>
      <c r="P57" s="34"/>
      <c r="Q57" s="34"/>
      <c r="R57" s="34"/>
    </row>
    <row r="58" spans="1:20">
      <c r="A58" s="35" t="s">
        <v>249</v>
      </c>
      <c r="B58" s="53"/>
      <c r="C58" s="36"/>
      <c r="D58" s="29"/>
      <c r="E58" s="47"/>
      <c r="F58" s="29"/>
      <c r="G58" s="47"/>
      <c r="H58" s="49"/>
      <c r="I58" s="28"/>
      <c r="J58" s="49"/>
      <c r="M58" s="34"/>
      <c r="N58" s="34"/>
      <c r="O58" s="34"/>
      <c r="P58" s="34"/>
      <c r="Q58" s="34"/>
      <c r="R58" s="34"/>
    </row>
    <row r="59" spans="1:20">
      <c r="A59" s="35" t="s">
        <v>250</v>
      </c>
      <c r="B59" s="53"/>
      <c r="C59" s="36"/>
      <c r="D59" s="29">
        <v>17146305</v>
      </c>
      <c r="E59" s="47"/>
      <c r="F59" s="29">
        <v>20235950</v>
      </c>
      <c r="G59" s="47"/>
      <c r="H59" s="49">
        <v>0</v>
      </c>
      <c r="I59" s="28"/>
      <c r="J59" s="49">
        <v>0</v>
      </c>
      <c r="M59" s="34"/>
      <c r="N59" s="34"/>
      <c r="O59" s="34"/>
      <c r="P59" s="34"/>
      <c r="Q59" s="34"/>
      <c r="R59" s="34"/>
    </row>
    <row r="60" spans="1:20">
      <c r="A60" s="35" t="s">
        <v>52</v>
      </c>
      <c r="B60" s="53">
        <v>21</v>
      </c>
      <c r="C60" s="36"/>
      <c r="D60" s="29">
        <v>4331056115</v>
      </c>
      <c r="E60" s="47"/>
      <c r="F60" s="29">
        <v>8489265870</v>
      </c>
      <c r="G60" s="47"/>
      <c r="H60" s="29">
        <v>0</v>
      </c>
      <c r="I60" s="28"/>
      <c r="J60" s="29">
        <v>6966486000</v>
      </c>
      <c r="M60" s="34"/>
      <c r="N60" s="34"/>
      <c r="O60" s="34"/>
      <c r="P60" s="34"/>
      <c r="Q60" s="34"/>
    </row>
    <row r="61" spans="1:20">
      <c r="A61" s="35" t="s">
        <v>53</v>
      </c>
      <c r="B61" s="53">
        <v>22</v>
      </c>
      <c r="C61" s="36"/>
      <c r="D61" s="29">
        <v>28250000000</v>
      </c>
      <c r="E61" s="47"/>
      <c r="F61" s="29">
        <v>24000000000</v>
      </c>
      <c r="G61" s="47"/>
      <c r="H61" s="29">
        <v>28250000000</v>
      </c>
      <c r="I61" s="28"/>
      <c r="J61" s="29">
        <v>24000000000</v>
      </c>
      <c r="R61" s="34"/>
    </row>
    <row r="62" spans="1:20">
      <c r="A62" s="35" t="s">
        <v>107</v>
      </c>
      <c r="B62" s="53">
        <v>24</v>
      </c>
      <c r="C62" s="36"/>
      <c r="D62" s="29">
        <v>330868745</v>
      </c>
      <c r="E62" s="47"/>
      <c r="F62" s="29">
        <v>280529631</v>
      </c>
      <c r="G62" s="47"/>
      <c r="H62" s="29">
        <v>260469527</v>
      </c>
      <c r="I62" s="28"/>
      <c r="J62" s="29">
        <v>236233403</v>
      </c>
      <c r="M62" s="34"/>
      <c r="N62" s="34"/>
      <c r="O62" s="34"/>
      <c r="P62" s="34"/>
      <c r="Q62" s="34"/>
      <c r="R62" s="34"/>
    </row>
    <row r="63" spans="1:20">
      <c r="A63" s="35" t="s">
        <v>224</v>
      </c>
      <c r="B63" s="53">
        <v>31</v>
      </c>
      <c r="C63" s="36"/>
      <c r="D63" s="29">
        <v>964490091</v>
      </c>
      <c r="E63" s="47"/>
      <c r="F63" s="29">
        <v>1004292596</v>
      </c>
      <c r="G63" s="47"/>
      <c r="H63" s="29">
        <v>0</v>
      </c>
      <c r="I63" s="28"/>
      <c r="J63" s="49">
        <v>0</v>
      </c>
      <c r="M63" s="34"/>
    </row>
    <row r="64" spans="1:20">
      <c r="A64" s="35" t="s">
        <v>54</v>
      </c>
      <c r="B64" s="46"/>
      <c r="C64" s="36"/>
      <c r="D64" s="60">
        <v>55306682</v>
      </c>
      <c r="E64" s="50"/>
      <c r="F64" s="60">
        <v>70964804</v>
      </c>
      <c r="G64" s="50"/>
      <c r="H64" s="60">
        <v>0</v>
      </c>
      <c r="I64" s="29"/>
      <c r="J64" s="61">
        <v>0</v>
      </c>
      <c r="L64" s="51"/>
      <c r="S64" s="34"/>
    </row>
    <row r="65" spans="1:20">
      <c r="A65" s="34" t="s">
        <v>23</v>
      </c>
      <c r="B65" s="46"/>
      <c r="C65" s="36"/>
      <c r="D65" s="60">
        <f>SUM(D58:D64)</f>
        <v>33948867938</v>
      </c>
      <c r="E65" s="47"/>
      <c r="F65" s="60">
        <f>SUM(F58:F64)</f>
        <v>33865288851</v>
      </c>
      <c r="G65" s="47"/>
      <c r="H65" s="60">
        <f>SUM(H58:H64)</f>
        <v>28510469527</v>
      </c>
      <c r="I65" s="28"/>
      <c r="J65" s="60">
        <f>SUM(J58:J64)</f>
        <v>31202719403</v>
      </c>
      <c r="S65" s="34"/>
    </row>
    <row r="66" spans="1:20">
      <c r="A66" s="34" t="s">
        <v>8</v>
      </c>
      <c r="B66" s="46"/>
      <c r="C66" s="36"/>
      <c r="D66" s="60">
        <f>SUM(D56,D65)</f>
        <v>53553986622</v>
      </c>
      <c r="E66" s="47"/>
      <c r="F66" s="60">
        <f>SUM(F56,F65)</f>
        <v>51174632441</v>
      </c>
      <c r="G66" s="47"/>
      <c r="H66" s="60">
        <f>SUM(H56,H65)</f>
        <v>47185525914</v>
      </c>
      <c r="I66" s="28"/>
      <c r="J66" s="60">
        <f>SUM(J56,J65)</f>
        <v>47207097802</v>
      </c>
      <c r="R66" s="51"/>
      <c r="S66" s="34"/>
    </row>
    <row r="67" spans="1:20">
      <c r="B67" s="46"/>
      <c r="C67" s="36"/>
      <c r="D67" s="51"/>
      <c r="E67" s="36"/>
      <c r="F67" s="51"/>
      <c r="H67" s="51"/>
      <c r="J67" s="51"/>
      <c r="R67" s="51"/>
    </row>
    <row r="68" spans="1:20">
      <c r="B68" s="46"/>
      <c r="C68" s="36"/>
      <c r="D68" s="51"/>
      <c r="E68" s="36"/>
      <c r="F68" s="51"/>
      <c r="H68" s="51"/>
      <c r="J68" s="51"/>
      <c r="R68" s="51"/>
      <c r="T68" s="34"/>
    </row>
    <row r="69" spans="1:20">
      <c r="A69" s="35" t="s">
        <v>5</v>
      </c>
      <c r="B69" s="36"/>
      <c r="C69" s="36"/>
      <c r="D69" s="36"/>
      <c r="E69" s="36"/>
      <c r="F69" s="36"/>
      <c r="R69" s="51"/>
      <c r="T69" s="34"/>
    </row>
    <row r="70" spans="1:20" s="34" customFormat="1">
      <c r="A70" s="34" t="s">
        <v>34</v>
      </c>
      <c r="L70" s="35"/>
      <c r="M70" s="35"/>
      <c r="N70" s="35"/>
      <c r="O70" s="35"/>
      <c r="P70" s="35"/>
      <c r="Q70" s="35"/>
      <c r="R70" s="51"/>
      <c r="S70" s="35"/>
    </row>
    <row r="71" spans="1:20" s="34" customFormat="1">
      <c r="A71" s="34" t="s">
        <v>105</v>
      </c>
      <c r="L71" s="35"/>
      <c r="M71" s="35"/>
      <c r="N71" s="35"/>
      <c r="O71" s="35"/>
      <c r="P71" s="35"/>
      <c r="Q71" s="35"/>
      <c r="R71" s="51"/>
      <c r="S71" s="35"/>
      <c r="T71" s="35"/>
    </row>
    <row r="72" spans="1:20" s="34" customFormat="1">
      <c r="A72" s="34" t="s">
        <v>268</v>
      </c>
      <c r="L72" s="35"/>
      <c r="M72" s="35"/>
      <c r="N72" s="35"/>
      <c r="O72" s="35"/>
      <c r="P72" s="35"/>
      <c r="Q72" s="35"/>
      <c r="R72" s="51"/>
      <c r="S72" s="35"/>
    </row>
    <row r="73" spans="1:20">
      <c r="B73" s="36"/>
      <c r="C73" s="36"/>
      <c r="D73" s="36"/>
      <c r="E73" s="36"/>
      <c r="F73" s="36"/>
      <c r="J73" s="37" t="s">
        <v>26</v>
      </c>
      <c r="R73" s="51"/>
      <c r="T73" s="34"/>
    </row>
    <row r="74" spans="1:20" s="34" customFormat="1" ht="23.25" customHeight="1">
      <c r="B74" s="38"/>
      <c r="C74" s="39"/>
      <c r="D74" s="152" t="s">
        <v>0</v>
      </c>
      <c r="E74" s="152"/>
      <c r="F74" s="152"/>
      <c r="H74" s="152" t="s">
        <v>44</v>
      </c>
      <c r="I74" s="152"/>
      <c r="J74" s="152"/>
      <c r="L74" s="35"/>
      <c r="M74" s="35"/>
      <c r="N74" s="35"/>
      <c r="O74" s="35"/>
      <c r="P74" s="35"/>
      <c r="Q74" s="35"/>
      <c r="R74" s="51"/>
      <c r="S74" s="35"/>
    </row>
    <row r="75" spans="1:20" s="34" customFormat="1">
      <c r="B75" s="38"/>
      <c r="C75" s="39"/>
      <c r="D75" s="40" t="s">
        <v>163</v>
      </c>
      <c r="E75" s="41"/>
      <c r="F75" s="40" t="s">
        <v>163</v>
      </c>
      <c r="H75" s="40" t="s">
        <v>163</v>
      </c>
      <c r="I75" s="41"/>
      <c r="J75" s="40" t="s">
        <v>163</v>
      </c>
      <c r="L75" s="35"/>
      <c r="M75" s="35"/>
      <c r="N75" s="35"/>
      <c r="O75" s="35"/>
      <c r="P75" s="35"/>
      <c r="Q75" s="35"/>
      <c r="R75" s="51"/>
      <c r="S75" s="35"/>
      <c r="T75" s="35"/>
    </row>
    <row r="76" spans="1:20" s="34" customFormat="1">
      <c r="B76" s="42" t="s">
        <v>1</v>
      </c>
      <c r="C76" s="39"/>
      <c r="D76" s="43" t="s">
        <v>269</v>
      </c>
      <c r="E76" s="44"/>
      <c r="F76" s="43" t="s">
        <v>231</v>
      </c>
      <c r="G76" s="45"/>
      <c r="H76" s="43" t="s">
        <v>269</v>
      </c>
      <c r="I76" s="44"/>
      <c r="J76" s="43" t="s">
        <v>231</v>
      </c>
      <c r="L76" s="35"/>
      <c r="R76" s="51"/>
      <c r="S76" s="35"/>
      <c r="T76" s="35"/>
    </row>
    <row r="77" spans="1:20">
      <c r="A77" s="34" t="s">
        <v>9</v>
      </c>
      <c r="B77" s="46"/>
      <c r="C77" s="36"/>
      <c r="E77" s="36"/>
      <c r="R77" s="51"/>
    </row>
    <row r="78" spans="1:20">
      <c r="A78" s="35" t="s">
        <v>55</v>
      </c>
      <c r="B78" s="46">
        <v>25</v>
      </c>
      <c r="C78" s="36"/>
      <c r="E78" s="36"/>
      <c r="S78" s="34"/>
    </row>
    <row r="79" spans="1:20">
      <c r="A79" s="35" t="s">
        <v>56</v>
      </c>
      <c r="B79" s="46"/>
      <c r="C79" s="36"/>
      <c r="E79" s="36"/>
      <c r="L79" s="34"/>
      <c r="S79" s="34"/>
    </row>
    <row r="80" spans="1:20" ht="21.75" thickBot="1">
      <c r="A80" s="35" t="s">
        <v>208</v>
      </c>
      <c r="B80" s="58"/>
      <c r="C80" s="36"/>
      <c r="D80" s="54">
        <v>12031105828</v>
      </c>
      <c r="E80" s="47"/>
      <c r="F80" s="54">
        <v>12031105828</v>
      </c>
      <c r="G80" s="47"/>
      <c r="H80" s="54">
        <v>12031105828</v>
      </c>
      <c r="I80" s="28"/>
      <c r="J80" s="54">
        <v>12031105828</v>
      </c>
      <c r="L80" s="34"/>
      <c r="R80" s="51"/>
      <c r="S80" s="34"/>
    </row>
    <row r="81" spans="1:18" ht="21.75" thickTop="1">
      <c r="A81" s="35" t="s">
        <v>57</v>
      </c>
      <c r="B81" s="46"/>
      <c r="C81" s="36"/>
      <c r="D81" s="28"/>
      <c r="E81" s="28"/>
      <c r="F81" s="28"/>
      <c r="G81" s="28"/>
      <c r="H81" s="28"/>
      <c r="I81" s="28"/>
      <c r="J81" s="145"/>
      <c r="L81" s="34"/>
      <c r="N81" s="51"/>
      <c r="O81" s="51"/>
      <c r="P81" s="51"/>
      <c r="Q81" s="51"/>
    </row>
    <row r="82" spans="1:18">
      <c r="A82" s="35" t="s">
        <v>289</v>
      </c>
      <c r="B82" s="46"/>
      <c r="C82" s="36"/>
      <c r="D82" s="28"/>
      <c r="E82" s="28"/>
      <c r="F82" s="28"/>
      <c r="G82" s="28"/>
      <c r="H82" s="28"/>
      <c r="I82" s="28"/>
      <c r="J82" s="28"/>
      <c r="M82" s="51"/>
      <c r="R82" s="51"/>
    </row>
    <row r="83" spans="1:18">
      <c r="A83" s="35" t="s">
        <v>274</v>
      </c>
      <c r="B83" s="46"/>
      <c r="C83" s="36"/>
      <c r="D83" s="29">
        <v>11786545992</v>
      </c>
      <c r="E83" s="47"/>
      <c r="F83" s="29">
        <v>11730034787</v>
      </c>
      <c r="G83" s="47"/>
      <c r="H83" s="29">
        <v>11786545992</v>
      </c>
      <c r="I83" s="28"/>
      <c r="J83" s="29">
        <v>11730034787</v>
      </c>
      <c r="L83" s="34"/>
      <c r="N83" s="51"/>
      <c r="O83" s="51"/>
      <c r="P83" s="51"/>
      <c r="Q83" s="51"/>
    </row>
    <row r="84" spans="1:18">
      <c r="A84" s="35" t="s">
        <v>82</v>
      </c>
      <c r="B84" s="46"/>
      <c r="C84" s="36"/>
      <c r="D84" s="29">
        <v>15044936256</v>
      </c>
      <c r="E84" s="47"/>
      <c r="F84" s="29">
        <v>14903658244</v>
      </c>
      <c r="G84" s="47"/>
      <c r="H84" s="29">
        <v>15044936256</v>
      </c>
      <c r="I84" s="28"/>
      <c r="J84" s="29">
        <v>14903658244</v>
      </c>
      <c r="L84" s="34"/>
      <c r="M84" s="51"/>
    </row>
    <row r="85" spans="1:18">
      <c r="A85" s="35" t="s">
        <v>196</v>
      </c>
      <c r="B85" s="46">
        <v>27</v>
      </c>
      <c r="C85" s="36"/>
      <c r="D85" s="29">
        <v>374493539</v>
      </c>
      <c r="E85" s="47"/>
      <c r="F85" s="29">
        <v>61419456</v>
      </c>
      <c r="G85" s="47"/>
      <c r="H85" s="29">
        <v>374493539</v>
      </c>
      <c r="I85" s="28"/>
      <c r="J85" s="29">
        <v>61419456</v>
      </c>
      <c r="L85" s="34"/>
    </row>
    <row r="86" spans="1:18">
      <c r="A86" s="35" t="s">
        <v>28</v>
      </c>
      <c r="B86" s="36"/>
      <c r="C86" s="36"/>
      <c r="D86" s="48"/>
      <c r="E86" s="47"/>
      <c r="F86" s="48"/>
      <c r="G86" s="47"/>
      <c r="H86" s="48"/>
      <c r="I86" s="28"/>
      <c r="J86" s="48"/>
    </row>
    <row r="87" spans="1:18">
      <c r="A87" s="35" t="s">
        <v>58</v>
      </c>
      <c r="B87" s="46">
        <v>29</v>
      </c>
      <c r="C87" s="36"/>
      <c r="D87" s="48">
        <v>1203110583</v>
      </c>
      <c r="E87" s="47"/>
      <c r="F87" s="48">
        <v>1203110583</v>
      </c>
      <c r="G87" s="47"/>
      <c r="H87" s="48">
        <v>1203110583</v>
      </c>
      <c r="I87" s="28"/>
      <c r="J87" s="48">
        <v>1203110583</v>
      </c>
    </row>
    <row r="88" spans="1:18">
      <c r="A88" s="35" t="s">
        <v>59</v>
      </c>
      <c r="B88" s="36"/>
      <c r="C88" s="36"/>
      <c r="D88" s="48">
        <v>15673941565</v>
      </c>
      <c r="E88" s="50"/>
      <c r="F88" s="48">
        <v>15287288650</v>
      </c>
      <c r="G88" s="50"/>
      <c r="H88" s="48">
        <v>5174251121</v>
      </c>
      <c r="I88" s="29"/>
      <c r="J88" s="29">
        <v>5873814611</v>
      </c>
    </row>
    <row r="89" spans="1:18">
      <c r="A89" s="35" t="s">
        <v>126</v>
      </c>
      <c r="C89" s="36"/>
      <c r="D89" s="61">
        <v>2852043128</v>
      </c>
      <c r="E89" s="50"/>
      <c r="F89" s="61">
        <v>2440879066</v>
      </c>
      <c r="G89" s="50"/>
      <c r="H89" s="61">
        <v>2524496832</v>
      </c>
      <c r="I89" s="29"/>
      <c r="J89" s="60">
        <v>2471205244</v>
      </c>
    </row>
    <row r="90" spans="1:18">
      <c r="A90" s="35" t="s">
        <v>157</v>
      </c>
      <c r="B90" s="36"/>
      <c r="C90" s="36"/>
      <c r="D90" s="29">
        <f>SUM(D83:D89)</f>
        <v>46935071063</v>
      </c>
      <c r="E90" s="47"/>
      <c r="F90" s="29">
        <f>SUM(F83:F89)</f>
        <v>45626390786</v>
      </c>
      <c r="G90" s="47"/>
      <c r="H90" s="29">
        <f>SUM(H83:H89)</f>
        <v>36107834323</v>
      </c>
      <c r="I90" s="28"/>
      <c r="J90" s="29">
        <f>SUM(J83:J89)</f>
        <v>36243242925</v>
      </c>
    </row>
    <row r="91" spans="1:18">
      <c r="A91" s="35" t="s">
        <v>108</v>
      </c>
      <c r="B91" s="69">
        <v>11.3</v>
      </c>
      <c r="C91" s="36"/>
      <c r="D91" s="60">
        <v>1016485189</v>
      </c>
      <c r="E91" s="47"/>
      <c r="F91" s="60">
        <v>1268735760</v>
      </c>
      <c r="G91" s="47"/>
      <c r="H91" s="60">
        <v>0</v>
      </c>
      <c r="I91" s="28"/>
      <c r="J91" s="62">
        <v>0</v>
      </c>
    </row>
    <row r="92" spans="1:18">
      <c r="A92" s="34" t="s">
        <v>10</v>
      </c>
      <c r="B92" s="36"/>
      <c r="C92" s="36"/>
      <c r="D92" s="60">
        <f>SUM(D90:D91)</f>
        <v>47951556252</v>
      </c>
      <c r="E92" s="47"/>
      <c r="F92" s="60">
        <f>SUM(F90:F91)</f>
        <v>46895126546</v>
      </c>
      <c r="G92" s="28"/>
      <c r="H92" s="60">
        <f>SUM(H90:H91)</f>
        <v>36107834323</v>
      </c>
      <c r="I92" s="29"/>
      <c r="J92" s="60">
        <f>SUM(J90:J91)</f>
        <v>36243242925</v>
      </c>
    </row>
    <row r="93" spans="1:18" ht="21.75" thickBot="1">
      <c r="A93" s="34" t="s">
        <v>11</v>
      </c>
      <c r="B93" s="36"/>
      <c r="C93" s="36"/>
      <c r="D93" s="63">
        <f>SUM(D66,D92)</f>
        <v>101505542874</v>
      </c>
      <c r="E93" s="47"/>
      <c r="F93" s="63">
        <f>SUM(F66,F92)</f>
        <v>98069758987</v>
      </c>
      <c r="G93" s="28"/>
      <c r="H93" s="63">
        <f>SUM(H66,H92)</f>
        <v>83293360237</v>
      </c>
      <c r="I93" s="29"/>
      <c r="J93" s="63">
        <f>SUM(J66,J92)</f>
        <v>83450340727</v>
      </c>
    </row>
    <row r="94" spans="1:18" ht="21.75" thickTop="1">
      <c r="B94" s="36"/>
      <c r="C94" s="36"/>
      <c r="D94" s="29">
        <f>D93-D33</f>
        <v>0</v>
      </c>
      <c r="E94" s="29"/>
      <c r="F94" s="29">
        <f>F93-F33</f>
        <v>0</v>
      </c>
      <c r="G94" s="29"/>
      <c r="H94" s="29">
        <f>H93-H33</f>
        <v>0</v>
      </c>
      <c r="I94" s="29"/>
      <c r="J94" s="29">
        <f>J93-J33</f>
        <v>0</v>
      </c>
    </row>
    <row r="95" spans="1:18">
      <c r="A95" s="35" t="s">
        <v>5</v>
      </c>
      <c r="B95" s="36"/>
      <c r="C95" s="36"/>
      <c r="D95" s="110"/>
      <c r="F95" s="110"/>
      <c r="G95" s="51"/>
      <c r="H95" s="110"/>
      <c r="J95" s="110"/>
    </row>
    <row r="96" spans="1:18">
      <c r="B96" s="36"/>
      <c r="C96" s="36"/>
      <c r="D96" s="58"/>
      <c r="E96" s="58"/>
      <c r="F96" s="58"/>
      <c r="G96" s="58"/>
      <c r="H96" s="58"/>
      <c r="I96" s="58"/>
      <c r="J96" s="58"/>
    </row>
    <row r="97" spans="1:18">
      <c r="A97" s="64"/>
      <c r="B97" s="36"/>
      <c r="C97" s="36"/>
      <c r="D97" s="58"/>
      <c r="E97" s="58"/>
      <c r="F97" s="58"/>
      <c r="G97" s="58"/>
      <c r="H97" s="58"/>
      <c r="I97" s="58"/>
      <c r="J97" s="58"/>
    </row>
    <row r="98" spans="1:18">
      <c r="A98" s="51"/>
      <c r="B98" s="36"/>
      <c r="C98" s="36"/>
      <c r="D98" s="58"/>
      <c r="E98" s="58"/>
      <c r="F98" s="58"/>
      <c r="G98" s="58"/>
      <c r="H98" s="58"/>
      <c r="I98" s="58"/>
      <c r="J98" s="58"/>
      <c r="R98" s="34"/>
    </row>
    <row r="99" spans="1:18">
      <c r="B99" s="36" t="s">
        <v>12</v>
      </c>
      <c r="C99" s="36"/>
      <c r="D99" s="36"/>
      <c r="E99" s="36"/>
      <c r="F99" s="36"/>
      <c r="M99" s="34"/>
      <c r="N99" s="34"/>
      <c r="O99" s="34"/>
      <c r="P99" s="34"/>
      <c r="Q99" s="34"/>
      <c r="R99" s="34"/>
    </row>
    <row r="100" spans="1:18">
      <c r="A100" s="64"/>
      <c r="B100" s="36"/>
      <c r="C100" s="36"/>
      <c r="D100" s="36"/>
      <c r="E100" s="36"/>
      <c r="F100" s="36"/>
      <c r="M100" s="34"/>
      <c r="N100" s="34"/>
      <c r="O100" s="34"/>
      <c r="P100" s="34"/>
      <c r="Q100" s="34"/>
      <c r="R100" s="34"/>
    </row>
    <row r="101" spans="1:18">
      <c r="M101" s="34"/>
      <c r="N101" s="34"/>
      <c r="O101" s="34"/>
      <c r="P101" s="34"/>
      <c r="Q101" s="34"/>
    </row>
    <row r="102" spans="1:18">
      <c r="R102" s="34"/>
    </row>
    <row r="103" spans="1:18">
      <c r="M103" s="34"/>
      <c r="N103" s="34"/>
      <c r="O103" s="34"/>
      <c r="P103" s="34"/>
      <c r="Q103" s="34"/>
      <c r="R103" s="34"/>
    </row>
    <row r="104" spans="1:18">
      <c r="M104" s="34"/>
      <c r="N104" s="34"/>
      <c r="O104" s="34"/>
      <c r="P104" s="34"/>
      <c r="Q104" s="34"/>
      <c r="R104" s="34"/>
    </row>
    <row r="105" spans="1:18">
      <c r="M105" s="34"/>
      <c r="N105" s="34"/>
      <c r="O105" s="34"/>
      <c r="P105" s="34"/>
      <c r="Q105" s="34"/>
    </row>
  </sheetData>
  <mergeCells count="6">
    <mergeCell ref="D5:F5"/>
    <mergeCell ref="H5:J5"/>
    <mergeCell ref="D40:F40"/>
    <mergeCell ref="H40:J40"/>
    <mergeCell ref="D74:F74"/>
    <mergeCell ref="H74:J74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>
    <oddFooter>&amp;R&amp;P</oddFooter>
  </headerFooter>
  <rowBreaks count="2" manualBreakCount="2">
    <brk id="35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showGridLines="0" view="pageBreakPreview" topLeftCell="A70" zoomScaleNormal="100" zoomScaleSheetLayoutView="100" workbookViewId="0">
      <selection activeCell="F78" sqref="F78"/>
    </sheetView>
  </sheetViews>
  <sheetFormatPr defaultColWidth="10.7109375" defaultRowHeight="21"/>
  <cols>
    <col min="1" max="1" width="47" style="35" customWidth="1"/>
    <col min="2" max="2" width="8.7109375" style="35" bestFit="1" customWidth="1"/>
    <col min="3" max="3" width="1.28515625" style="35" customWidth="1"/>
    <col min="4" max="4" width="12.85546875" style="35" customWidth="1"/>
    <col min="5" max="5" width="1.5703125" style="35" customWidth="1"/>
    <col min="6" max="6" width="12.85546875" style="35" customWidth="1"/>
    <col min="7" max="7" width="1.5703125" style="35" customWidth="1"/>
    <col min="8" max="8" width="12.85546875" style="35" customWidth="1"/>
    <col min="9" max="9" width="1.5703125" style="35" customWidth="1"/>
    <col min="10" max="10" width="12.85546875" style="35" customWidth="1"/>
    <col min="11" max="11" width="10.7109375" style="35"/>
    <col min="12" max="12" width="14.28515625" style="35" bestFit="1" customWidth="1"/>
    <col min="13" max="13" width="12" style="35" bestFit="1" customWidth="1"/>
    <col min="14" max="15" width="10.7109375" style="35"/>
    <col min="16" max="17" width="12.28515625" style="35" bestFit="1" customWidth="1"/>
    <col min="18" max="18" width="11.42578125" style="35" bestFit="1" customWidth="1"/>
    <col min="19" max="16384" width="10.7109375" style="35"/>
  </cols>
  <sheetData>
    <row r="1" spans="1:17" s="34" customFormat="1" ht="17.25" customHeight="1">
      <c r="A1" s="34" t="s">
        <v>34</v>
      </c>
    </row>
    <row r="2" spans="1:17" s="34" customFormat="1" ht="17.25" customHeight="1">
      <c r="A2" s="34" t="s">
        <v>13</v>
      </c>
    </row>
    <row r="3" spans="1:17" s="34" customFormat="1" ht="17.25" customHeight="1">
      <c r="A3" s="34" t="s">
        <v>270</v>
      </c>
    </row>
    <row r="4" spans="1:17" ht="17.25" customHeight="1">
      <c r="A4" s="67"/>
      <c r="B4" s="67"/>
      <c r="C4" s="67"/>
      <c r="D4" s="67"/>
      <c r="E4" s="67"/>
      <c r="F4" s="67"/>
      <c r="G4" s="67"/>
      <c r="H4" s="67"/>
      <c r="I4" s="67"/>
      <c r="J4" s="37" t="s">
        <v>26</v>
      </c>
    </row>
    <row r="5" spans="1:17" s="36" customFormat="1" ht="17.25" customHeight="1">
      <c r="D5" s="149"/>
      <c r="E5" s="142" t="s">
        <v>0</v>
      </c>
      <c r="F5" s="142"/>
      <c r="G5" s="34"/>
      <c r="H5" s="68"/>
      <c r="I5" s="142" t="s">
        <v>44</v>
      </c>
      <c r="J5" s="68"/>
    </row>
    <row r="6" spans="1:17" s="36" customFormat="1" ht="17.25" customHeight="1">
      <c r="B6" s="42" t="s">
        <v>1</v>
      </c>
      <c r="D6" s="43" t="s">
        <v>271</v>
      </c>
      <c r="E6" s="44"/>
      <c r="F6" s="43" t="s">
        <v>232</v>
      </c>
      <c r="G6" s="45"/>
      <c r="H6" s="43" t="s">
        <v>271</v>
      </c>
      <c r="I6" s="44"/>
      <c r="J6" s="43" t="s">
        <v>232</v>
      </c>
    </row>
    <row r="7" spans="1:17" ht="17.25" customHeight="1">
      <c r="A7" s="34" t="s">
        <v>14</v>
      </c>
      <c r="B7" s="36"/>
      <c r="C7" s="36"/>
      <c r="D7" s="36"/>
      <c r="E7" s="36"/>
      <c r="F7" s="36"/>
      <c r="M7" s="36"/>
      <c r="N7" s="36"/>
      <c r="O7" s="36"/>
      <c r="P7" s="36"/>
      <c r="Q7" s="36"/>
    </row>
    <row r="8" spans="1:17" ht="17.25" customHeight="1">
      <c r="A8" s="35" t="s">
        <v>60</v>
      </c>
      <c r="B8" s="46"/>
      <c r="C8" s="36"/>
      <c r="D8" s="49">
        <v>27372383745</v>
      </c>
      <c r="E8" s="49"/>
      <c r="F8" s="49">
        <v>24223136705</v>
      </c>
      <c r="G8" s="49"/>
      <c r="H8" s="49">
        <v>26741542902</v>
      </c>
      <c r="I8" s="49"/>
      <c r="J8" s="49">
        <v>23428979635</v>
      </c>
    </row>
    <row r="9" spans="1:17" ht="17.25" customHeight="1">
      <c r="A9" s="35" t="s">
        <v>101</v>
      </c>
      <c r="B9" s="46"/>
      <c r="C9" s="36"/>
      <c r="D9" s="49">
        <v>2536132934</v>
      </c>
      <c r="E9" s="49"/>
      <c r="F9" s="49">
        <v>2036489284</v>
      </c>
      <c r="G9" s="49"/>
      <c r="H9" s="49">
        <v>0</v>
      </c>
      <c r="I9" s="49"/>
      <c r="J9" s="47">
        <v>0</v>
      </c>
    </row>
    <row r="10" spans="1:17" ht="17.25" customHeight="1">
      <c r="A10" s="35" t="s">
        <v>61</v>
      </c>
      <c r="B10" s="46"/>
      <c r="C10" s="36"/>
      <c r="D10" s="28"/>
      <c r="E10" s="49"/>
      <c r="F10" s="28"/>
      <c r="G10" s="49"/>
      <c r="H10" s="28"/>
      <c r="I10" s="49"/>
      <c r="J10" s="47"/>
    </row>
    <row r="11" spans="1:17" ht="17.25" customHeight="1">
      <c r="A11" s="35" t="s">
        <v>159</v>
      </c>
      <c r="B11" s="46" t="s">
        <v>204</v>
      </c>
      <c r="C11" s="36"/>
      <c r="D11" s="47">
        <v>0</v>
      </c>
      <c r="E11" s="49"/>
      <c r="F11" s="47">
        <v>0</v>
      </c>
      <c r="G11" s="49"/>
      <c r="H11" s="47">
        <v>2348412849</v>
      </c>
      <c r="I11" s="49"/>
      <c r="J11" s="28">
        <v>2417426816</v>
      </c>
    </row>
    <row r="12" spans="1:17" ht="17.25" customHeight="1">
      <c r="A12" s="35" t="s">
        <v>178</v>
      </c>
      <c r="B12" s="46"/>
      <c r="C12" s="36"/>
      <c r="D12" s="47">
        <v>147213458</v>
      </c>
      <c r="E12" s="49"/>
      <c r="F12" s="47">
        <v>81344621</v>
      </c>
      <c r="G12" s="49"/>
      <c r="H12" s="47">
        <v>72874317</v>
      </c>
      <c r="I12" s="49"/>
      <c r="J12" s="28">
        <v>74040259</v>
      </c>
    </row>
    <row r="13" spans="1:17" ht="17.25" customHeight="1">
      <c r="A13" s="35" t="s">
        <v>62</v>
      </c>
      <c r="B13" s="46"/>
      <c r="C13" s="36"/>
      <c r="D13" s="28">
        <v>40886796</v>
      </c>
      <c r="E13" s="49"/>
      <c r="F13" s="28">
        <v>78043791</v>
      </c>
      <c r="G13" s="49"/>
      <c r="H13" s="28">
        <v>257810928</v>
      </c>
      <c r="I13" s="49"/>
      <c r="J13" s="28">
        <v>274206836</v>
      </c>
    </row>
    <row r="14" spans="1:17" ht="17.25" customHeight="1">
      <c r="A14" s="35" t="s">
        <v>63</v>
      </c>
      <c r="B14" s="46" t="s">
        <v>35</v>
      </c>
      <c r="C14" s="36"/>
      <c r="D14" s="28">
        <v>249305306</v>
      </c>
      <c r="E14" s="49"/>
      <c r="F14" s="28">
        <v>254533991</v>
      </c>
      <c r="G14" s="49"/>
      <c r="H14" s="28">
        <v>220876465</v>
      </c>
      <c r="I14" s="49"/>
      <c r="J14" s="49">
        <v>216121221</v>
      </c>
    </row>
    <row r="15" spans="1:17" ht="17.25" customHeight="1">
      <c r="A15" s="35" t="s">
        <v>227</v>
      </c>
      <c r="B15" s="46"/>
      <c r="C15" s="36"/>
      <c r="D15" s="47"/>
      <c r="E15" s="49"/>
      <c r="F15" s="47"/>
      <c r="G15" s="49"/>
      <c r="H15" s="47"/>
      <c r="I15" s="49"/>
      <c r="J15" s="28"/>
      <c r="L15" s="28"/>
    </row>
    <row r="16" spans="1:17" ht="17.25" customHeight="1">
      <c r="A16" s="35" t="s">
        <v>228</v>
      </c>
      <c r="B16" s="46" t="s">
        <v>230</v>
      </c>
      <c r="C16" s="36"/>
      <c r="D16" s="47">
        <v>0</v>
      </c>
      <c r="E16" s="49"/>
      <c r="F16" s="47">
        <v>2036883236</v>
      </c>
      <c r="G16" s="49"/>
      <c r="H16" s="47">
        <v>0</v>
      </c>
      <c r="I16" s="49"/>
      <c r="J16" s="47">
        <v>0</v>
      </c>
      <c r="L16" s="146"/>
    </row>
    <row r="17" spans="1:13" ht="17.25" customHeight="1">
      <c r="A17" s="35" t="s">
        <v>239</v>
      </c>
      <c r="B17" s="46"/>
      <c r="C17" s="36"/>
      <c r="D17" s="49">
        <v>6110663</v>
      </c>
      <c r="E17" s="143"/>
      <c r="F17" s="143">
        <v>12248731</v>
      </c>
      <c r="G17" s="143"/>
      <c r="H17" s="143">
        <v>6110663</v>
      </c>
      <c r="I17" s="143"/>
      <c r="J17" s="47">
        <v>53293999</v>
      </c>
      <c r="L17" s="143"/>
      <c r="M17" s="143"/>
    </row>
    <row r="18" spans="1:13" ht="17.25" customHeight="1">
      <c r="A18" s="35" t="s">
        <v>235</v>
      </c>
      <c r="B18" s="46"/>
      <c r="C18" s="36"/>
      <c r="D18" s="49">
        <v>652091</v>
      </c>
      <c r="E18" s="143"/>
      <c r="F18" s="143">
        <v>278426</v>
      </c>
      <c r="G18" s="143"/>
      <c r="H18" s="143">
        <v>103982689</v>
      </c>
      <c r="I18" s="143"/>
      <c r="J18" s="143">
        <v>133520580</v>
      </c>
    </row>
    <row r="19" spans="1:13" ht="17.25" customHeight="1">
      <c r="A19" s="35" t="s">
        <v>238</v>
      </c>
      <c r="B19" s="46"/>
      <c r="C19" s="36"/>
      <c r="D19" s="49"/>
      <c r="E19" s="143"/>
      <c r="F19" s="143"/>
      <c r="G19" s="143"/>
      <c r="H19" s="143"/>
      <c r="I19" s="143"/>
      <c r="J19" s="143"/>
    </row>
    <row r="20" spans="1:13" ht="17.25" customHeight="1">
      <c r="A20" s="35" t="s">
        <v>237</v>
      </c>
      <c r="B20" s="46"/>
      <c r="C20" s="36"/>
      <c r="D20" s="49">
        <v>0</v>
      </c>
      <c r="E20" s="143"/>
      <c r="F20" s="143">
        <v>239946872</v>
      </c>
      <c r="G20" s="143"/>
      <c r="H20" s="143">
        <v>0</v>
      </c>
      <c r="I20" s="143"/>
      <c r="J20" s="143">
        <v>8219304</v>
      </c>
    </row>
    <row r="21" spans="1:13" ht="17.25" customHeight="1">
      <c r="A21" s="35" t="s">
        <v>275</v>
      </c>
      <c r="B21" s="46"/>
      <c r="C21" s="36"/>
      <c r="D21" s="49">
        <v>77925817</v>
      </c>
      <c r="E21" s="143"/>
      <c r="F21" s="143">
        <v>0</v>
      </c>
      <c r="G21" s="143"/>
      <c r="H21" s="143">
        <v>77925817</v>
      </c>
      <c r="I21" s="143"/>
      <c r="J21" s="143">
        <v>0</v>
      </c>
    </row>
    <row r="22" spans="1:13" ht="17.25" customHeight="1">
      <c r="A22" s="35" t="s">
        <v>286</v>
      </c>
      <c r="B22" s="46">
        <v>14</v>
      </c>
      <c r="C22" s="36"/>
      <c r="D22" s="49">
        <v>1240000000</v>
      </c>
      <c r="E22" s="143"/>
      <c r="F22" s="143">
        <v>0</v>
      </c>
      <c r="G22" s="143"/>
      <c r="H22" s="143">
        <v>0</v>
      </c>
      <c r="I22" s="143"/>
      <c r="J22" s="143">
        <v>0</v>
      </c>
    </row>
    <row r="23" spans="1:13" ht="17.25" customHeight="1">
      <c r="A23" s="35" t="s">
        <v>47</v>
      </c>
      <c r="B23" s="46"/>
      <c r="C23" s="36"/>
      <c r="D23" s="61">
        <v>182345981</v>
      </c>
      <c r="E23" s="48"/>
      <c r="F23" s="61">
        <v>62412479</v>
      </c>
      <c r="G23" s="48"/>
      <c r="H23" s="61">
        <v>170347255</v>
      </c>
      <c r="I23" s="48"/>
      <c r="J23" s="61">
        <v>47270886</v>
      </c>
    </row>
    <row r="24" spans="1:13" ht="17.25" customHeight="1">
      <c r="A24" s="34" t="s">
        <v>15</v>
      </c>
      <c r="B24" s="36"/>
      <c r="C24" s="36"/>
      <c r="D24" s="61">
        <f>SUM(D8:D23)</f>
        <v>31852956791</v>
      </c>
      <c r="E24" s="49"/>
      <c r="F24" s="61">
        <f>SUM(F8:F23)</f>
        <v>29025318136</v>
      </c>
      <c r="G24" s="49"/>
      <c r="H24" s="61">
        <f>SUM(H8:H23)</f>
        <v>29999883885</v>
      </c>
      <c r="I24" s="49"/>
      <c r="J24" s="61">
        <f>SUM(J8:J23)</f>
        <v>26653079536</v>
      </c>
    </row>
    <row r="25" spans="1:13" ht="17.25" customHeight="1">
      <c r="A25" s="34" t="s">
        <v>16</v>
      </c>
      <c r="B25" s="36"/>
      <c r="C25" s="36"/>
      <c r="D25" s="49"/>
      <c r="E25" s="49"/>
      <c r="F25" s="49"/>
      <c r="G25" s="49"/>
      <c r="H25" s="49"/>
      <c r="I25" s="49"/>
      <c r="J25" s="49"/>
    </row>
    <row r="26" spans="1:13" ht="17.25" customHeight="1">
      <c r="A26" s="35" t="s">
        <v>65</v>
      </c>
      <c r="B26" s="46"/>
      <c r="C26" s="36"/>
      <c r="D26" s="49">
        <v>17822656195</v>
      </c>
      <c r="E26" s="49"/>
      <c r="F26" s="49">
        <v>16003911848</v>
      </c>
      <c r="G26" s="49"/>
      <c r="H26" s="49">
        <v>17350201850</v>
      </c>
      <c r="I26" s="49"/>
      <c r="J26" s="49">
        <v>15431002457</v>
      </c>
    </row>
    <row r="27" spans="1:13" ht="17.25" customHeight="1">
      <c r="A27" s="35" t="s">
        <v>66</v>
      </c>
      <c r="B27" s="46"/>
      <c r="C27" s="36"/>
      <c r="D27" s="49">
        <v>1812043760</v>
      </c>
      <c r="E27" s="49"/>
      <c r="F27" s="49">
        <v>1309048254</v>
      </c>
      <c r="G27" s="49"/>
      <c r="H27" s="49">
        <v>0</v>
      </c>
      <c r="I27" s="49"/>
      <c r="J27" s="47">
        <v>0</v>
      </c>
    </row>
    <row r="28" spans="1:13" ht="17.25" customHeight="1">
      <c r="A28" s="35" t="s">
        <v>83</v>
      </c>
      <c r="C28" s="36"/>
      <c r="D28" s="49">
        <v>920135301</v>
      </c>
      <c r="E28" s="49"/>
      <c r="F28" s="49">
        <v>887706533</v>
      </c>
      <c r="G28" s="49"/>
      <c r="H28" s="49">
        <v>801031122</v>
      </c>
      <c r="I28" s="49"/>
      <c r="J28" s="47">
        <v>774489834</v>
      </c>
    </row>
    <row r="29" spans="1:13" ht="17.25" customHeight="1">
      <c r="A29" s="35" t="s">
        <v>103</v>
      </c>
      <c r="B29" s="46"/>
      <c r="C29" s="36"/>
      <c r="D29" s="49">
        <v>991495072</v>
      </c>
      <c r="E29" s="49"/>
      <c r="F29" s="49">
        <v>878505128</v>
      </c>
      <c r="G29" s="49"/>
      <c r="H29" s="49">
        <v>964649703</v>
      </c>
      <c r="I29" s="49"/>
      <c r="J29" s="47">
        <v>849223504</v>
      </c>
    </row>
    <row r="30" spans="1:13" ht="17.25" customHeight="1">
      <c r="A30" s="35" t="s">
        <v>84</v>
      </c>
      <c r="B30" s="36"/>
      <c r="C30" s="36"/>
      <c r="D30" s="49">
        <v>2058926416</v>
      </c>
      <c r="E30" s="49"/>
      <c r="F30" s="49">
        <v>1807512226</v>
      </c>
      <c r="G30" s="49"/>
      <c r="H30" s="49">
        <v>1643421907</v>
      </c>
      <c r="I30" s="49"/>
      <c r="J30" s="49">
        <v>1521821261</v>
      </c>
    </row>
    <row r="31" spans="1:13" ht="17.25" customHeight="1">
      <c r="A31" s="35" t="s">
        <v>85</v>
      </c>
      <c r="B31" s="36"/>
      <c r="C31" s="36"/>
      <c r="D31" s="48"/>
      <c r="E31" s="48"/>
      <c r="F31" s="48"/>
      <c r="G31" s="48"/>
      <c r="H31" s="48"/>
      <c r="I31" s="48"/>
      <c r="J31" s="50"/>
    </row>
    <row r="32" spans="1:13" ht="17.25" customHeight="1">
      <c r="A32" s="35" t="s">
        <v>287</v>
      </c>
      <c r="B32" s="36"/>
      <c r="C32" s="36"/>
      <c r="D32" s="48">
        <v>10000000</v>
      </c>
      <c r="E32" s="48"/>
      <c r="F32" s="48">
        <v>0</v>
      </c>
      <c r="G32" s="48"/>
      <c r="H32" s="48">
        <v>10000000</v>
      </c>
      <c r="I32" s="48"/>
      <c r="J32" s="47">
        <v>0</v>
      </c>
    </row>
    <row r="33" spans="1:10" ht="17.25" customHeight="1">
      <c r="A33" s="35" t="s">
        <v>184</v>
      </c>
      <c r="B33" s="46">
        <v>14</v>
      </c>
      <c r="C33" s="36"/>
      <c r="D33" s="48">
        <v>5957229</v>
      </c>
      <c r="E33" s="48"/>
      <c r="F33" s="48">
        <f>649839+1850000</f>
        <v>2499839</v>
      </c>
      <c r="G33" s="48"/>
      <c r="H33" s="48">
        <v>5957229</v>
      </c>
      <c r="I33" s="50"/>
      <c r="J33" s="47">
        <v>0</v>
      </c>
    </row>
    <row r="34" spans="1:10" ht="17.25" customHeight="1">
      <c r="A34" s="35" t="s">
        <v>226</v>
      </c>
      <c r="B34" s="36"/>
      <c r="C34" s="36"/>
      <c r="D34" s="50">
        <v>681475</v>
      </c>
      <c r="E34" s="48"/>
      <c r="F34" s="50">
        <v>0</v>
      </c>
      <c r="G34" s="48"/>
      <c r="H34" s="50">
        <v>1373902</v>
      </c>
      <c r="I34" s="50"/>
      <c r="J34" s="50">
        <v>0</v>
      </c>
    </row>
    <row r="35" spans="1:10" ht="17.25" customHeight="1">
      <c r="A35" s="35" t="s">
        <v>276</v>
      </c>
      <c r="B35" s="36"/>
      <c r="C35" s="36"/>
      <c r="D35" s="62">
        <v>121908513</v>
      </c>
      <c r="E35" s="48"/>
      <c r="F35" s="62">
        <v>0</v>
      </c>
      <c r="G35" s="48"/>
      <c r="H35" s="62">
        <v>121908513</v>
      </c>
      <c r="I35" s="50"/>
      <c r="J35" s="62">
        <v>0</v>
      </c>
    </row>
    <row r="36" spans="1:10" ht="17.25" customHeight="1">
      <c r="A36" s="34" t="s">
        <v>17</v>
      </c>
      <c r="B36" s="36"/>
      <c r="C36" s="36"/>
      <c r="D36" s="61">
        <f>SUM(D26:D35)</f>
        <v>23743803961</v>
      </c>
      <c r="E36" s="49"/>
      <c r="F36" s="61">
        <f>SUM(F26:F35)</f>
        <v>20889183828</v>
      </c>
      <c r="G36" s="49"/>
      <c r="H36" s="61">
        <f>SUM(H26:H35)</f>
        <v>20898544226</v>
      </c>
      <c r="I36" s="49"/>
      <c r="J36" s="61">
        <f>SUM(J26:J35)</f>
        <v>18576537056</v>
      </c>
    </row>
    <row r="37" spans="1:10" ht="17.25" customHeight="1">
      <c r="A37" s="34" t="s">
        <v>100</v>
      </c>
      <c r="B37" s="36"/>
      <c r="C37" s="36"/>
      <c r="D37" s="48"/>
      <c r="E37" s="49"/>
      <c r="F37" s="48"/>
      <c r="G37" s="49"/>
      <c r="H37" s="48"/>
      <c r="I37" s="49"/>
      <c r="J37" s="48"/>
    </row>
    <row r="38" spans="1:10" ht="17.25" customHeight="1">
      <c r="A38" s="34" t="s">
        <v>164</v>
      </c>
      <c r="B38" s="36"/>
      <c r="C38" s="36"/>
      <c r="D38" s="48">
        <f>D24-D36</f>
        <v>8109152830</v>
      </c>
      <c r="E38" s="49"/>
      <c r="F38" s="48">
        <f>F24-F36</f>
        <v>8136134308</v>
      </c>
      <c r="G38" s="49"/>
      <c r="H38" s="48">
        <f>H24-H36</f>
        <v>9101339659</v>
      </c>
      <c r="I38" s="49"/>
      <c r="J38" s="48">
        <f>J24-J36</f>
        <v>8076542480</v>
      </c>
    </row>
    <row r="39" spans="1:10" ht="17.25" customHeight="1">
      <c r="A39" s="35" t="s">
        <v>64</v>
      </c>
      <c r="B39" s="69">
        <v>12.3</v>
      </c>
      <c r="C39" s="36"/>
      <c r="D39" s="60">
        <v>2963533747</v>
      </c>
      <c r="E39" s="48"/>
      <c r="F39" s="60">
        <v>2436597651</v>
      </c>
      <c r="G39" s="48"/>
      <c r="H39" s="60">
        <v>0</v>
      </c>
      <c r="I39" s="48"/>
      <c r="J39" s="61">
        <v>0</v>
      </c>
    </row>
    <row r="40" spans="1:10" ht="17.25" customHeight="1">
      <c r="A40" s="34" t="s">
        <v>165</v>
      </c>
      <c r="B40" s="46"/>
      <c r="C40" s="36"/>
      <c r="D40" s="29">
        <f>SUM(D38:D39)</f>
        <v>11072686577</v>
      </c>
      <c r="E40" s="48"/>
      <c r="F40" s="29">
        <f>SUM(F38:F39)</f>
        <v>10572731959</v>
      </c>
      <c r="G40" s="48"/>
      <c r="H40" s="29">
        <f>SUM(H38:H39)</f>
        <v>9101339659</v>
      </c>
      <c r="I40" s="48"/>
      <c r="J40" s="29">
        <f>SUM(J38:J39)</f>
        <v>8076542480</v>
      </c>
    </row>
    <row r="41" spans="1:10" ht="17.25" customHeight="1">
      <c r="A41" s="35" t="s">
        <v>86</v>
      </c>
      <c r="B41" s="46"/>
      <c r="C41" s="36"/>
      <c r="D41" s="60">
        <v>-373158227</v>
      </c>
      <c r="E41" s="48"/>
      <c r="F41" s="60">
        <v>-304703652</v>
      </c>
      <c r="G41" s="48"/>
      <c r="H41" s="60">
        <v>-278572962</v>
      </c>
      <c r="I41" s="48"/>
      <c r="J41" s="61">
        <v>-261858651.99999997</v>
      </c>
    </row>
    <row r="42" spans="1:10" ht="17.25" customHeight="1">
      <c r="A42" s="34" t="s">
        <v>166</v>
      </c>
      <c r="B42" s="46"/>
      <c r="C42" s="36"/>
      <c r="D42" s="29">
        <f>SUM(D40:D41)</f>
        <v>10699528350</v>
      </c>
      <c r="E42" s="48"/>
      <c r="F42" s="29">
        <f>SUM(F40:F41)</f>
        <v>10268028307</v>
      </c>
      <c r="G42" s="48"/>
      <c r="H42" s="29">
        <f>SUM(H40:H41)</f>
        <v>8822766697</v>
      </c>
      <c r="I42" s="48"/>
      <c r="J42" s="29">
        <f>SUM(J40:J41)</f>
        <v>7814683828</v>
      </c>
    </row>
    <row r="43" spans="1:10" ht="17.25" customHeight="1">
      <c r="A43" s="35" t="s">
        <v>167</v>
      </c>
      <c r="B43" s="46">
        <v>31</v>
      </c>
      <c r="C43" s="36"/>
      <c r="D43" s="60">
        <v>-1571686021</v>
      </c>
      <c r="E43" s="28"/>
      <c r="F43" s="60">
        <v>-1601385789</v>
      </c>
      <c r="G43" s="28"/>
      <c r="H43" s="60">
        <v>-1305476275</v>
      </c>
      <c r="I43" s="28"/>
      <c r="J43" s="60">
        <v>-1076819276</v>
      </c>
    </row>
    <row r="44" spans="1:10" ht="17.25" customHeight="1" thickBot="1">
      <c r="A44" s="34" t="s">
        <v>109</v>
      </c>
      <c r="C44" s="36"/>
      <c r="D44" s="70">
        <f>SUM(D42:D43)</f>
        <v>9127842329</v>
      </c>
      <c r="E44" s="49"/>
      <c r="F44" s="70">
        <f>SUM(F42:F43)</f>
        <v>8666642518</v>
      </c>
      <c r="G44" s="49"/>
      <c r="H44" s="70">
        <f>SUM(H42:H43)</f>
        <v>7517290422</v>
      </c>
      <c r="I44" s="49"/>
      <c r="J44" s="70">
        <f>SUM(J42:J43)</f>
        <v>6737864552</v>
      </c>
    </row>
    <row r="45" spans="1:10" ht="3.75" customHeight="1" thickTop="1">
      <c r="B45" s="36"/>
      <c r="C45" s="36"/>
      <c r="D45" s="36"/>
      <c r="E45" s="36"/>
      <c r="F45" s="36"/>
    </row>
    <row r="46" spans="1:10" ht="17.25" customHeight="1">
      <c r="A46" s="71" t="s">
        <v>110</v>
      </c>
      <c r="B46" s="46"/>
      <c r="C46" s="36"/>
      <c r="D46" s="40"/>
      <c r="E46" s="40"/>
      <c r="F46" s="40"/>
      <c r="G46" s="51"/>
      <c r="H46" s="51"/>
      <c r="I46" s="51"/>
      <c r="J46" s="51"/>
    </row>
    <row r="47" spans="1:10" ht="17.25" customHeight="1" thickBot="1">
      <c r="A47" s="59" t="s">
        <v>130</v>
      </c>
      <c r="B47" s="46"/>
      <c r="C47" s="36"/>
      <c r="D47" s="51">
        <f>D44-D48</f>
        <v>8617974498</v>
      </c>
      <c r="E47" s="51"/>
      <c r="F47" s="51">
        <f>F44-F48</f>
        <v>7920226209</v>
      </c>
      <c r="G47" s="51"/>
      <c r="H47" s="72">
        <f>H44</f>
        <v>7517290422</v>
      </c>
      <c r="I47" s="51"/>
      <c r="J47" s="72">
        <f>J44</f>
        <v>6737864552</v>
      </c>
    </row>
    <row r="48" spans="1:10" ht="17.25" customHeight="1" thickTop="1">
      <c r="A48" s="59" t="s">
        <v>111</v>
      </c>
      <c r="B48" s="69">
        <v>11.3</v>
      </c>
      <c r="C48" s="36"/>
      <c r="D48" s="73">
        <v>509867831</v>
      </c>
      <c r="E48" s="51"/>
      <c r="F48" s="73">
        <v>746416309</v>
      </c>
      <c r="G48" s="51"/>
      <c r="H48" s="51"/>
      <c r="I48" s="51"/>
      <c r="J48" s="51"/>
    </row>
    <row r="49" spans="1:20" ht="17.25" customHeight="1" thickBot="1">
      <c r="A49" s="71"/>
      <c r="B49" s="46"/>
      <c r="C49" s="36"/>
      <c r="D49" s="72">
        <f>SUM(D47:D48)</f>
        <v>9127842329</v>
      </c>
      <c r="E49" s="51"/>
      <c r="F49" s="72">
        <f>SUM(F47:F48)</f>
        <v>8666642518</v>
      </c>
      <c r="G49" s="51"/>
      <c r="H49" s="51"/>
      <c r="I49" s="51"/>
      <c r="J49" s="51"/>
    </row>
    <row r="50" spans="1:20" ht="17.25" customHeight="1" thickTop="1">
      <c r="A50" s="71" t="s">
        <v>39</v>
      </c>
      <c r="B50" s="46">
        <v>32</v>
      </c>
      <c r="C50" s="36"/>
      <c r="D50" s="40"/>
      <c r="E50" s="40"/>
      <c r="F50" s="40"/>
      <c r="G50" s="51"/>
      <c r="H50" s="51"/>
      <c r="I50" s="51"/>
      <c r="J50" s="51"/>
    </row>
    <row r="51" spans="1:20" ht="17.25" customHeight="1">
      <c r="A51" s="71" t="s">
        <v>67</v>
      </c>
      <c r="B51" s="46"/>
      <c r="C51" s="36"/>
      <c r="D51" s="40"/>
      <c r="E51" s="40"/>
      <c r="F51" s="40"/>
      <c r="G51" s="51"/>
      <c r="H51" s="51"/>
      <c r="I51" s="51"/>
      <c r="J51" s="51"/>
    </row>
    <row r="52" spans="1:20" ht="17.25" customHeight="1" thickBot="1">
      <c r="A52" s="35" t="s">
        <v>168</v>
      </c>
      <c r="B52" s="36"/>
      <c r="C52" s="36"/>
      <c r="D52" s="74">
        <v>0.73</v>
      </c>
      <c r="E52" s="75"/>
      <c r="F52" s="74">
        <v>0.69</v>
      </c>
      <c r="G52" s="75"/>
      <c r="H52" s="74">
        <v>0.64</v>
      </c>
      <c r="I52" s="75"/>
      <c r="J52" s="74">
        <v>0.57999999999999996</v>
      </c>
    </row>
    <row r="53" spans="1:20" ht="17.25" customHeight="1" thickTop="1">
      <c r="A53" s="71" t="s">
        <v>192</v>
      </c>
      <c r="B53" s="46"/>
      <c r="C53" s="36"/>
      <c r="D53" s="51"/>
      <c r="E53" s="51"/>
      <c r="F53" s="51"/>
      <c r="G53" s="51"/>
      <c r="H53" s="51"/>
      <c r="I53" s="51"/>
      <c r="J53" s="51"/>
    </row>
    <row r="54" spans="1:20" ht="17.25" customHeight="1" thickBot="1">
      <c r="A54" s="59" t="s">
        <v>168</v>
      </c>
      <c r="B54" s="46"/>
      <c r="C54" s="36"/>
      <c r="D54" s="74">
        <v>0.72</v>
      </c>
      <c r="E54" s="51"/>
      <c r="F54" s="74">
        <v>0.67</v>
      </c>
      <c r="G54" s="51"/>
      <c r="H54" s="74">
        <v>0.63</v>
      </c>
      <c r="I54" s="51"/>
      <c r="J54" s="74">
        <v>0.56999999999999995</v>
      </c>
    </row>
    <row r="55" spans="1:20" ht="14.25" customHeight="1" thickTop="1">
      <c r="B55" s="36"/>
      <c r="C55" s="36"/>
      <c r="D55" s="36"/>
      <c r="E55" s="36"/>
      <c r="F55" s="36"/>
    </row>
    <row r="56" spans="1:20" ht="18" customHeight="1">
      <c r="A56" s="35" t="s">
        <v>5</v>
      </c>
      <c r="B56" s="36"/>
      <c r="C56" s="36"/>
      <c r="D56" s="36"/>
      <c r="E56" s="36"/>
      <c r="F56" s="36"/>
    </row>
    <row r="57" spans="1:20" s="34" customFormat="1" ht="20.25" customHeight="1">
      <c r="A57" s="76" t="s">
        <v>34</v>
      </c>
      <c r="B57" s="76"/>
      <c r="C57" s="76"/>
      <c r="E57" s="76"/>
      <c r="F57" s="76"/>
      <c r="G57" s="76"/>
      <c r="H57" s="76"/>
      <c r="I57" s="76"/>
      <c r="J57" s="76"/>
      <c r="M57" s="35"/>
      <c r="N57" s="35"/>
      <c r="O57" s="35"/>
      <c r="P57" s="35"/>
      <c r="Q57" s="35"/>
      <c r="R57" s="35"/>
      <c r="S57" s="35"/>
      <c r="T57" s="35"/>
    </row>
    <row r="58" spans="1:20" s="34" customFormat="1" ht="20.25" customHeight="1">
      <c r="A58" s="76" t="s">
        <v>127</v>
      </c>
      <c r="B58" s="76"/>
      <c r="C58" s="76"/>
      <c r="E58" s="76"/>
      <c r="F58" s="76"/>
      <c r="G58" s="76"/>
      <c r="H58" s="76"/>
      <c r="I58" s="76"/>
      <c r="J58" s="76"/>
      <c r="M58" s="35"/>
      <c r="N58" s="35"/>
      <c r="O58" s="35"/>
      <c r="P58" s="35"/>
      <c r="Q58" s="35"/>
      <c r="R58" s="35"/>
    </row>
    <row r="59" spans="1:20" s="34" customFormat="1" ht="20.25" customHeight="1">
      <c r="A59" s="34" t="s">
        <v>270</v>
      </c>
      <c r="B59" s="76"/>
      <c r="C59" s="76"/>
      <c r="E59" s="76"/>
      <c r="F59" s="76"/>
      <c r="G59" s="76"/>
      <c r="H59" s="76"/>
      <c r="I59" s="76"/>
      <c r="J59" s="76"/>
      <c r="M59" s="35"/>
      <c r="N59" s="35"/>
      <c r="O59" s="35"/>
      <c r="P59" s="35"/>
      <c r="Q59" s="35"/>
    </row>
    <row r="60" spans="1:20" ht="20.25" customHeight="1">
      <c r="A60" s="77"/>
      <c r="B60" s="78"/>
      <c r="C60" s="77"/>
      <c r="D60" s="67"/>
      <c r="E60" s="77"/>
      <c r="F60" s="77"/>
      <c r="G60" s="77"/>
      <c r="H60" s="77"/>
      <c r="I60" s="77"/>
      <c r="J60" s="79" t="s">
        <v>26</v>
      </c>
      <c r="M60" s="34"/>
      <c r="N60" s="34"/>
      <c r="O60" s="34"/>
      <c r="P60" s="34"/>
      <c r="Q60" s="34"/>
      <c r="R60" s="34"/>
      <c r="S60" s="34"/>
      <c r="T60" s="34"/>
    </row>
    <row r="61" spans="1:20" s="36" customFormat="1" ht="20.25" customHeight="1">
      <c r="A61" s="80"/>
      <c r="B61" s="78"/>
      <c r="C61" s="80"/>
      <c r="D61" s="149"/>
      <c r="E61" s="81" t="s">
        <v>0</v>
      </c>
      <c r="F61" s="81"/>
      <c r="G61" s="76"/>
      <c r="H61" s="82"/>
      <c r="I61" s="81" t="s">
        <v>44</v>
      </c>
      <c r="J61" s="82"/>
      <c r="M61" s="34"/>
      <c r="N61" s="34"/>
      <c r="O61" s="34"/>
      <c r="P61" s="34"/>
      <c r="Q61" s="34"/>
      <c r="R61" s="34"/>
      <c r="S61" s="35"/>
      <c r="T61" s="35"/>
    </row>
    <row r="62" spans="1:20" s="36" customFormat="1" ht="20.25" customHeight="1">
      <c r="A62" s="80"/>
      <c r="B62" s="83"/>
      <c r="C62" s="80"/>
      <c r="D62" s="150">
        <v>2559</v>
      </c>
      <c r="E62" s="85"/>
      <c r="F62" s="84">
        <v>2558</v>
      </c>
      <c r="G62" s="86"/>
      <c r="H62" s="84">
        <v>2559</v>
      </c>
      <c r="I62" s="85"/>
      <c r="J62" s="84">
        <v>2558</v>
      </c>
      <c r="M62" s="35"/>
      <c r="N62" s="35"/>
      <c r="O62" s="35"/>
      <c r="P62" s="35"/>
      <c r="Q62" s="35"/>
    </row>
    <row r="63" spans="1:20" s="36" customFormat="1" ht="17.25" customHeight="1">
      <c r="B63" s="40"/>
      <c r="D63" s="87"/>
      <c r="E63" s="44"/>
      <c r="F63" s="87"/>
      <c r="G63" s="45"/>
      <c r="H63" s="87"/>
      <c r="I63" s="44"/>
      <c r="J63" s="87"/>
    </row>
    <row r="64" spans="1:20" ht="20.25" customHeight="1" thickBot="1">
      <c r="A64" s="88" t="s">
        <v>109</v>
      </c>
      <c r="B64" s="89"/>
      <c r="C64" s="36"/>
      <c r="D64" s="99">
        <f>D49</f>
        <v>9127842329</v>
      </c>
      <c r="E64" s="91"/>
      <c r="F64" s="99">
        <f>F49</f>
        <v>8666642518</v>
      </c>
      <c r="G64" s="92"/>
      <c r="H64" s="99">
        <f>H47</f>
        <v>7517290422</v>
      </c>
      <c r="I64" s="93"/>
      <c r="J64" s="99">
        <f>J47</f>
        <v>6737864552</v>
      </c>
      <c r="M64" s="36"/>
      <c r="N64" s="36"/>
      <c r="O64" s="36"/>
      <c r="P64" s="36"/>
      <c r="Q64" s="36"/>
      <c r="R64" s="36"/>
      <c r="S64" s="36"/>
      <c r="T64" s="36"/>
    </row>
    <row r="65" spans="1:20" ht="20.25" customHeight="1" thickTop="1">
      <c r="A65" s="94"/>
      <c r="B65" s="89"/>
      <c r="C65" s="36"/>
      <c r="D65" s="93"/>
      <c r="E65" s="95"/>
      <c r="F65" s="93"/>
      <c r="G65" s="93"/>
      <c r="H65" s="95"/>
      <c r="I65" s="93"/>
      <c r="J65" s="95"/>
      <c r="M65" s="36"/>
      <c r="N65" s="36"/>
      <c r="O65" s="36"/>
      <c r="P65" s="36"/>
      <c r="Q65" s="36"/>
      <c r="R65" s="36"/>
    </row>
    <row r="66" spans="1:20" s="58" customFormat="1" ht="20.25" customHeight="1">
      <c r="A66" s="88" t="s">
        <v>128</v>
      </c>
      <c r="B66" s="36"/>
      <c r="C66" s="35"/>
      <c r="D66" s="92"/>
      <c r="E66" s="91"/>
      <c r="F66" s="92"/>
      <c r="G66" s="92"/>
      <c r="H66" s="91"/>
      <c r="I66" s="93"/>
      <c r="J66" s="91"/>
      <c r="M66" s="36"/>
      <c r="N66" s="36"/>
      <c r="O66" s="36"/>
      <c r="P66" s="36"/>
      <c r="Q66" s="36"/>
      <c r="R66" s="35"/>
      <c r="S66" s="35"/>
      <c r="T66" s="35"/>
    </row>
    <row r="67" spans="1:20" s="58" customFormat="1" ht="18.75" customHeight="1">
      <c r="A67" s="137" t="s">
        <v>257</v>
      </c>
      <c r="B67" s="36"/>
      <c r="C67" s="35"/>
      <c r="D67" s="138"/>
      <c r="E67" s="139"/>
      <c r="F67" s="138"/>
      <c r="G67" s="138"/>
      <c r="H67" s="139"/>
      <c r="I67" s="140"/>
      <c r="J67" s="139"/>
      <c r="M67" s="35"/>
      <c r="N67" s="35"/>
      <c r="O67" s="35"/>
      <c r="P67" s="35"/>
      <c r="Q67" s="35"/>
      <c r="R67" s="35"/>
    </row>
    <row r="68" spans="1:20" s="58" customFormat="1" ht="20.25" customHeight="1">
      <c r="A68" s="94" t="s">
        <v>223</v>
      </c>
      <c r="B68" s="36"/>
      <c r="C68" s="35"/>
      <c r="D68" s="92"/>
      <c r="E68" s="91"/>
      <c r="F68" s="92"/>
      <c r="G68" s="92"/>
      <c r="H68" s="91"/>
      <c r="I68" s="93"/>
      <c r="J68" s="91"/>
      <c r="M68" s="35"/>
      <c r="N68" s="35"/>
      <c r="O68" s="35"/>
      <c r="P68" s="35"/>
      <c r="Q68" s="35"/>
    </row>
    <row r="69" spans="1:20" s="58" customFormat="1" ht="20.25" customHeight="1">
      <c r="A69" s="35" t="s">
        <v>206</v>
      </c>
      <c r="B69" s="46">
        <v>28</v>
      </c>
      <c r="C69" s="35"/>
      <c r="D69" s="95">
        <v>249682128</v>
      </c>
      <c r="E69" s="95"/>
      <c r="F69" s="95">
        <v>-358749207</v>
      </c>
      <c r="G69" s="95"/>
      <c r="H69" s="95">
        <v>53291588</v>
      </c>
      <c r="I69" s="93"/>
      <c r="J69" s="95">
        <v>-371676331</v>
      </c>
    </row>
    <row r="70" spans="1:20" s="58" customFormat="1" ht="20.25" customHeight="1">
      <c r="A70" s="94" t="s">
        <v>214</v>
      </c>
      <c r="B70" s="46"/>
      <c r="C70" s="35"/>
      <c r="D70" s="95"/>
      <c r="E70" s="95"/>
      <c r="F70" s="95"/>
      <c r="G70" s="95"/>
      <c r="H70" s="95"/>
      <c r="I70" s="93"/>
      <c r="J70" s="95"/>
    </row>
    <row r="71" spans="1:20" s="58" customFormat="1" ht="20.25" customHeight="1">
      <c r="A71" s="94" t="s">
        <v>213</v>
      </c>
      <c r="B71" s="77"/>
      <c r="C71" s="35"/>
      <c r="D71" s="96">
        <v>111325120</v>
      </c>
      <c r="E71" s="97"/>
      <c r="F71" s="96">
        <v>199223950</v>
      </c>
      <c r="G71" s="97"/>
      <c r="H71" s="96">
        <v>0</v>
      </c>
      <c r="I71" s="96"/>
      <c r="J71" s="97">
        <v>0</v>
      </c>
    </row>
    <row r="72" spans="1:20" s="58" customFormat="1" ht="20.25" customHeight="1">
      <c r="A72" s="94" t="s">
        <v>201</v>
      </c>
      <c r="B72" s="69">
        <v>12.3</v>
      </c>
      <c r="C72" s="35"/>
      <c r="D72" s="98">
        <v>51177399</v>
      </c>
      <c r="E72" s="95"/>
      <c r="F72" s="98">
        <v>5777959</v>
      </c>
      <c r="G72" s="95"/>
      <c r="H72" s="98">
        <v>0</v>
      </c>
      <c r="I72" s="93"/>
      <c r="J72" s="90">
        <v>0</v>
      </c>
    </row>
    <row r="73" spans="1:20" s="58" customFormat="1" ht="20.25" customHeight="1">
      <c r="A73" s="94"/>
      <c r="B73" s="77"/>
      <c r="C73" s="35"/>
      <c r="D73" s="144">
        <f>SUM(D69:D72)</f>
        <v>412184647</v>
      </c>
      <c r="E73" s="97"/>
      <c r="F73" s="144">
        <f>SUM(F69:F72)</f>
        <v>-153747298</v>
      </c>
      <c r="G73" s="97"/>
      <c r="H73" s="144">
        <f>SUM(H69:H72)</f>
        <v>53291588</v>
      </c>
      <c r="I73" s="96"/>
      <c r="J73" s="144">
        <f>SUM(J69:J72)</f>
        <v>-371676331</v>
      </c>
    </row>
    <row r="74" spans="1:20" s="58" customFormat="1" ht="18.75" customHeight="1">
      <c r="A74" s="137" t="s">
        <v>258</v>
      </c>
      <c r="B74" s="36"/>
      <c r="C74" s="35"/>
      <c r="D74" s="138"/>
      <c r="E74" s="139"/>
      <c r="F74" s="138"/>
      <c r="G74" s="139"/>
      <c r="H74" s="138"/>
      <c r="I74" s="138"/>
      <c r="J74" s="139"/>
    </row>
    <row r="75" spans="1:20" s="58" customFormat="1" ht="20.25" customHeight="1">
      <c r="A75" s="94" t="s">
        <v>259</v>
      </c>
      <c r="B75" s="77"/>
      <c r="C75" s="35"/>
      <c r="D75" s="96"/>
      <c r="E75" s="97"/>
      <c r="F75" s="96"/>
      <c r="G75" s="97"/>
      <c r="H75" s="96"/>
      <c r="I75" s="96"/>
      <c r="J75" s="97"/>
    </row>
    <row r="76" spans="1:20" s="58" customFormat="1" ht="20.25" customHeight="1">
      <c r="A76" s="35" t="s">
        <v>206</v>
      </c>
      <c r="B76" s="46">
        <v>24</v>
      </c>
      <c r="C76" s="35"/>
      <c r="D76" s="96">
        <v>-21641758</v>
      </c>
      <c r="E76" s="97"/>
      <c r="F76" s="96">
        <v>0</v>
      </c>
      <c r="G76" s="97"/>
      <c r="H76" s="96">
        <v>-6574388</v>
      </c>
      <c r="I76" s="96"/>
      <c r="J76" s="97">
        <v>0</v>
      </c>
      <c r="K76" s="151"/>
    </row>
    <row r="77" spans="1:20" s="58" customFormat="1" ht="20.25" customHeight="1">
      <c r="A77" s="35" t="s">
        <v>294</v>
      </c>
      <c r="B77" s="69">
        <v>12.3</v>
      </c>
      <c r="C77" s="35"/>
      <c r="D77" s="98">
        <v>-1020536</v>
      </c>
      <c r="E77" s="97"/>
      <c r="F77" s="98">
        <v>-14384647</v>
      </c>
      <c r="G77" s="97"/>
      <c r="H77" s="98">
        <v>0</v>
      </c>
      <c r="I77" s="96"/>
      <c r="J77" s="90">
        <v>0</v>
      </c>
    </row>
    <row r="78" spans="1:20" s="58" customFormat="1" ht="20.25" customHeight="1">
      <c r="A78" s="94"/>
      <c r="B78" s="69"/>
      <c r="C78" s="35"/>
      <c r="D78" s="98">
        <f>SUM(D76:D77)</f>
        <v>-22662294</v>
      </c>
      <c r="E78" s="95"/>
      <c r="F78" s="98">
        <f>SUM(F76:F77)</f>
        <v>-14384647</v>
      </c>
      <c r="G78" s="95"/>
      <c r="H78" s="98">
        <f>SUM(H76:H77)</f>
        <v>-6574388</v>
      </c>
      <c r="I78" s="93"/>
      <c r="J78" s="98">
        <f>SUM(J76:J77)</f>
        <v>0</v>
      </c>
    </row>
    <row r="79" spans="1:20" s="58" customFormat="1" ht="20.25" customHeight="1">
      <c r="A79" s="88" t="s">
        <v>155</v>
      </c>
      <c r="B79" s="77"/>
      <c r="C79" s="35"/>
      <c r="D79" s="147">
        <f>SUM(D78,D73)</f>
        <v>389522353</v>
      </c>
      <c r="E79" s="95"/>
      <c r="F79" s="147">
        <f>SUM(F78,F73)</f>
        <v>-168131945</v>
      </c>
      <c r="G79" s="95"/>
      <c r="H79" s="147">
        <f>SUM(H78,H73)</f>
        <v>46717200</v>
      </c>
      <c r="I79" s="93"/>
      <c r="J79" s="147">
        <f>SUM(J78,J73)</f>
        <v>-371676331</v>
      </c>
    </row>
    <row r="80" spans="1:20" s="58" customFormat="1" ht="20.25" customHeight="1">
      <c r="A80" s="88"/>
      <c r="B80" s="77"/>
      <c r="C80" s="35"/>
      <c r="D80" s="92"/>
      <c r="E80" s="95"/>
      <c r="F80" s="92"/>
      <c r="G80" s="95"/>
      <c r="H80" s="92"/>
      <c r="I80" s="92"/>
      <c r="J80" s="91"/>
    </row>
    <row r="81" spans="1:20" s="58" customFormat="1" ht="20.25" customHeight="1" thickBot="1">
      <c r="A81" s="88" t="s">
        <v>151</v>
      </c>
      <c r="B81" s="77"/>
      <c r="C81" s="35"/>
      <c r="D81" s="99">
        <f>D64+D79</f>
        <v>9517364682</v>
      </c>
      <c r="E81" s="95"/>
      <c r="F81" s="99">
        <f>F64+F79</f>
        <v>8498510573</v>
      </c>
      <c r="G81" s="95"/>
      <c r="H81" s="99">
        <f>H64+H79</f>
        <v>7564007622</v>
      </c>
      <c r="I81" s="93"/>
      <c r="J81" s="99">
        <f>J64+J79</f>
        <v>6366188221</v>
      </c>
    </row>
    <row r="82" spans="1:20" s="58" customFormat="1" ht="20.25" customHeight="1" thickTop="1">
      <c r="A82" s="88"/>
      <c r="B82" s="77"/>
      <c r="C82" s="35"/>
      <c r="D82" s="92"/>
      <c r="E82" s="95"/>
      <c r="F82" s="92"/>
      <c r="G82" s="92"/>
      <c r="H82" s="100"/>
      <c r="I82" s="93"/>
      <c r="J82" s="100"/>
    </row>
    <row r="83" spans="1:20" s="58" customFormat="1" ht="20.25" customHeight="1">
      <c r="A83" s="88" t="s">
        <v>129</v>
      </c>
      <c r="B83" s="77"/>
      <c r="C83" s="35"/>
      <c r="D83" s="93"/>
      <c r="E83" s="95"/>
      <c r="F83" s="93"/>
      <c r="G83" s="93"/>
      <c r="H83" s="95"/>
      <c r="I83" s="93"/>
      <c r="J83" s="95"/>
    </row>
    <row r="84" spans="1:20" s="58" customFormat="1" ht="20.25" customHeight="1" thickBot="1">
      <c r="A84" s="57" t="s">
        <v>130</v>
      </c>
      <c r="B84" s="77"/>
      <c r="C84" s="35"/>
      <c r="D84" s="93">
        <f>D81-D85</f>
        <v>9008096501</v>
      </c>
      <c r="E84" s="95"/>
      <c r="F84" s="93">
        <f>F81-F85</f>
        <v>7752094266</v>
      </c>
      <c r="G84" s="93"/>
      <c r="H84" s="101">
        <f>H81-H85</f>
        <v>7564007622</v>
      </c>
      <c r="I84" s="93"/>
      <c r="J84" s="101">
        <f>J81-J85</f>
        <v>6366188221</v>
      </c>
    </row>
    <row r="85" spans="1:20" s="58" customFormat="1" ht="20.25" customHeight="1" thickTop="1">
      <c r="A85" s="57" t="s">
        <v>111</v>
      </c>
      <c r="B85" s="77"/>
      <c r="C85" s="35"/>
      <c r="D85" s="93">
        <v>509268181</v>
      </c>
      <c r="E85" s="95"/>
      <c r="F85" s="93">
        <f>F48-2</f>
        <v>746416307</v>
      </c>
      <c r="G85" s="93"/>
      <c r="H85" s="97"/>
      <c r="I85" s="96"/>
      <c r="J85" s="97"/>
    </row>
    <row r="86" spans="1:20" s="58" customFormat="1" ht="20.25" customHeight="1" thickBot="1">
      <c r="A86" s="102"/>
      <c r="B86" s="77"/>
      <c r="C86" s="35"/>
      <c r="D86" s="103">
        <f>SUM(D84:D85)</f>
        <v>9517364682</v>
      </c>
      <c r="E86" s="95"/>
      <c r="F86" s="103">
        <f>SUM(F84:F85)</f>
        <v>8498510573</v>
      </c>
      <c r="G86" s="93"/>
      <c r="H86" s="97"/>
      <c r="I86" s="96"/>
      <c r="J86" s="97"/>
    </row>
    <row r="87" spans="1:20" s="58" customFormat="1" ht="20.25" customHeight="1" thickTop="1">
      <c r="A87" s="102"/>
      <c r="B87" s="77"/>
      <c r="C87" s="35"/>
      <c r="D87" s="104">
        <f>D81-D86</f>
        <v>0</v>
      </c>
      <c r="E87" s="89"/>
      <c r="F87" s="104">
        <f>F81-F86</f>
        <v>0</v>
      </c>
      <c r="G87" s="35"/>
      <c r="H87" s="104">
        <f>H81-H84</f>
        <v>0</v>
      </c>
      <c r="I87" s="105"/>
      <c r="J87" s="104">
        <f>J81-J84</f>
        <v>0</v>
      </c>
    </row>
    <row r="88" spans="1:20" s="58" customFormat="1" ht="20.25" customHeight="1">
      <c r="A88" s="102"/>
      <c r="B88" s="77"/>
      <c r="C88" s="35"/>
      <c r="D88" s="104"/>
      <c r="E88" s="89"/>
      <c r="F88" s="104"/>
      <c r="G88" s="35"/>
      <c r="H88" s="104"/>
      <c r="I88" s="105"/>
      <c r="J88" s="104"/>
    </row>
    <row r="89" spans="1:20" ht="20.25" customHeight="1">
      <c r="A89" s="35" t="s">
        <v>5</v>
      </c>
      <c r="B89" s="77"/>
      <c r="C89" s="36"/>
      <c r="D89" s="36"/>
      <c r="E89" s="36"/>
      <c r="F89" s="36"/>
      <c r="M89" s="58"/>
      <c r="N89" s="58"/>
      <c r="O89" s="58"/>
      <c r="P89" s="58"/>
      <c r="Q89" s="58"/>
      <c r="R89" s="58"/>
      <c r="S89" s="58"/>
      <c r="T89" s="58"/>
    </row>
    <row r="90" spans="1:20">
      <c r="M90" s="58"/>
      <c r="N90" s="58"/>
      <c r="O90" s="58"/>
      <c r="P90" s="58"/>
      <c r="Q90" s="58"/>
      <c r="R90" s="58"/>
    </row>
    <row r="91" spans="1:20">
      <c r="M91" s="58"/>
      <c r="N91" s="58"/>
      <c r="O91" s="58"/>
      <c r="P91" s="58"/>
      <c r="Q91" s="58"/>
    </row>
  </sheetData>
  <printOptions gridLinesSet="0"/>
  <pageMargins left="0.78740157480314998" right="0.196850393700787" top="0.6" bottom="0.196850393700787" header="0.196850393700787" footer="0.196850393700787"/>
  <pageSetup paperSize="9" scale="78" firstPageNumber="4" orientation="portrait" useFirstPageNumber="1" r:id="rId1"/>
  <headerFooter alignWithMargins="0">
    <oddFooter>&amp;R&amp;P</oddFooter>
  </headerFooter>
  <rowBreaks count="1" manualBreakCount="1">
    <brk id="5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showGridLines="0" topLeftCell="A25" zoomScaleNormal="100" workbookViewId="0">
      <selection activeCell="S29" sqref="S29"/>
    </sheetView>
  </sheetViews>
  <sheetFormatPr defaultColWidth="9.140625" defaultRowHeight="15.75" customHeight="1"/>
  <cols>
    <col min="1" max="1" width="17.7109375" style="1" customWidth="1"/>
    <col min="2" max="2" width="7.85546875" style="1" customWidth="1"/>
    <col min="3" max="3" width="6.140625" style="1" customWidth="1"/>
    <col min="4" max="4" width="1.28515625" style="2" customWidth="1"/>
    <col min="5" max="5" width="11.5703125" style="1" customWidth="1"/>
    <col min="6" max="6" width="1.7109375" style="2" customWidth="1"/>
    <col min="7" max="7" width="10.5703125" style="1" customWidth="1"/>
    <col min="8" max="8" width="1.7109375" style="1" customWidth="1"/>
    <col min="9" max="9" width="10.5703125" style="1" customWidth="1"/>
    <col min="10" max="10" width="1.7109375" style="1" customWidth="1"/>
    <col min="11" max="11" width="9.7109375" style="1" customWidth="1"/>
    <col min="12" max="12" width="1.7109375" style="1" customWidth="1"/>
    <col min="13" max="13" width="10.85546875" style="1" customWidth="1"/>
    <col min="14" max="14" width="1.7109375" style="1" customWidth="1"/>
    <col min="15" max="15" width="9.7109375" style="1" customWidth="1"/>
    <col min="16" max="16" width="1.7109375" style="1" customWidth="1"/>
    <col min="17" max="17" width="9.7109375" style="1" customWidth="1"/>
    <col min="18" max="18" width="1.7109375" style="1" customWidth="1"/>
    <col min="19" max="19" width="11.85546875" style="1" customWidth="1"/>
    <col min="20" max="20" width="1.7109375" style="1" customWidth="1"/>
    <col min="21" max="21" width="11.85546875" style="1" customWidth="1"/>
    <col min="22" max="22" width="1.7109375" style="1" customWidth="1"/>
    <col min="23" max="23" width="11.85546875" style="1" customWidth="1"/>
    <col min="24" max="24" width="1.7109375" style="1" customWidth="1"/>
    <col min="25" max="25" width="9.7109375" style="1" customWidth="1"/>
    <col min="26" max="26" width="1.7109375" style="1" customWidth="1"/>
    <col min="27" max="27" width="10.42578125" style="1" customWidth="1"/>
    <col min="28" max="28" width="1.7109375" style="1" customWidth="1"/>
    <col min="29" max="29" width="9.7109375" style="1" customWidth="1"/>
    <col min="30" max="30" width="1.7109375" style="1" customWidth="1"/>
    <col min="31" max="31" width="10.42578125" style="1" customWidth="1"/>
    <col min="32" max="16384" width="9.140625" style="1"/>
  </cols>
  <sheetData>
    <row r="1" spans="1:31" s="3" customFormat="1" ht="15.75" customHeight="1">
      <c r="A1" s="3" t="s">
        <v>34</v>
      </c>
    </row>
    <row r="2" spans="1:31" s="3" customFormat="1" ht="15.75" customHeight="1">
      <c r="A2" s="3" t="s">
        <v>24</v>
      </c>
    </row>
    <row r="3" spans="1:31" s="3" customFormat="1" ht="15.75" customHeight="1">
      <c r="A3" s="3" t="s">
        <v>270</v>
      </c>
    </row>
    <row r="4" spans="1:31" ht="15.75" customHeight="1">
      <c r="K4" s="106"/>
      <c r="AE4" s="4" t="s">
        <v>26</v>
      </c>
    </row>
    <row r="5" spans="1:31" ht="15.75" customHeight="1">
      <c r="E5" s="5" t="s">
        <v>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5.75" customHeight="1">
      <c r="E6" s="6" t="s">
        <v>157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</row>
    <row r="7" spans="1:31" s="9" customFormat="1" ht="15.75" customHeight="1">
      <c r="F7" s="10"/>
      <c r="G7" s="10"/>
      <c r="H7" s="10"/>
      <c r="I7" s="10"/>
      <c r="J7" s="10"/>
      <c r="K7" s="11"/>
      <c r="L7" s="11"/>
      <c r="M7" s="11"/>
      <c r="N7" s="14"/>
      <c r="O7" s="153" t="s">
        <v>126</v>
      </c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0"/>
      <c r="AA7" s="10"/>
      <c r="AB7" s="10"/>
      <c r="AC7" s="10"/>
      <c r="AD7" s="10"/>
      <c r="AE7" s="10"/>
    </row>
    <row r="8" spans="1:31" s="9" customFormat="1" ht="15.75" customHeight="1">
      <c r="D8" s="12"/>
      <c r="E8" s="13"/>
      <c r="F8" s="14"/>
      <c r="G8" s="14"/>
      <c r="H8" s="14"/>
      <c r="I8" s="14"/>
      <c r="J8" s="14"/>
      <c r="K8" s="14"/>
      <c r="L8" s="14"/>
      <c r="M8" s="14"/>
      <c r="N8" s="14"/>
      <c r="O8" s="153" t="s">
        <v>131</v>
      </c>
      <c r="P8" s="153"/>
      <c r="Q8" s="153"/>
      <c r="R8" s="153"/>
      <c r="S8" s="153"/>
      <c r="T8" s="14"/>
      <c r="U8" s="14"/>
      <c r="V8" s="14"/>
      <c r="W8" s="14"/>
      <c r="X8" s="14"/>
      <c r="Y8" s="14"/>
      <c r="Z8" s="14"/>
      <c r="AA8" s="14"/>
      <c r="AB8" s="8"/>
      <c r="AC8" s="8"/>
      <c r="AD8" s="8"/>
      <c r="AE8" s="8"/>
    </row>
    <row r="9" spans="1:31" ht="15.75" customHeight="1">
      <c r="C9" s="8"/>
      <c r="D9" s="8"/>
      <c r="E9" s="8"/>
      <c r="F9" s="8"/>
      <c r="G9" s="13"/>
      <c r="H9" s="13"/>
      <c r="I9" s="13"/>
      <c r="J9" s="13"/>
      <c r="K9" s="14"/>
      <c r="L9" s="14"/>
      <c r="M9" s="14"/>
      <c r="N9" s="13"/>
      <c r="O9" s="16" t="s">
        <v>218</v>
      </c>
      <c r="P9" s="14"/>
      <c r="Q9" s="16" t="s">
        <v>189</v>
      </c>
      <c r="R9" s="16"/>
      <c r="S9" s="13"/>
      <c r="T9" s="16"/>
      <c r="U9" s="13"/>
      <c r="V9" s="13"/>
      <c r="W9" s="13"/>
      <c r="X9" s="13"/>
      <c r="Y9" s="16"/>
      <c r="Z9" s="9"/>
      <c r="AA9" s="8"/>
      <c r="AB9" s="8"/>
      <c r="AC9" s="16" t="s">
        <v>132</v>
      </c>
      <c r="AD9" s="8"/>
      <c r="AE9" s="8"/>
    </row>
    <row r="10" spans="1:31" ht="15.75" customHeight="1">
      <c r="C10" s="8"/>
      <c r="D10" s="8"/>
      <c r="E10" s="8"/>
      <c r="F10" s="8"/>
      <c r="G10" s="8"/>
      <c r="H10" s="8"/>
      <c r="I10" s="8"/>
      <c r="J10" s="8"/>
      <c r="K10" s="17" t="s">
        <v>28</v>
      </c>
      <c r="L10" s="17"/>
      <c r="M10" s="17"/>
      <c r="O10" s="18" t="s">
        <v>219</v>
      </c>
      <c r="P10" s="8"/>
      <c r="Q10" s="16" t="s">
        <v>37</v>
      </c>
      <c r="R10" s="16"/>
      <c r="S10" s="18" t="s">
        <v>179</v>
      </c>
      <c r="T10" s="16"/>
      <c r="U10" s="18" t="s">
        <v>133</v>
      </c>
      <c r="V10" s="18"/>
      <c r="W10" s="18"/>
      <c r="X10" s="18"/>
      <c r="Y10" s="16" t="s">
        <v>134</v>
      </c>
      <c r="Z10" s="9"/>
      <c r="AA10" s="16" t="s">
        <v>88</v>
      </c>
      <c r="AB10" s="8"/>
      <c r="AC10" s="16" t="s">
        <v>135</v>
      </c>
      <c r="AD10" s="8"/>
      <c r="AE10" s="8"/>
    </row>
    <row r="11" spans="1:31" s="18" customFormat="1" ht="15.75" customHeight="1">
      <c r="E11" s="18" t="s">
        <v>25</v>
      </c>
      <c r="F11" s="2"/>
      <c r="G11" s="18" t="s">
        <v>27</v>
      </c>
      <c r="H11" s="9"/>
      <c r="I11" s="18" t="s">
        <v>197</v>
      </c>
      <c r="J11" s="9"/>
      <c r="K11" s="18" t="s">
        <v>136</v>
      </c>
      <c r="M11" s="16"/>
      <c r="N11" s="9"/>
      <c r="O11" s="16" t="s">
        <v>137</v>
      </c>
      <c r="P11" s="2"/>
      <c r="Q11" s="16" t="s">
        <v>138</v>
      </c>
      <c r="R11" s="16"/>
      <c r="S11" s="16" t="s">
        <v>150</v>
      </c>
      <c r="T11" s="16"/>
      <c r="U11" s="16" t="s">
        <v>32</v>
      </c>
      <c r="V11" s="16"/>
      <c r="W11" s="16"/>
      <c r="X11" s="16"/>
      <c r="Y11" s="16" t="s">
        <v>139</v>
      </c>
      <c r="AA11" s="16" t="s">
        <v>140</v>
      </c>
      <c r="AB11" s="16"/>
      <c r="AC11" s="16" t="s">
        <v>141</v>
      </c>
      <c r="AD11" s="16"/>
      <c r="AE11" s="18" t="s">
        <v>88</v>
      </c>
    </row>
    <row r="12" spans="1:31" s="18" customFormat="1" ht="15.75" customHeight="1">
      <c r="C12" s="15" t="s">
        <v>1</v>
      </c>
      <c r="E12" s="15" t="s">
        <v>29</v>
      </c>
      <c r="F12" s="19"/>
      <c r="G12" s="15" t="s">
        <v>30</v>
      </c>
      <c r="H12" s="16"/>
      <c r="I12" s="15" t="s">
        <v>198</v>
      </c>
      <c r="J12" s="16"/>
      <c r="K12" s="15" t="s">
        <v>142</v>
      </c>
      <c r="L12" s="16"/>
      <c r="M12" s="15" t="s">
        <v>31</v>
      </c>
      <c r="N12" s="16"/>
      <c r="O12" s="15" t="s">
        <v>143</v>
      </c>
      <c r="P12" s="19"/>
      <c r="Q12" s="15" t="s">
        <v>144</v>
      </c>
      <c r="R12" s="16"/>
      <c r="S12" s="15" t="s">
        <v>180</v>
      </c>
      <c r="T12" s="16"/>
      <c r="U12" s="15" t="s">
        <v>33</v>
      </c>
      <c r="V12" s="16"/>
      <c r="W12" s="15" t="s">
        <v>162</v>
      </c>
      <c r="X12" s="16"/>
      <c r="Y12" s="15" t="s">
        <v>140</v>
      </c>
      <c r="Z12" s="16"/>
      <c r="AA12" s="15" t="s">
        <v>145</v>
      </c>
      <c r="AB12" s="16"/>
      <c r="AC12" s="15" t="s">
        <v>146</v>
      </c>
      <c r="AD12" s="16"/>
      <c r="AE12" s="15" t="s">
        <v>140</v>
      </c>
    </row>
    <row r="13" spans="1:31" s="9" customFormat="1" ht="15.75" customHeight="1">
      <c r="A13" s="3" t="s">
        <v>233</v>
      </c>
      <c r="B13" s="10"/>
      <c r="C13" s="20"/>
      <c r="E13" s="23">
        <v>10985568017</v>
      </c>
      <c r="F13" s="22"/>
      <c r="G13" s="23">
        <v>13042491319</v>
      </c>
      <c r="H13" s="22"/>
      <c r="I13" s="23">
        <v>37254053</v>
      </c>
      <c r="J13" s="22"/>
      <c r="K13" s="23">
        <v>1203110583</v>
      </c>
      <c r="L13" s="23"/>
      <c r="M13" s="23">
        <v>14953981884</v>
      </c>
      <c r="N13" s="23"/>
      <c r="O13" s="23">
        <v>1341026279</v>
      </c>
      <c r="P13" s="23"/>
      <c r="Q13" s="23">
        <v>-17727716</v>
      </c>
      <c r="R13" s="23"/>
      <c r="S13" s="23">
        <v>-33112533</v>
      </c>
      <c r="T13" s="23"/>
      <c r="U13" s="23">
        <v>91042443</v>
      </c>
      <c r="V13" s="23"/>
      <c r="W13" s="23">
        <v>1227782536</v>
      </c>
      <c r="X13" s="23"/>
      <c r="Y13" s="21">
        <f t="shared" ref="Y13:Y15" si="0">SUM(O13:X13)</f>
        <v>2609011009</v>
      </c>
      <c r="Z13" s="23"/>
      <c r="AA13" s="23">
        <f t="shared" ref="AA13:AA15" si="1">SUM(E13:M13,Y13)</f>
        <v>42831416865</v>
      </c>
      <c r="AB13" s="23"/>
      <c r="AC13" s="23">
        <v>1443530786</v>
      </c>
      <c r="AD13" s="23"/>
      <c r="AE13" s="23">
        <f t="shared" ref="AE13:AE15" si="2">SUM(AA13:AD13)</f>
        <v>44274947651</v>
      </c>
    </row>
    <row r="14" spans="1:31" s="30" customFormat="1" ht="16.5" customHeight="1">
      <c r="A14" s="1" t="s">
        <v>109</v>
      </c>
      <c r="D14" s="31"/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32"/>
      <c r="M14" s="23">
        <v>7920226209</v>
      </c>
      <c r="N14" s="23"/>
      <c r="O14" s="23">
        <v>0</v>
      </c>
      <c r="P14" s="23"/>
      <c r="Q14" s="23">
        <v>0</v>
      </c>
      <c r="R14" s="23"/>
      <c r="S14" s="23">
        <v>0</v>
      </c>
      <c r="T14" s="23"/>
      <c r="U14" s="23">
        <v>0</v>
      </c>
      <c r="V14" s="23"/>
      <c r="W14" s="23">
        <v>0</v>
      </c>
      <c r="X14" s="23"/>
      <c r="Y14" s="21">
        <f t="shared" si="0"/>
        <v>0</v>
      </c>
      <c r="Z14" s="23"/>
      <c r="AA14" s="23">
        <f t="shared" si="1"/>
        <v>7920226209</v>
      </c>
      <c r="AB14" s="23"/>
      <c r="AC14" s="23">
        <v>746416309</v>
      </c>
      <c r="AD14" s="23"/>
      <c r="AE14" s="23">
        <f t="shared" si="2"/>
        <v>8666642518</v>
      </c>
    </row>
    <row r="15" spans="1:31" s="30" customFormat="1" ht="16.5" customHeight="1">
      <c r="A15" s="1" t="s">
        <v>205</v>
      </c>
      <c r="D15" s="31"/>
      <c r="E15" s="33">
        <v>0</v>
      </c>
      <c r="F15" s="23"/>
      <c r="G15" s="33">
        <v>0</v>
      </c>
      <c r="H15" s="23"/>
      <c r="I15" s="33">
        <v>0</v>
      </c>
      <c r="J15" s="23"/>
      <c r="K15" s="33">
        <v>0</v>
      </c>
      <c r="L15" s="32"/>
      <c r="M15" s="33">
        <v>0</v>
      </c>
      <c r="N15" s="23"/>
      <c r="O15" s="33">
        <v>-358749205</v>
      </c>
      <c r="P15" s="23"/>
      <c r="Q15" s="33">
        <v>199223950</v>
      </c>
      <c r="R15" s="23"/>
      <c r="S15" s="33">
        <v>-8606688</v>
      </c>
      <c r="T15" s="23"/>
      <c r="U15" s="33">
        <v>0</v>
      </c>
      <c r="V15" s="23"/>
      <c r="W15" s="33">
        <v>0</v>
      </c>
      <c r="X15" s="23"/>
      <c r="Y15" s="65">
        <f t="shared" si="0"/>
        <v>-168131943</v>
      </c>
      <c r="Z15" s="23"/>
      <c r="AA15" s="33">
        <f t="shared" si="1"/>
        <v>-168131943</v>
      </c>
      <c r="AB15" s="23"/>
      <c r="AC15" s="33">
        <v>-2</v>
      </c>
      <c r="AD15" s="23"/>
      <c r="AE15" s="33">
        <f t="shared" si="2"/>
        <v>-168131945</v>
      </c>
    </row>
    <row r="16" spans="1:31" s="30" customFormat="1" ht="16.5" customHeight="1">
      <c r="A16" s="1" t="s">
        <v>193</v>
      </c>
      <c r="D16" s="31"/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0</v>
      </c>
      <c r="J16" s="23"/>
      <c r="K16" s="23">
        <f>SUM(K14:K15)</f>
        <v>0</v>
      </c>
      <c r="L16" s="32"/>
      <c r="M16" s="23">
        <f>SUM(M14:M15)</f>
        <v>7920226209</v>
      </c>
      <c r="N16" s="23"/>
      <c r="O16" s="23">
        <f>SUM(O14:O15)</f>
        <v>-358749205</v>
      </c>
      <c r="P16" s="23"/>
      <c r="Q16" s="23">
        <f>SUM(Q14:Q15)</f>
        <v>199223950</v>
      </c>
      <c r="R16" s="23"/>
      <c r="S16" s="23">
        <f>SUM(S14:S15)</f>
        <v>-8606688</v>
      </c>
      <c r="T16" s="23"/>
      <c r="U16" s="23">
        <f>SUM(U14:U15)</f>
        <v>0</v>
      </c>
      <c r="V16" s="23"/>
      <c r="W16" s="23">
        <f>SUM(W14:W15)</f>
        <v>0</v>
      </c>
      <c r="X16" s="23"/>
      <c r="Y16" s="23">
        <f>SUM(Y14:Y15)</f>
        <v>-168131943</v>
      </c>
      <c r="Z16" s="23"/>
      <c r="AA16" s="23">
        <f>SUM(AA14:AA15)</f>
        <v>7752094266</v>
      </c>
      <c r="AB16" s="23"/>
      <c r="AC16" s="23">
        <f>SUM(AC14:AC15)</f>
        <v>746416307</v>
      </c>
      <c r="AD16" s="23"/>
      <c r="AE16" s="23">
        <f>SUM(AE14:AE15)</f>
        <v>8498510573</v>
      </c>
    </row>
    <row r="17" spans="1:31" s="9" customFormat="1" ht="15.2" customHeight="1">
      <c r="A17" s="9" t="s">
        <v>194</v>
      </c>
      <c r="C17" s="20"/>
      <c r="E17" s="23"/>
      <c r="F17" s="22"/>
      <c r="G17" s="23"/>
      <c r="H17" s="23"/>
      <c r="I17" s="23"/>
      <c r="J17" s="23"/>
      <c r="K17" s="23"/>
      <c r="L17" s="23"/>
      <c r="N17" s="23"/>
      <c r="O17" s="23"/>
      <c r="P17" s="22"/>
      <c r="Q17" s="23"/>
      <c r="R17" s="23"/>
      <c r="S17" s="23"/>
      <c r="T17" s="23"/>
      <c r="U17" s="23"/>
      <c r="V17" s="23"/>
      <c r="W17" s="23"/>
      <c r="X17" s="23"/>
      <c r="Y17" s="21"/>
      <c r="Z17" s="23"/>
      <c r="AA17" s="23"/>
      <c r="AB17" s="23"/>
      <c r="AC17" s="23"/>
      <c r="AD17" s="23"/>
      <c r="AE17" s="23"/>
    </row>
    <row r="18" spans="1:31" s="9" customFormat="1" ht="15.2" customHeight="1">
      <c r="A18" s="9" t="s">
        <v>195</v>
      </c>
      <c r="C18" s="20">
        <v>25</v>
      </c>
      <c r="E18" s="23">
        <v>744466770</v>
      </c>
      <c r="F18" s="22"/>
      <c r="G18" s="23">
        <v>1861166925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v>0</v>
      </c>
      <c r="P18" s="22"/>
      <c r="Q18" s="23">
        <v>0</v>
      </c>
      <c r="R18" s="23"/>
      <c r="S18" s="23">
        <v>0</v>
      </c>
      <c r="T18" s="23"/>
      <c r="U18" s="23">
        <v>0</v>
      </c>
      <c r="V18" s="23"/>
      <c r="W18" s="23">
        <v>0</v>
      </c>
      <c r="X18" s="23"/>
      <c r="Y18" s="21">
        <f t="shared" ref="Y18" si="3">SUM(O18:X18)</f>
        <v>0</v>
      </c>
      <c r="Z18" s="23"/>
      <c r="AA18" s="23">
        <f>SUM(E18:M18,Y18)</f>
        <v>2605633695</v>
      </c>
      <c r="AB18" s="23"/>
      <c r="AC18" s="23">
        <v>0</v>
      </c>
      <c r="AD18" s="23"/>
      <c r="AE18" s="23">
        <f>SUM(AA18:AD18)</f>
        <v>2605633695</v>
      </c>
    </row>
    <row r="19" spans="1:31" s="9" customFormat="1" ht="15.2" customHeight="1">
      <c r="A19" s="9" t="s">
        <v>196</v>
      </c>
      <c r="C19" s="20"/>
      <c r="E19" s="23">
        <v>0</v>
      </c>
      <c r="F19" s="22"/>
      <c r="G19" s="23">
        <v>0</v>
      </c>
      <c r="H19" s="23"/>
      <c r="I19" s="23">
        <v>24165403</v>
      </c>
      <c r="J19" s="23"/>
      <c r="K19" s="23">
        <v>0</v>
      </c>
      <c r="L19" s="23"/>
      <c r="M19" s="23">
        <v>0</v>
      </c>
      <c r="N19" s="23"/>
      <c r="O19" s="23">
        <v>0</v>
      </c>
      <c r="P19" s="22"/>
      <c r="Q19" s="23">
        <v>0</v>
      </c>
      <c r="R19" s="23"/>
      <c r="S19" s="23">
        <v>0</v>
      </c>
      <c r="T19" s="23"/>
      <c r="U19" s="23">
        <v>0</v>
      </c>
      <c r="V19" s="23"/>
      <c r="W19" s="23">
        <v>0</v>
      </c>
      <c r="X19" s="23"/>
      <c r="Y19" s="21">
        <f t="shared" ref="Y19:Y20" si="4">SUM(O19:X19)</f>
        <v>0</v>
      </c>
      <c r="Z19" s="23"/>
      <c r="AA19" s="23">
        <f>SUM(E19:M19,Y19)</f>
        <v>24165403</v>
      </c>
      <c r="AB19" s="23"/>
      <c r="AC19" s="23">
        <v>0</v>
      </c>
      <c r="AD19" s="23"/>
      <c r="AE19" s="23">
        <f>SUM(AA19:AD19)</f>
        <v>24165403</v>
      </c>
    </row>
    <row r="20" spans="1:31" s="9" customFormat="1" ht="15.2" customHeight="1">
      <c r="A20" s="9" t="s">
        <v>36</v>
      </c>
      <c r="C20" s="20">
        <v>35</v>
      </c>
      <c r="E20" s="23">
        <v>0</v>
      </c>
      <c r="F20" s="22"/>
      <c r="G20" s="23">
        <v>0</v>
      </c>
      <c r="H20" s="23"/>
      <c r="I20" s="23">
        <v>0</v>
      </c>
      <c r="J20" s="23"/>
      <c r="K20" s="23">
        <v>0</v>
      </c>
      <c r="L20" s="23"/>
      <c r="M20" s="9">
        <v>-7582749354</v>
      </c>
      <c r="N20" s="23"/>
      <c r="O20" s="23">
        <v>0</v>
      </c>
      <c r="P20" s="22"/>
      <c r="Q20" s="23">
        <v>0</v>
      </c>
      <c r="R20" s="23"/>
      <c r="S20" s="23">
        <v>0</v>
      </c>
      <c r="T20" s="23"/>
      <c r="U20" s="23">
        <v>0</v>
      </c>
      <c r="V20" s="23"/>
      <c r="W20" s="23">
        <v>0</v>
      </c>
      <c r="X20" s="23"/>
      <c r="Y20" s="21">
        <f t="shared" si="4"/>
        <v>0</v>
      </c>
      <c r="Z20" s="23"/>
      <c r="AA20" s="23">
        <f>SUM(E20:M20,Y20)</f>
        <v>-7582749354</v>
      </c>
      <c r="AB20" s="23"/>
      <c r="AC20" s="23">
        <v>0</v>
      </c>
      <c r="AD20" s="23"/>
      <c r="AE20" s="23">
        <f>SUM(AA20:AD20)</f>
        <v>-7582749354</v>
      </c>
    </row>
    <row r="21" spans="1:31" s="9" customFormat="1" ht="15.2" customHeight="1">
      <c r="A21" s="9" t="s">
        <v>147</v>
      </c>
      <c r="C21" s="20"/>
      <c r="E21" s="23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2"/>
      <c r="Q21" s="23"/>
      <c r="R21" s="23"/>
      <c r="S21" s="23"/>
      <c r="T21" s="23"/>
      <c r="U21" s="23"/>
      <c r="V21" s="23"/>
      <c r="W21" s="23"/>
      <c r="X21" s="23"/>
      <c r="Y21" s="21"/>
      <c r="Z21" s="23"/>
      <c r="AA21" s="23"/>
      <c r="AB21" s="23"/>
      <c r="AC21" s="23"/>
      <c r="AD21" s="23"/>
      <c r="AE21" s="23"/>
    </row>
    <row r="22" spans="1:31" s="9" customFormat="1" ht="15.2" customHeight="1">
      <c r="A22" s="9" t="s">
        <v>148</v>
      </c>
      <c r="C22" s="148">
        <v>11.3</v>
      </c>
      <c r="E22" s="23">
        <v>0</v>
      </c>
      <c r="F22" s="22"/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  <c r="N22" s="23"/>
      <c r="O22" s="23">
        <v>0</v>
      </c>
      <c r="P22" s="22"/>
      <c r="Q22" s="23">
        <v>0</v>
      </c>
      <c r="R22" s="23"/>
      <c r="S22" s="23">
        <v>0</v>
      </c>
      <c r="T22" s="23"/>
      <c r="U22" s="23">
        <v>0</v>
      </c>
      <c r="V22" s="23"/>
      <c r="W22" s="23">
        <v>0</v>
      </c>
      <c r="X22" s="23"/>
      <c r="Y22" s="21">
        <f>SUM(O22:X22)</f>
        <v>0</v>
      </c>
      <c r="Z22" s="23"/>
      <c r="AA22" s="23">
        <f>SUM(E22:M22,Y22)</f>
        <v>0</v>
      </c>
      <c r="AB22" s="23"/>
      <c r="AC22" s="9">
        <v>-921211333</v>
      </c>
      <c r="AD22" s="23"/>
      <c r="AE22" s="23">
        <f>SUM(AA22:AD22)</f>
        <v>-921211333</v>
      </c>
    </row>
    <row r="23" spans="1:31" s="9" customFormat="1" ht="15.2" customHeight="1">
      <c r="A23" s="9" t="s">
        <v>90</v>
      </c>
      <c r="C23" s="20"/>
      <c r="E23" s="23">
        <v>0</v>
      </c>
      <c r="F23" s="22"/>
      <c r="G23" s="23">
        <v>0</v>
      </c>
      <c r="H23" s="23"/>
      <c r="I23" s="23">
        <v>0</v>
      </c>
      <c r="J23" s="23"/>
      <c r="K23" s="23">
        <v>0</v>
      </c>
      <c r="L23" s="23"/>
      <c r="M23" s="9">
        <v>-4170089</v>
      </c>
      <c r="N23" s="23"/>
      <c r="O23" s="23">
        <v>0</v>
      </c>
      <c r="P23" s="22"/>
      <c r="Q23" s="23">
        <v>0</v>
      </c>
      <c r="R23" s="23"/>
      <c r="S23" s="23">
        <v>0</v>
      </c>
      <c r="T23" s="23"/>
      <c r="U23" s="23">
        <v>0</v>
      </c>
      <c r="V23" s="23"/>
      <c r="W23" s="23">
        <v>0</v>
      </c>
      <c r="X23" s="23"/>
      <c r="Y23" s="21">
        <f t="shared" ref="Y23" si="5">SUM(O23:X23)</f>
        <v>0</v>
      </c>
      <c r="Z23" s="23"/>
      <c r="AA23" s="23">
        <f>SUM(E23:M23,Y23)</f>
        <v>-4170089</v>
      </c>
      <c r="AB23" s="23"/>
      <c r="AC23" s="23">
        <v>0</v>
      </c>
      <c r="AD23" s="23"/>
      <c r="AE23" s="23">
        <f>SUM(AA23:AD23)</f>
        <v>-4170089</v>
      </c>
    </row>
    <row r="24" spans="1:31" ht="15.2" customHeight="1" thickBot="1">
      <c r="A24" s="25" t="s">
        <v>234</v>
      </c>
      <c r="B24" s="3"/>
      <c r="C24" s="24"/>
      <c r="E24" s="26">
        <f>SUM(E13,E16:E23)</f>
        <v>11730034787</v>
      </c>
      <c r="F24" s="22"/>
      <c r="G24" s="26">
        <f>SUM(G13,G16:G23)</f>
        <v>14903658244</v>
      </c>
      <c r="H24" s="22"/>
      <c r="I24" s="26">
        <f>SUM(I13,I16:I23)</f>
        <v>61419456</v>
      </c>
      <c r="J24" s="22"/>
      <c r="K24" s="26">
        <f>SUM(K13,K16:K23)</f>
        <v>1203110583</v>
      </c>
      <c r="L24" s="23"/>
      <c r="M24" s="26">
        <f>SUM(M13,M16:M23)</f>
        <v>15287288650</v>
      </c>
      <c r="N24" s="23"/>
      <c r="O24" s="26">
        <f>SUM(O13,O16:O23)</f>
        <v>982277074</v>
      </c>
      <c r="P24" s="23"/>
      <c r="Q24" s="26">
        <f>SUM(Q13,Q16:Q23)</f>
        <v>181496234</v>
      </c>
      <c r="R24" s="23"/>
      <c r="S24" s="26">
        <f>SUM(S13,S16:S23)</f>
        <v>-41719221</v>
      </c>
      <c r="T24" s="23"/>
      <c r="U24" s="26">
        <f>SUM(U13,U16:U23)</f>
        <v>91042443</v>
      </c>
      <c r="V24" s="23"/>
      <c r="W24" s="26">
        <f>SUM(W13,W16:W23)</f>
        <v>1227782536</v>
      </c>
      <c r="X24" s="23"/>
      <c r="Y24" s="26">
        <f>SUM(Y13,Y16:Y23)</f>
        <v>2440879066</v>
      </c>
      <c r="Z24" s="23"/>
      <c r="AA24" s="26">
        <f>SUM(AA13,AA16:AA23)</f>
        <v>45626390786</v>
      </c>
      <c r="AB24" s="23"/>
      <c r="AC24" s="26">
        <f>SUM(AC13,AC16:AC23)</f>
        <v>1268735760</v>
      </c>
      <c r="AD24" s="23"/>
      <c r="AE24" s="26">
        <f>SUM(AE13,AE16:AE23)</f>
        <v>46895126546</v>
      </c>
    </row>
    <row r="25" spans="1:31" ht="15.75" customHeight="1" thickTop="1">
      <c r="A25" s="25"/>
      <c r="B25" s="3"/>
      <c r="C25" s="24"/>
      <c r="E25" s="23"/>
      <c r="F25" s="22"/>
      <c r="G25" s="23"/>
      <c r="H25" s="22"/>
      <c r="I25" s="23"/>
      <c r="J25" s="22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s="9" customFormat="1" ht="15.75" customHeight="1">
      <c r="A26" s="3" t="s">
        <v>272</v>
      </c>
      <c r="B26" s="10"/>
      <c r="C26" s="20"/>
      <c r="E26" s="23">
        <f>E24</f>
        <v>11730034787</v>
      </c>
      <c r="F26" s="22"/>
      <c r="G26" s="23">
        <f>G24</f>
        <v>14903658244</v>
      </c>
      <c r="H26" s="22"/>
      <c r="I26" s="23">
        <f>I24</f>
        <v>61419456</v>
      </c>
      <c r="J26" s="22"/>
      <c r="K26" s="23">
        <f>K24</f>
        <v>1203110583</v>
      </c>
      <c r="L26" s="23"/>
      <c r="M26" s="23">
        <f>M24</f>
        <v>15287288650</v>
      </c>
      <c r="N26" s="23"/>
      <c r="O26" s="23">
        <f>O24</f>
        <v>982277074</v>
      </c>
      <c r="P26" s="23"/>
      <c r="Q26" s="23">
        <f>Q24</f>
        <v>181496234</v>
      </c>
      <c r="R26" s="23"/>
      <c r="S26" s="23">
        <f>S24</f>
        <v>-41719221</v>
      </c>
      <c r="T26" s="23"/>
      <c r="U26" s="23">
        <f>U24</f>
        <v>91042443</v>
      </c>
      <c r="V26" s="23"/>
      <c r="W26" s="23">
        <f>W24</f>
        <v>1227782536</v>
      </c>
      <c r="X26" s="23"/>
      <c r="Y26" s="23">
        <f>Y24</f>
        <v>2440879066</v>
      </c>
      <c r="Z26" s="23"/>
      <c r="AA26" s="23">
        <f>AA24</f>
        <v>45626390786</v>
      </c>
      <c r="AB26" s="23"/>
      <c r="AC26" s="23">
        <f>AC24</f>
        <v>1268735760</v>
      </c>
      <c r="AD26" s="23"/>
      <c r="AE26" s="23">
        <f>AE24</f>
        <v>46895126546</v>
      </c>
    </row>
    <row r="27" spans="1:31" s="30" customFormat="1" ht="16.5" customHeight="1">
      <c r="A27" s="1" t="s">
        <v>109</v>
      </c>
      <c r="D27" s="31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32"/>
      <c r="M27" s="23">
        <f>PL!D47</f>
        <v>8617974498</v>
      </c>
      <c r="N27" s="23"/>
      <c r="O27" s="23">
        <v>0</v>
      </c>
      <c r="P27" s="23"/>
      <c r="Q27" s="23">
        <v>0</v>
      </c>
      <c r="R27" s="23"/>
      <c r="S27" s="23">
        <v>0</v>
      </c>
      <c r="T27" s="23"/>
      <c r="U27" s="23">
        <v>0</v>
      </c>
      <c r="V27" s="23"/>
      <c r="W27" s="23">
        <v>0</v>
      </c>
      <c r="X27" s="23"/>
      <c r="Y27" s="21">
        <f t="shared" ref="Y27:Y28" si="6">SUM(O27:X27)</f>
        <v>0</v>
      </c>
      <c r="Z27" s="23"/>
      <c r="AA27" s="23">
        <f t="shared" ref="AA27:AA28" si="7">SUM(E27:M27,Y27)</f>
        <v>8617974498</v>
      </c>
      <c r="AB27" s="23"/>
      <c r="AC27" s="23">
        <f>PL!D48</f>
        <v>509867831</v>
      </c>
      <c r="AD27" s="23"/>
      <c r="AE27" s="23">
        <f t="shared" ref="AE27:AE28" si="8">SUM(AA27:AD27)</f>
        <v>9127842329</v>
      </c>
    </row>
    <row r="28" spans="1:31" s="30" customFormat="1" ht="16.5" customHeight="1">
      <c r="A28" s="1" t="s">
        <v>205</v>
      </c>
      <c r="D28" s="31"/>
      <c r="E28" s="33">
        <v>0</v>
      </c>
      <c r="F28" s="23"/>
      <c r="G28" s="33">
        <v>0</v>
      </c>
      <c r="H28" s="23"/>
      <c r="I28" s="33">
        <v>0</v>
      </c>
      <c r="J28" s="23"/>
      <c r="K28" s="33">
        <v>0</v>
      </c>
      <c r="L28" s="32"/>
      <c r="M28" s="33">
        <f>PL!D76-AC28+49</f>
        <v>-21042059</v>
      </c>
      <c r="N28" s="23"/>
      <c r="O28" s="33">
        <f>PL!D69-49</f>
        <v>249682079</v>
      </c>
      <c r="P28" s="23"/>
      <c r="Q28" s="33">
        <f>PL!D71</f>
        <v>111325120</v>
      </c>
      <c r="R28" s="23"/>
      <c r="S28" s="33">
        <v>50156863</v>
      </c>
      <c r="T28" s="23"/>
      <c r="U28" s="33">
        <v>0</v>
      </c>
      <c r="V28" s="23"/>
      <c r="W28" s="33">
        <v>0</v>
      </c>
      <c r="X28" s="23"/>
      <c r="Y28" s="65">
        <f t="shared" si="6"/>
        <v>411164062</v>
      </c>
      <c r="Z28" s="23"/>
      <c r="AA28" s="33">
        <f t="shared" si="7"/>
        <v>390122003</v>
      </c>
      <c r="AB28" s="23"/>
      <c r="AC28" s="33">
        <f>PL!D85-PL!D48</f>
        <v>-599650</v>
      </c>
      <c r="AD28" s="23"/>
      <c r="AE28" s="33">
        <f t="shared" si="8"/>
        <v>389522353</v>
      </c>
    </row>
    <row r="29" spans="1:31" s="30" customFormat="1" ht="16.5" customHeight="1">
      <c r="A29" s="1" t="s">
        <v>193</v>
      </c>
      <c r="D29" s="31"/>
      <c r="E29" s="23">
        <f>SUM(E27:E28)</f>
        <v>0</v>
      </c>
      <c r="F29" s="23"/>
      <c r="G29" s="23">
        <f>SUM(G27:G28)</f>
        <v>0</v>
      </c>
      <c r="H29" s="23"/>
      <c r="I29" s="23">
        <f>SUM(I27:I28)</f>
        <v>0</v>
      </c>
      <c r="J29" s="23"/>
      <c r="K29" s="23">
        <f>SUM(K27:K28)</f>
        <v>0</v>
      </c>
      <c r="L29" s="32"/>
      <c r="M29" s="23">
        <f>SUM(M27:M28)</f>
        <v>8596932439</v>
      </c>
      <c r="N29" s="23"/>
      <c r="O29" s="23">
        <f>SUM(O27:O28)</f>
        <v>249682079</v>
      </c>
      <c r="P29" s="23"/>
      <c r="Q29" s="23">
        <f>SUM(Q27:Q28)</f>
        <v>111325120</v>
      </c>
      <c r="R29" s="23"/>
      <c r="S29" s="23">
        <f>SUM(S27:S28)</f>
        <v>50156863</v>
      </c>
      <c r="T29" s="23"/>
      <c r="U29" s="23">
        <f>SUM(U27:U28)</f>
        <v>0</v>
      </c>
      <c r="V29" s="23"/>
      <c r="W29" s="23">
        <f>SUM(W27:W28)</f>
        <v>0</v>
      </c>
      <c r="X29" s="23"/>
      <c r="Y29" s="23">
        <f>SUM(Y27:Y28)</f>
        <v>411164062</v>
      </c>
      <c r="Z29" s="23"/>
      <c r="AA29" s="23">
        <f>SUM(AA27:AA28)</f>
        <v>9008096501</v>
      </c>
      <c r="AB29" s="23"/>
      <c r="AC29" s="23">
        <f>SUM(AC27:AC28)</f>
        <v>509268181</v>
      </c>
      <c r="AD29" s="23"/>
      <c r="AE29" s="23">
        <f>SUM(AE27:AE28)</f>
        <v>9517364682</v>
      </c>
    </row>
    <row r="30" spans="1:31" s="9" customFormat="1" ht="15.2" customHeight="1">
      <c r="A30" s="9" t="s">
        <v>194</v>
      </c>
      <c r="C30" s="20"/>
      <c r="E30" s="23"/>
      <c r="F30" s="22"/>
      <c r="G30" s="23"/>
      <c r="H30" s="23"/>
      <c r="I30" s="23"/>
      <c r="J30" s="23"/>
      <c r="K30" s="23"/>
      <c r="L30" s="23"/>
      <c r="N30" s="23"/>
      <c r="O30" s="23"/>
      <c r="P30" s="22"/>
      <c r="Q30" s="23"/>
      <c r="R30" s="23"/>
      <c r="S30" s="23"/>
      <c r="T30" s="23"/>
      <c r="U30" s="23"/>
      <c r="V30" s="23"/>
      <c r="W30" s="23"/>
      <c r="X30" s="23"/>
      <c r="Y30" s="21"/>
      <c r="Z30" s="23"/>
      <c r="AA30" s="23"/>
      <c r="AB30" s="23"/>
      <c r="AC30" s="23"/>
      <c r="AD30" s="23"/>
      <c r="AE30" s="23"/>
    </row>
    <row r="31" spans="1:31" s="9" customFormat="1" ht="15.2" customHeight="1">
      <c r="A31" s="9" t="s">
        <v>195</v>
      </c>
      <c r="C31" s="20">
        <v>25</v>
      </c>
      <c r="E31" s="23">
        <v>56511205</v>
      </c>
      <c r="F31" s="22"/>
      <c r="G31" s="23">
        <v>141278012</v>
      </c>
      <c r="H31" s="23"/>
      <c r="I31" s="23">
        <v>-61419456</v>
      </c>
      <c r="J31" s="23"/>
      <c r="K31" s="23">
        <v>0</v>
      </c>
      <c r="L31" s="23"/>
      <c r="M31" s="23">
        <v>0</v>
      </c>
      <c r="N31" s="23"/>
      <c r="O31" s="23">
        <v>0</v>
      </c>
      <c r="P31" s="22"/>
      <c r="Q31" s="23">
        <v>0</v>
      </c>
      <c r="R31" s="23"/>
      <c r="S31" s="23">
        <v>0</v>
      </c>
      <c r="T31" s="23"/>
      <c r="U31" s="23">
        <v>0</v>
      </c>
      <c r="V31" s="23"/>
      <c r="W31" s="23">
        <v>0</v>
      </c>
      <c r="X31" s="23"/>
      <c r="Y31" s="21">
        <f t="shared" ref="Y31" si="9">SUM(O31:X31)</f>
        <v>0</v>
      </c>
      <c r="Z31" s="23"/>
      <c r="AA31" s="23">
        <f>SUM(E31:M31,Y31)</f>
        <v>136369761</v>
      </c>
      <c r="AB31" s="23"/>
      <c r="AC31" s="23">
        <v>0</v>
      </c>
      <c r="AD31" s="23"/>
      <c r="AE31" s="23">
        <f>SUM(AA31:AD31)</f>
        <v>136369761</v>
      </c>
    </row>
    <row r="32" spans="1:31" s="9" customFormat="1" ht="15.2" customHeight="1">
      <c r="A32" s="9" t="s">
        <v>196</v>
      </c>
      <c r="C32" s="20">
        <v>27</v>
      </c>
      <c r="E32" s="23">
        <v>0</v>
      </c>
      <c r="F32" s="22"/>
      <c r="G32" s="23">
        <v>0</v>
      </c>
      <c r="H32" s="23"/>
      <c r="I32" s="23">
        <v>374493539</v>
      </c>
      <c r="J32" s="23"/>
      <c r="K32" s="23">
        <v>0</v>
      </c>
      <c r="L32" s="23"/>
      <c r="M32" s="23">
        <v>0</v>
      </c>
      <c r="N32" s="23"/>
      <c r="O32" s="23">
        <v>0</v>
      </c>
      <c r="P32" s="22"/>
      <c r="Q32" s="23">
        <v>0</v>
      </c>
      <c r="R32" s="23"/>
      <c r="S32" s="23">
        <v>0</v>
      </c>
      <c r="T32" s="23"/>
      <c r="U32" s="23">
        <v>0</v>
      </c>
      <c r="V32" s="23"/>
      <c r="W32" s="23">
        <v>0</v>
      </c>
      <c r="X32" s="23"/>
      <c r="Y32" s="21">
        <f t="shared" ref="Y32" si="10">SUM(O32:X32)</f>
        <v>0</v>
      </c>
      <c r="Z32" s="23"/>
      <c r="AA32" s="23">
        <f>SUM(E32:M32,Y32)</f>
        <v>374493539</v>
      </c>
      <c r="AB32" s="23"/>
      <c r="AC32" s="23">
        <v>0</v>
      </c>
      <c r="AD32" s="23"/>
      <c r="AE32" s="23">
        <f>SUM(AA32:AD32)</f>
        <v>374493539</v>
      </c>
    </row>
    <row r="33" spans="1:31" s="9" customFormat="1" ht="15.2" customHeight="1">
      <c r="A33" s="9" t="s">
        <v>36</v>
      </c>
      <c r="C33" s="20">
        <v>35</v>
      </c>
      <c r="E33" s="23">
        <v>0</v>
      </c>
      <c r="F33" s="22"/>
      <c r="G33" s="23">
        <v>0</v>
      </c>
      <c r="H33" s="23"/>
      <c r="I33" s="23">
        <v>0</v>
      </c>
      <c r="J33" s="23"/>
      <c r="K33" s="23">
        <v>0</v>
      </c>
      <c r="L33" s="23"/>
      <c r="M33" s="9">
        <v>-8202103915</v>
      </c>
      <c r="N33" s="23"/>
      <c r="O33" s="23">
        <v>0</v>
      </c>
      <c r="P33" s="22"/>
      <c r="Q33" s="23">
        <v>0</v>
      </c>
      <c r="R33" s="23"/>
      <c r="S33" s="23">
        <v>0</v>
      </c>
      <c r="T33" s="23"/>
      <c r="U33" s="23">
        <v>0</v>
      </c>
      <c r="V33" s="23"/>
      <c r="W33" s="23">
        <v>0</v>
      </c>
      <c r="X33" s="23"/>
      <c r="Y33" s="21">
        <f t="shared" ref="Y33" si="11">SUM(O33:X33)</f>
        <v>0</v>
      </c>
      <c r="Z33" s="23"/>
      <c r="AA33" s="23">
        <f>SUM(E33:M33,Y33)</f>
        <v>-8202103915</v>
      </c>
      <c r="AB33" s="23"/>
      <c r="AC33" s="23">
        <v>0</v>
      </c>
      <c r="AD33" s="23"/>
      <c r="AE33" s="23">
        <f>SUM(AA33:AD33)</f>
        <v>-8202103915</v>
      </c>
    </row>
    <row r="34" spans="1:31" s="9" customFormat="1" ht="15.2" customHeight="1">
      <c r="A34" s="9" t="s">
        <v>277</v>
      </c>
      <c r="C34" s="20"/>
      <c r="E34" s="23"/>
      <c r="F34" s="22"/>
      <c r="G34" s="23"/>
      <c r="H34" s="23"/>
      <c r="I34" s="23"/>
      <c r="J34" s="23"/>
      <c r="K34" s="23"/>
      <c r="L34" s="23"/>
      <c r="N34" s="23"/>
      <c r="O34" s="23"/>
      <c r="P34" s="22"/>
      <c r="Q34" s="23"/>
      <c r="R34" s="23"/>
      <c r="S34" s="23"/>
      <c r="T34" s="23"/>
      <c r="U34" s="23"/>
      <c r="V34" s="23"/>
      <c r="W34" s="23"/>
      <c r="X34" s="23"/>
      <c r="Y34" s="21"/>
      <c r="Z34" s="23"/>
      <c r="AA34" s="23"/>
      <c r="AB34" s="23"/>
      <c r="AC34" s="23"/>
      <c r="AD34" s="23"/>
      <c r="AE34" s="23"/>
    </row>
    <row r="35" spans="1:31" s="9" customFormat="1" ht="15.2" customHeight="1">
      <c r="A35" s="9" t="s">
        <v>278</v>
      </c>
      <c r="C35" s="20">
        <v>11</v>
      </c>
      <c r="E35" s="23">
        <v>0</v>
      </c>
      <c r="F35" s="22"/>
      <c r="G35" s="23">
        <v>0</v>
      </c>
      <c r="H35" s="23"/>
      <c r="I35" s="23">
        <v>0</v>
      </c>
      <c r="J35" s="23"/>
      <c r="K35" s="23">
        <v>0</v>
      </c>
      <c r="L35" s="23"/>
      <c r="M35" s="23">
        <v>0</v>
      </c>
      <c r="N35" s="23"/>
      <c r="O35" s="23">
        <v>0</v>
      </c>
      <c r="P35" s="22"/>
      <c r="Q35" s="23">
        <v>0</v>
      </c>
      <c r="R35" s="23"/>
      <c r="S35" s="23">
        <v>0</v>
      </c>
      <c r="T35" s="23"/>
      <c r="U35" s="23">
        <v>0</v>
      </c>
      <c r="V35" s="23"/>
      <c r="W35" s="23">
        <v>0</v>
      </c>
      <c r="X35" s="23"/>
      <c r="Y35" s="21">
        <f t="shared" ref="Y35" si="12">SUM(O35:X35)</f>
        <v>0</v>
      </c>
      <c r="Z35" s="23"/>
      <c r="AA35" s="23">
        <f>SUM(E35:M35,Y35)</f>
        <v>0</v>
      </c>
      <c r="AB35" s="23"/>
      <c r="AC35" s="23">
        <v>60000000</v>
      </c>
      <c r="AD35" s="23"/>
      <c r="AE35" s="23">
        <f>SUM(AA35:AD35)</f>
        <v>60000000</v>
      </c>
    </row>
    <row r="36" spans="1:31" s="9" customFormat="1" ht="15.2" customHeight="1">
      <c r="A36" s="9" t="s">
        <v>285</v>
      </c>
      <c r="C36" s="20"/>
      <c r="E36" s="23"/>
      <c r="F36" s="22"/>
      <c r="G36" s="23"/>
      <c r="H36" s="23"/>
      <c r="I36" s="23"/>
      <c r="J36" s="23"/>
      <c r="K36" s="23"/>
      <c r="L36" s="23"/>
      <c r="N36" s="23"/>
      <c r="O36" s="23"/>
      <c r="P36" s="22"/>
      <c r="Q36" s="23"/>
      <c r="R36" s="23"/>
      <c r="S36" s="23"/>
      <c r="T36" s="23"/>
      <c r="U36" s="23"/>
      <c r="V36" s="23"/>
      <c r="W36" s="23"/>
      <c r="X36" s="23"/>
      <c r="Y36" s="21"/>
      <c r="Z36" s="23"/>
      <c r="AA36" s="23"/>
      <c r="AB36" s="23"/>
      <c r="AC36" s="23"/>
      <c r="AD36" s="23"/>
      <c r="AE36" s="23"/>
    </row>
    <row r="37" spans="1:31" s="9" customFormat="1" ht="15.2" customHeight="1">
      <c r="A37" s="9" t="s">
        <v>148</v>
      </c>
      <c r="C37" s="20">
        <v>11</v>
      </c>
      <c r="E37" s="23">
        <v>0</v>
      </c>
      <c r="F37" s="22"/>
      <c r="G37" s="23">
        <v>0</v>
      </c>
      <c r="H37" s="23"/>
      <c r="I37" s="23">
        <v>0</v>
      </c>
      <c r="J37" s="23"/>
      <c r="K37" s="23">
        <v>0</v>
      </c>
      <c r="L37" s="23"/>
      <c r="M37" s="23">
        <v>0</v>
      </c>
      <c r="N37" s="23"/>
      <c r="O37" s="23">
        <v>0</v>
      </c>
      <c r="P37" s="22"/>
      <c r="Q37" s="23">
        <v>0</v>
      </c>
      <c r="R37" s="23"/>
      <c r="S37" s="23">
        <v>0</v>
      </c>
      <c r="T37" s="23"/>
      <c r="U37" s="23">
        <v>0</v>
      </c>
      <c r="V37" s="23"/>
      <c r="W37" s="23">
        <v>0</v>
      </c>
      <c r="X37" s="23"/>
      <c r="Y37" s="21">
        <f t="shared" ref="Y37" si="13">SUM(O37:X37)</f>
        <v>0</v>
      </c>
      <c r="Z37" s="23"/>
      <c r="AA37" s="23">
        <f>SUM(E37:M37,Y37)</f>
        <v>0</v>
      </c>
      <c r="AB37" s="23"/>
      <c r="AC37" s="23">
        <v>-384800522</v>
      </c>
      <c r="AD37" s="23"/>
      <c r="AE37" s="23">
        <f>SUM(AA37:AD37)</f>
        <v>-384800522</v>
      </c>
    </row>
    <row r="38" spans="1:31" s="9" customFormat="1" ht="15.2" customHeight="1">
      <c r="A38" s="9" t="s">
        <v>147</v>
      </c>
      <c r="C38" s="20"/>
      <c r="E38" s="23"/>
      <c r="F38" s="22"/>
      <c r="G38" s="23"/>
      <c r="H38" s="23"/>
      <c r="I38" s="23"/>
      <c r="J38" s="23"/>
      <c r="K38" s="23"/>
      <c r="L38" s="23"/>
      <c r="M38" s="23"/>
      <c r="N38" s="23"/>
      <c r="O38" s="23"/>
      <c r="P38" s="22"/>
      <c r="Q38" s="23"/>
      <c r="R38" s="23"/>
      <c r="S38" s="23"/>
      <c r="T38" s="23"/>
      <c r="U38" s="23"/>
      <c r="V38" s="23"/>
      <c r="W38" s="23"/>
      <c r="X38" s="23"/>
      <c r="Y38" s="21"/>
      <c r="Z38" s="23"/>
      <c r="AA38" s="23"/>
      <c r="AB38" s="23"/>
      <c r="AC38" s="23"/>
      <c r="AD38" s="23"/>
      <c r="AE38" s="23"/>
    </row>
    <row r="39" spans="1:31" s="9" customFormat="1" ht="15.2" customHeight="1">
      <c r="A39" s="9" t="s">
        <v>148</v>
      </c>
      <c r="C39" s="148">
        <v>11.3</v>
      </c>
      <c r="E39" s="23">
        <v>0</v>
      </c>
      <c r="F39" s="22"/>
      <c r="G39" s="23">
        <v>0</v>
      </c>
      <c r="H39" s="23"/>
      <c r="I39" s="23">
        <v>0</v>
      </c>
      <c r="J39" s="23"/>
      <c r="K39" s="23">
        <v>0</v>
      </c>
      <c r="L39" s="23"/>
      <c r="M39" s="23">
        <v>0</v>
      </c>
      <c r="N39" s="23"/>
      <c r="O39" s="23">
        <v>0</v>
      </c>
      <c r="P39" s="22"/>
      <c r="Q39" s="23">
        <v>0</v>
      </c>
      <c r="R39" s="23"/>
      <c r="S39" s="23">
        <v>0</v>
      </c>
      <c r="T39" s="23"/>
      <c r="U39" s="23">
        <v>0</v>
      </c>
      <c r="V39" s="23"/>
      <c r="W39" s="23">
        <v>0</v>
      </c>
      <c r="X39" s="23"/>
      <c r="Y39" s="21">
        <f>SUM(O39:X39)</f>
        <v>0</v>
      </c>
      <c r="Z39" s="23"/>
      <c r="AA39" s="23">
        <f>SUM(E39:M39,Y39)</f>
        <v>0</v>
      </c>
      <c r="AB39" s="23"/>
      <c r="AC39" s="9">
        <v>-436718230</v>
      </c>
      <c r="AD39" s="23"/>
      <c r="AE39" s="23">
        <f>SUM(AA39:AD39)</f>
        <v>-436718230</v>
      </c>
    </row>
    <row r="40" spans="1:31" s="9" customFormat="1" ht="15.2" customHeight="1">
      <c r="A40" s="9" t="s">
        <v>90</v>
      </c>
      <c r="C40" s="20"/>
      <c r="E40" s="23">
        <v>0</v>
      </c>
      <c r="F40" s="22"/>
      <c r="G40" s="23">
        <v>0</v>
      </c>
      <c r="H40" s="23"/>
      <c r="I40" s="23">
        <v>0</v>
      </c>
      <c r="J40" s="23"/>
      <c r="K40" s="23">
        <v>0</v>
      </c>
      <c r="L40" s="23"/>
      <c r="M40" s="9">
        <v>-8175609</v>
      </c>
      <c r="N40" s="23"/>
      <c r="O40" s="23">
        <v>0</v>
      </c>
      <c r="P40" s="22"/>
      <c r="Q40" s="23">
        <v>0</v>
      </c>
      <c r="R40" s="23"/>
      <c r="S40" s="23">
        <v>0</v>
      </c>
      <c r="T40" s="23"/>
      <c r="U40" s="23">
        <v>0</v>
      </c>
      <c r="V40" s="23"/>
      <c r="W40" s="23">
        <v>0</v>
      </c>
      <c r="X40" s="23"/>
      <c r="Y40" s="21">
        <f t="shared" ref="Y40" si="14">SUM(O40:X40)</f>
        <v>0</v>
      </c>
      <c r="Z40" s="23"/>
      <c r="AA40" s="23">
        <f>SUM(E40:M40,Y40)</f>
        <v>-8175609</v>
      </c>
      <c r="AB40" s="23"/>
      <c r="AC40" s="23">
        <v>0</v>
      </c>
      <c r="AD40" s="23"/>
      <c r="AE40" s="23">
        <f>SUM(AA40:AD40)</f>
        <v>-8175609</v>
      </c>
    </row>
    <row r="41" spans="1:31" ht="15.2" customHeight="1" thickBot="1">
      <c r="A41" s="25" t="s">
        <v>273</v>
      </c>
      <c r="B41" s="3"/>
      <c r="C41" s="24"/>
      <c r="E41" s="26">
        <f>SUM(E26,E29:E40)</f>
        <v>11786545992</v>
      </c>
      <c r="F41" s="22"/>
      <c r="G41" s="26">
        <f>SUM(G26,G29:G40)</f>
        <v>15044936256</v>
      </c>
      <c r="H41" s="22"/>
      <c r="I41" s="26">
        <f>SUM(I26,I29:I40)</f>
        <v>374493539</v>
      </c>
      <c r="J41" s="22"/>
      <c r="K41" s="26">
        <f>SUM(K26,K29:K40)</f>
        <v>1203110583</v>
      </c>
      <c r="L41" s="23"/>
      <c r="M41" s="26">
        <f>SUM(M26,M29:M40)</f>
        <v>15673941565</v>
      </c>
      <c r="N41" s="23"/>
      <c r="O41" s="26">
        <f>SUM(O26,O29:O40)</f>
        <v>1231959153</v>
      </c>
      <c r="P41" s="23"/>
      <c r="Q41" s="26">
        <f>SUM(Q26,Q29:Q40)</f>
        <v>292821354</v>
      </c>
      <c r="R41" s="23"/>
      <c r="S41" s="26">
        <f>SUM(S26,S29:S40)</f>
        <v>8437642</v>
      </c>
      <c r="T41" s="23"/>
      <c r="U41" s="26">
        <f>SUM(U26,U29:U40)</f>
        <v>91042443</v>
      </c>
      <c r="V41" s="23"/>
      <c r="W41" s="26">
        <f>SUM(W26,W29:W40)</f>
        <v>1227782536</v>
      </c>
      <c r="X41" s="23"/>
      <c r="Y41" s="26">
        <f>SUM(Y26,Y29:Y40)</f>
        <v>2852043128</v>
      </c>
      <c r="Z41" s="23"/>
      <c r="AA41" s="26">
        <f>SUM(AA26,AA29:AA40)</f>
        <v>46935071063</v>
      </c>
      <c r="AB41" s="23"/>
      <c r="AC41" s="26">
        <f>SUM(AC26,AC29:AC40)</f>
        <v>1016485189</v>
      </c>
      <c r="AD41" s="23"/>
      <c r="AE41" s="26">
        <f>SUM(AE26,AE29:AE40)</f>
        <v>47951556252</v>
      </c>
    </row>
    <row r="42" spans="1:31" ht="15.2" customHeight="1" thickTop="1">
      <c r="A42" s="25"/>
      <c r="B42" s="3"/>
      <c r="C42" s="24"/>
      <c r="E42" s="23">
        <f>E24-BS!F83</f>
        <v>0</v>
      </c>
      <c r="F42" s="22"/>
      <c r="G42" s="23">
        <f>G24-BS!F84</f>
        <v>0</v>
      </c>
      <c r="H42" s="22"/>
      <c r="I42" s="23">
        <f>I24-BS!F85</f>
        <v>0</v>
      </c>
      <c r="J42" s="22"/>
      <c r="K42" s="23">
        <f>K24-BS!F87</f>
        <v>0</v>
      </c>
      <c r="L42" s="23"/>
      <c r="M42" s="23">
        <f>M24-BS!F88</f>
        <v>0</v>
      </c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>
        <f>Y24-BS!F89</f>
        <v>0</v>
      </c>
      <c r="Z42" s="23"/>
      <c r="AA42" s="23">
        <f>AA24-BS!F90</f>
        <v>0</v>
      </c>
      <c r="AB42" s="23"/>
      <c r="AC42" s="23">
        <f>AC24-BS!F91</f>
        <v>0</v>
      </c>
      <c r="AD42" s="23"/>
      <c r="AE42" s="23">
        <f>AE24-BS!F92</f>
        <v>0</v>
      </c>
    </row>
    <row r="43" spans="1:31" ht="12.75" customHeight="1">
      <c r="A43" s="3"/>
      <c r="B43" s="3"/>
      <c r="C43" s="27"/>
      <c r="E43" s="23">
        <f>SUM(E41-BS!D83)</f>
        <v>0</v>
      </c>
      <c r="F43" s="22"/>
      <c r="G43" s="23">
        <f>SUM(G41-BS!D84)</f>
        <v>0</v>
      </c>
      <c r="H43" s="22"/>
      <c r="I43" s="23">
        <f>I41-BS!D85</f>
        <v>0</v>
      </c>
      <c r="J43" s="22"/>
      <c r="K43" s="23">
        <f>SUM(K41-BS!D87)</f>
        <v>0</v>
      </c>
      <c r="L43" s="23"/>
      <c r="M43" s="23">
        <f>SUM(M41-BS!D88)</f>
        <v>0</v>
      </c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>
        <f>SUM(Y41-BS!D89)</f>
        <v>0</v>
      </c>
      <c r="Z43" s="23"/>
      <c r="AA43" s="23">
        <f>SUM(AA41-BS!D90)</f>
        <v>0</v>
      </c>
      <c r="AB43" s="23"/>
      <c r="AC43" s="141">
        <f>SUM(AC41-BS!D91)</f>
        <v>0</v>
      </c>
      <c r="AD43" s="23"/>
      <c r="AE43" s="23">
        <f>SUM(AE41-BS!D92)</f>
        <v>0</v>
      </c>
    </row>
    <row r="44" spans="1:31" ht="15.75" customHeight="1">
      <c r="A44" s="1" t="s">
        <v>5</v>
      </c>
    </row>
  </sheetData>
  <mergeCells count="2">
    <mergeCell ref="O8:S8"/>
    <mergeCell ref="O7:Y7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8" firstPageNumber="6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showGridLines="0" topLeftCell="A16" zoomScale="80" zoomScaleNormal="80" workbookViewId="0">
      <selection activeCell="M48" sqref="M48"/>
    </sheetView>
  </sheetViews>
  <sheetFormatPr defaultRowHeight="18" customHeight="1"/>
  <cols>
    <col min="1" max="1" width="18.7109375" style="115" customWidth="1"/>
    <col min="2" max="2" width="7.7109375" style="115" customWidth="1"/>
    <col min="3" max="3" width="4.5703125" style="115" customWidth="1"/>
    <col min="4" max="4" width="1.28515625" style="125" customWidth="1"/>
    <col min="5" max="5" width="8.7109375" style="115" customWidth="1"/>
    <col min="6" max="6" width="1.7109375" style="125" customWidth="1"/>
    <col min="7" max="7" width="13.28515625" style="115" bestFit="1" customWidth="1"/>
    <col min="8" max="8" width="2.7109375" style="115" customWidth="1"/>
    <col min="9" max="9" width="13.140625" style="115" bestFit="1" customWidth="1"/>
    <col min="10" max="10" width="2.7109375" style="115" customWidth="1"/>
    <col min="11" max="11" width="12.7109375" style="115" customWidth="1"/>
    <col min="12" max="12" width="2.7109375" style="115" customWidth="1"/>
    <col min="13" max="13" width="14.42578125" style="115" bestFit="1" customWidth="1"/>
    <col min="14" max="14" width="2.7109375" style="115" customWidth="1"/>
    <col min="15" max="15" width="12.7109375" style="115" customWidth="1"/>
    <col min="16" max="16" width="2.7109375" style="115" customWidth="1"/>
    <col min="17" max="17" width="13.28515625" style="115" bestFit="1" customWidth="1"/>
    <col min="18" max="18" width="2.7109375" style="115" customWidth="1"/>
    <col min="19" max="19" width="12.140625" style="115" bestFit="1" customWidth="1"/>
    <col min="20" max="20" width="2.7109375" style="115" customWidth="1"/>
    <col min="21" max="21" width="14.7109375" style="115" bestFit="1" customWidth="1"/>
    <col min="22" max="22" width="2.7109375" style="115" customWidth="1"/>
    <col min="23" max="23" width="12.85546875" style="115" customWidth="1"/>
    <col min="24" max="24" width="1.7109375" style="115" customWidth="1"/>
    <col min="25" max="238" width="9.140625" style="115"/>
    <col min="239" max="239" width="18.7109375" style="115" customWidth="1"/>
    <col min="240" max="240" width="7.7109375" style="115" customWidth="1"/>
    <col min="241" max="241" width="4.5703125" style="115" customWidth="1"/>
    <col min="242" max="242" width="1.28515625" style="115" customWidth="1"/>
    <col min="243" max="243" width="9.7109375" style="115" customWidth="1"/>
    <col min="244" max="244" width="1.7109375" style="115" customWidth="1"/>
    <col min="245" max="245" width="11.7109375" style="115" customWidth="1"/>
    <col min="246" max="246" width="2.7109375" style="115" customWidth="1"/>
    <col min="247" max="247" width="11.7109375" style="115" customWidth="1"/>
    <col min="248" max="248" width="2.7109375" style="115" customWidth="1"/>
    <col min="249" max="249" width="11.7109375" style="115" customWidth="1"/>
    <col min="250" max="250" width="2.7109375" style="115" customWidth="1"/>
    <col min="251" max="251" width="11.7109375" style="115" customWidth="1"/>
    <col min="252" max="252" width="2.7109375" style="115" customWidth="1"/>
    <col min="253" max="253" width="11.7109375" style="115" customWidth="1"/>
    <col min="254" max="254" width="2.7109375" style="115" customWidth="1"/>
    <col min="255" max="255" width="11.7109375" style="115" customWidth="1"/>
    <col min="256" max="256" width="2.7109375" style="115" customWidth="1"/>
    <col min="257" max="257" width="11.7109375" style="115" customWidth="1"/>
    <col min="258" max="258" width="1.7109375" style="115" customWidth="1"/>
    <col min="259" max="259" width="9.7109375" style="115" customWidth="1"/>
    <col min="260" max="260" width="1.7109375" style="115" customWidth="1"/>
    <col min="261" max="261" width="9.7109375" style="115" customWidth="1"/>
    <col min="262" max="262" width="1.7109375" style="115" customWidth="1"/>
    <col min="263" max="263" width="9.7109375" style="115" customWidth="1"/>
    <col min="264" max="494" width="9.140625" style="115"/>
    <col min="495" max="495" width="18.7109375" style="115" customWidth="1"/>
    <col min="496" max="496" width="7.7109375" style="115" customWidth="1"/>
    <col min="497" max="497" width="4.5703125" style="115" customWidth="1"/>
    <col min="498" max="498" width="1.28515625" style="115" customWidth="1"/>
    <col min="499" max="499" width="9.7109375" style="115" customWidth="1"/>
    <col min="500" max="500" width="1.7109375" style="115" customWidth="1"/>
    <col min="501" max="501" width="11.7109375" style="115" customWidth="1"/>
    <col min="502" max="502" width="2.7109375" style="115" customWidth="1"/>
    <col min="503" max="503" width="11.7109375" style="115" customWidth="1"/>
    <col min="504" max="504" width="2.7109375" style="115" customWidth="1"/>
    <col min="505" max="505" width="11.7109375" style="115" customWidth="1"/>
    <col min="506" max="506" width="2.7109375" style="115" customWidth="1"/>
    <col min="507" max="507" width="11.7109375" style="115" customWidth="1"/>
    <col min="508" max="508" width="2.7109375" style="115" customWidth="1"/>
    <col min="509" max="509" width="11.7109375" style="115" customWidth="1"/>
    <col min="510" max="510" width="2.7109375" style="115" customWidth="1"/>
    <col min="511" max="511" width="11.7109375" style="115" customWidth="1"/>
    <col min="512" max="512" width="2.7109375" style="115" customWidth="1"/>
    <col min="513" max="513" width="11.7109375" style="115" customWidth="1"/>
    <col min="514" max="514" width="1.7109375" style="115" customWidth="1"/>
    <col min="515" max="515" width="9.7109375" style="115" customWidth="1"/>
    <col min="516" max="516" width="1.7109375" style="115" customWidth="1"/>
    <col min="517" max="517" width="9.7109375" style="115" customWidth="1"/>
    <col min="518" max="518" width="1.7109375" style="115" customWidth="1"/>
    <col min="519" max="519" width="9.7109375" style="115" customWidth="1"/>
    <col min="520" max="750" width="9.140625" style="115"/>
    <col min="751" max="751" width="18.7109375" style="115" customWidth="1"/>
    <col min="752" max="752" width="7.7109375" style="115" customWidth="1"/>
    <col min="753" max="753" width="4.5703125" style="115" customWidth="1"/>
    <col min="754" max="754" width="1.28515625" style="115" customWidth="1"/>
    <col min="755" max="755" width="9.7109375" style="115" customWidth="1"/>
    <col min="756" max="756" width="1.7109375" style="115" customWidth="1"/>
    <col min="757" max="757" width="11.7109375" style="115" customWidth="1"/>
    <col min="758" max="758" width="2.7109375" style="115" customWidth="1"/>
    <col min="759" max="759" width="11.7109375" style="115" customWidth="1"/>
    <col min="760" max="760" width="2.7109375" style="115" customWidth="1"/>
    <col min="761" max="761" width="11.7109375" style="115" customWidth="1"/>
    <col min="762" max="762" width="2.7109375" style="115" customWidth="1"/>
    <col min="763" max="763" width="11.7109375" style="115" customWidth="1"/>
    <col min="764" max="764" width="2.7109375" style="115" customWidth="1"/>
    <col min="765" max="765" width="11.7109375" style="115" customWidth="1"/>
    <col min="766" max="766" width="2.7109375" style="115" customWidth="1"/>
    <col min="767" max="767" width="11.7109375" style="115" customWidth="1"/>
    <col min="768" max="768" width="2.7109375" style="115" customWidth="1"/>
    <col min="769" max="769" width="11.7109375" style="115" customWidth="1"/>
    <col min="770" max="770" width="1.7109375" style="115" customWidth="1"/>
    <col min="771" max="771" width="9.7109375" style="115" customWidth="1"/>
    <col min="772" max="772" width="1.7109375" style="115" customWidth="1"/>
    <col min="773" max="773" width="9.7109375" style="115" customWidth="1"/>
    <col min="774" max="774" width="1.7109375" style="115" customWidth="1"/>
    <col min="775" max="775" width="9.7109375" style="115" customWidth="1"/>
    <col min="776" max="1006" width="9.140625" style="115"/>
    <col min="1007" max="1007" width="18.7109375" style="115" customWidth="1"/>
    <col min="1008" max="1008" width="7.7109375" style="115" customWidth="1"/>
    <col min="1009" max="1009" width="4.5703125" style="115" customWidth="1"/>
    <col min="1010" max="1010" width="1.28515625" style="115" customWidth="1"/>
    <col min="1011" max="1011" width="9.7109375" style="115" customWidth="1"/>
    <col min="1012" max="1012" width="1.7109375" style="115" customWidth="1"/>
    <col min="1013" max="1013" width="11.7109375" style="115" customWidth="1"/>
    <col min="1014" max="1014" width="2.7109375" style="115" customWidth="1"/>
    <col min="1015" max="1015" width="11.7109375" style="115" customWidth="1"/>
    <col min="1016" max="1016" width="2.7109375" style="115" customWidth="1"/>
    <col min="1017" max="1017" width="11.7109375" style="115" customWidth="1"/>
    <col min="1018" max="1018" width="2.7109375" style="115" customWidth="1"/>
    <col min="1019" max="1019" width="11.7109375" style="115" customWidth="1"/>
    <col min="1020" max="1020" width="2.7109375" style="115" customWidth="1"/>
    <col min="1021" max="1021" width="11.7109375" style="115" customWidth="1"/>
    <col min="1022" max="1022" width="2.7109375" style="115" customWidth="1"/>
    <col min="1023" max="1023" width="11.7109375" style="115" customWidth="1"/>
    <col min="1024" max="1024" width="2.7109375" style="115" customWidth="1"/>
    <col min="1025" max="1025" width="11.7109375" style="115" customWidth="1"/>
    <col min="1026" max="1026" width="1.7109375" style="115" customWidth="1"/>
    <col min="1027" max="1027" width="9.7109375" style="115" customWidth="1"/>
    <col min="1028" max="1028" width="1.7109375" style="115" customWidth="1"/>
    <col min="1029" max="1029" width="9.7109375" style="115" customWidth="1"/>
    <col min="1030" max="1030" width="1.7109375" style="115" customWidth="1"/>
    <col min="1031" max="1031" width="9.7109375" style="115" customWidth="1"/>
    <col min="1032" max="1262" width="9.140625" style="115"/>
    <col min="1263" max="1263" width="18.7109375" style="115" customWidth="1"/>
    <col min="1264" max="1264" width="7.7109375" style="115" customWidth="1"/>
    <col min="1265" max="1265" width="4.5703125" style="115" customWidth="1"/>
    <col min="1266" max="1266" width="1.28515625" style="115" customWidth="1"/>
    <col min="1267" max="1267" width="9.7109375" style="115" customWidth="1"/>
    <col min="1268" max="1268" width="1.7109375" style="115" customWidth="1"/>
    <col min="1269" max="1269" width="11.7109375" style="115" customWidth="1"/>
    <col min="1270" max="1270" width="2.7109375" style="115" customWidth="1"/>
    <col min="1271" max="1271" width="11.7109375" style="115" customWidth="1"/>
    <col min="1272" max="1272" width="2.7109375" style="115" customWidth="1"/>
    <col min="1273" max="1273" width="11.7109375" style="115" customWidth="1"/>
    <col min="1274" max="1274" width="2.7109375" style="115" customWidth="1"/>
    <col min="1275" max="1275" width="11.7109375" style="115" customWidth="1"/>
    <col min="1276" max="1276" width="2.7109375" style="115" customWidth="1"/>
    <col min="1277" max="1277" width="11.7109375" style="115" customWidth="1"/>
    <col min="1278" max="1278" width="2.7109375" style="115" customWidth="1"/>
    <col min="1279" max="1279" width="11.7109375" style="115" customWidth="1"/>
    <col min="1280" max="1280" width="2.7109375" style="115" customWidth="1"/>
    <col min="1281" max="1281" width="11.7109375" style="115" customWidth="1"/>
    <col min="1282" max="1282" width="1.7109375" style="115" customWidth="1"/>
    <col min="1283" max="1283" width="9.7109375" style="115" customWidth="1"/>
    <col min="1284" max="1284" width="1.7109375" style="115" customWidth="1"/>
    <col min="1285" max="1285" width="9.7109375" style="115" customWidth="1"/>
    <col min="1286" max="1286" width="1.7109375" style="115" customWidth="1"/>
    <col min="1287" max="1287" width="9.7109375" style="115" customWidth="1"/>
    <col min="1288" max="1518" width="9.140625" style="115"/>
    <col min="1519" max="1519" width="18.7109375" style="115" customWidth="1"/>
    <col min="1520" max="1520" width="7.7109375" style="115" customWidth="1"/>
    <col min="1521" max="1521" width="4.5703125" style="115" customWidth="1"/>
    <col min="1522" max="1522" width="1.28515625" style="115" customWidth="1"/>
    <col min="1523" max="1523" width="9.7109375" style="115" customWidth="1"/>
    <col min="1524" max="1524" width="1.7109375" style="115" customWidth="1"/>
    <col min="1525" max="1525" width="11.7109375" style="115" customWidth="1"/>
    <col min="1526" max="1526" width="2.7109375" style="115" customWidth="1"/>
    <col min="1527" max="1527" width="11.7109375" style="115" customWidth="1"/>
    <col min="1528" max="1528" width="2.7109375" style="115" customWidth="1"/>
    <col min="1529" max="1529" width="11.7109375" style="115" customWidth="1"/>
    <col min="1530" max="1530" width="2.7109375" style="115" customWidth="1"/>
    <col min="1531" max="1531" width="11.7109375" style="115" customWidth="1"/>
    <col min="1532" max="1532" width="2.7109375" style="115" customWidth="1"/>
    <col min="1533" max="1533" width="11.7109375" style="115" customWidth="1"/>
    <col min="1534" max="1534" width="2.7109375" style="115" customWidth="1"/>
    <col min="1535" max="1535" width="11.7109375" style="115" customWidth="1"/>
    <col min="1536" max="1536" width="2.7109375" style="115" customWidth="1"/>
    <col min="1537" max="1537" width="11.7109375" style="115" customWidth="1"/>
    <col min="1538" max="1538" width="1.7109375" style="115" customWidth="1"/>
    <col min="1539" max="1539" width="9.7109375" style="115" customWidth="1"/>
    <col min="1540" max="1540" width="1.7109375" style="115" customWidth="1"/>
    <col min="1541" max="1541" width="9.7109375" style="115" customWidth="1"/>
    <col min="1542" max="1542" width="1.7109375" style="115" customWidth="1"/>
    <col min="1543" max="1543" width="9.7109375" style="115" customWidth="1"/>
    <col min="1544" max="1774" width="9.140625" style="115"/>
    <col min="1775" max="1775" width="18.7109375" style="115" customWidth="1"/>
    <col min="1776" max="1776" width="7.7109375" style="115" customWidth="1"/>
    <col min="1777" max="1777" width="4.5703125" style="115" customWidth="1"/>
    <col min="1778" max="1778" width="1.28515625" style="115" customWidth="1"/>
    <col min="1779" max="1779" width="9.7109375" style="115" customWidth="1"/>
    <col min="1780" max="1780" width="1.7109375" style="115" customWidth="1"/>
    <col min="1781" max="1781" width="11.7109375" style="115" customWidth="1"/>
    <col min="1782" max="1782" width="2.7109375" style="115" customWidth="1"/>
    <col min="1783" max="1783" width="11.7109375" style="115" customWidth="1"/>
    <col min="1784" max="1784" width="2.7109375" style="115" customWidth="1"/>
    <col min="1785" max="1785" width="11.7109375" style="115" customWidth="1"/>
    <col min="1786" max="1786" width="2.7109375" style="115" customWidth="1"/>
    <col min="1787" max="1787" width="11.7109375" style="115" customWidth="1"/>
    <col min="1788" max="1788" width="2.7109375" style="115" customWidth="1"/>
    <col min="1789" max="1789" width="11.7109375" style="115" customWidth="1"/>
    <col min="1790" max="1790" width="2.7109375" style="115" customWidth="1"/>
    <col min="1791" max="1791" width="11.7109375" style="115" customWidth="1"/>
    <col min="1792" max="1792" width="2.7109375" style="115" customWidth="1"/>
    <col min="1793" max="1793" width="11.7109375" style="115" customWidth="1"/>
    <col min="1794" max="1794" width="1.7109375" style="115" customWidth="1"/>
    <col min="1795" max="1795" width="9.7109375" style="115" customWidth="1"/>
    <col min="1796" max="1796" width="1.7109375" style="115" customWidth="1"/>
    <col min="1797" max="1797" width="9.7109375" style="115" customWidth="1"/>
    <col min="1798" max="1798" width="1.7109375" style="115" customWidth="1"/>
    <col min="1799" max="1799" width="9.7109375" style="115" customWidth="1"/>
    <col min="1800" max="2030" width="9.140625" style="115"/>
    <col min="2031" max="2031" width="18.7109375" style="115" customWidth="1"/>
    <col min="2032" max="2032" width="7.7109375" style="115" customWidth="1"/>
    <col min="2033" max="2033" width="4.5703125" style="115" customWidth="1"/>
    <col min="2034" max="2034" width="1.28515625" style="115" customWidth="1"/>
    <col min="2035" max="2035" width="9.7109375" style="115" customWidth="1"/>
    <col min="2036" max="2036" width="1.7109375" style="115" customWidth="1"/>
    <col min="2037" max="2037" width="11.7109375" style="115" customWidth="1"/>
    <col min="2038" max="2038" width="2.7109375" style="115" customWidth="1"/>
    <col min="2039" max="2039" width="11.7109375" style="115" customWidth="1"/>
    <col min="2040" max="2040" width="2.7109375" style="115" customWidth="1"/>
    <col min="2041" max="2041" width="11.7109375" style="115" customWidth="1"/>
    <col min="2042" max="2042" width="2.7109375" style="115" customWidth="1"/>
    <col min="2043" max="2043" width="11.7109375" style="115" customWidth="1"/>
    <col min="2044" max="2044" width="2.7109375" style="115" customWidth="1"/>
    <col min="2045" max="2045" width="11.7109375" style="115" customWidth="1"/>
    <col min="2046" max="2046" width="2.7109375" style="115" customWidth="1"/>
    <col min="2047" max="2047" width="11.7109375" style="115" customWidth="1"/>
    <col min="2048" max="2048" width="2.7109375" style="115" customWidth="1"/>
    <col min="2049" max="2049" width="11.7109375" style="115" customWidth="1"/>
    <col min="2050" max="2050" width="1.7109375" style="115" customWidth="1"/>
    <col min="2051" max="2051" width="9.7109375" style="115" customWidth="1"/>
    <col min="2052" max="2052" width="1.7109375" style="115" customWidth="1"/>
    <col min="2053" max="2053" width="9.7109375" style="115" customWidth="1"/>
    <col min="2054" max="2054" width="1.7109375" style="115" customWidth="1"/>
    <col min="2055" max="2055" width="9.7109375" style="115" customWidth="1"/>
    <col min="2056" max="2286" width="9.140625" style="115"/>
    <col min="2287" max="2287" width="18.7109375" style="115" customWidth="1"/>
    <col min="2288" max="2288" width="7.7109375" style="115" customWidth="1"/>
    <col min="2289" max="2289" width="4.5703125" style="115" customWidth="1"/>
    <col min="2290" max="2290" width="1.28515625" style="115" customWidth="1"/>
    <col min="2291" max="2291" width="9.7109375" style="115" customWidth="1"/>
    <col min="2292" max="2292" width="1.7109375" style="115" customWidth="1"/>
    <col min="2293" max="2293" width="11.7109375" style="115" customWidth="1"/>
    <col min="2294" max="2294" width="2.7109375" style="115" customWidth="1"/>
    <col min="2295" max="2295" width="11.7109375" style="115" customWidth="1"/>
    <col min="2296" max="2296" width="2.7109375" style="115" customWidth="1"/>
    <col min="2297" max="2297" width="11.7109375" style="115" customWidth="1"/>
    <col min="2298" max="2298" width="2.7109375" style="115" customWidth="1"/>
    <col min="2299" max="2299" width="11.7109375" style="115" customWidth="1"/>
    <col min="2300" max="2300" width="2.7109375" style="115" customWidth="1"/>
    <col min="2301" max="2301" width="11.7109375" style="115" customWidth="1"/>
    <col min="2302" max="2302" width="2.7109375" style="115" customWidth="1"/>
    <col min="2303" max="2303" width="11.7109375" style="115" customWidth="1"/>
    <col min="2304" max="2304" width="2.7109375" style="115" customWidth="1"/>
    <col min="2305" max="2305" width="11.7109375" style="115" customWidth="1"/>
    <col min="2306" max="2306" width="1.7109375" style="115" customWidth="1"/>
    <col min="2307" max="2307" width="9.7109375" style="115" customWidth="1"/>
    <col min="2308" max="2308" width="1.7109375" style="115" customWidth="1"/>
    <col min="2309" max="2309" width="9.7109375" style="115" customWidth="1"/>
    <col min="2310" max="2310" width="1.7109375" style="115" customWidth="1"/>
    <col min="2311" max="2311" width="9.7109375" style="115" customWidth="1"/>
    <col min="2312" max="2542" width="9.140625" style="115"/>
    <col min="2543" max="2543" width="18.7109375" style="115" customWidth="1"/>
    <col min="2544" max="2544" width="7.7109375" style="115" customWidth="1"/>
    <col min="2545" max="2545" width="4.5703125" style="115" customWidth="1"/>
    <col min="2546" max="2546" width="1.28515625" style="115" customWidth="1"/>
    <col min="2547" max="2547" width="9.7109375" style="115" customWidth="1"/>
    <col min="2548" max="2548" width="1.7109375" style="115" customWidth="1"/>
    <col min="2549" max="2549" width="11.7109375" style="115" customWidth="1"/>
    <col min="2550" max="2550" width="2.7109375" style="115" customWidth="1"/>
    <col min="2551" max="2551" width="11.7109375" style="115" customWidth="1"/>
    <col min="2552" max="2552" width="2.7109375" style="115" customWidth="1"/>
    <col min="2553" max="2553" width="11.7109375" style="115" customWidth="1"/>
    <col min="2554" max="2554" width="2.7109375" style="115" customWidth="1"/>
    <col min="2555" max="2555" width="11.7109375" style="115" customWidth="1"/>
    <col min="2556" max="2556" width="2.7109375" style="115" customWidth="1"/>
    <col min="2557" max="2557" width="11.7109375" style="115" customWidth="1"/>
    <col min="2558" max="2558" width="2.7109375" style="115" customWidth="1"/>
    <col min="2559" max="2559" width="11.7109375" style="115" customWidth="1"/>
    <col min="2560" max="2560" width="2.7109375" style="115" customWidth="1"/>
    <col min="2561" max="2561" width="11.7109375" style="115" customWidth="1"/>
    <col min="2562" max="2562" width="1.7109375" style="115" customWidth="1"/>
    <col min="2563" max="2563" width="9.7109375" style="115" customWidth="1"/>
    <col min="2564" max="2564" width="1.7109375" style="115" customWidth="1"/>
    <col min="2565" max="2565" width="9.7109375" style="115" customWidth="1"/>
    <col min="2566" max="2566" width="1.7109375" style="115" customWidth="1"/>
    <col min="2567" max="2567" width="9.7109375" style="115" customWidth="1"/>
    <col min="2568" max="2798" width="9.140625" style="115"/>
    <col min="2799" max="2799" width="18.7109375" style="115" customWidth="1"/>
    <col min="2800" max="2800" width="7.7109375" style="115" customWidth="1"/>
    <col min="2801" max="2801" width="4.5703125" style="115" customWidth="1"/>
    <col min="2802" max="2802" width="1.28515625" style="115" customWidth="1"/>
    <col min="2803" max="2803" width="9.7109375" style="115" customWidth="1"/>
    <col min="2804" max="2804" width="1.7109375" style="115" customWidth="1"/>
    <col min="2805" max="2805" width="11.7109375" style="115" customWidth="1"/>
    <col min="2806" max="2806" width="2.7109375" style="115" customWidth="1"/>
    <col min="2807" max="2807" width="11.7109375" style="115" customWidth="1"/>
    <col min="2808" max="2808" width="2.7109375" style="115" customWidth="1"/>
    <col min="2809" max="2809" width="11.7109375" style="115" customWidth="1"/>
    <col min="2810" max="2810" width="2.7109375" style="115" customWidth="1"/>
    <col min="2811" max="2811" width="11.7109375" style="115" customWidth="1"/>
    <col min="2812" max="2812" width="2.7109375" style="115" customWidth="1"/>
    <col min="2813" max="2813" width="11.7109375" style="115" customWidth="1"/>
    <col min="2814" max="2814" width="2.7109375" style="115" customWidth="1"/>
    <col min="2815" max="2815" width="11.7109375" style="115" customWidth="1"/>
    <col min="2816" max="2816" width="2.7109375" style="115" customWidth="1"/>
    <col min="2817" max="2817" width="11.7109375" style="115" customWidth="1"/>
    <col min="2818" max="2818" width="1.7109375" style="115" customWidth="1"/>
    <col min="2819" max="2819" width="9.7109375" style="115" customWidth="1"/>
    <col min="2820" max="2820" width="1.7109375" style="115" customWidth="1"/>
    <col min="2821" max="2821" width="9.7109375" style="115" customWidth="1"/>
    <col min="2822" max="2822" width="1.7109375" style="115" customWidth="1"/>
    <col min="2823" max="2823" width="9.7109375" style="115" customWidth="1"/>
    <col min="2824" max="3054" width="9.140625" style="115"/>
    <col min="3055" max="3055" width="18.7109375" style="115" customWidth="1"/>
    <col min="3056" max="3056" width="7.7109375" style="115" customWidth="1"/>
    <col min="3057" max="3057" width="4.5703125" style="115" customWidth="1"/>
    <col min="3058" max="3058" width="1.28515625" style="115" customWidth="1"/>
    <col min="3059" max="3059" width="9.7109375" style="115" customWidth="1"/>
    <col min="3060" max="3060" width="1.7109375" style="115" customWidth="1"/>
    <col min="3061" max="3061" width="11.7109375" style="115" customWidth="1"/>
    <col min="3062" max="3062" width="2.7109375" style="115" customWidth="1"/>
    <col min="3063" max="3063" width="11.7109375" style="115" customWidth="1"/>
    <col min="3064" max="3064" width="2.7109375" style="115" customWidth="1"/>
    <col min="3065" max="3065" width="11.7109375" style="115" customWidth="1"/>
    <col min="3066" max="3066" width="2.7109375" style="115" customWidth="1"/>
    <col min="3067" max="3067" width="11.7109375" style="115" customWidth="1"/>
    <col min="3068" max="3068" width="2.7109375" style="115" customWidth="1"/>
    <col min="3069" max="3069" width="11.7109375" style="115" customWidth="1"/>
    <col min="3070" max="3070" width="2.7109375" style="115" customWidth="1"/>
    <col min="3071" max="3071" width="11.7109375" style="115" customWidth="1"/>
    <col min="3072" max="3072" width="2.7109375" style="115" customWidth="1"/>
    <col min="3073" max="3073" width="11.7109375" style="115" customWidth="1"/>
    <col min="3074" max="3074" width="1.7109375" style="115" customWidth="1"/>
    <col min="3075" max="3075" width="9.7109375" style="115" customWidth="1"/>
    <col min="3076" max="3076" width="1.7109375" style="115" customWidth="1"/>
    <col min="3077" max="3077" width="9.7109375" style="115" customWidth="1"/>
    <col min="3078" max="3078" width="1.7109375" style="115" customWidth="1"/>
    <col min="3079" max="3079" width="9.7109375" style="115" customWidth="1"/>
    <col min="3080" max="3310" width="9.140625" style="115"/>
    <col min="3311" max="3311" width="18.7109375" style="115" customWidth="1"/>
    <col min="3312" max="3312" width="7.7109375" style="115" customWidth="1"/>
    <col min="3313" max="3313" width="4.5703125" style="115" customWidth="1"/>
    <col min="3314" max="3314" width="1.28515625" style="115" customWidth="1"/>
    <col min="3315" max="3315" width="9.7109375" style="115" customWidth="1"/>
    <col min="3316" max="3316" width="1.7109375" style="115" customWidth="1"/>
    <col min="3317" max="3317" width="11.7109375" style="115" customWidth="1"/>
    <col min="3318" max="3318" width="2.7109375" style="115" customWidth="1"/>
    <col min="3319" max="3319" width="11.7109375" style="115" customWidth="1"/>
    <col min="3320" max="3320" width="2.7109375" style="115" customWidth="1"/>
    <col min="3321" max="3321" width="11.7109375" style="115" customWidth="1"/>
    <col min="3322" max="3322" width="2.7109375" style="115" customWidth="1"/>
    <col min="3323" max="3323" width="11.7109375" style="115" customWidth="1"/>
    <col min="3324" max="3324" width="2.7109375" style="115" customWidth="1"/>
    <col min="3325" max="3325" width="11.7109375" style="115" customWidth="1"/>
    <col min="3326" max="3326" width="2.7109375" style="115" customWidth="1"/>
    <col min="3327" max="3327" width="11.7109375" style="115" customWidth="1"/>
    <col min="3328" max="3328" width="2.7109375" style="115" customWidth="1"/>
    <col min="3329" max="3329" width="11.7109375" style="115" customWidth="1"/>
    <col min="3330" max="3330" width="1.7109375" style="115" customWidth="1"/>
    <col min="3331" max="3331" width="9.7109375" style="115" customWidth="1"/>
    <col min="3332" max="3332" width="1.7109375" style="115" customWidth="1"/>
    <col min="3333" max="3333" width="9.7109375" style="115" customWidth="1"/>
    <col min="3334" max="3334" width="1.7109375" style="115" customWidth="1"/>
    <col min="3335" max="3335" width="9.7109375" style="115" customWidth="1"/>
    <col min="3336" max="3566" width="9.140625" style="115"/>
    <col min="3567" max="3567" width="18.7109375" style="115" customWidth="1"/>
    <col min="3568" max="3568" width="7.7109375" style="115" customWidth="1"/>
    <col min="3569" max="3569" width="4.5703125" style="115" customWidth="1"/>
    <col min="3570" max="3570" width="1.28515625" style="115" customWidth="1"/>
    <col min="3571" max="3571" width="9.7109375" style="115" customWidth="1"/>
    <col min="3572" max="3572" width="1.7109375" style="115" customWidth="1"/>
    <col min="3573" max="3573" width="11.7109375" style="115" customWidth="1"/>
    <col min="3574" max="3574" width="2.7109375" style="115" customWidth="1"/>
    <col min="3575" max="3575" width="11.7109375" style="115" customWidth="1"/>
    <col min="3576" max="3576" width="2.7109375" style="115" customWidth="1"/>
    <col min="3577" max="3577" width="11.7109375" style="115" customWidth="1"/>
    <col min="3578" max="3578" width="2.7109375" style="115" customWidth="1"/>
    <col min="3579" max="3579" width="11.7109375" style="115" customWidth="1"/>
    <col min="3580" max="3580" width="2.7109375" style="115" customWidth="1"/>
    <col min="3581" max="3581" width="11.7109375" style="115" customWidth="1"/>
    <col min="3582" max="3582" width="2.7109375" style="115" customWidth="1"/>
    <col min="3583" max="3583" width="11.7109375" style="115" customWidth="1"/>
    <col min="3584" max="3584" width="2.7109375" style="115" customWidth="1"/>
    <col min="3585" max="3585" width="11.7109375" style="115" customWidth="1"/>
    <col min="3586" max="3586" width="1.7109375" style="115" customWidth="1"/>
    <col min="3587" max="3587" width="9.7109375" style="115" customWidth="1"/>
    <col min="3588" max="3588" width="1.7109375" style="115" customWidth="1"/>
    <col min="3589" max="3589" width="9.7109375" style="115" customWidth="1"/>
    <col min="3590" max="3590" width="1.7109375" style="115" customWidth="1"/>
    <col min="3591" max="3591" width="9.7109375" style="115" customWidth="1"/>
    <col min="3592" max="3822" width="9.140625" style="115"/>
    <col min="3823" max="3823" width="18.7109375" style="115" customWidth="1"/>
    <col min="3824" max="3824" width="7.7109375" style="115" customWidth="1"/>
    <col min="3825" max="3825" width="4.5703125" style="115" customWidth="1"/>
    <col min="3826" max="3826" width="1.28515625" style="115" customWidth="1"/>
    <col min="3827" max="3827" width="9.7109375" style="115" customWidth="1"/>
    <col min="3828" max="3828" width="1.7109375" style="115" customWidth="1"/>
    <col min="3829" max="3829" width="11.7109375" style="115" customWidth="1"/>
    <col min="3830" max="3830" width="2.7109375" style="115" customWidth="1"/>
    <col min="3831" max="3831" width="11.7109375" style="115" customWidth="1"/>
    <col min="3832" max="3832" width="2.7109375" style="115" customWidth="1"/>
    <col min="3833" max="3833" width="11.7109375" style="115" customWidth="1"/>
    <col min="3834" max="3834" width="2.7109375" style="115" customWidth="1"/>
    <col min="3835" max="3835" width="11.7109375" style="115" customWidth="1"/>
    <col min="3836" max="3836" width="2.7109375" style="115" customWidth="1"/>
    <col min="3837" max="3837" width="11.7109375" style="115" customWidth="1"/>
    <col min="3838" max="3838" width="2.7109375" style="115" customWidth="1"/>
    <col min="3839" max="3839" width="11.7109375" style="115" customWidth="1"/>
    <col min="3840" max="3840" width="2.7109375" style="115" customWidth="1"/>
    <col min="3841" max="3841" width="11.7109375" style="115" customWidth="1"/>
    <col min="3842" max="3842" width="1.7109375" style="115" customWidth="1"/>
    <col min="3843" max="3843" width="9.7109375" style="115" customWidth="1"/>
    <col min="3844" max="3844" width="1.7109375" style="115" customWidth="1"/>
    <col min="3845" max="3845" width="9.7109375" style="115" customWidth="1"/>
    <col min="3846" max="3846" width="1.7109375" style="115" customWidth="1"/>
    <col min="3847" max="3847" width="9.7109375" style="115" customWidth="1"/>
    <col min="3848" max="4078" width="9.140625" style="115"/>
    <col min="4079" max="4079" width="18.7109375" style="115" customWidth="1"/>
    <col min="4080" max="4080" width="7.7109375" style="115" customWidth="1"/>
    <col min="4081" max="4081" width="4.5703125" style="115" customWidth="1"/>
    <col min="4082" max="4082" width="1.28515625" style="115" customWidth="1"/>
    <col min="4083" max="4083" width="9.7109375" style="115" customWidth="1"/>
    <col min="4084" max="4084" width="1.7109375" style="115" customWidth="1"/>
    <col min="4085" max="4085" width="11.7109375" style="115" customWidth="1"/>
    <col min="4086" max="4086" width="2.7109375" style="115" customWidth="1"/>
    <col min="4087" max="4087" width="11.7109375" style="115" customWidth="1"/>
    <col min="4088" max="4088" width="2.7109375" style="115" customWidth="1"/>
    <col min="4089" max="4089" width="11.7109375" style="115" customWidth="1"/>
    <col min="4090" max="4090" width="2.7109375" style="115" customWidth="1"/>
    <col min="4091" max="4091" width="11.7109375" style="115" customWidth="1"/>
    <col min="4092" max="4092" width="2.7109375" style="115" customWidth="1"/>
    <col min="4093" max="4093" width="11.7109375" style="115" customWidth="1"/>
    <col min="4094" max="4094" width="2.7109375" style="115" customWidth="1"/>
    <col min="4095" max="4095" width="11.7109375" style="115" customWidth="1"/>
    <col min="4096" max="4096" width="2.7109375" style="115" customWidth="1"/>
    <col min="4097" max="4097" width="11.7109375" style="115" customWidth="1"/>
    <col min="4098" max="4098" width="1.7109375" style="115" customWidth="1"/>
    <col min="4099" max="4099" width="9.7109375" style="115" customWidth="1"/>
    <col min="4100" max="4100" width="1.7109375" style="115" customWidth="1"/>
    <col min="4101" max="4101" width="9.7109375" style="115" customWidth="1"/>
    <col min="4102" max="4102" width="1.7109375" style="115" customWidth="1"/>
    <col min="4103" max="4103" width="9.7109375" style="115" customWidth="1"/>
    <col min="4104" max="4334" width="9.140625" style="115"/>
    <col min="4335" max="4335" width="18.7109375" style="115" customWidth="1"/>
    <col min="4336" max="4336" width="7.7109375" style="115" customWidth="1"/>
    <col min="4337" max="4337" width="4.5703125" style="115" customWidth="1"/>
    <col min="4338" max="4338" width="1.28515625" style="115" customWidth="1"/>
    <col min="4339" max="4339" width="9.7109375" style="115" customWidth="1"/>
    <col min="4340" max="4340" width="1.7109375" style="115" customWidth="1"/>
    <col min="4341" max="4341" width="11.7109375" style="115" customWidth="1"/>
    <col min="4342" max="4342" width="2.7109375" style="115" customWidth="1"/>
    <col min="4343" max="4343" width="11.7109375" style="115" customWidth="1"/>
    <col min="4344" max="4344" width="2.7109375" style="115" customWidth="1"/>
    <col min="4345" max="4345" width="11.7109375" style="115" customWidth="1"/>
    <col min="4346" max="4346" width="2.7109375" style="115" customWidth="1"/>
    <col min="4347" max="4347" width="11.7109375" style="115" customWidth="1"/>
    <col min="4348" max="4348" width="2.7109375" style="115" customWidth="1"/>
    <col min="4349" max="4349" width="11.7109375" style="115" customWidth="1"/>
    <col min="4350" max="4350" width="2.7109375" style="115" customWidth="1"/>
    <col min="4351" max="4351" width="11.7109375" style="115" customWidth="1"/>
    <col min="4352" max="4352" width="2.7109375" style="115" customWidth="1"/>
    <col min="4353" max="4353" width="11.7109375" style="115" customWidth="1"/>
    <col min="4354" max="4354" width="1.7109375" style="115" customWidth="1"/>
    <col min="4355" max="4355" width="9.7109375" style="115" customWidth="1"/>
    <col min="4356" max="4356" width="1.7109375" style="115" customWidth="1"/>
    <col min="4357" max="4357" width="9.7109375" style="115" customWidth="1"/>
    <col min="4358" max="4358" width="1.7109375" style="115" customWidth="1"/>
    <col min="4359" max="4359" width="9.7109375" style="115" customWidth="1"/>
    <col min="4360" max="4590" width="9.140625" style="115"/>
    <col min="4591" max="4591" width="18.7109375" style="115" customWidth="1"/>
    <col min="4592" max="4592" width="7.7109375" style="115" customWidth="1"/>
    <col min="4593" max="4593" width="4.5703125" style="115" customWidth="1"/>
    <col min="4594" max="4594" width="1.28515625" style="115" customWidth="1"/>
    <col min="4595" max="4595" width="9.7109375" style="115" customWidth="1"/>
    <col min="4596" max="4596" width="1.7109375" style="115" customWidth="1"/>
    <col min="4597" max="4597" width="11.7109375" style="115" customWidth="1"/>
    <col min="4598" max="4598" width="2.7109375" style="115" customWidth="1"/>
    <col min="4599" max="4599" width="11.7109375" style="115" customWidth="1"/>
    <col min="4600" max="4600" width="2.7109375" style="115" customWidth="1"/>
    <col min="4601" max="4601" width="11.7109375" style="115" customWidth="1"/>
    <col min="4602" max="4602" width="2.7109375" style="115" customWidth="1"/>
    <col min="4603" max="4603" width="11.7109375" style="115" customWidth="1"/>
    <col min="4604" max="4604" width="2.7109375" style="115" customWidth="1"/>
    <col min="4605" max="4605" width="11.7109375" style="115" customWidth="1"/>
    <col min="4606" max="4606" width="2.7109375" style="115" customWidth="1"/>
    <col min="4607" max="4607" width="11.7109375" style="115" customWidth="1"/>
    <col min="4608" max="4608" width="2.7109375" style="115" customWidth="1"/>
    <col min="4609" max="4609" width="11.7109375" style="115" customWidth="1"/>
    <col min="4610" max="4610" width="1.7109375" style="115" customWidth="1"/>
    <col min="4611" max="4611" width="9.7109375" style="115" customWidth="1"/>
    <col min="4612" max="4612" width="1.7109375" style="115" customWidth="1"/>
    <col min="4613" max="4613" width="9.7109375" style="115" customWidth="1"/>
    <col min="4614" max="4614" width="1.7109375" style="115" customWidth="1"/>
    <col min="4615" max="4615" width="9.7109375" style="115" customWidth="1"/>
    <col min="4616" max="4846" width="9.140625" style="115"/>
    <col min="4847" max="4847" width="18.7109375" style="115" customWidth="1"/>
    <col min="4848" max="4848" width="7.7109375" style="115" customWidth="1"/>
    <col min="4849" max="4849" width="4.5703125" style="115" customWidth="1"/>
    <col min="4850" max="4850" width="1.28515625" style="115" customWidth="1"/>
    <col min="4851" max="4851" width="9.7109375" style="115" customWidth="1"/>
    <col min="4852" max="4852" width="1.7109375" style="115" customWidth="1"/>
    <col min="4853" max="4853" width="11.7109375" style="115" customWidth="1"/>
    <col min="4854" max="4854" width="2.7109375" style="115" customWidth="1"/>
    <col min="4855" max="4855" width="11.7109375" style="115" customWidth="1"/>
    <col min="4856" max="4856" width="2.7109375" style="115" customWidth="1"/>
    <col min="4857" max="4857" width="11.7109375" style="115" customWidth="1"/>
    <col min="4858" max="4858" width="2.7109375" style="115" customWidth="1"/>
    <col min="4859" max="4859" width="11.7109375" style="115" customWidth="1"/>
    <col min="4860" max="4860" width="2.7109375" style="115" customWidth="1"/>
    <col min="4861" max="4861" width="11.7109375" style="115" customWidth="1"/>
    <col min="4862" max="4862" width="2.7109375" style="115" customWidth="1"/>
    <col min="4863" max="4863" width="11.7109375" style="115" customWidth="1"/>
    <col min="4864" max="4864" width="2.7109375" style="115" customWidth="1"/>
    <col min="4865" max="4865" width="11.7109375" style="115" customWidth="1"/>
    <col min="4866" max="4866" width="1.7109375" style="115" customWidth="1"/>
    <col min="4867" max="4867" width="9.7109375" style="115" customWidth="1"/>
    <col min="4868" max="4868" width="1.7109375" style="115" customWidth="1"/>
    <col min="4869" max="4869" width="9.7109375" style="115" customWidth="1"/>
    <col min="4870" max="4870" width="1.7109375" style="115" customWidth="1"/>
    <col min="4871" max="4871" width="9.7109375" style="115" customWidth="1"/>
    <col min="4872" max="5102" width="9.140625" style="115"/>
    <col min="5103" max="5103" width="18.7109375" style="115" customWidth="1"/>
    <col min="5104" max="5104" width="7.7109375" style="115" customWidth="1"/>
    <col min="5105" max="5105" width="4.5703125" style="115" customWidth="1"/>
    <col min="5106" max="5106" width="1.28515625" style="115" customWidth="1"/>
    <col min="5107" max="5107" width="9.7109375" style="115" customWidth="1"/>
    <col min="5108" max="5108" width="1.7109375" style="115" customWidth="1"/>
    <col min="5109" max="5109" width="11.7109375" style="115" customWidth="1"/>
    <col min="5110" max="5110" width="2.7109375" style="115" customWidth="1"/>
    <col min="5111" max="5111" width="11.7109375" style="115" customWidth="1"/>
    <col min="5112" max="5112" width="2.7109375" style="115" customWidth="1"/>
    <col min="5113" max="5113" width="11.7109375" style="115" customWidth="1"/>
    <col min="5114" max="5114" width="2.7109375" style="115" customWidth="1"/>
    <col min="5115" max="5115" width="11.7109375" style="115" customWidth="1"/>
    <col min="5116" max="5116" width="2.7109375" style="115" customWidth="1"/>
    <col min="5117" max="5117" width="11.7109375" style="115" customWidth="1"/>
    <col min="5118" max="5118" width="2.7109375" style="115" customWidth="1"/>
    <col min="5119" max="5119" width="11.7109375" style="115" customWidth="1"/>
    <col min="5120" max="5120" width="2.7109375" style="115" customWidth="1"/>
    <col min="5121" max="5121" width="11.7109375" style="115" customWidth="1"/>
    <col min="5122" max="5122" width="1.7109375" style="115" customWidth="1"/>
    <col min="5123" max="5123" width="9.7109375" style="115" customWidth="1"/>
    <col min="5124" max="5124" width="1.7109375" style="115" customWidth="1"/>
    <col min="5125" max="5125" width="9.7109375" style="115" customWidth="1"/>
    <col min="5126" max="5126" width="1.7109375" style="115" customWidth="1"/>
    <col min="5127" max="5127" width="9.7109375" style="115" customWidth="1"/>
    <col min="5128" max="5358" width="9.140625" style="115"/>
    <col min="5359" max="5359" width="18.7109375" style="115" customWidth="1"/>
    <col min="5360" max="5360" width="7.7109375" style="115" customWidth="1"/>
    <col min="5361" max="5361" width="4.5703125" style="115" customWidth="1"/>
    <col min="5362" max="5362" width="1.28515625" style="115" customWidth="1"/>
    <col min="5363" max="5363" width="9.7109375" style="115" customWidth="1"/>
    <col min="5364" max="5364" width="1.7109375" style="115" customWidth="1"/>
    <col min="5365" max="5365" width="11.7109375" style="115" customWidth="1"/>
    <col min="5366" max="5366" width="2.7109375" style="115" customWidth="1"/>
    <col min="5367" max="5367" width="11.7109375" style="115" customWidth="1"/>
    <col min="5368" max="5368" width="2.7109375" style="115" customWidth="1"/>
    <col min="5369" max="5369" width="11.7109375" style="115" customWidth="1"/>
    <col min="5370" max="5370" width="2.7109375" style="115" customWidth="1"/>
    <col min="5371" max="5371" width="11.7109375" style="115" customWidth="1"/>
    <col min="5372" max="5372" width="2.7109375" style="115" customWidth="1"/>
    <col min="5373" max="5373" width="11.7109375" style="115" customWidth="1"/>
    <col min="5374" max="5374" width="2.7109375" style="115" customWidth="1"/>
    <col min="5375" max="5375" width="11.7109375" style="115" customWidth="1"/>
    <col min="5376" max="5376" width="2.7109375" style="115" customWidth="1"/>
    <col min="5377" max="5377" width="11.7109375" style="115" customWidth="1"/>
    <col min="5378" max="5378" width="1.7109375" style="115" customWidth="1"/>
    <col min="5379" max="5379" width="9.7109375" style="115" customWidth="1"/>
    <col min="5380" max="5380" width="1.7109375" style="115" customWidth="1"/>
    <col min="5381" max="5381" width="9.7109375" style="115" customWidth="1"/>
    <col min="5382" max="5382" width="1.7109375" style="115" customWidth="1"/>
    <col min="5383" max="5383" width="9.7109375" style="115" customWidth="1"/>
    <col min="5384" max="5614" width="9.140625" style="115"/>
    <col min="5615" max="5615" width="18.7109375" style="115" customWidth="1"/>
    <col min="5616" max="5616" width="7.7109375" style="115" customWidth="1"/>
    <col min="5617" max="5617" width="4.5703125" style="115" customWidth="1"/>
    <col min="5618" max="5618" width="1.28515625" style="115" customWidth="1"/>
    <col min="5619" max="5619" width="9.7109375" style="115" customWidth="1"/>
    <col min="5620" max="5620" width="1.7109375" style="115" customWidth="1"/>
    <col min="5621" max="5621" width="11.7109375" style="115" customWidth="1"/>
    <col min="5622" max="5622" width="2.7109375" style="115" customWidth="1"/>
    <col min="5623" max="5623" width="11.7109375" style="115" customWidth="1"/>
    <col min="5624" max="5624" width="2.7109375" style="115" customWidth="1"/>
    <col min="5625" max="5625" width="11.7109375" style="115" customWidth="1"/>
    <col min="5626" max="5626" width="2.7109375" style="115" customWidth="1"/>
    <col min="5627" max="5627" width="11.7109375" style="115" customWidth="1"/>
    <col min="5628" max="5628" width="2.7109375" style="115" customWidth="1"/>
    <col min="5629" max="5629" width="11.7109375" style="115" customWidth="1"/>
    <col min="5630" max="5630" width="2.7109375" style="115" customWidth="1"/>
    <col min="5631" max="5631" width="11.7109375" style="115" customWidth="1"/>
    <col min="5632" max="5632" width="2.7109375" style="115" customWidth="1"/>
    <col min="5633" max="5633" width="11.7109375" style="115" customWidth="1"/>
    <col min="5634" max="5634" width="1.7109375" style="115" customWidth="1"/>
    <col min="5635" max="5635" width="9.7109375" style="115" customWidth="1"/>
    <col min="5636" max="5636" width="1.7109375" style="115" customWidth="1"/>
    <col min="5637" max="5637" width="9.7109375" style="115" customWidth="1"/>
    <col min="5638" max="5638" width="1.7109375" style="115" customWidth="1"/>
    <col min="5639" max="5639" width="9.7109375" style="115" customWidth="1"/>
    <col min="5640" max="5870" width="9.140625" style="115"/>
    <col min="5871" max="5871" width="18.7109375" style="115" customWidth="1"/>
    <col min="5872" max="5872" width="7.7109375" style="115" customWidth="1"/>
    <col min="5873" max="5873" width="4.5703125" style="115" customWidth="1"/>
    <col min="5874" max="5874" width="1.28515625" style="115" customWidth="1"/>
    <col min="5875" max="5875" width="9.7109375" style="115" customWidth="1"/>
    <col min="5876" max="5876" width="1.7109375" style="115" customWidth="1"/>
    <col min="5877" max="5877" width="11.7109375" style="115" customWidth="1"/>
    <col min="5878" max="5878" width="2.7109375" style="115" customWidth="1"/>
    <col min="5879" max="5879" width="11.7109375" style="115" customWidth="1"/>
    <col min="5880" max="5880" width="2.7109375" style="115" customWidth="1"/>
    <col min="5881" max="5881" width="11.7109375" style="115" customWidth="1"/>
    <col min="5882" max="5882" width="2.7109375" style="115" customWidth="1"/>
    <col min="5883" max="5883" width="11.7109375" style="115" customWidth="1"/>
    <col min="5884" max="5884" width="2.7109375" style="115" customWidth="1"/>
    <col min="5885" max="5885" width="11.7109375" style="115" customWidth="1"/>
    <col min="5886" max="5886" width="2.7109375" style="115" customWidth="1"/>
    <col min="5887" max="5887" width="11.7109375" style="115" customWidth="1"/>
    <col min="5888" max="5888" width="2.7109375" style="115" customWidth="1"/>
    <col min="5889" max="5889" width="11.7109375" style="115" customWidth="1"/>
    <col min="5890" max="5890" width="1.7109375" style="115" customWidth="1"/>
    <col min="5891" max="5891" width="9.7109375" style="115" customWidth="1"/>
    <col min="5892" max="5892" width="1.7109375" style="115" customWidth="1"/>
    <col min="5893" max="5893" width="9.7109375" style="115" customWidth="1"/>
    <col min="5894" max="5894" width="1.7109375" style="115" customWidth="1"/>
    <col min="5895" max="5895" width="9.7109375" style="115" customWidth="1"/>
    <col min="5896" max="6126" width="9.140625" style="115"/>
    <col min="6127" max="6127" width="18.7109375" style="115" customWidth="1"/>
    <col min="6128" max="6128" width="7.7109375" style="115" customWidth="1"/>
    <col min="6129" max="6129" width="4.5703125" style="115" customWidth="1"/>
    <col min="6130" max="6130" width="1.28515625" style="115" customWidth="1"/>
    <col min="6131" max="6131" width="9.7109375" style="115" customWidth="1"/>
    <col min="6132" max="6132" width="1.7109375" style="115" customWidth="1"/>
    <col min="6133" max="6133" width="11.7109375" style="115" customWidth="1"/>
    <col min="6134" max="6134" width="2.7109375" style="115" customWidth="1"/>
    <col min="6135" max="6135" width="11.7109375" style="115" customWidth="1"/>
    <col min="6136" max="6136" width="2.7109375" style="115" customWidth="1"/>
    <col min="6137" max="6137" width="11.7109375" style="115" customWidth="1"/>
    <col min="6138" max="6138" width="2.7109375" style="115" customWidth="1"/>
    <col min="6139" max="6139" width="11.7109375" style="115" customWidth="1"/>
    <col min="6140" max="6140" width="2.7109375" style="115" customWidth="1"/>
    <col min="6141" max="6141" width="11.7109375" style="115" customWidth="1"/>
    <col min="6142" max="6142" width="2.7109375" style="115" customWidth="1"/>
    <col min="6143" max="6143" width="11.7109375" style="115" customWidth="1"/>
    <col min="6144" max="6144" width="2.7109375" style="115" customWidth="1"/>
    <col min="6145" max="6145" width="11.7109375" style="115" customWidth="1"/>
    <col min="6146" max="6146" width="1.7109375" style="115" customWidth="1"/>
    <col min="6147" max="6147" width="9.7109375" style="115" customWidth="1"/>
    <col min="6148" max="6148" width="1.7109375" style="115" customWidth="1"/>
    <col min="6149" max="6149" width="9.7109375" style="115" customWidth="1"/>
    <col min="6150" max="6150" width="1.7109375" style="115" customWidth="1"/>
    <col min="6151" max="6151" width="9.7109375" style="115" customWidth="1"/>
    <col min="6152" max="6382" width="9.140625" style="115"/>
    <col min="6383" max="6383" width="18.7109375" style="115" customWidth="1"/>
    <col min="6384" max="6384" width="7.7109375" style="115" customWidth="1"/>
    <col min="6385" max="6385" width="4.5703125" style="115" customWidth="1"/>
    <col min="6386" max="6386" width="1.28515625" style="115" customWidth="1"/>
    <col min="6387" max="6387" width="9.7109375" style="115" customWidth="1"/>
    <col min="6388" max="6388" width="1.7109375" style="115" customWidth="1"/>
    <col min="6389" max="6389" width="11.7109375" style="115" customWidth="1"/>
    <col min="6390" max="6390" width="2.7109375" style="115" customWidth="1"/>
    <col min="6391" max="6391" width="11.7109375" style="115" customWidth="1"/>
    <col min="6392" max="6392" width="2.7109375" style="115" customWidth="1"/>
    <col min="6393" max="6393" width="11.7109375" style="115" customWidth="1"/>
    <col min="6394" max="6394" width="2.7109375" style="115" customWidth="1"/>
    <col min="6395" max="6395" width="11.7109375" style="115" customWidth="1"/>
    <col min="6396" max="6396" width="2.7109375" style="115" customWidth="1"/>
    <col min="6397" max="6397" width="11.7109375" style="115" customWidth="1"/>
    <col min="6398" max="6398" width="2.7109375" style="115" customWidth="1"/>
    <col min="6399" max="6399" width="11.7109375" style="115" customWidth="1"/>
    <col min="6400" max="6400" width="2.7109375" style="115" customWidth="1"/>
    <col min="6401" max="6401" width="11.7109375" style="115" customWidth="1"/>
    <col min="6402" max="6402" width="1.7109375" style="115" customWidth="1"/>
    <col min="6403" max="6403" width="9.7109375" style="115" customWidth="1"/>
    <col min="6404" max="6404" width="1.7109375" style="115" customWidth="1"/>
    <col min="6405" max="6405" width="9.7109375" style="115" customWidth="1"/>
    <col min="6406" max="6406" width="1.7109375" style="115" customWidth="1"/>
    <col min="6407" max="6407" width="9.7109375" style="115" customWidth="1"/>
    <col min="6408" max="6638" width="9.140625" style="115"/>
    <col min="6639" max="6639" width="18.7109375" style="115" customWidth="1"/>
    <col min="6640" max="6640" width="7.7109375" style="115" customWidth="1"/>
    <col min="6641" max="6641" width="4.5703125" style="115" customWidth="1"/>
    <col min="6642" max="6642" width="1.28515625" style="115" customWidth="1"/>
    <col min="6643" max="6643" width="9.7109375" style="115" customWidth="1"/>
    <col min="6644" max="6644" width="1.7109375" style="115" customWidth="1"/>
    <col min="6645" max="6645" width="11.7109375" style="115" customWidth="1"/>
    <col min="6646" max="6646" width="2.7109375" style="115" customWidth="1"/>
    <col min="6647" max="6647" width="11.7109375" style="115" customWidth="1"/>
    <col min="6648" max="6648" width="2.7109375" style="115" customWidth="1"/>
    <col min="6649" max="6649" width="11.7109375" style="115" customWidth="1"/>
    <col min="6650" max="6650" width="2.7109375" style="115" customWidth="1"/>
    <col min="6651" max="6651" width="11.7109375" style="115" customWidth="1"/>
    <col min="6652" max="6652" width="2.7109375" style="115" customWidth="1"/>
    <col min="6653" max="6653" width="11.7109375" style="115" customWidth="1"/>
    <col min="6654" max="6654" width="2.7109375" style="115" customWidth="1"/>
    <col min="6655" max="6655" width="11.7109375" style="115" customWidth="1"/>
    <col min="6656" max="6656" width="2.7109375" style="115" customWidth="1"/>
    <col min="6657" max="6657" width="11.7109375" style="115" customWidth="1"/>
    <col min="6658" max="6658" width="1.7109375" style="115" customWidth="1"/>
    <col min="6659" max="6659" width="9.7109375" style="115" customWidth="1"/>
    <col min="6660" max="6660" width="1.7109375" style="115" customWidth="1"/>
    <col min="6661" max="6661" width="9.7109375" style="115" customWidth="1"/>
    <col min="6662" max="6662" width="1.7109375" style="115" customWidth="1"/>
    <col min="6663" max="6663" width="9.7109375" style="115" customWidth="1"/>
    <col min="6664" max="6894" width="9.140625" style="115"/>
    <col min="6895" max="6895" width="18.7109375" style="115" customWidth="1"/>
    <col min="6896" max="6896" width="7.7109375" style="115" customWidth="1"/>
    <col min="6897" max="6897" width="4.5703125" style="115" customWidth="1"/>
    <col min="6898" max="6898" width="1.28515625" style="115" customWidth="1"/>
    <col min="6899" max="6899" width="9.7109375" style="115" customWidth="1"/>
    <col min="6900" max="6900" width="1.7109375" style="115" customWidth="1"/>
    <col min="6901" max="6901" width="11.7109375" style="115" customWidth="1"/>
    <col min="6902" max="6902" width="2.7109375" style="115" customWidth="1"/>
    <col min="6903" max="6903" width="11.7109375" style="115" customWidth="1"/>
    <col min="6904" max="6904" width="2.7109375" style="115" customWidth="1"/>
    <col min="6905" max="6905" width="11.7109375" style="115" customWidth="1"/>
    <col min="6906" max="6906" width="2.7109375" style="115" customWidth="1"/>
    <col min="6907" max="6907" width="11.7109375" style="115" customWidth="1"/>
    <col min="6908" max="6908" width="2.7109375" style="115" customWidth="1"/>
    <col min="6909" max="6909" width="11.7109375" style="115" customWidth="1"/>
    <col min="6910" max="6910" width="2.7109375" style="115" customWidth="1"/>
    <col min="6911" max="6911" width="11.7109375" style="115" customWidth="1"/>
    <col min="6912" max="6912" width="2.7109375" style="115" customWidth="1"/>
    <col min="6913" max="6913" width="11.7109375" style="115" customWidth="1"/>
    <col min="6914" max="6914" width="1.7109375" style="115" customWidth="1"/>
    <col min="6915" max="6915" width="9.7109375" style="115" customWidth="1"/>
    <col min="6916" max="6916" width="1.7109375" style="115" customWidth="1"/>
    <col min="6917" max="6917" width="9.7109375" style="115" customWidth="1"/>
    <col min="6918" max="6918" width="1.7109375" style="115" customWidth="1"/>
    <col min="6919" max="6919" width="9.7109375" style="115" customWidth="1"/>
    <col min="6920" max="7150" width="9.140625" style="115"/>
    <col min="7151" max="7151" width="18.7109375" style="115" customWidth="1"/>
    <col min="7152" max="7152" width="7.7109375" style="115" customWidth="1"/>
    <col min="7153" max="7153" width="4.5703125" style="115" customWidth="1"/>
    <col min="7154" max="7154" width="1.28515625" style="115" customWidth="1"/>
    <col min="7155" max="7155" width="9.7109375" style="115" customWidth="1"/>
    <col min="7156" max="7156" width="1.7109375" style="115" customWidth="1"/>
    <col min="7157" max="7157" width="11.7109375" style="115" customWidth="1"/>
    <col min="7158" max="7158" width="2.7109375" style="115" customWidth="1"/>
    <col min="7159" max="7159" width="11.7109375" style="115" customWidth="1"/>
    <col min="7160" max="7160" width="2.7109375" style="115" customWidth="1"/>
    <col min="7161" max="7161" width="11.7109375" style="115" customWidth="1"/>
    <col min="7162" max="7162" width="2.7109375" style="115" customWidth="1"/>
    <col min="7163" max="7163" width="11.7109375" style="115" customWidth="1"/>
    <col min="7164" max="7164" width="2.7109375" style="115" customWidth="1"/>
    <col min="7165" max="7165" width="11.7109375" style="115" customWidth="1"/>
    <col min="7166" max="7166" width="2.7109375" style="115" customWidth="1"/>
    <col min="7167" max="7167" width="11.7109375" style="115" customWidth="1"/>
    <col min="7168" max="7168" width="2.7109375" style="115" customWidth="1"/>
    <col min="7169" max="7169" width="11.7109375" style="115" customWidth="1"/>
    <col min="7170" max="7170" width="1.7109375" style="115" customWidth="1"/>
    <col min="7171" max="7171" width="9.7109375" style="115" customWidth="1"/>
    <col min="7172" max="7172" width="1.7109375" style="115" customWidth="1"/>
    <col min="7173" max="7173" width="9.7109375" style="115" customWidth="1"/>
    <col min="7174" max="7174" width="1.7109375" style="115" customWidth="1"/>
    <col min="7175" max="7175" width="9.7109375" style="115" customWidth="1"/>
    <col min="7176" max="7406" width="9.140625" style="115"/>
    <col min="7407" max="7407" width="18.7109375" style="115" customWidth="1"/>
    <col min="7408" max="7408" width="7.7109375" style="115" customWidth="1"/>
    <col min="7409" max="7409" width="4.5703125" style="115" customWidth="1"/>
    <col min="7410" max="7410" width="1.28515625" style="115" customWidth="1"/>
    <col min="7411" max="7411" width="9.7109375" style="115" customWidth="1"/>
    <col min="7412" max="7412" width="1.7109375" style="115" customWidth="1"/>
    <col min="7413" max="7413" width="11.7109375" style="115" customWidth="1"/>
    <col min="7414" max="7414" width="2.7109375" style="115" customWidth="1"/>
    <col min="7415" max="7415" width="11.7109375" style="115" customWidth="1"/>
    <col min="7416" max="7416" width="2.7109375" style="115" customWidth="1"/>
    <col min="7417" max="7417" width="11.7109375" style="115" customWidth="1"/>
    <col min="7418" max="7418" width="2.7109375" style="115" customWidth="1"/>
    <col min="7419" max="7419" width="11.7109375" style="115" customWidth="1"/>
    <col min="7420" max="7420" width="2.7109375" style="115" customWidth="1"/>
    <col min="7421" max="7421" width="11.7109375" style="115" customWidth="1"/>
    <col min="7422" max="7422" width="2.7109375" style="115" customWidth="1"/>
    <col min="7423" max="7423" width="11.7109375" style="115" customWidth="1"/>
    <col min="7424" max="7424" width="2.7109375" style="115" customWidth="1"/>
    <col min="7425" max="7425" width="11.7109375" style="115" customWidth="1"/>
    <col min="7426" max="7426" width="1.7109375" style="115" customWidth="1"/>
    <col min="7427" max="7427" width="9.7109375" style="115" customWidth="1"/>
    <col min="7428" max="7428" width="1.7109375" style="115" customWidth="1"/>
    <col min="7429" max="7429" width="9.7109375" style="115" customWidth="1"/>
    <col min="7430" max="7430" width="1.7109375" style="115" customWidth="1"/>
    <col min="7431" max="7431" width="9.7109375" style="115" customWidth="1"/>
    <col min="7432" max="7662" width="9.140625" style="115"/>
    <col min="7663" max="7663" width="18.7109375" style="115" customWidth="1"/>
    <col min="7664" max="7664" width="7.7109375" style="115" customWidth="1"/>
    <col min="7665" max="7665" width="4.5703125" style="115" customWidth="1"/>
    <col min="7666" max="7666" width="1.28515625" style="115" customWidth="1"/>
    <col min="7667" max="7667" width="9.7109375" style="115" customWidth="1"/>
    <col min="7668" max="7668" width="1.7109375" style="115" customWidth="1"/>
    <col min="7669" max="7669" width="11.7109375" style="115" customWidth="1"/>
    <col min="7670" max="7670" width="2.7109375" style="115" customWidth="1"/>
    <col min="7671" max="7671" width="11.7109375" style="115" customWidth="1"/>
    <col min="7672" max="7672" width="2.7109375" style="115" customWidth="1"/>
    <col min="7673" max="7673" width="11.7109375" style="115" customWidth="1"/>
    <col min="7674" max="7674" width="2.7109375" style="115" customWidth="1"/>
    <col min="7675" max="7675" width="11.7109375" style="115" customWidth="1"/>
    <col min="7676" max="7676" width="2.7109375" style="115" customWidth="1"/>
    <col min="7677" max="7677" width="11.7109375" style="115" customWidth="1"/>
    <col min="7678" max="7678" width="2.7109375" style="115" customWidth="1"/>
    <col min="7679" max="7679" width="11.7109375" style="115" customWidth="1"/>
    <col min="7680" max="7680" width="2.7109375" style="115" customWidth="1"/>
    <col min="7681" max="7681" width="11.7109375" style="115" customWidth="1"/>
    <col min="7682" max="7682" width="1.7109375" style="115" customWidth="1"/>
    <col min="7683" max="7683" width="9.7109375" style="115" customWidth="1"/>
    <col min="7684" max="7684" width="1.7109375" style="115" customWidth="1"/>
    <col min="7685" max="7685" width="9.7109375" style="115" customWidth="1"/>
    <col min="7686" max="7686" width="1.7109375" style="115" customWidth="1"/>
    <col min="7687" max="7687" width="9.7109375" style="115" customWidth="1"/>
    <col min="7688" max="7918" width="9.140625" style="115"/>
    <col min="7919" max="7919" width="18.7109375" style="115" customWidth="1"/>
    <col min="7920" max="7920" width="7.7109375" style="115" customWidth="1"/>
    <col min="7921" max="7921" width="4.5703125" style="115" customWidth="1"/>
    <col min="7922" max="7922" width="1.28515625" style="115" customWidth="1"/>
    <col min="7923" max="7923" width="9.7109375" style="115" customWidth="1"/>
    <col min="7924" max="7924" width="1.7109375" style="115" customWidth="1"/>
    <col min="7925" max="7925" width="11.7109375" style="115" customWidth="1"/>
    <col min="7926" max="7926" width="2.7109375" style="115" customWidth="1"/>
    <col min="7927" max="7927" width="11.7109375" style="115" customWidth="1"/>
    <col min="7928" max="7928" width="2.7109375" style="115" customWidth="1"/>
    <col min="7929" max="7929" width="11.7109375" style="115" customWidth="1"/>
    <col min="7930" max="7930" width="2.7109375" style="115" customWidth="1"/>
    <col min="7931" max="7931" width="11.7109375" style="115" customWidth="1"/>
    <col min="7932" max="7932" width="2.7109375" style="115" customWidth="1"/>
    <col min="7933" max="7933" width="11.7109375" style="115" customWidth="1"/>
    <col min="7934" max="7934" width="2.7109375" style="115" customWidth="1"/>
    <col min="7935" max="7935" width="11.7109375" style="115" customWidth="1"/>
    <col min="7936" max="7936" width="2.7109375" style="115" customWidth="1"/>
    <col min="7937" max="7937" width="11.7109375" style="115" customWidth="1"/>
    <col min="7938" max="7938" width="1.7109375" style="115" customWidth="1"/>
    <col min="7939" max="7939" width="9.7109375" style="115" customWidth="1"/>
    <col min="7940" max="7940" width="1.7109375" style="115" customWidth="1"/>
    <col min="7941" max="7941" width="9.7109375" style="115" customWidth="1"/>
    <col min="7942" max="7942" width="1.7109375" style="115" customWidth="1"/>
    <col min="7943" max="7943" width="9.7109375" style="115" customWidth="1"/>
    <col min="7944" max="8174" width="9.140625" style="115"/>
    <col min="8175" max="8175" width="18.7109375" style="115" customWidth="1"/>
    <col min="8176" max="8176" width="7.7109375" style="115" customWidth="1"/>
    <col min="8177" max="8177" width="4.5703125" style="115" customWidth="1"/>
    <col min="8178" max="8178" width="1.28515625" style="115" customWidth="1"/>
    <col min="8179" max="8179" width="9.7109375" style="115" customWidth="1"/>
    <col min="8180" max="8180" width="1.7109375" style="115" customWidth="1"/>
    <col min="8181" max="8181" width="11.7109375" style="115" customWidth="1"/>
    <col min="8182" max="8182" width="2.7109375" style="115" customWidth="1"/>
    <col min="8183" max="8183" width="11.7109375" style="115" customWidth="1"/>
    <col min="8184" max="8184" width="2.7109375" style="115" customWidth="1"/>
    <col min="8185" max="8185" width="11.7109375" style="115" customWidth="1"/>
    <col min="8186" max="8186" width="2.7109375" style="115" customWidth="1"/>
    <col min="8187" max="8187" width="11.7109375" style="115" customWidth="1"/>
    <col min="8188" max="8188" width="2.7109375" style="115" customWidth="1"/>
    <col min="8189" max="8189" width="11.7109375" style="115" customWidth="1"/>
    <col min="8190" max="8190" width="2.7109375" style="115" customWidth="1"/>
    <col min="8191" max="8191" width="11.7109375" style="115" customWidth="1"/>
    <col min="8192" max="8192" width="2.7109375" style="115" customWidth="1"/>
    <col min="8193" max="8193" width="11.7109375" style="115" customWidth="1"/>
    <col min="8194" max="8194" width="1.7109375" style="115" customWidth="1"/>
    <col min="8195" max="8195" width="9.7109375" style="115" customWidth="1"/>
    <col min="8196" max="8196" width="1.7109375" style="115" customWidth="1"/>
    <col min="8197" max="8197" width="9.7109375" style="115" customWidth="1"/>
    <col min="8198" max="8198" width="1.7109375" style="115" customWidth="1"/>
    <col min="8199" max="8199" width="9.7109375" style="115" customWidth="1"/>
    <col min="8200" max="8430" width="9.140625" style="115"/>
    <col min="8431" max="8431" width="18.7109375" style="115" customWidth="1"/>
    <col min="8432" max="8432" width="7.7109375" style="115" customWidth="1"/>
    <col min="8433" max="8433" width="4.5703125" style="115" customWidth="1"/>
    <col min="8434" max="8434" width="1.28515625" style="115" customWidth="1"/>
    <col min="8435" max="8435" width="9.7109375" style="115" customWidth="1"/>
    <col min="8436" max="8436" width="1.7109375" style="115" customWidth="1"/>
    <col min="8437" max="8437" width="11.7109375" style="115" customWidth="1"/>
    <col min="8438" max="8438" width="2.7109375" style="115" customWidth="1"/>
    <col min="8439" max="8439" width="11.7109375" style="115" customWidth="1"/>
    <col min="8440" max="8440" width="2.7109375" style="115" customWidth="1"/>
    <col min="8441" max="8441" width="11.7109375" style="115" customWidth="1"/>
    <col min="8442" max="8442" width="2.7109375" style="115" customWidth="1"/>
    <col min="8443" max="8443" width="11.7109375" style="115" customWidth="1"/>
    <col min="8444" max="8444" width="2.7109375" style="115" customWidth="1"/>
    <col min="8445" max="8445" width="11.7109375" style="115" customWidth="1"/>
    <col min="8446" max="8446" width="2.7109375" style="115" customWidth="1"/>
    <col min="8447" max="8447" width="11.7109375" style="115" customWidth="1"/>
    <col min="8448" max="8448" width="2.7109375" style="115" customWidth="1"/>
    <col min="8449" max="8449" width="11.7109375" style="115" customWidth="1"/>
    <col min="8450" max="8450" width="1.7109375" style="115" customWidth="1"/>
    <col min="8451" max="8451" width="9.7109375" style="115" customWidth="1"/>
    <col min="8452" max="8452" width="1.7109375" style="115" customWidth="1"/>
    <col min="8453" max="8453" width="9.7109375" style="115" customWidth="1"/>
    <col min="8454" max="8454" width="1.7109375" style="115" customWidth="1"/>
    <col min="8455" max="8455" width="9.7109375" style="115" customWidth="1"/>
    <col min="8456" max="8686" width="9.140625" style="115"/>
    <col min="8687" max="8687" width="18.7109375" style="115" customWidth="1"/>
    <col min="8688" max="8688" width="7.7109375" style="115" customWidth="1"/>
    <col min="8689" max="8689" width="4.5703125" style="115" customWidth="1"/>
    <col min="8690" max="8690" width="1.28515625" style="115" customWidth="1"/>
    <col min="8691" max="8691" width="9.7109375" style="115" customWidth="1"/>
    <col min="8692" max="8692" width="1.7109375" style="115" customWidth="1"/>
    <col min="8693" max="8693" width="11.7109375" style="115" customWidth="1"/>
    <col min="8694" max="8694" width="2.7109375" style="115" customWidth="1"/>
    <col min="8695" max="8695" width="11.7109375" style="115" customWidth="1"/>
    <col min="8696" max="8696" width="2.7109375" style="115" customWidth="1"/>
    <col min="8697" max="8697" width="11.7109375" style="115" customWidth="1"/>
    <col min="8698" max="8698" width="2.7109375" style="115" customWidth="1"/>
    <col min="8699" max="8699" width="11.7109375" style="115" customWidth="1"/>
    <col min="8700" max="8700" width="2.7109375" style="115" customWidth="1"/>
    <col min="8701" max="8701" width="11.7109375" style="115" customWidth="1"/>
    <col min="8702" max="8702" width="2.7109375" style="115" customWidth="1"/>
    <col min="8703" max="8703" width="11.7109375" style="115" customWidth="1"/>
    <col min="8704" max="8704" width="2.7109375" style="115" customWidth="1"/>
    <col min="8705" max="8705" width="11.7109375" style="115" customWidth="1"/>
    <col min="8706" max="8706" width="1.7109375" style="115" customWidth="1"/>
    <col min="8707" max="8707" width="9.7109375" style="115" customWidth="1"/>
    <col min="8708" max="8708" width="1.7109375" style="115" customWidth="1"/>
    <col min="8709" max="8709" width="9.7109375" style="115" customWidth="1"/>
    <col min="8710" max="8710" width="1.7109375" style="115" customWidth="1"/>
    <col min="8711" max="8711" width="9.7109375" style="115" customWidth="1"/>
    <col min="8712" max="8942" width="9.140625" style="115"/>
    <col min="8943" max="8943" width="18.7109375" style="115" customWidth="1"/>
    <col min="8944" max="8944" width="7.7109375" style="115" customWidth="1"/>
    <col min="8945" max="8945" width="4.5703125" style="115" customWidth="1"/>
    <col min="8946" max="8946" width="1.28515625" style="115" customWidth="1"/>
    <col min="8947" max="8947" width="9.7109375" style="115" customWidth="1"/>
    <col min="8948" max="8948" width="1.7109375" style="115" customWidth="1"/>
    <col min="8949" max="8949" width="11.7109375" style="115" customWidth="1"/>
    <col min="8950" max="8950" width="2.7109375" style="115" customWidth="1"/>
    <col min="8951" max="8951" width="11.7109375" style="115" customWidth="1"/>
    <col min="8952" max="8952" width="2.7109375" style="115" customWidth="1"/>
    <col min="8953" max="8953" width="11.7109375" style="115" customWidth="1"/>
    <col min="8954" max="8954" width="2.7109375" style="115" customWidth="1"/>
    <col min="8955" max="8955" width="11.7109375" style="115" customWidth="1"/>
    <col min="8956" max="8956" width="2.7109375" style="115" customWidth="1"/>
    <col min="8957" max="8957" width="11.7109375" style="115" customWidth="1"/>
    <col min="8958" max="8958" width="2.7109375" style="115" customWidth="1"/>
    <col min="8959" max="8959" width="11.7109375" style="115" customWidth="1"/>
    <col min="8960" max="8960" width="2.7109375" style="115" customWidth="1"/>
    <col min="8961" max="8961" width="11.7109375" style="115" customWidth="1"/>
    <col min="8962" max="8962" width="1.7109375" style="115" customWidth="1"/>
    <col min="8963" max="8963" width="9.7109375" style="115" customWidth="1"/>
    <col min="8964" max="8964" width="1.7109375" style="115" customWidth="1"/>
    <col min="8965" max="8965" width="9.7109375" style="115" customWidth="1"/>
    <col min="8966" max="8966" width="1.7109375" style="115" customWidth="1"/>
    <col min="8967" max="8967" width="9.7109375" style="115" customWidth="1"/>
    <col min="8968" max="9198" width="9.140625" style="115"/>
    <col min="9199" max="9199" width="18.7109375" style="115" customWidth="1"/>
    <col min="9200" max="9200" width="7.7109375" style="115" customWidth="1"/>
    <col min="9201" max="9201" width="4.5703125" style="115" customWidth="1"/>
    <col min="9202" max="9202" width="1.28515625" style="115" customWidth="1"/>
    <col min="9203" max="9203" width="9.7109375" style="115" customWidth="1"/>
    <col min="9204" max="9204" width="1.7109375" style="115" customWidth="1"/>
    <col min="9205" max="9205" width="11.7109375" style="115" customWidth="1"/>
    <col min="9206" max="9206" width="2.7109375" style="115" customWidth="1"/>
    <col min="9207" max="9207" width="11.7109375" style="115" customWidth="1"/>
    <col min="9208" max="9208" width="2.7109375" style="115" customWidth="1"/>
    <col min="9209" max="9209" width="11.7109375" style="115" customWidth="1"/>
    <col min="9210" max="9210" width="2.7109375" style="115" customWidth="1"/>
    <col min="9211" max="9211" width="11.7109375" style="115" customWidth="1"/>
    <col min="9212" max="9212" width="2.7109375" style="115" customWidth="1"/>
    <col min="9213" max="9213" width="11.7109375" style="115" customWidth="1"/>
    <col min="9214" max="9214" width="2.7109375" style="115" customWidth="1"/>
    <col min="9215" max="9215" width="11.7109375" style="115" customWidth="1"/>
    <col min="9216" max="9216" width="2.7109375" style="115" customWidth="1"/>
    <col min="9217" max="9217" width="11.7109375" style="115" customWidth="1"/>
    <col min="9218" max="9218" width="1.7109375" style="115" customWidth="1"/>
    <col min="9219" max="9219" width="9.7109375" style="115" customWidth="1"/>
    <col min="9220" max="9220" width="1.7109375" style="115" customWidth="1"/>
    <col min="9221" max="9221" width="9.7109375" style="115" customWidth="1"/>
    <col min="9222" max="9222" width="1.7109375" style="115" customWidth="1"/>
    <col min="9223" max="9223" width="9.7109375" style="115" customWidth="1"/>
    <col min="9224" max="9454" width="9.140625" style="115"/>
    <col min="9455" max="9455" width="18.7109375" style="115" customWidth="1"/>
    <col min="9456" max="9456" width="7.7109375" style="115" customWidth="1"/>
    <col min="9457" max="9457" width="4.5703125" style="115" customWidth="1"/>
    <col min="9458" max="9458" width="1.28515625" style="115" customWidth="1"/>
    <col min="9459" max="9459" width="9.7109375" style="115" customWidth="1"/>
    <col min="9460" max="9460" width="1.7109375" style="115" customWidth="1"/>
    <col min="9461" max="9461" width="11.7109375" style="115" customWidth="1"/>
    <col min="9462" max="9462" width="2.7109375" style="115" customWidth="1"/>
    <col min="9463" max="9463" width="11.7109375" style="115" customWidth="1"/>
    <col min="9464" max="9464" width="2.7109375" style="115" customWidth="1"/>
    <col min="9465" max="9465" width="11.7109375" style="115" customWidth="1"/>
    <col min="9466" max="9466" width="2.7109375" style="115" customWidth="1"/>
    <col min="9467" max="9467" width="11.7109375" style="115" customWidth="1"/>
    <col min="9468" max="9468" width="2.7109375" style="115" customWidth="1"/>
    <col min="9469" max="9469" width="11.7109375" style="115" customWidth="1"/>
    <col min="9470" max="9470" width="2.7109375" style="115" customWidth="1"/>
    <col min="9471" max="9471" width="11.7109375" style="115" customWidth="1"/>
    <col min="9472" max="9472" width="2.7109375" style="115" customWidth="1"/>
    <col min="9473" max="9473" width="11.7109375" style="115" customWidth="1"/>
    <col min="9474" max="9474" width="1.7109375" style="115" customWidth="1"/>
    <col min="9475" max="9475" width="9.7109375" style="115" customWidth="1"/>
    <col min="9476" max="9476" width="1.7109375" style="115" customWidth="1"/>
    <col min="9477" max="9477" width="9.7109375" style="115" customWidth="1"/>
    <col min="9478" max="9478" width="1.7109375" style="115" customWidth="1"/>
    <col min="9479" max="9479" width="9.7109375" style="115" customWidth="1"/>
    <col min="9480" max="9710" width="9.140625" style="115"/>
    <col min="9711" max="9711" width="18.7109375" style="115" customWidth="1"/>
    <col min="9712" max="9712" width="7.7109375" style="115" customWidth="1"/>
    <col min="9713" max="9713" width="4.5703125" style="115" customWidth="1"/>
    <col min="9714" max="9714" width="1.28515625" style="115" customWidth="1"/>
    <col min="9715" max="9715" width="9.7109375" style="115" customWidth="1"/>
    <col min="9716" max="9716" width="1.7109375" style="115" customWidth="1"/>
    <col min="9717" max="9717" width="11.7109375" style="115" customWidth="1"/>
    <col min="9718" max="9718" width="2.7109375" style="115" customWidth="1"/>
    <col min="9719" max="9719" width="11.7109375" style="115" customWidth="1"/>
    <col min="9720" max="9720" width="2.7109375" style="115" customWidth="1"/>
    <col min="9721" max="9721" width="11.7109375" style="115" customWidth="1"/>
    <col min="9722" max="9722" width="2.7109375" style="115" customWidth="1"/>
    <col min="9723" max="9723" width="11.7109375" style="115" customWidth="1"/>
    <col min="9724" max="9724" width="2.7109375" style="115" customWidth="1"/>
    <col min="9725" max="9725" width="11.7109375" style="115" customWidth="1"/>
    <col min="9726" max="9726" width="2.7109375" style="115" customWidth="1"/>
    <col min="9727" max="9727" width="11.7109375" style="115" customWidth="1"/>
    <col min="9728" max="9728" width="2.7109375" style="115" customWidth="1"/>
    <col min="9729" max="9729" width="11.7109375" style="115" customWidth="1"/>
    <col min="9730" max="9730" width="1.7109375" style="115" customWidth="1"/>
    <col min="9731" max="9731" width="9.7109375" style="115" customWidth="1"/>
    <col min="9732" max="9732" width="1.7109375" style="115" customWidth="1"/>
    <col min="9733" max="9733" width="9.7109375" style="115" customWidth="1"/>
    <col min="9734" max="9734" width="1.7109375" style="115" customWidth="1"/>
    <col min="9735" max="9735" width="9.7109375" style="115" customWidth="1"/>
    <col min="9736" max="9966" width="9.140625" style="115"/>
    <col min="9967" max="9967" width="18.7109375" style="115" customWidth="1"/>
    <col min="9968" max="9968" width="7.7109375" style="115" customWidth="1"/>
    <col min="9969" max="9969" width="4.5703125" style="115" customWidth="1"/>
    <col min="9970" max="9970" width="1.28515625" style="115" customWidth="1"/>
    <col min="9971" max="9971" width="9.7109375" style="115" customWidth="1"/>
    <col min="9972" max="9972" width="1.7109375" style="115" customWidth="1"/>
    <col min="9973" max="9973" width="11.7109375" style="115" customWidth="1"/>
    <col min="9974" max="9974" width="2.7109375" style="115" customWidth="1"/>
    <col min="9975" max="9975" width="11.7109375" style="115" customWidth="1"/>
    <col min="9976" max="9976" width="2.7109375" style="115" customWidth="1"/>
    <col min="9977" max="9977" width="11.7109375" style="115" customWidth="1"/>
    <col min="9978" max="9978" width="2.7109375" style="115" customWidth="1"/>
    <col min="9979" max="9979" width="11.7109375" style="115" customWidth="1"/>
    <col min="9980" max="9980" width="2.7109375" style="115" customWidth="1"/>
    <col min="9981" max="9981" width="11.7109375" style="115" customWidth="1"/>
    <col min="9982" max="9982" width="2.7109375" style="115" customWidth="1"/>
    <col min="9983" max="9983" width="11.7109375" style="115" customWidth="1"/>
    <col min="9984" max="9984" width="2.7109375" style="115" customWidth="1"/>
    <col min="9985" max="9985" width="11.7109375" style="115" customWidth="1"/>
    <col min="9986" max="9986" width="1.7109375" style="115" customWidth="1"/>
    <col min="9987" max="9987" width="9.7109375" style="115" customWidth="1"/>
    <col min="9988" max="9988" width="1.7109375" style="115" customWidth="1"/>
    <col min="9989" max="9989" width="9.7109375" style="115" customWidth="1"/>
    <col min="9990" max="9990" width="1.7109375" style="115" customWidth="1"/>
    <col min="9991" max="9991" width="9.7109375" style="115" customWidth="1"/>
    <col min="9992" max="10222" width="9.140625" style="115"/>
    <col min="10223" max="10223" width="18.7109375" style="115" customWidth="1"/>
    <col min="10224" max="10224" width="7.7109375" style="115" customWidth="1"/>
    <col min="10225" max="10225" width="4.5703125" style="115" customWidth="1"/>
    <col min="10226" max="10226" width="1.28515625" style="115" customWidth="1"/>
    <col min="10227" max="10227" width="9.7109375" style="115" customWidth="1"/>
    <col min="10228" max="10228" width="1.7109375" style="115" customWidth="1"/>
    <col min="10229" max="10229" width="11.7109375" style="115" customWidth="1"/>
    <col min="10230" max="10230" width="2.7109375" style="115" customWidth="1"/>
    <col min="10231" max="10231" width="11.7109375" style="115" customWidth="1"/>
    <col min="10232" max="10232" width="2.7109375" style="115" customWidth="1"/>
    <col min="10233" max="10233" width="11.7109375" style="115" customWidth="1"/>
    <col min="10234" max="10234" width="2.7109375" style="115" customWidth="1"/>
    <col min="10235" max="10235" width="11.7109375" style="115" customWidth="1"/>
    <col min="10236" max="10236" width="2.7109375" style="115" customWidth="1"/>
    <col min="10237" max="10237" width="11.7109375" style="115" customWidth="1"/>
    <col min="10238" max="10238" width="2.7109375" style="115" customWidth="1"/>
    <col min="10239" max="10239" width="11.7109375" style="115" customWidth="1"/>
    <col min="10240" max="10240" width="2.7109375" style="115" customWidth="1"/>
    <col min="10241" max="10241" width="11.7109375" style="115" customWidth="1"/>
    <col min="10242" max="10242" width="1.7109375" style="115" customWidth="1"/>
    <col min="10243" max="10243" width="9.7109375" style="115" customWidth="1"/>
    <col min="10244" max="10244" width="1.7109375" style="115" customWidth="1"/>
    <col min="10245" max="10245" width="9.7109375" style="115" customWidth="1"/>
    <col min="10246" max="10246" width="1.7109375" style="115" customWidth="1"/>
    <col min="10247" max="10247" width="9.7109375" style="115" customWidth="1"/>
    <col min="10248" max="10478" width="9.140625" style="115"/>
    <col min="10479" max="10479" width="18.7109375" style="115" customWidth="1"/>
    <col min="10480" max="10480" width="7.7109375" style="115" customWidth="1"/>
    <col min="10481" max="10481" width="4.5703125" style="115" customWidth="1"/>
    <col min="10482" max="10482" width="1.28515625" style="115" customWidth="1"/>
    <col min="10483" max="10483" width="9.7109375" style="115" customWidth="1"/>
    <col min="10484" max="10484" width="1.7109375" style="115" customWidth="1"/>
    <col min="10485" max="10485" width="11.7109375" style="115" customWidth="1"/>
    <col min="10486" max="10486" width="2.7109375" style="115" customWidth="1"/>
    <col min="10487" max="10487" width="11.7109375" style="115" customWidth="1"/>
    <col min="10488" max="10488" width="2.7109375" style="115" customWidth="1"/>
    <col min="10489" max="10489" width="11.7109375" style="115" customWidth="1"/>
    <col min="10490" max="10490" width="2.7109375" style="115" customWidth="1"/>
    <col min="10491" max="10491" width="11.7109375" style="115" customWidth="1"/>
    <col min="10492" max="10492" width="2.7109375" style="115" customWidth="1"/>
    <col min="10493" max="10493" width="11.7109375" style="115" customWidth="1"/>
    <col min="10494" max="10494" width="2.7109375" style="115" customWidth="1"/>
    <col min="10495" max="10495" width="11.7109375" style="115" customWidth="1"/>
    <col min="10496" max="10496" width="2.7109375" style="115" customWidth="1"/>
    <col min="10497" max="10497" width="11.7109375" style="115" customWidth="1"/>
    <col min="10498" max="10498" width="1.7109375" style="115" customWidth="1"/>
    <col min="10499" max="10499" width="9.7109375" style="115" customWidth="1"/>
    <col min="10500" max="10500" width="1.7109375" style="115" customWidth="1"/>
    <col min="10501" max="10501" width="9.7109375" style="115" customWidth="1"/>
    <col min="10502" max="10502" width="1.7109375" style="115" customWidth="1"/>
    <col min="10503" max="10503" width="9.7109375" style="115" customWidth="1"/>
    <col min="10504" max="10734" width="9.140625" style="115"/>
    <col min="10735" max="10735" width="18.7109375" style="115" customWidth="1"/>
    <col min="10736" max="10736" width="7.7109375" style="115" customWidth="1"/>
    <col min="10737" max="10737" width="4.5703125" style="115" customWidth="1"/>
    <col min="10738" max="10738" width="1.28515625" style="115" customWidth="1"/>
    <col min="10739" max="10739" width="9.7109375" style="115" customWidth="1"/>
    <col min="10740" max="10740" width="1.7109375" style="115" customWidth="1"/>
    <col min="10741" max="10741" width="11.7109375" style="115" customWidth="1"/>
    <col min="10742" max="10742" width="2.7109375" style="115" customWidth="1"/>
    <col min="10743" max="10743" width="11.7109375" style="115" customWidth="1"/>
    <col min="10744" max="10744" width="2.7109375" style="115" customWidth="1"/>
    <col min="10745" max="10745" width="11.7109375" style="115" customWidth="1"/>
    <col min="10746" max="10746" width="2.7109375" style="115" customWidth="1"/>
    <col min="10747" max="10747" width="11.7109375" style="115" customWidth="1"/>
    <col min="10748" max="10748" width="2.7109375" style="115" customWidth="1"/>
    <col min="10749" max="10749" width="11.7109375" style="115" customWidth="1"/>
    <col min="10750" max="10750" width="2.7109375" style="115" customWidth="1"/>
    <col min="10751" max="10751" width="11.7109375" style="115" customWidth="1"/>
    <col min="10752" max="10752" width="2.7109375" style="115" customWidth="1"/>
    <col min="10753" max="10753" width="11.7109375" style="115" customWidth="1"/>
    <col min="10754" max="10754" width="1.7109375" style="115" customWidth="1"/>
    <col min="10755" max="10755" width="9.7109375" style="115" customWidth="1"/>
    <col min="10756" max="10756" width="1.7109375" style="115" customWidth="1"/>
    <col min="10757" max="10757" width="9.7109375" style="115" customWidth="1"/>
    <col min="10758" max="10758" width="1.7109375" style="115" customWidth="1"/>
    <col min="10759" max="10759" width="9.7109375" style="115" customWidth="1"/>
    <col min="10760" max="10990" width="9.140625" style="115"/>
    <col min="10991" max="10991" width="18.7109375" style="115" customWidth="1"/>
    <col min="10992" max="10992" width="7.7109375" style="115" customWidth="1"/>
    <col min="10993" max="10993" width="4.5703125" style="115" customWidth="1"/>
    <col min="10994" max="10994" width="1.28515625" style="115" customWidth="1"/>
    <col min="10995" max="10995" width="9.7109375" style="115" customWidth="1"/>
    <col min="10996" max="10996" width="1.7109375" style="115" customWidth="1"/>
    <col min="10997" max="10997" width="11.7109375" style="115" customWidth="1"/>
    <col min="10998" max="10998" width="2.7109375" style="115" customWidth="1"/>
    <col min="10999" max="10999" width="11.7109375" style="115" customWidth="1"/>
    <col min="11000" max="11000" width="2.7109375" style="115" customWidth="1"/>
    <col min="11001" max="11001" width="11.7109375" style="115" customWidth="1"/>
    <col min="11002" max="11002" width="2.7109375" style="115" customWidth="1"/>
    <col min="11003" max="11003" width="11.7109375" style="115" customWidth="1"/>
    <col min="11004" max="11004" width="2.7109375" style="115" customWidth="1"/>
    <col min="11005" max="11005" width="11.7109375" style="115" customWidth="1"/>
    <col min="11006" max="11006" width="2.7109375" style="115" customWidth="1"/>
    <col min="11007" max="11007" width="11.7109375" style="115" customWidth="1"/>
    <col min="11008" max="11008" width="2.7109375" style="115" customWidth="1"/>
    <col min="11009" max="11009" width="11.7109375" style="115" customWidth="1"/>
    <col min="11010" max="11010" width="1.7109375" style="115" customWidth="1"/>
    <col min="11011" max="11011" width="9.7109375" style="115" customWidth="1"/>
    <col min="11012" max="11012" width="1.7109375" style="115" customWidth="1"/>
    <col min="11013" max="11013" width="9.7109375" style="115" customWidth="1"/>
    <col min="11014" max="11014" width="1.7109375" style="115" customWidth="1"/>
    <col min="11015" max="11015" width="9.7109375" style="115" customWidth="1"/>
    <col min="11016" max="11246" width="9.140625" style="115"/>
    <col min="11247" max="11247" width="18.7109375" style="115" customWidth="1"/>
    <col min="11248" max="11248" width="7.7109375" style="115" customWidth="1"/>
    <col min="11249" max="11249" width="4.5703125" style="115" customWidth="1"/>
    <col min="11250" max="11250" width="1.28515625" style="115" customWidth="1"/>
    <col min="11251" max="11251" width="9.7109375" style="115" customWidth="1"/>
    <col min="11252" max="11252" width="1.7109375" style="115" customWidth="1"/>
    <col min="11253" max="11253" width="11.7109375" style="115" customWidth="1"/>
    <col min="11254" max="11254" width="2.7109375" style="115" customWidth="1"/>
    <col min="11255" max="11255" width="11.7109375" style="115" customWidth="1"/>
    <col min="11256" max="11256" width="2.7109375" style="115" customWidth="1"/>
    <col min="11257" max="11257" width="11.7109375" style="115" customWidth="1"/>
    <col min="11258" max="11258" width="2.7109375" style="115" customWidth="1"/>
    <col min="11259" max="11259" width="11.7109375" style="115" customWidth="1"/>
    <col min="11260" max="11260" width="2.7109375" style="115" customWidth="1"/>
    <col min="11261" max="11261" width="11.7109375" style="115" customWidth="1"/>
    <col min="11262" max="11262" width="2.7109375" style="115" customWidth="1"/>
    <col min="11263" max="11263" width="11.7109375" style="115" customWidth="1"/>
    <col min="11264" max="11264" width="2.7109375" style="115" customWidth="1"/>
    <col min="11265" max="11265" width="11.7109375" style="115" customWidth="1"/>
    <col min="11266" max="11266" width="1.7109375" style="115" customWidth="1"/>
    <col min="11267" max="11267" width="9.7109375" style="115" customWidth="1"/>
    <col min="11268" max="11268" width="1.7109375" style="115" customWidth="1"/>
    <col min="11269" max="11269" width="9.7109375" style="115" customWidth="1"/>
    <col min="11270" max="11270" width="1.7109375" style="115" customWidth="1"/>
    <col min="11271" max="11271" width="9.7109375" style="115" customWidth="1"/>
    <col min="11272" max="11502" width="9.140625" style="115"/>
    <col min="11503" max="11503" width="18.7109375" style="115" customWidth="1"/>
    <col min="11504" max="11504" width="7.7109375" style="115" customWidth="1"/>
    <col min="11505" max="11505" width="4.5703125" style="115" customWidth="1"/>
    <col min="11506" max="11506" width="1.28515625" style="115" customWidth="1"/>
    <col min="11507" max="11507" width="9.7109375" style="115" customWidth="1"/>
    <col min="11508" max="11508" width="1.7109375" style="115" customWidth="1"/>
    <col min="11509" max="11509" width="11.7109375" style="115" customWidth="1"/>
    <col min="11510" max="11510" width="2.7109375" style="115" customWidth="1"/>
    <col min="11511" max="11511" width="11.7109375" style="115" customWidth="1"/>
    <col min="11512" max="11512" width="2.7109375" style="115" customWidth="1"/>
    <col min="11513" max="11513" width="11.7109375" style="115" customWidth="1"/>
    <col min="11514" max="11514" width="2.7109375" style="115" customWidth="1"/>
    <col min="11515" max="11515" width="11.7109375" style="115" customWidth="1"/>
    <col min="11516" max="11516" width="2.7109375" style="115" customWidth="1"/>
    <col min="11517" max="11517" width="11.7109375" style="115" customWidth="1"/>
    <col min="11518" max="11518" width="2.7109375" style="115" customWidth="1"/>
    <col min="11519" max="11519" width="11.7109375" style="115" customWidth="1"/>
    <col min="11520" max="11520" width="2.7109375" style="115" customWidth="1"/>
    <col min="11521" max="11521" width="11.7109375" style="115" customWidth="1"/>
    <col min="11522" max="11522" width="1.7109375" style="115" customWidth="1"/>
    <col min="11523" max="11523" width="9.7109375" style="115" customWidth="1"/>
    <col min="11524" max="11524" width="1.7109375" style="115" customWidth="1"/>
    <col min="11525" max="11525" width="9.7109375" style="115" customWidth="1"/>
    <col min="11526" max="11526" width="1.7109375" style="115" customWidth="1"/>
    <col min="11527" max="11527" width="9.7109375" style="115" customWidth="1"/>
    <col min="11528" max="11758" width="9.140625" style="115"/>
    <col min="11759" max="11759" width="18.7109375" style="115" customWidth="1"/>
    <col min="11760" max="11760" width="7.7109375" style="115" customWidth="1"/>
    <col min="11761" max="11761" width="4.5703125" style="115" customWidth="1"/>
    <col min="11762" max="11762" width="1.28515625" style="115" customWidth="1"/>
    <col min="11763" max="11763" width="9.7109375" style="115" customWidth="1"/>
    <col min="11764" max="11764" width="1.7109375" style="115" customWidth="1"/>
    <col min="11765" max="11765" width="11.7109375" style="115" customWidth="1"/>
    <col min="11766" max="11766" width="2.7109375" style="115" customWidth="1"/>
    <col min="11767" max="11767" width="11.7109375" style="115" customWidth="1"/>
    <col min="11768" max="11768" width="2.7109375" style="115" customWidth="1"/>
    <col min="11769" max="11769" width="11.7109375" style="115" customWidth="1"/>
    <col min="11770" max="11770" width="2.7109375" style="115" customWidth="1"/>
    <col min="11771" max="11771" width="11.7109375" style="115" customWidth="1"/>
    <col min="11772" max="11772" width="2.7109375" style="115" customWidth="1"/>
    <col min="11773" max="11773" width="11.7109375" style="115" customWidth="1"/>
    <col min="11774" max="11774" width="2.7109375" style="115" customWidth="1"/>
    <col min="11775" max="11775" width="11.7109375" style="115" customWidth="1"/>
    <col min="11776" max="11776" width="2.7109375" style="115" customWidth="1"/>
    <col min="11777" max="11777" width="11.7109375" style="115" customWidth="1"/>
    <col min="11778" max="11778" width="1.7109375" style="115" customWidth="1"/>
    <col min="11779" max="11779" width="9.7109375" style="115" customWidth="1"/>
    <col min="11780" max="11780" width="1.7109375" style="115" customWidth="1"/>
    <col min="11781" max="11781" width="9.7109375" style="115" customWidth="1"/>
    <col min="11782" max="11782" width="1.7109375" style="115" customWidth="1"/>
    <col min="11783" max="11783" width="9.7109375" style="115" customWidth="1"/>
    <col min="11784" max="12014" width="9.140625" style="115"/>
    <col min="12015" max="12015" width="18.7109375" style="115" customWidth="1"/>
    <col min="12016" max="12016" width="7.7109375" style="115" customWidth="1"/>
    <col min="12017" max="12017" width="4.5703125" style="115" customWidth="1"/>
    <col min="12018" max="12018" width="1.28515625" style="115" customWidth="1"/>
    <col min="12019" max="12019" width="9.7109375" style="115" customWidth="1"/>
    <col min="12020" max="12020" width="1.7109375" style="115" customWidth="1"/>
    <col min="12021" max="12021" width="11.7109375" style="115" customWidth="1"/>
    <col min="12022" max="12022" width="2.7109375" style="115" customWidth="1"/>
    <col min="12023" max="12023" width="11.7109375" style="115" customWidth="1"/>
    <col min="12024" max="12024" width="2.7109375" style="115" customWidth="1"/>
    <col min="12025" max="12025" width="11.7109375" style="115" customWidth="1"/>
    <col min="12026" max="12026" width="2.7109375" style="115" customWidth="1"/>
    <col min="12027" max="12027" width="11.7109375" style="115" customWidth="1"/>
    <col min="12028" max="12028" width="2.7109375" style="115" customWidth="1"/>
    <col min="12029" max="12029" width="11.7109375" style="115" customWidth="1"/>
    <col min="12030" max="12030" width="2.7109375" style="115" customWidth="1"/>
    <col min="12031" max="12031" width="11.7109375" style="115" customWidth="1"/>
    <col min="12032" max="12032" width="2.7109375" style="115" customWidth="1"/>
    <col min="12033" max="12033" width="11.7109375" style="115" customWidth="1"/>
    <col min="12034" max="12034" width="1.7109375" style="115" customWidth="1"/>
    <col min="12035" max="12035" width="9.7109375" style="115" customWidth="1"/>
    <col min="12036" max="12036" width="1.7109375" style="115" customWidth="1"/>
    <col min="12037" max="12037" width="9.7109375" style="115" customWidth="1"/>
    <col min="12038" max="12038" width="1.7109375" style="115" customWidth="1"/>
    <col min="12039" max="12039" width="9.7109375" style="115" customWidth="1"/>
    <col min="12040" max="12270" width="9.140625" style="115"/>
    <col min="12271" max="12271" width="18.7109375" style="115" customWidth="1"/>
    <col min="12272" max="12272" width="7.7109375" style="115" customWidth="1"/>
    <col min="12273" max="12273" width="4.5703125" style="115" customWidth="1"/>
    <col min="12274" max="12274" width="1.28515625" style="115" customWidth="1"/>
    <col min="12275" max="12275" width="9.7109375" style="115" customWidth="1"/>
    <col min="12276" max="12276" width="1.7109375" style="115" customWidth="1"/>
    <col min="12277" max="12277" width="11.7109375" style="115" customWidth="1"/>
    <col min="12278" max="12278" width="2.7109375" style="115" customWidth="1"/>
    <col min="12279" max="12279" width="11.7109375" style="115" customWidth="1"/>
    <col min="12280" max="12280" width="2.7109375" style="115" customWidth="1"/>
    <col min="12281" max="12281" width="11.7109375" style="115" customWidth="1"/>
    <col min="12282" max="12282" width="2.7109375" style="115" customWidth="1"/>
    <col min="12283" max="12283" width="11.7109375" style="115" customWidth="1"/>
    <col min="12284" max="12284" width="2.7109375" style="115" customWidth="1"/>
    <col min="12285" max="12285" width="11.7109375" style="115" customWidth="1"/>
    <col min="12286" max="12286" width="2.7109375" style="115" customWidth="1"/>
    <col min="12287" max="12287" width="11.7109375" style="115" customWidth="1"/>
    <col min="12288" max="12288" width="2.7109375" style="115" customWidth="1"/>
    <col min="12289" max="12289" width="11.7109375" style="115" customWidth="1"/>
    <col min="12290" max="12290" width="1.7109375" style="115" customWidth="1"/>
    <col min="12291" max="12291" width="9.7109375" style="115" customWidth="1"/>
    <col min="12292" max="12292" width="1.7109375" style="115" customWidth="1"/>
    <col min="12293" max="12293" width="9.7109375" style="115" customWidth="1"/>
    <col min="12294" max="12294" width="1.7109375" style="115" customWidth="1"/>
    <col min="12295" max="12295" width="9.7109375" style="115" customWidth="1"/>
    <col min="12296" max="12526" width="9.140625" style="115"/>
    <col min="12527" max="12527" width="18.7109375" style="115" customWidth="1"/>
    <col min="12528" max="12528" width="7.7109375" style="115" customWidth="1"/>
    <col min="12529" max="12529" width="4.5703125" style="115" customWidth="1"/>
    <col min="12530" max="12530" width="1.28515625" style="115" customWidth="1"/>
    <col min="12531" max="12531" width="9.7109375" style="115" customWidth="1"/>
    <col min="12532" max="12532" width="1.7109375" style="115" customWidth="1"/>
    <col min="12533" max="12533" width="11.7109375" style="115" customWidth="1"/>
    <col min="12534" max="12534" width="2.7109375" style="115" customWidth="1"/>
    <col min="12535" max="12535" width="11.7109375" style="115" customWidth="1"/>
    <col min="12536" max="12536" width="2.7109375" style="115" customWidth="1"/>
    <col min="12537" max="12537" width="11.7109375" style="115" customWidth="1"/>
    <col min="12538" max="12538" width="2.7109375" style="115" customWidth="1"/>
    <col min="12539" max="12539" width="11.7109375" style="115" customWidth="1"/>
    <col min="12540" max="12540" width="2.7109375" style="115" customWidth="1"/>
    <col min="12541" max="12541" width="11.7109375" style="115" customWidth="1"/>
    <col min="12542" max="12542" width="2.7109375" style="115" customWidth="1"/>
    <col min="12543" max="12543" width="11.7109375" style="115" customWidth="1"/>
    <col min="12544" max="12544" width="2.7109375" style="115" customWidth="1"/>
    <col min="12545" max="12545" width="11.7109375" style="115" customWidth="1"/>
    <col min="12546" max="12546" width="1.7109375" style="115" customWidth="1"/>
    <col min="12547" max="12547" width="9.7109375" style="115" customWidth="1"/>
    <col min="12548" max="12548" width="1.7109375" style="115" customWidth="1"/>
    <col min="12549" max="12549" width="9.7109375" style="115" customWidth="1"/>
    <col min="12550" max="12550" width="1.7109375" style="115" customWidth="1"/>
    <col min="12551" max="12551" width="9.7109375" style="115" customWidth="1"/>
    <col min="12552" max="12782" width="9.140625" style="115"/>
    <col min="12783" max="12783" width="18.7109375" style="115" customWidth="1"/>
    <col min="12784" max="12784" width="7.7109375" style="115" customWidth="1"/>
    <col min="12785" max="12785" width="4.5703125" style="115" customWidth="1"/>
    <col min="12786" max="12786" width="1.28515625" style="115" customWidth="1"/>
    <col min="12787" max="12787" width="9.7109375" style="115" customWidth="1"/>
    <col min="12788" max="12788" width="1.7109375" style="115" customWidth="1"/>
    <col min="12789" max="12789" width="11.7109375" style="115" customWidth="1"/>
    <col min="12790" max="12790" width="2.7109375" style="115" customWidth="1"/>
    <col min="12791" max="12791" width="11.7109375" style="115" customWidth="1"/>
    <col min="12792" max="12792" width="2.7109375" style="115" customWidth="1"/>
    <col min="12793" max="12793" width="11.7109375" style="115" customWidth="1"/>
    <col min="12794" max="12794" width="2.7109375" style="115" customWidth="1"/>
    <col min="12795" max="12795" width="11.7109375" style="115" customWidth="1"/>
    <col min="12796" max="12796" width="2.7109375" style="115" customWidth="1"/>
    <col min="12797" max="12797" width="11.7109375" style="115" customWidth="1"/>
    <col min="12798" max="12798" width="2.7109375" style="115" customWidth="1"/>
    <col min="12799" max="12799" width="11.7109375" style="115" customWidth="1"/>
    <col min="12800" max="12800" width="2.7109375" style="115" customWidth="1"/>
    <col min="12801" max="12801" width="11.7109375" style="115" customWidth="1"/>
    <col min="12802" max="12802" width="1.7109375" style="115" customWidth="1"/>
    <col min="12803" max="12803" width="9.7109375" style="115" customWidth="1"/>
    <col min="12804" max="12804" width="1.7109375" style="115" customWidth="1"/>
    <col min="12805" max="12805" width="9.7109375" style="115" customWidth="1"/>
    <col min="12806" max="12806" width="1.7109375" style="115" customWidth="1"/>
    <col min="12807" max="12807" width="9.7109375" style="115" customWidth="1"/>
    <col min="12808" max="13038" width="9.140625" style="115"/>
    <col min="13039" max="13039" width="18.7109375" style="115" customWidth="1"/>
    <col min="13040" max="13040" width="7.7109375" style="115" customWidth="1"/>
    <col min="13041" max="13041" width="4.5703125" style="115" customWidth="1"/>
    <col min="13042" max="13042" width="1.28515625" style="115" customWidth="1"/>
    <col min="13043" max="13043" width="9.7109375" style="115" customWidth="1"/>
    <col min="13044" max="13044" width="1.7109375" style="115" customWidth="1"/>
    <col min="13045" max="13045" width="11.7109375" style="115" customWidth="1"/>
    <col min="13046" max="13046" width="2.7109375" style="115" customWidth="1"/>
    <col min="13047" max="13047" width="11.7109375" style="115" customWidth="1"/>
    <col min="13048" max="13048" width="2.7109375" style="115" customWidth="1"/>
    <col min="13049" max="13049" width="11.7109375" style="115" customWidth="1"/>
    <col min="13050" max="13050" width="2.7109375" style="115" customWidth="1"/>
    <col min="13051" max="13051" width="11.7109375" style="115" customWidth="1"/>
    <col min="13052" max="13052" width="2.7109375" style="115" customWidth="1"/>
    <col min="13053" max="13053" width="11.7109375" style="115" customWidth="1"/>
    <col min="13054" max="13054" width="2.7109375" style="115" customWidth="1"/>
    <col min="13055" max="13055" width="11.7109375" style="115" customWidth="1"/>
    <col min="13056" max="13056" width="2.7109375" style="115" customWidth="1"/>
    <col min="13057" max="13057" width="11.7109375" style="115" customWidth="1"/>
    <col min="13058" max="13058" width="1.7109375" style="115" customWidth="1"/>
    <col min="13059" max="13059" width="9.7109375" style="115" customWidth="1"/>
    <col min="13060" max="13060" width="1.7109375" style="115" customWidth="1"/>
    <col min="13061" max="13061" width="9.7109375" style="115" customWidth="1"/>
    <col min="13062" max="13062" width="1.7109375" style="115" customWidth="1"/>
    <col min="13063" max="13063" width="9.7109375" style="115" customWidth="1"/>
    <col min="13064" max="13294" width="9.140625" style="115"/>
    <col min="13295" max="13295" width="18.7109375" style="115" customWidth="1"/>
    <col min="13296" max="13296" width="7.7109375" style="115" customWidth="1"/>
    <col min="13297" max="13297" width="4.5703125" style="115" customWidth="1"/>
    <col min="13298" max="13298" width="1.28515625" style="115" customWidth="1"/>
    <col min="13299" max="13299" width="9.7109375" style="115" customWidth="1"/>
    <col min="13300" max="13300" width="1.7109375" style="115" customWidth="1"/>
    <col min="13301" max="13301" width="11.7109375" style="115" customWidth="1"/>
    <col min="13302" max="13302" width="2.7109375" style="115" customWidth="1"/>
    <col min="13303" max="13303" width="11.7109375" style="115" customWidth="1"/>
    <col min="13304" max="13304" width="2.7109375" style="115" customWidth="1"/>
    <col min="13305" max="13305" width="11.7109375" style="115" customWidth="1"/>
    <col min="13306" max="13306" width="2.7109375" style="115" customWidth="1"/>
    <col min="13307" max="13307" width="11.7109375" style="115" customWidth="1"/>
    <col min="13308" max="13308" width="2.7109375" style="115" customWidth="1"/>
    <col min="13309" max="13309" width="11.7109375" style="115" customWidth="1"/>
    <col min="13310" max="13310" width="2.7109375" style="115" customWidth="1"/>
    <col min="13311" max="13311" width="11.7109375" style="115" customWidth="1"/>
    <col min="13312" max="13312" width="2.7109375" style="115" customWidth="1"/>
    <col min="13313" max="13313" width="11.7109375" style="115" customWidth="1"/>
    <col min="13314" max="13314" width="1.7109375" style="115" customWidth="1"/>
    <col min="13315" max="13315" width="9.7109375" style="115" customWidth="1"/>
    <col min="13316" max="13316" width="1.7109375" style="115" customWidth="1"/>
    <col min="13317" max="13317" width="9.7109375" style="115" customWidth="1"/>
    <col min="13318" max="13318" width="1.7109375" style="115" customWidth="1"/>
    <col min="13319" max="13319" width="9.7109375" style="115" customWidth="1"/>
    <col min="13320" max="13550" width="9.140625" style="115"/>
    <col min="13551" max="13551" width="18.7109375" style="115" customWidth="1"/>
    <col min="13552" max="13552" width="7.7109375" style="115" customWidth="1"/>
    <col min="13553" max="13553" width="4.5703125" style="115" customWidth="1"/>
    <col min="13554" max="13554" width="1.28515625" style="115" customWidth="1"/>
    <col min="13555" max="13555" width="9.7109375" style="115" customWidth="1"/>
    <col min="13556" max="13556" width="1.7109375" style="115" customWidth="1"/>
    <col min="13557" max="13557" width="11.7109375" style="115" customWidth="1"/>
    <col min="13558" max="13558" width="2.7109375" style="115" customWidth="1"/>
    <col min="13559" max="13559" width="11.7109375" style="115" customWidth="1"/>
    <col min="13560" max="13560" width="2.7109375" style="115" customWidth="1"/>
    <col min="13561" max="13561" width="11.7109375" style="115" customWidth="1"/>
    <col min="13562" max="13562" width="2.7109375" style="115" customWidth="1"/>
    <col min="13563" max="13563" width="11.7109375" style="115" customWidth="1"/>
    <col min="13564" max="13564" width="2.7109375" style="115" customWidth="1"/>
    <col min="13565" max="13565" width="11.7109375" style="115" customWidth="1"/>
    <col min="13566" max="13566" width="2.7109375" style="115" customWidth="1"/>
    <col min="13567" max="13567" width="11.7109375" style="115" customWidth="1"/>
    <col min="13568" max="13568" width="2.7109375" style="115" customWidth="1"/>
    <col min="13569" max="13569" width="11.7109375" style="115" customWidth="1"/>
    <col min="13570" max="13570" width="1.7109375" style="115" customWidth="1"/>
    <col min="13571" max="13571" width="9.7109375" style="115" customWidth="1"/>
    <col min="13572" max="13572" width="1.7109375" style="115" customWidth="1"/>
    <col min="13573" max="13573" width="9.7109375" style="115" customWidth="1"/>
    <col min="13574" max="13574" width="1.7109375" style="115" customWidth="1"/>
    <col min="13575" max="13575" width="9.7109375" style="115" customWidth="1"/>
    <col min="13576" max="13806" width="9.140625" style="115"/>
    <col min="13807" max="13807" width="18.7109375" style="115" customWidth="1"/>
    <col min="13808" max="13808" width="7.7109375" style="115" customWidth="1"/>
    <col min="13809" max="13809" width="4.5703125" style="115" customWidth="1"/>
    <col min="13810" max="13810" width="1.28515625" style="115" customWidth="1"/>
    <col min="13811" max="13811" width="9.7109375" style="115" customWidth="1"/>
    <col min="13812" max="13812" width="1.7109375" style="115" customWidth="1"/>
    <col min="13813" max="13813" width="11.7109375" style="115" customWidth="1"/>
    <col min="13814" max="13814" width="2.7109375" style="115" customWidth="1"/>
    <col min="13815" max="13815" width="11.7109375" style="115" customWidth="1"/>
    <col min="13816" max="13816" width="2.7109375" style="115" customWidth="1"/>
    <col min="13817" max="13817" width="11.7109375" style="115" customWidth="1"/>
    <col min="13818" max="13818" width="2.7109375" style="115" customWidth="1"/>
    <col min="13819" max="13819" width="11.7109375" style="115" customWidth="1"/>
    <col min="13820" max="13820" width="2.7109375" style="115" customWidth="1"/>
    <col min="13821" max="13821" width="11.7109375" style="115" customWidth="1"/>
    <col min="13822" max="13822" width="2.7109375" style="115" customWidth="1"/>
    <col min="13823" max="13823" width="11.7109375" style="115" customWidth="1"/>
    <col min="13824" max="13824" width="2.7109375" style="115" customWidth="1"/>
    <col min="13825" max="13825" width="11.7109375" style="115" customWidth="1"/>
    <col min="13826" max="13826" width="1.7109375" style="115" customWidth="1"/>
    <col min="13827" max="13827" width="9.7109375" style="115" customWidth="1"/>
    <col min="13828" max="13828" width="1.7109375" style="115" customWidth="1"/>
    <col min="13829" max="13829" width="9.7109375" style="115" customWidth="1"/>
    <col min="13830" max="13830" width="1.7109375" style="115" customWidth="1"/>
    <col min="13831" max="13831" width="9.7109375" style="115" customWidth="1"/>
    <col min="13832" max="14062" width="9.140625" style="115"/>
    <col min="14063" max="14063" width="18.7109375" style="115" customWidth="1"/>
    <col min="14064" max="14064" width="7.7109375" style="115" customWidth="1"/>
    <col min="14065" max="14065" width="4.5703125" style="115" customWidth="1"/>
    <col min="14066" max="14066" width="1.28515625" style="115" customWidth="1"/>
    <col min="14067" max="14067" width="9.7109375" style="115" customWidth="1"/>
    <col min="14068" max="14068" width="1.7109375" style="115" customWidth="1"/>
    <col min="14069" max="14069" width="11.7109375" style="115" customWidth="1"/>
    <col min="14070" max="14070" width="2.7109375" style="115" customWidth="1"/>
    <col min="14071" max="14071" width="11.7109375" style="115" customWidth="1"/>
    <col min="14072" max="14072" width="2.7109375" style="115" customWidth="1"/>
    <col min="14073" max="14073" width="11.7109375" style="115" customWidth="1"/>
    <col min="14074" max="14074" width="2.7109375" style="115" customWidth="1"/>
    <col min="14075" max="14075" width="11.7109375" style="115" customWidth="1"/>
    <col min="14076" max="14076" width="2.7109375" style="115" customWidth="1"/>
    <col min="14077" max="14077" width="11.7109375" style="115" customWidth="1"/>
    <col min="14078" max="14078" width="2.7109375" style="115" customWidth="1"/>
    <col min="14079" max="14079" width="11.7109375" style="115" customWidth="1"/>
    <col min="14080" max="14080" width="2.7109375" style="115" customWidth="1"/>
    <col min="14081" max="14081" width="11.7109375" style="115" customWidth="1"/>
    <col min="14082" max="14082" width="1.7109375" style="115" customWidth="1"/>
    <col min="14083" max="14083" width="9.7109375" style="115" customWidth="1"/>
    <col min="14084" max="14084" width="1.7109375" style="115" customWidth="1"/>
    <col min="14085" max="14085" width="9.7109375" style="115" customWidth="1"/>
    <col min="14086" max="14086" width="1.7109375" style="115" customWidth="1"/>
    <col min="14087" max="14087" width="9.7109375" style="115" customWidth="1"/>
    <col min="14088" max="14318" width="9.140625" style="115"/>
    <col min="14319" max="14319" width="18.7109375" style="115" customWidth="1"/>
    <col min="14320" max="14320" width="7.7109375" style="115" customWidth="1"/>
    <col min="14321" max="14321" width="4.5703125" style="115" customWidth="1"/>
    <col min="14322" max="14322" width="1.28515625" style="115" customWidth="1"/>
    <col min="14323" max="14323" width="9.7109375" style="115" customWidth="1"/>
    <col min="14324" max="14324" width="1.7109375" style="115" customWidth="1"/>
    <col min="14325" max="14325" width="11.7109375" style="115" customWidth="1"/>
    <col min="14326" max="14326" width="2.7109375" style="115" customWidth="1"/>
    <col min="14327" max="14327" width="11.7109375" style="115" customWidth="1"/>
    <col min="14328" max="14328" width="2.7109375" style="115" customWidth="1"/>
    <col min="14329" max="14329" width="11.7109375" style="115" customWidth="1"/>
    <col min="14330" max="14330" width="2.7109375" style="115" customWidth="1"/>
    <col min="14331" max="14331" width="11.7109375" style="115" customWidth="1"/>
    <col min="14332" max="14332" width="2.7109375" style="115" customWidth="1"/>
    <col min="14333" max="14333" width="11.7109375" style="115" customWidth="1"/>
    <col min="14334" max="14334" width="2.7109375" style="115" customWidth="1"/>
    <col min="14335" max="14335" width="11.7109375" style="115" customWidth="1"/>
    <col min="14336" max="14336" width="2.7109375" style="115" customWidth="1"/>
    <col min="14337" max="14337" width="11.7109375" style="115" customWidth="1"/>
    <col min="14338" max="14338" width="1.7109375" style="115" customWidth="1"/>
    <col min="14339" max="14339" width="9.7109375" style="115" customWidth="1"/>
    <col min="14340" max="14340" width="1.7109375" style="115" customWidth="1"/>
    <col min="14341" max="14341" width="9.7109375" style="115" customWidth="1"/>
    <col min="14342" max="14342" width="1.7109375" style="115" customWidth="1"/>
    <col min="14343" max="14343" width="9.7109375" style="115" customWidth="1"/>
    <col min="14344" max="14574" width="9.140625" style="115"/>
    <col min="14575" max="14575" width="18.7109375" style="115" customWidth="1"/>
    <col min="14576" max="14576" width="7.7109375" style="115" customWidth="1"/>
    <col min="14577" max="14577" width="4.5703125" style="115" customWidth="1"/>
    <col min="14578" max="14578" width="1.28515625" style="115" customWidth="1"/>
    <col min="14579" max="14579" width="9.7109375" style="115" customWidth="1"/>
    <col min="14580" max="14580" width="1.7109375" style="115" customWidth="1"/>
    <col min="14581" max="14581" width="11.7109375" style="115" customWidth="1"/>
    <col min="14582" max="14582" width="2.7109375" style="115" customWidth="1"/>
    <col min="14583" max="14583" width="11.7109375" style="115" customWidth="1"/>
    <col min="14584" max="14584" width="2.7109375" style="115" customWidth="1"/>
    <col min="14585" max="14585" width="11.7109375" style="115" customWidth="1"/>
    <col min="14586" max="14586" width="2.7109375" style="115" customWidth="1"/>
    <col min="14587" max="14587" width="11.7109375" style="115" customWidth="1"/>
    <col min="14588" max="14588" width="2.7109375" style="115" customWidth="1"/>
    <col min="14589" max="14589" width="11.7109375" style="115" customWidth="1"/>
    <col min="14590" max="14590" width="2.7109375" style="115" customWidth="1"/>
    <col min="14591" max="14591" width="11.7109375" style="115" customWidth="1"/>
    <col min="14592" max="14592" width="2.7109375" style="115" customWidth="1"/>
    <col min="14593" max="14593" width="11.7109375" style="115" customWidth="1"/>
    <col min="14594" max="14594" width="1.7109375" style="115" customWidth="1"/>
    <col min="14595" max="14595" width="9.7109375" style="115" customWidth="1"/>
    <col min="14596" max="14596" width="1.7109375" style="115" customWidth="1"/>
    <col min="14597" max="14597" width="9.7109375" style="115" customWidth="1"/>
    <col min="14598" max="14598" width="1.7109375" style="115" customWidth="1"/>
    <col min="14599" max="14599" width="9.7109375" style="115" customWidth="1"/>
    <col min="14600" max="14830" width="9.140625" style="115"/>
    <col min="14831" max="14831" width="18.7109375" style="115" customWidth="1"/>
    <col min="14832" max="14832" width="7.7109375" style="115" customWidth="1"/>
    <col min="14833" max="14833" width="4.5703125" style="115" customWidth="1"/>
    <col min="14834" max="14834" width="1.28515625" style="115" customWidth="1"/>
    <col min="14835" max="14835" width="9.7109375" style="115" customWidth="1"/>
    <col min="14836" max="14836" width="1.7109375" style="115" customWidth="1"/>
    <col min="14837" max="14837" width="11.7109375" style="115" customWidth="1"/>
    <col min="14838" max="14838" width="2.7109375" style="115" customWidth="1"/>
    <col min="14839" max="14839" width="11.7109375" style="115" customWidth="1"/>
    <col min="14840" max="14840" width="2.7109375" style="115" customWidth="1"/>
    <col min="14841" max="14841" width="11.7109375" style="115" customWidth="1"/>
    <col min="14842" max="14842" width="2.7109375" style="115" customWidth="1"/>
    <col min="14843" max="14843" width="11.7109375" style="115" customWidth="1"/>
    <col min="14844" max="14844" width="2.7109375" style="115" customWidth="1"/>
    <col min="14845" max="14845" width="11.7109375" style="115" customWidth="1"/>
    <col min="14846" max="14846" width="2.7109375" style="115" customWidth="1"/>
    <col min="14847" max="14847" width="11.7109375" style="115" customWidth="1"/>
    <col min="14848" max="14848" width="2.7109375" style="115" customWidth="1"/>
    <col min="14849" max="14849" width="11.7109375" style="115" customWidth="1"/>
    <col min="14850" max="14850" width="1.7109375" style="115" customWidth="1"/>
    <col min="14851" max="14851" width="9.7109375" style="115" customWidth="1"/>
    <col min="14852" max="14852" width="1.7109375" style="115" customWidth="1"/>
    <col min="14853" max="14853" width="9.7109375" style="115" customWidth="1"/>
    <col min="14854" max="14854" width="1.7109375" style="115" customWidth="1"/>
    <col min="14855" max="14855" width="9.7109375" style="115" customWidth="1"/>
    <col min="14856" max="15086" width="9.140625" style="115"/>
    <col min="15087" max="15087" width="18.7109375" style="115" customWidth="1"/>
    <col min="15088" max="15088" width="7.7109375" style="115" customWidth="1"/>
    <col min="15089" max="15089" width="4.5703125" style="115" customWidth="1"/>
    <col min="15090" max="15090" width="1.28515625" style="115" customWidth="1"/>
    <col min="15091" max="15091" width="9.7109375" style="115" customWidth="1"/>
    <col min="15092" max="15092" width="1.7109375" style="115" customWidth="1"/>
    <col min="15093" max="15093" width="11.7109375" style="115" customWidth="1"/>
    <col min="15094" max="15094" width="2.7109375" style="115" customWidth="1"/>
    <col min="15095" max="15095" width="11.7109375" style="115" customWidth="1"/>
    <col min="15096" max="15096" width="2.7109375" style="115" customWidth="1"/>
    <col min="15097" max="15097" width="11.7109375" style="115" customWidth="1"/>
    <col min="15098" max="15098" width="2.7109375" style="115" customWidth="1"/>
    <col min="15099" max="15099" width="11.7109375" style="115" customWidth="1"/>
    <col min="15100" max="15100" width="2.7109375" style="115" customWidth="1"/>
    <col min="15101" max="15101" width="11.7109375" style="115" customWidth="1"/>
    <col min="15102" max="15102" width="2.7109375" style="115" customWidth="1"/>
    <col min="15103" max="15103" width="11.7109375" style="115" customWidth="1"/>
    <col min="15104" max="15104" width="2.7109375" style="115" customWidth="1"/>
    <col min="15105" max="15105" width="11.7109375" style="115" customWidth="1"/>
    <col min="15106" max="15106" width="1.7109375" style="115" customWidth="1"/>
    <col min="15107" max="15107" width="9.7109375" style="115" customWidth="1"/>
    <col min="15108" max="15108" width="1.7109375" style="115" customWidth="1"/>
    <col min="15109" max="15109" width="9.7109375" style="115" customWidth="1"/>
    <col min="15110" max="15110" width="1.7109375" style="115" customWidth="1"/>
    <col min="15111" max="15111" width="9.7109375" style="115" customWidth="1"/>
    <col min="15112" max="15342" width="9.140625" style="115"/>
    <col min="15343" max="15343" width="18.7109375" style="115" customWidth="1"/>
    <col min="15344" max="15344" width="7.7109375" style="115" customWidth="1"/>
    <col min="15345" max="15345" width="4.5703125" style="115" customWidth="1"/>
    <col min="15346" max="15346" width="1.28515625" style="115" customWidth="1"/>
    <col min="15347" max="15347" width="9.7109375" style="115" customWidth="1"/>
    <col min="15348" max="15348" width="1.7109375" style="115" customWidth="1"/>
    <col min="15349" max="15349" width="11.7109375" style="115" customWidth="1"/>
    <col min="15350" max="15350" width="2.7109375" style="115" customWidth="1"/>
    <col min="15351" max="15351" width="11.7109375" style="115" customWidth="1"/>
    <col min="15352" max="15352" width="2.7109375" style="115" customWidth="1"/>
    <col min="15353" max="15353" width="11.7109375" style="115" customWidth="1"/>
    <col min="15354" max="15354" width="2.7109375" style="115" customWidth="1"/>
    <col min="15355" max="15355" width="11.7109375" style="115" customWidth="1"/>
    <col min="15356" max="15356" width="2.7109375" style="115" customWidth="1"/>
    <col min="15357" max="15357" width="11.7109375" style="115" customWidth="1"/>
    <col min="15358" max="15358" width="2.7109375" style="115" customWidth="1"/>
    <col min="15359" max="15359" width="11.7109375" style="115" customWidth="1"/>
    <col min="15360" max="15360" width="2.7109375" style="115" customWidth="1"/>
    <col min="15361" max="15361" width="11.7109375" style="115" customWidth="1"/>
    <col min="15362" max="15362" width="1.7109375" style="115" customWidth="1"/>
    <col min="15363" max="15363" width="9.7109375" style="115" customWidth="1"/>
    <col min="15364" max="15364" width="1.7109375" style="115" customWidth="1"/>
    <col min="15365" max="15365" width="9.7109375" style="115" customWidth="1"/>
    <col min="15366" max="15366" width="1.7109375" style="115" customWidth="1"/>
    <col min="15367" max="15367" width="9.7109375" style="115" customWidth="1"/>
    <col min="15368" max="15598" width="9.140625" style="115"/>
    <col min="15599" max="15599" width="18.7109375" style="115" customWidth="1"/>
    <col min="15600" max="15600" width="7.7109375" style="115" customWidth="1"/>
    <col min="15601" max="15601" width="4.5703125" style="115" customWidth="1"/>
    <col min="15602" max="15602" width="1.28515625" style="115" customWidth="1"/>
    <col min="15603" max="15603" width="9.7109375" style="115" customWidth="1"/>
    <col min="15604" max="15604" width="1.7109375" style="115" customWidth="1"/>
    <col min="15605" max="15605" width="11.7109375" style="115" customWidth="1"/>
    <col min="15606" max="15606" width="2.7109375" style="115" customWidth="1"/>
    <col min="15607" max="15607" width="11.7109375" style="115" customWidth="1"/>
    <col min="15608" max="15608" width="2.7109375" style="115" customWidth="1"/>
    <col min="15609" max="15609" width="11.7109375" style="115" customWidth="1"/>
    <col min="15610" max="15610" width="2.7109375" style="115" customWidth="1"/>
    <col min="15611" max="15611" width="11.7109375" style="115" customWidth="1"/>
    <col min="15612" max="15612" width="2.7109375" style="115" customWidth="1"/>
    <col min="15613" max="15613" width="11.7109375" style="115" customWidth="1"/>
    <col min="15614" max="15614" width="2.7109375" style="115" customWidth="1"/>
    <col min="15615" max="15615" width="11.7109375" style="115" customWidth="1"/>
    <col min="15616" max="15616" width="2.7109375" style="115" customWidth="1"/>
    <col min="15617" max="15617" width="11.7109375" style="115" customWidth="1"/>
    <col min="15618" max="15618" width="1.7109375" style="115" customWidth="1"/>
    <col min="15619" max="15619" width="9.7109375" style="115" customWidth="1"/>
    <col min="15620" max="15620" width="1.7109375" style="115" customWidth="1"/>
    <col min="15621" max="15621" width="9.7109375" style="115" customWidth="1"/>
    <col min="15622" max="15622" width="1.7109375" style="115" customWidth="1"/>
    <col min="15623" max="15623" width="9.7109375" style="115" customWidth="1"/>
    <col min="15624" max="15854" width="9.140625" style="115"/>
    <col min="15855" max="15855" width="18.7109375" style="115" customWidth="1"/>
    <col min="15856" max="15856" width="7.7109375" style="115" customWidth="1"/>
    <col min="15857" max="15857" width="4.5703125" style="115" customWidth="1"/>
    <col min="15858" max="15858" width="1.28515625" style="115" customWidth="1"/>
    <col min="15859" max="15859" width="9.7109375" style="115" customWidth="1"/>
    <col min="15860" max="15860" width="1.7109375" style="115" customWidth="1"/>
    <col min="15861" max="15861" width="11.7109375" style="115" customWidth="1"/>
    <col min="15862" max="15862" width="2.7109375" style="115" customWidth="1"/>
    <col min="15863" max="15863" width="11.7109375" style="115" customWidth="1"/>
    <col min="15864" max="15864" width="2.7109375" style="115" customWidth="1"/>
    <col min="15865" max="15865" width="11.7109375" style="115" customWidth="1"/>
    <col min="15866" max="15866" width="2.7109375" style="115" customWidth="1"/>
    <col min="15867" max="15867" width="11.7109375" style="115" customWidth="1"/>
    <col min="15868" max="15868" width="2.7109375" style="115" customWidth="1"/>
    <col min="15869" max="15869" width="11.7109375" style="115" customWidth="1"/>
    <col min="15870" max="15870" width="2.7109375" style="115" customWidth="1"/>
    <col min="15871" max="15871" width="11.7109375" style="115" customWidth="1"/>
    <col min="15872" max="15872" width="2.7109375" style="115" customWidth="1"/>
    <col min="15873" max="15873" width="11.7109375" style="115" customWidth="1"/>
    <col min="15874" max="15874" width="1.7109375" style="115" customWidth="1"/>
    <col min="15875" max="15875" width="9.7109375" style="115" customWidth="1"/>
    <col min="15876" max="15876" width="1.7109375" style="115" customWidth="1"/>
    <col min="15877" max="15877" width="9.7109375" style="115" customWidth="1"/>
    <col min="15878" max="15878" width="1.7109375" style="115" customWidth="1"/>
    <col min="15879" max="15879" width="9.7109375" style="115" customWidth="1"/>
    <col min="15880" max="16110" width="9.140625" style="115"/>
    <col min="16111" max="16111" width="18.7109375" style="115" customWidth="1"/>
    <col min="16112" max="16112" width="7.7109375" style="115" customWidth="1"/>
    <col min="16113" max="16113" width="4.5703125" style="115" customWidth="1"/>
    <col min="16114" max="16114" width="1.28515625" style="115" customWidth="1"/>
    <col min="16115" max="16115" width="9.7109375" style="115" customWidth="1"/>
    <col min="16116" max="16116" width="1.7109375" style="115" customWidth="1"/>
    <col min="16117" max="16117" width="11.7109375" style="115" customWidth="1"/>
    <col min="16118" max="16118" width="2.7109375" style="115" customWidth="1"/>
    <col min="16119" max="16119" width="11.7109375" style="115" customWidth="1"/>
    <col min="16120" max="16120" width="2.7109375" style="115" customWidth="1"/>
    <col min="16121" max="16121" width="11.7109375" style="115" customWidth="1"/>
    <col min="16122" max="16122" width="2.7109375" style="115" customWidth="1"/>
    <col min="16123" max="16123" width="11.7109375" style="115" customWidth="1"/>
    <col min="16124" max="16124" width="2.7109375" style="115" customWidth="1"/>
    <col min="16125" max="16125" width="11.7109375" style="115" customWidth="1"/>
    <col min="16126" max="16126" width="2.7109375" style="115" customWidth="1"/>
    <col min="16127" max="16127" width="11.7109375" style="115" customWidth="1"/>
    <col min="16128" max="16128" width="2.7109375" style="115" customWidth="1"/>
    <col min="16129" max="16129" width="11.7109375" style="115" customWidth="1"/>
    <col min="16130" max="16130" width="1.7109375" style="115" customWidth="1"/>
    <col min="16131" max="16131" width="9.7109375" style="115" customWidth="1"/>
    <col min="16132" max="16132" width="1.7109375" style="115" customWidth="1"/>
    <col min="16133" max="16133" width="9.7109375" style="115" customWidth="1"/>
    <col min="16134" max="16134" width="1.7109375" style="115" customWidth="1"/>
    <col min="16135" max="16135" width="9.7109375" style="115" customWidth="1"/>
    <col min="16136" max="16384" width="9.140625" style="115"/>
  </cols>
  <sheetData>
    <row r="1" spans="1:24" s="111" customFormat="1" ht="18" customHeight="1">
      <c r="A1" s="111" t="s">
        <v>34</v>
      </c>
    </row>
    <row r="2" spans="1:24" s="111" customFormat="1" ht="18" customHeight="1">
      <c r="A2" s="111" t="s">
        <v>89</v>
      </c>
    </row>
    <row r="3" spans="1:24" s="111" customFormat="1" ht="18" customHeight="1">
      <c r="A3" s="111" t="s">
        <v>270</v>
      </c>
    </row>
    <row r="4" spans="1:24" s="112" customFormat="1" ht="18" customHeight="1">
      <c r="D4" s="113"/>
      <c r="F4" s="113"/>
      <c r="U4" s="114"/>
      <c r="V4" s="114"/>
      <c r="W4" s="114" t="s">
        <v>26</v>
      </c>
    </row>
    <row r="5" spans="1:24" ht="18" customHeight="1">
      <c r="D5" s="115"/>
      <c r="F5" s="115"/>
      <c r="G5" s="116" t="s">
        <v>44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7"/>
    </row>
    <row r="6" spans="1:24" ht="18" customHeight="1">
      <c r="D6" s="115"/>
      <c r="F6" s="115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54" t="s">
        <v>126</v>
      </c>
      <c r="R6" s="154"/>
      <c r="S6" s="154"/>
      <c r="T6" s="154"/>
      <c r="U6" s="154"/>
      <c r="V6" s="118"/>
      <c r="W6" s="118"/>
      <c r="X6" s="118"/>
    </row>
    <row r="7" spans="1:24" s="112" customFormat="1" ht="18" customHeight="1"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9" t="s">
        <v>149</v>
      </c>
      <c r="R7" s="120"/>
      <c r="S7" s="120"/>
      <c r="T7" s="120"/>
      <c r="U7" s="118"/>
      <c r="V7" s="118"/>
      <c r="W7" s="118"/>
      <c r="X7" s="118"/>
    </row>
    <row r="8" spans="1:24" s="112" customFormat="1" ht="18" customHeight="1"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21" t="s">
        <v>150</v>
      </c>
      <c r="R8" s="118"/>
      <c r="S8" s="118"/>
      <c r="T8" s="118"/>
      <c r="U8" s="118"/>
      <c r="V8" s="118"/>
      <c r="W8" s="118"/>
      <c r="X8" s="118"/>
    </row>
    <row r="9" spans="1:24" ht="18" customHeight="1">
      <c r="D9" s="115"/>
      <c r="F9" s="115"/>
      <c r="G9" s="122"/>
      <c r="H9" s="122"/>
      <c r="I9" s="120"/>
      <c r="J9" s="122"/>
      <c r="K9" s="120"/>
      <c r="L9" s="120"/>
      <c r="M9" s="119"/>
      <c r="N9" s="119"/>
      <c r="O9" s="119"/>
      <c r="P9" s="112"/>
      <c r="Q9" s="120" t="s">
        <v>218</v>
      </c>
      <c r="R9" s="112"/>
      <c r="S9" s="112"/>
      <c r="T9" s="112"/>
      <c r="U9" s="120"/>
      <c r="V9" s="120"/>
      <c r="W9" s="112"/>
      <c r="X9" s="112"/>
    </row>
    <row r="10" spans="1:24" ht="18" customHeight="1">
      <c r="D10" s="115"/>
      <c r="F10" s="115"/>
      <c r="G10" s="122"/>
      <c r="H10" s="122"/>
      <c r="I10" s="122"/>
      <c r="J10" s="122"/>
      <c r="K10" s="122"/>
      <c r="L10" s="122"/>
      <c r="M10" s="123" t="s">
        <v>28</v>
      </c>
      <c r="N10" s="123"/>
      <c r="O10" s="123"/>
      <c r="P10" s="122"/>
      <c r="Q10" s="124" t="s">
        <v>219</v>
      </c>
      <c r="R10" s="122"/>
      <c r="S10" s="122"/>
      <c r="T10" s="122"/>
      <c r="U10" s="120" t="s">
        <v>134</v>
      </c>
      <c r="V10" s="122"/>
      <c r="W10" s="122"/>
      <c r="X10" s="122"/>
    </row>
    <row r="11" spans="1:24" s="124" customFormat="1" ht="18" customHeight="1">
      <c r="G11" s="124" t="s">
        <v>25</v>
      </c>
      <c r="H11" s="125"/>
      <c r="I11" s="124" t="s">
        <v>27</v>
      </c>
      <c r="J11" s="125"/>
      <c r="K11" s="124" t="s">
        <v>197</v>
      </c>
      <c r="L11" s="112"/>
      <c r="M11" s="124" t="s">
        <v>136</v>
      </c>
      <c r="O11" s="120"/>
      <c r="P11" s="120"/>
      <c r="Q11" s="120" t="s">
        <v>137</v>
      </c>
      <c r="R11" s="120"/>
      <c r="S11" s="120"/>
      <c r="T11" s="120"/>
      <c r="U11" s="120" t="s">
        <v>139</v>
      </c>
      <c r="W11" s="124" t="s">
        <v>88</v>
      </c>
    </row>
    <row r="12" spans="1:24" s="124" customFormat="1" ht="18" customHeight="1">
      <c r="E12" s="121" t="s">
        <v>1</v>
      </c>
      <c r="G12" s="121" t="s">
        <v>29</v>
      </c>
      <c r="H12" s="126"/>
      <c r="I12" s="121" t="s">
        <v>30</v>
      </c>
      <c r="J12" s="126"/>
      <c r="K12" s="121" t="s">
        <v>198</v>
      </c>
      <c r="L12" s="120"/>
      <c r="M12" s="121" t="s">
        <v>142</v>
      </c>
      <c r="N12" s="120"/>
      <c r="O12" s="121" t="s">
        <v>31</v>
      </c>
      <c r="P12" s="120"/>
      <c r="Q12" s="121" t="s">
        <v>143</v>
      </c>
      <c r="R12" s="120"/>
      <c r="S12" s="121" t="s">
        <v>162</v>
      </c>
      <c r="T12" s="120"/>
      <c r="U12" s="121" t="s">
        <v>140</v>
      </c>
      <c r="V12" s="120"/>
      <c r="W12" s="121" t="s">
        <v>140</v>
      </c>
      <c r="X12" s="120"/>
    </row>
    <row r="13" spans="1:24" s="112" customFormat="1" ht="18" customHeight="1">
      <c r="A13" s="111" t="s">
        <v>233</v>
      </c>
      <c r="B13" s="117"/>
      <c r="C13" s="117"/>
      <c r="D13" s="117"/>
      <c r="E13" s="127"/>
      <c r="F13" s="117"/>
      <c r="G13" s="29">
        <v>10985568017</v>
      </c>
      <c r="H13" s="128"/>
      <c r="I13" s="28">
        <v>13042491319</v>
      </c>
      <c r="J13" s="29"/>
      <c r="K13" s="128">
        <v>37254053</v>
      </c>
      <c r="L13" s="28"/>
      <c r="M13" s="29">
        <v>1203110583</v>
      </c>
      <c r="N13" s="128"/>
      <c r="O13" s="28">
        <v>6722869502</v>
      </c>
      <c r="P13" s="29"/>
      <c r="Q13" s="128">
        <v>1341026279</v>
      </c>
      <c r="R13" s="28"/>
      <c r="S13" s="29">
        <v>1501855296</v>
      </c>
      <c r="T13" s="128"/>
      <c r="U13" s="29">
        <f t="shared" ref="U13:U15" si="0">SUM(Q13:S13)</f>
        <v>2842881575</v>
      </c>
      <c r="V13" s="128"/>
      <c r="W13" s="28">
        <f t="shared" ref="W13:W15" si="1">SUM(G13:O13,U13)</f>
        <v>34834175049</v>
      </c>
      <c r="X13" s="130"/>
    </row>
    <row r="14" spans="1:24" s="112" customFormat="1" ht="18" customHeight="1">
      <c r="A14" s="115" t="s">
        <v>109</v>
      </c>
      <c r="E14" s="127"/>
      <c r="G14" s="128">
        <v>0</v>
      </c>
      <c r="H14" s="129"/>
      <c r="I14" s="128">
        <v>0</v>
      </c>
      <c r="J14" s="129"/>
      <c r="K14" s="128">
        <v>0</v>
      </c>
      <c r="L14" s="129"/>
      <c r="M14" s="128">
        <v>0</v>
      </c>
      <c r="N14" s="128"/>
      <c r="O14" s="128">
        <v>6737864552</v>
      </c>
      <c r="P14" s="128"/>
      <c r="Q14" s="128">
        <v>0</v>
      </c>
      <c r="R14" s="128"/>
      <c r="S14" s="128">
        <v>0</v>
      </c>
      <c r="T14" s="128"/>
      <c r="U14" s="29">
        <f t="shared" si="0"/>
        <v>0</v>
      </c>
      <c r="V14" s="128"/>
      <c r="W14" s="28">
        <f t="shared" si="1"/>
        <v>6737864552</v>
      </c>
      <c r="X14" s="130"/>
    </row>
    <row r="15" spans="1:24" s="112" customFormat="1" ht="18" customHeight="1">
      <c r="A15" s="115" t="s">
        <v>205</v>
      </c>
      <c r="E15" s="127"/>
      <c r="G15" s="131">
        <v>0</v>
      </c>
      <c r="H15" s="129"/>
      <c r="I15" s="131">
        <v>0</v>
      </c>
      <c r="J15" s="129"/>
      <c r="K15" s="131">
        <v>0</v>
      </c>
      <c r="L15" s="129"/>
      <c r="M15" s="131">
        <v>0</v>
      </c>
      <c r="N15" s="128"/>
      <c r="O15" s="132">
        <v>0</v>
      </c>
      <c r="P15" s="133"/>
      <c r="Q15" s="131">
        <v>-371676331</v>
      </c>
      <c r="R15" s="133"/>
      <c r="S15" s="131">
        <v>0</v>
      </c>
      <c r="T15" s="133"/>
      <c r="U15" s="60">
        <f t="shared" si="0"/>
        <v>-371676331</v>
      </c>
      <c r="V15" s="128"/>
      <c r="W15" s="60">
        <f t="shared" si="1"/>
        <v>-371676331</v>
      </c>
      <c r="X15" s="130"/>
    </row>
    <row r="16" spans="1:24" s="112" customFormat="1" ht="18" customHeight="1">
      <c r="A16" s="115" t="s">
        <v>193</v>
      </c>
      <c r="E16" s="127"/>
      <c r="G16" s="128">
        <f>SUM(G14:G15)</f>
        <v>0</v>
      </c>
      <c r="H16" s="129"/>
      <c r="I16" s="128">
        <f>SUM(I14:I15)</f>
        <v>0</v>
      </c>
      <c r="J16" s="129"/>
      <c r="K16" s="128">
        <f>SUM(K14:K15)</f>
        <v>0</v>
      </c>
      <c r="L16" s="129"/>
      <c r="M16" s="128">
        <f>SUM(M14:M15)</f>
        <v>0</v>
      </c>
      <c r="N16" s="128"/>
      <c r="O16" s="128">
        <f>SUM(O14:O15)</f>
        <v>6737864552</v>
      </c>
      <c r="P16" s="128"/>
      <c r="Q16" s="128">
        <f>SUM(Q14:Q15)</f>
        <v>-371676331</v>
      </c>
      <c r="R16" s="128"/>
      <c r="S16" s="128">
        <f>SUM(S14:S15)</f>
        <v>0</v>
      </c>
      <c r="T16" s="128"/>
      <c r="U16" s="128">
        <f>SUM(U14:U15)</f>
        <v>-371676331</v>
      </c>
      <c r="V16" s="128"/>
      <c r="W16" s="128">
        <f>SUM(W14:W15)</f>
        <v>6366188221</v>
      </c>
      <c r="X16" s="130"/>
    </row>
    <row r="17" spans="1:24" s="112" customFormat="1" ht="18" customHeight="1">
      <c r="A17" s="112" t="s">
        <v>194</v>
      </c>
      <c r="B17" s="117"/>
      <c r="C17" s="117"/>
      <c r="D17" s="117"/>
      <c r="E17" s="127"/>
      <c r="F17" s="117"/>
      <c r="G17" s="133"/>
      <c r="H17" s="129"/>
      <c r="I17" s="133"/>
      <c r="J17" s="129"/>
      <c r="K17" s="133"/>
      <c r="L17" s="129"/>
      <c r="M17" s="133"/>
      <c r="N17" s="128"/>
      <c r="P17" s="128"/>
      <c r="Q17" s="128"/>
      <c r="R17" s="128"/>
      <c r="S17" s="128"/>
      <c r="T17" s="128"/>
      <c r="U17" s="128"/>
      <c r="V17" s="128"/>
      <c r="W17" s="128"/>
      <c r="X17" s="128"/>
    </row>
    <row r="18" spans="1:24" s="112" customFormat="1" ht="18" customHeight="1">
      <c r="A18" s="112" t="s">
        <v>195</v>
      </c>
      <c r="B18" s="117"/>
      <c r="C18" s="117"/>
      <c r="D18" s="117"/>
      <c r="E18" s="127">
        <v>25</v>
      </c>
      <c r="F18" s="117"/>
      <c r="G18" s="29">
        <v>744466770</v>
      </c>
      <c r="H18" s="128"/>
      <c r="I18" s="28">
        <v>1861166925</v>
      </c>
      <c r="J18" s="29"/>
      <c r="K18" s="128">
        <v>0</v>
      </c>
      <c r="L18" s="28"/>
      <c r="M18" s="29">
        <v>0</v>
      </c>
      <c r="N18" s="128"/>
      <c r="O18" s="28">
        <v>0</v>
      </c>
      <c r="P18" s="29"/>
      <c r="Q18" s="128">
        <v>0</v>
      </c>
      <c r="R18" s="28"/>
      <c r="S18" s="29">
        <v>0</v>
      </c>
      <c r="T18" s="128"/>
      <c r="U18" s="29">
        <f>SUM(Q18:S18)</f>
        <v>0</v>
      </c>
      <c r="V18" s="128"/>
      <c r="W18" s="28">
        <f>SUM(G18:O18,U18)</f>
        <v>2605633695</v>
      </c>
      <c r="X18" s="128"/>
    </row>
    <row r="19" spans="1:24" s="112" customFormat="1" ht="18" customHeight="1">
      <c r="A19" s="112" t="s">
        <v>196</v>
      </c>
      <c r="B19" s="117"/>
      <c r="C19" s="117"/>
      <c r="D19" s="117"/>
      <c r="E19" s="127"/>
      <c r="F19" s="117"/>
      <c r="G19" s="133">
        <v>0</v>
      </c>
      <c r="H19" s="129"/>
      <c r="I19" s="133">
        <v>0</v>
      </c>
      <c r="J19" s="129"/>
      <c r="K19" s="133">
        <v>24165403</v>
      </c>
      <c r="L19" s="129"/>
      <c r="M19" s="133">
        <v>0</v>
      </c>
      <c r="N19" s="128"/>
      <c r="O19" s="28">
        <v>0</v>
      </c>
      <c r="P19" s="128"/>
      <c r="Q19" s="28">
        <v>0</v>
      </c>
      <c r="R19" s="128"/>
      <c r="S19" s="28">
        <v>0</v>
      </c>
      <c r="T19" s="128"/>
      <c r="U19" s="29">
        <f>SUM(Q19:S19)</f>
        <v>0</v>
      </c>
      <c r="V19" s="128"/>
      <c r="W19" s="28">
        <f>SUM(G19:O19,U19)</f>
        <v>24165403</v>
      </c>
      <c r="X19" s="128"/>
    </row>
    <row r="20" spans="1:24" s="112" customFormat="1" ht="18" customHeight="1">
      <c r="A20" s="112" t="s">
        <v>36</v>
      </c>
      <c r="B20" s="117"/>
      <c r="C20" s="117"/>
      <c r="D20" s="117"/>
      <c r="E20" s="127">
        <v>35</v>
      </c>
      <c r="F20" s="117"/>
      <c r="G20" s="133">
        <v>0</v>
      </c>
      <c r="H20" s="129"/>
      <c r="I20" s="133">
        <v>0</v>
      </c>
      <c r="J20" s="129"/>
      <c r="K20" s="133">
        <v>0</v>
      </c>
      <c r="L20" s="129"/>
      <c r="M20" s="133">
        <v>0</v>
      </c>
      <c r="N20" s="128"/>
      <c r="O20" s="133">
        <v>-7582749354</v>
      </c>
      <c r="P20" s="128"/>
      <c r="Q20" s="128">
        <v>0</v>
      </c>
      <c r="R20" s="128"/>
      <c r="S20" s="128">
        <v>0</v>
      </c>
      <c r="T20" s="128"/>
      <c r="U20" s="128">
        <f>SUM(Q20:T20)</f>
        <v>0</v>
      </c>
      <c r="V20" s="128"/>
      <c r="W20" s="128">
        <f>SUM(G20:O20,U20)</f>
        <v>-7582749354</v>
      </c>
      <c r="X20" s="128"/>
    </row>
    <row r="21" spans="1:24" s="112" customFormat="1" ht="18" customHeight="1">
      <c r="A21" s="112" t="s">
        <v>90</v>
      </c>
      <c r="B21" s="117"/>
      <c r="C21" s="117"/>
      <c r="D21" s="117"/>
      <c r="E21" s="127"/>
      <c r="F21" s="117"/>
      <c r="G21" s="133">
        <v>0</v>
      </c>
      <c r="H21" s="129"/>
      <c r="I21" s="133">
        <v>0</v>
      </c>
      <c r="J21" s="129"/>
      <c r="K21" s="133">
        <v>0</v>
      </c>
      <c r="L21" s="129"/>
      <c r="M21" s="133">
        <v>0</v>
      </c>
      <c r="N21" s="128"/>
      <c r="O21" s="112">
        <v>-4170089</v>
      </c>
      <c r="P21" s="128"/>
      <c r="Q21" s="128">
        <v>0</v>
      </c>
      <c r="R21" s="128"/>
      <c r="S21" s="128">
        <v>0</v>
      </c>
      <c r="T21" s="128"/>
      <c r="U21" s="128">
        <f>SUM(Q21:T21)</f>
        <v>0</v>
      </c>
      <c r="V21" s="128"/>
      <c r="W21" s="128">
        <f>SUM(G21:O21,U21)</f>
        <v>-4170089</v>
      </c>
      <c r="X21" s="128"/>
    </row>
    <row r="22" spans="1:24" ht="18" customHeight="1" thickBot="1">
      <c r="A22" s="134" t="s">
        <v>234</v>
      </c>
      <c r="B22" s="111"/>
      <c r="C22" s="111"/>
      <c r="D22" s="111"/>
      <c r="E22" s="135"/>
      <c r="F22" s="111"/>
      <c r="G22" s="136">
        <f>SUM(G13,G16:G21)</f>
        <v>11730034787</v>
      </c>
      <c r="H22" s="129"/>
      <c r="I22" s="136">
        <f>SUM(I13,I16:I21)</f>
        <v>14903658244</v>
      </c>
      <c r="J22" s="129"/>
      <c r="K22" s="136">
        <f>SUM(K13,K16:K21)</f>
        <v>61419456</v>
      </c>
      <c r="L22" s="129"/>
      <c r="M22" s="136">
        <f>SUM(M13,M16:M21)</f>
        <v>1203110583</v>
      </c>
      <c r="N22" s="128"/>
      <c r="O22" s="136">
        <f>SUM(O13,O16:O21)</f>
        <v>5873814611</v>
      </c>
      <c r="P22" s="128"/>
      <c r="Q22" s="136">
        <f>SUM(Q13,Q16:Q21)</f>
        <v>969349948</v>
      </c>
      <c r="R22" s="128"/>
      <c r="S22" s="136">
        <f>SUM(S13,S16:S21)</f>
        <v>1501855296</v>
      </c>
      <c r="T22" s="128"/>
      <c r="U22" s="136">
        <f>SUM(U13,U16:U21)</f>
        <v>2471205244</v>
      </c>
      <c r="V22" s="128"/>
      <c r="W22" s="136">
        <f>SUM(W13,W16:W21)</f>
        <v>36243242925</v>
      </c>
      <c r="X22" s="128"/>
    </row>
    <row r="23" spans="1:24" ht="24.75" customHeight="1" thickTop="1">
      <c r="A23" s="111"/>
      <c r="B23" s="111"/>
      <c r="C23" s="111"/>
      <c r="D23" s="111"/>
      <c r="E23" s="135"/>
      <c r="F23" s="111"/>
      <c r="G23" s="128"/>
      <c r="H23" s="129"/>
      <c r="I23" s="128"/>
      <c r="J23" s="129"/>
      <c r="K23" s="128"/>
      <c r="L23" s="129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</row>
    <row r="24" spans="1:24" s="112" customFormat="1" ht="18" customHeight="1">
      <c r="A24" s="111" t="s">
        <v>272</v>
      </c>
      <c r="B24" s="117"/>
      <c r="C24" s="117"/>
      <c r="D24" s="117"/>
      <c r="E24" s="127"/>
      <c r="F24" s="117"/>
      <c r="G24" s="29">
        <f>G22</f>
        <v>11730034787</v>
      </c>
      <c r="H24" s="128"/>
      <c r="I24" s="29">
        <f>I22</f>
        <v>14903658244</v>
      </c>
      <c r="J24" s="29"/>
      <c r="K24" s="29">
        <f>K22</f>
        <v>61419456</v>
      </c>
      <c r="L24" s="28"/>
      <c r="M24" s="29">
        <f>M22</f>
        <v>1203110583</v>
      </c>
      <c r="N24" s="128"/>
      <c r="O24" s="29">
        <f>O22</f>
        <v>5873814611</v>
      </c>
      <c r="P24" s="29"/>
      <c r="Q24" s="29">
        <f>Q22</f>
        <v>969349948</v>
      </c>
      <c r="R24" s="28"/>
      <c r="S24" s="29">
        <f>S22</f>
        <v>1501855296</v>
      </c>
      <c r="T24" s="128"/>
      <c r="U24" s="29">
        <f>U22</f>
        <v>2471205244</v>
      </c>
      <c r="V24" s="128"/>
      <c r="W24" s="29">
        <f>W22</f>
        <v>36243242925</v>
      </c>
      <c r="X24" s="130"/>
    </row>
    <row r="25" spans="1:24" s="112" customFormat="1" ht="18" customHeight="1">
      <c r="A25" s="115" t="s">
        <v>109</v>
      </c>
      <c r="E25" s="127"/>
      <c r="G25" s="128">
        <v>0</v>
      </c>
      <c r="H25" s="129"/>
      <c r="I25" s="128">
        <v>0</v>
      </c>
      <c r="J25" s="129"/>
      <c r="K25" s="128">
        <v>0</v>
      </c>
      <c r="L25" s="129"/>
      <c r="M25" s="128">
        <v>0</v>
      </c>
      <c r="N25" s="128"/>
      <c r="O25" s="128">
        <f>PL!H64</f>
        <v>7517290422</v>
      </c>
      <c r="P25" s="128"/>
      <c r="Q25" s="128">
        <v>0</v>
      </c>
      <c r="R25" s="128"/>
      <c r="S25" s="128">
        <v>0</v>
      </c>
      <c r="T25" s="128"/>
      <c r="U25" s="29">
        <f>SUM(Q25:S25)</f>
        <v>0</v>
      </c>
      <c r="V25" s="128"/>
      <c r="W25" s="28">
        <f>SUM(G25:O25,U25)</f>
        <v>7517290422</v>
      </c>
      <c r="X25" s="130"/>
    </row>
    <row r="26" spans="1:24" s="112" customFormat="1" ht="18" customHeight="1">
      <c r="A26" s="115" t="s">
        <v>205</v>
      </c>
      <c r="E26" s="127"/>
      <c r="G26" s="131">
        <v>0</v>
      </c>
      <c r="H26" s="129"/>
      <c r="I26" s="131">
        <v>0</v>
      </c>
      <c r="J26" s="129"/>
      <c r="K26" s="131">
        <v>0</v>
      </c>
      <c r="L26" s="129"/>
      <c r="M26" s="131">
        <v>0</v>
      </c>
      <c r="N26" s="128"/>
      <c r="O26" s="132">
        <f>PL!H76</f>
        <v>-6574388</v>
      </c>
      <c r="P26" s="133"/>
      <c r="Q26" s="131">
        <f>PL!H69</f>
        <v>53291588</v>
      </c>
      <c r="R26" s="133"/>
      <c r="S26" s="131">
        <v>0</v>
      </c>
      <c r="T26" s="133"/>
      <c r="U26" s="60">
        <f>SUM(Q26:S26)</f>
        <v>53291588</v>
      </c>
      <c r="V26" s="128"/>
      <c r="W26" s="60">
        <f>SUM(G26:O26,U26)</f>
        <v>46717200</v>
      </c>
      <c r="X26" s="130"/>
    </row>
    <row r="27" spans="1:24" s="112" customFormat="1" ht="18" customHeight="1">
      <c r="A27" s="115" t="s">
        <v>193</v>
      </c>
      <c r="E27" s="127"/>
      <c r="G27" s="128">
        <f>SUM(G25:G26)</f>
        <v>0</v>
      </c>
      <c r="H27" s="129"/>
      <c r="I27" s="128">
        <f>SUM(I25:I26)</f>
        <v>0</v>
      </c>
      <c r="J27" s="129"/>
      <c r="K27" s="128">
        <f>SUM(K25:K26)</f>
        <v>0</v>
      </c>
      <c r="L27" s="129"/>
      <c r="M27" s="128">
        <f>SUM(M25:M26)</f>
        <v>0</v>
      </c>
      <c r="N27" s="128"/>
      <c r="O27" s="128">
        <f>SUM(O25:O26)</f>
        <v>7510716034</v>
      </c>
      <c r="P27" s="128"/>
      <c r="Q27" s="128">
        <f>SUM(Q25:Q26)</f>
        <v>53291588</v>
      </c>
      <c r="R27" s="128"/>
      <c r="S27" s="128">
        <f>SUM(S25:S26)</f>
        <v>0</v>
      </c>
      <c r="T27" s="128"/>
      <c r="U27" s="128">
        <f>SUM(U25:U26)</f>
        <v>53291588</v>
      </c>
      <c r="V27" s="128"/>
      <c r="W27" s="128">
        <f>SUM(W25:W26)</f>
        <v>7564007622</v>
      </c>
      <c r="X27" s="130"/>
    </row>
    <row r="28" spans="1:24" s="112" customFormat="1" ht="18" customHeight="1">
      <c r="A28" s="112" t="s">
        <v>194</v>
      </c>
      <c r="B28" s="117"/>
      <c r="C28" s="117"/>
      <c r="D28" s="117"/>
      <c r="E28" s="127"/>
      <c r="F28" s="117"/>
      <c r="G28" s="133"/>
      <c r="H28" s="129"/>
      <c r="I28" s="133"/>
      <c r="J28" s="129"/>
      <c r="K28" s="133"/>
      <c r="L28" s="129"/>
      <c r="M28" s="133"/>
      <c r="N28" s="128"/>
      <c r="P28" s="128"/>
      <c r="Q28" s="128"/>
      <c r="R28" s="128"/>
      <c r="S28" s="128"/>
      <c r="T28" s="128"/>
      <c r="U28" s="128"/>
      <c r="V28" s="128"/>
      <c r="W28" s="128"/>
      <c r="X28" s="128"/>
    </row>
    <row r="29" spans="1:24" s="112" customFormat="1" ht="18" customHeight="1">
      <c r="A29" s="112" t="s">
        <v>195</v>
      </c>
      <c r="B29" s="117"/>
      <c r="C29" s="117"/>
      <c r="D29" s="117"/>
      <c r="E29" s="127">
        <v>25</v>
      </c>
      <c r="F29" s="117"/>
      <c r="G29" s="29">
        <v>56511205</v>
      </c>
      <c r="H29" s="128"/>
      <c r="I29" s="28">
        <v>141278012</v>
      </c>
      <c r="J29" s="29"/>
      <c r="K29" s="128">
        <v>-61419456</v>
      </c>
      <c r="L29" s="28"/>
      <c r="M29" s="29">
        <v>0</v>
      </c>
      <c r="N29" s="128"/>
      <c r="O29" s="28">
        <v>0</v>
      </c>
      <c r="P29" s="29"/>
      <c r="Q29" s="128">
        <v>0</v>
      </c>
      <c r="R29" s="28"/>
      <c r="S29" s="29">
        <v>0</v>
      </c>
      <c r="T29" s="128"/>
      <c r="U29" s="29">
        <f>SUM(Q29:S29)</f>
        <v>0</v>
      </c>
      <c r="V29" s="128"/>
      <c r="W29" s="28">
        <f>SUM(G29:O29,U29)</f>
        <v>136369761</v>
      </c>
      <c r="X29" s="128"/>
    </row>
    <row r="30" spans="1:24" s="112" customFormat="1" ht="18" customHeight="1">
      <c r="A30" s="112" t="s">
        <v>196</v>
      </c>
      <c r="B30" s="117"/>
      <c r="C30" s="117"/>
      <c r="D30" s="117"/>
      <c r="E30" s="127">
        <v>27</v>
      </c>
      <c r="F30" s="117"/>
      <c r="G30" s="133">
        <v>0</v>
      </c>
      <c r="H30" s="129"/>
      <c r="I30" s="133">
        <v>0</v>
      </c>
      <c r="J30" s="129"/>
      <c r="K30" s="133">
        <v>374493539</v>
      </c>
      <c r="L30" s="129"/>
      <c r="M30" s="133">
        <v>0</v>
      </c>
      <c r="N30" s="128"/>
      <c r="O30" s="28">
        <v>0</v>
      </c>
      <c r="P30" s="128"/>
      <c r="Q30" s="28">
        <v>0</v>
      </c>
      <c r="R30" s="128"/>
      <c r="S30" s="28">
        <v>0</v>
      </c>
      <c r="T30" s="128"/>
      <c r="U30" s="29">
        <f>SUM(Q30:S30)</f>
        <v>0</v>
      </c>
      <c r="V30" s="128"/>
      <c r="W30" s="28">
        <f>SUM(G30:O30,U30)</f>
        <v>374493539</v>
      </c>
      <c r="X30" s="128"/>
    </row>
    <row r="31" spans="1:24" s="112" customFormat="1" ht="18" customHeight="1">
      <c r="A31" s="112" t="s">
        <v>36</v>
      </c>
      <c r="B31" s="117"/>
      <c r="C31" s="117"/>
      <c r="D31" s="117"/>
      <c r="E31" s="127">
        <v>35</v>
      </c>
      <c r="F31" s="117"/>
      <c r="G31" s="133">
        <v>0</v>
      </c>
      <c r="H31" s="129"/>
      <c r="I31" s="133">
        <v>0</v>
      </c>
      <c r="J31" s="129"/>
      <c r="K31" s="133">
        <v>0</v>
      </c>
      <c r="L31" s="129"/>
      <c r="M31" s="133">
        <v>0</v>
      </c>
      <c r="N31" s="128"/>
      <c r="O31" s="133">
        <v>-8202103915</v>
      </c>
      <c r="P31" s="128"/>
      <c r="Q31" s="128">
        <v>0</v>
      </c>
      <c r="R31" s="128"/>
      <c r="S31" s="128">
        <v>0</v>
      </c>
      <c r="T31" s="128"/>
      <c r="U31" s="128">
        <f>SUM(Q31:T31)</f>
        <v>0</v>
      </c>
      <c r="V31" s="128"/>
      <c r="W31" s="128">
        <f>SUM(G31:O31,U31)</f>
        <v>-8202103915</v>
      </c>
      <c r="X31" s="128"/>
    </row>
    <row r="32" spans="1:24" s="112" customFormat="1" ht="18" customHeight="1">
      <c r="A32" s="112" t="s">
        <v>90</v>
      </c>
      <c r="B32" s="117"/>
      <c r="C32" s="117"/>
      <c r="D32" s="117"/>
      <c r="E32" s="127"/>
      <c r="F32" s="117"/>
      <c r="G32" s="133">
        <v>0</v>
      </c>
      <c r="H32" s="129"/>
      <c r="I32" s="133">
        <v>0</v>
      </c>
      <c r="J32" s="129"/>
      <c r="K32" s="133">
        <v>0</v>
      </c>
      <c r="L32" s="129"/>
      <c r="M32" s="133">
        <v>0</v>
      </c>
      <c r="N32" s="128"/>
      <c r="O32" s="112">
        <v>-8175609</v>
      </c>
      <c r="P32" s="128"/>
      <c r="Q32" s="128">
        <v>0</v>
      </c>
      <c r="R32" s="128"/>
      <c r="S32" s="128">
        <v>0</v>
      </c>
      <c r="T32" s="128"/>
      <c r="U32" s="128">
        <f>SUM(Q32:T32)</f>
        <v>0</v>
      </c>
      <c r="V32" s="128"/>
      <c r="W32" s="128">
        <f>SUM(G32:O32,U32)</f>
        <v>-8175609</v>
      </c>
      <c r="X32" s="128"/>
    </row>
    <row r="33" spans="1:24" ht="18" customHeight="1" thickBot="1">
      <c r="A33" s="134" t="s">
        <v>273</v>
      </c>
      <c r="B33" s="111"/>
      <c r="C33" s="111"/>
      <c r="D33" s="111"/>
      <c r="E33" s="135"/>
      <c r="F33" s="111"/>
      <c r="G33" s="136">
        <f>SUM(G24,G27:G32)</f>
        <v>11786545992</v>
      </c>
      <c r="H33" s="129"/>
      <c r="I33" s="136">
        <f>SUM(I24,I27:I32)</f>
        <v>15044936256</v>
      </c>
      <c r="J33" s="129"/>
      <c r="K33" s="136">
        <f>SUM(K24,K27:K32)</f>
        <v>374493539</v>
      </c>
      <c r="L33" s="129"/>
      <c r="M33" s="136">
        <f>SUM(M24,M27:M32)</f>
        <v>1203110583</v>
      </c>
      <c r="N33" s="128"/>
      <c r="O33" s="136">
        <f>SUM(O24,O27:O32)</f>
        <v>5174251121</v>
      </c>
      <c r="P33" s="128"/>
      <c r="Q33" s="136">
        <f>SUM(Q24,Q27:Q32)</f>
        <v>1022641536</v>
      </c>
      <c r="R33" s="128"/>
      <c r="S33" s="136">
        <f>SUM(S24,S27:S32)</f>
        <v>1501855296</v>
      </c>
      <c r="T33" s="128"/>
      <c r="U33" s="136">
        <f>SUM(U24,U27:U32)</f>
        <v>2524496832</v>
      </c>
      <c r="V33" s="128"/>
      <c r="W33" s="136">
        <f>SUM(W24,W27:W32)</f>
        <v>36107834323</v>
      </c>
      <c r="X33" s="128"/>
    </row>
    <row r="34" spans="1:24" ht="13.5" customHeight="1" thickTop="1">
      <c r="A34" s="111"/>
      <c r="B34" s="111"/>
      <c r="C34" s="111"/>
      <c r="D34" s="111"/>
      <c r="E34" s="111"/>
      <c r="F34" s="111"/>
      <c r="G34" s="133">
        <f>G24-BS!J83</f>
        <v>0</v>
      </c>
      <c r="H34" s="133"/>
      <c r="I34" s="133">
        <f>I24-BS!J84</f>
        <v>0</v>
      </c>
      <c r="J34" s="133"/>
      <c r="K34" s="133">
        <f>K24-BS!J85</f>
        <v>0</v>
      </c>
      <c r="L34" s="133"/>
      <c r="M34" s="133">
        <f>M24-BS!J87</f>
        <v>0</v>
      </c>
      <c r="N34" s="133"/>
      <c r="O34" s="133">
        <f>O24-BS!J88</f>
        <v>0</v>
      </c>
      <c r="P34" s="133"/>
      <c r="Q34" s="133"/>
      <c r="R34" s="133"/>
      <c r="S34" s="133"/>
      <c r="T34" s="133"/>
      <c r="U34" s="133">
        <f>U24-BS!J89</f>
        <v>0</v>
      </c>
      <c r="V34" s="133"/>
      <c r="W34" s="133">
        <f>W24-BS!J90</f>
        <v>0</v>
      </c>
      <c r="X34" s="112"/>
    </row>
    <row r="35" spans="1:24" ht="18" customHeight="1">
      <c r="A35" s="115" t="s">
        <v>5</v>
      </c>
      <c r="D35" s="115"/>
      <c r="F35" s="115"/>
      <c r="G35" s="133">
        <f>SUM(G33-BS!H83)</f>
        <v>0</v>
      </c>
      <c r="H35" s="133"/>
      <c r="I35" s="133">
        <f>SUM(I33-BS!H84)</f>
        <v>0</v>
      </c>
      <c r="J35" s="133"/>
      <c r="K35" s="133">
        <f>K33-BS!H85</f>
        <v>0</v>
      </c>
      <c r="L35" s="133"/>
      <c r="M35" s="133">
        <f>SUM(M33-BS!H87)</f>
        <v>0</v>
      </c>
      <c r="N35" s="133"/>
      <c r="O35" s="133">
        <f>SUM(O33-BS!H88)</f>
        <v>0</v>
      </c>
      <c r="P35" s="133"/>
      <c r="Q35" s="133"/>
      <c r="R35" s="133"/>
      <c r="S35" s="133"/>
      <c r="T35" s="133"/>
      <c r="U35" s="133">
        <f>U33-BS!H89</f>
        <v>0</v>
      </c>
      <c r="V35" s="133"/>
      <c r="W35" s="133">
        <f>SUM(W33-BS!H92)</f>
        <v>0</v>
      </c>
      <c r="X35" s="112"/>
    </row>
  </sheetData>
  <mergeCells count="1">
    <mergeCell ref="Q6:U6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8" firstPageNumber="7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showGridLines="0" tabSelected="1" topLeftCell="A94" zoomScaleNormal="100" zoomScaleSheetLayoutView="100" workbookViewId="0">
      <selection activeCell="J79" sqref="J79"/>
    </sheetView>
  </sheetViews>
  <sheetFormatPr defaultColWidth="10.7109375" defaultRowHeight="21"/>
  <cols>
    <col min="1" max="1" width="53.42578125" style="35" customWidth="1"/>
    <col min="2" max="2" width="6.28515625" style="35" customWidth="1"/>
    <col min="3" max="3" width="1.28515625" style="35" customWidth="1"/>
    <col min="4" max="4" width="13.5703125" style="35" customWidth="1"/>
    <col min="5" max="5" width="1.5703125" style="35" customWidth="1"/>
    <col min="6" max="6" width="13.5703125" style="35" customWidth="1"/>
    <col min="7" max="7" width="1.5703125" style="35" customWidth="1"/>
    <col min="8" max="8" width="14.85546875" style="35" bestFit="1" customWidth="1"/>
    <col min="9" max="9" width="1.5703125" style="35" customWidth="1"/>
    <col min="10" max="10" width="13.5703125" style="35" customWidth="1"/>
    <col min="11" max="16384" width="10.7109375" style="35"/>
  </cols>
  <sheetData>
    <row r="1" spans="1:10" s="34" customFormat="1" ht="18.75" customHeight="1">
      <c r="A1" s="34" t="s">
        <v>34</v>
      </c>
    </row>
    <row r="2" spans="1:10" s="34" customFormat="1" ht="18.75" customHeight="1">
      <c r="A2" s="34" t="s">
        <v>18</v>
      </c>
    </row>
    <row r="3" spans="1:10" s="34" customFormat="1" ht="18.75" customHeight="1">
      <c r="A3" s="34" t="s">
        <v>270</v>
      </c>
    </row>
    <row r="4" spans="1:10" ht="14.25" customHeight="1">
      <c r="A4" s="67"/>
      <c r="B4" s="67"/>
      <c r="C4" s="67"/>
      <c r="D4" s="67"/>
      <c r="E4" s="67"/>
      <c r="F4" s="67"/>
      <c r="G4" s="67"/>
      <c r="H4" s="67"/>
      <c r="I4" s="67"/>
      <c r="J4" s="37" t="s">
        <v>26</v>
      </c>
    </row>
    <row r="5" spans="1:10" s="36" customFormat="1" ht="18.75" customHeight="1">
      <c r="D5" s="66"/>
      <c r="E5" s="66" t="s">
        <v>0</v>
      </c>
      <c r="F5" s="66"/>
      <c r="G5" s="34"/>
      <c r="H5" s="68"/>
      <c r="I5" s="66" t="s">
        <v>44</v>
      </c>
      <c r="J5" s="68"/>
    </row>
    <row r="6" spans="1:10" s="36" customFormat="1" ht="15.75" customHeight="1">
      <c r="B6" s="55"/>
      <c r="D6" s="43" t="s">
        <v>271</v>
      </c>
      <c r="E6" s="44"/>
      <c r="F6" s="43" t="s">
        <v>232</v>
      </c>
      <c r="G6" s="45"/>
      <c r="H6" s="43" t="s">
        <v>271</v>
      </c>
      <c r="I6" s="44"/>
      <c r="J6" s="43" t="s">
        <v>232</v>
      </c>
    </row>
    <row r="7" spans="1:10" ht="18.75" customHeight="1">
      <c r="A7" s="34" t="s">
        <v>40</v>
      </c>
      <c r="F7" s="36"/>
      <c r="G7" s="55"/>
      <c r="H7" s="55"/>
      <c r="J7" s="36"/>
    </row>
    <row r="8" spans="1:10" ht="18.75" customHeight="1">
      <c r="A8" s="35" t="s">
        <v>166</v>
      </c>
      <c r="D8" s="28">
        <f>PL!D42</f>
        <v>10699528350</v>
      </c>
      <c r="E8" s="28"/>
      <c r="F8" s="28">
        <f>PL!F42</f>
        <v>10268028307</v>
      </c>
      <c r="G8" s="28"/>
      <c r="H8" s="28">
        <f>PL!H42</f>
        <v>8822766697</v>
      </c>
      <c r="I8" s="28"/>
      <c r="J8" s="28">
        <f>PL!J42</f>
        <v>7814683828</v>
      </c>
    </row>
    <row r="9" spans="1:10" ht="18.75" customHeight="1">
      <c r="A9" s="35" t="s">
        <v>210</v>
      </c>
      <c r="D9" s="28"/>
      <c r="E9" s="28"/>
      <c r="F9" s="28"/>
      <c r="G9" s="28"/>
      <c r="H9" s="49"/>
      <c r="I9" s="28"/>
      <c r="J9" s="49"/>
    </row>
    <row r="10" spans="1:10" ht="18.75" customHeight="1">
      <c r="A10" s="35" t="s">
        <v>209</v>
      </c>
      <c r="D10" s="28"/>
      <c r="E10" s="28"/>
      <c r="F10" s="28"/>
      <c r="G10" s="28"/>
      <c r="H10" s="49"/>
      <c r="I10" s="28"/>
      <c r="J10" s="49"/>
    </row>
    <row r="11" spans="1:10" ht="18.75" customHeight="1">
      <c r="A11" s="35" t="s">
        <v>87</v>
      </c>
      <c r="D11" s="28">
        <v>17114443701</v>
      </c>
      <c r="E11" s="28"/>
      <c r="F11" s="28">
        <v>14929917833</v>
      </c>
      <c r="G11" s="28"/>
      <c r="H11" s="28">
        <v>16684202194</v>
      </c>
      <c r="I11" s="28"/>
      <c r="J11" s="49">
        <v>14412205825</v>
      </c>
    </row>
    <row r="12" spans="1:10" ht="18.75" customHeight="1">
      <c r="A12" s="35" t="s">
        <v>68</v>
      </c>
      <c r="B12" s="58"/>
      <c r="D12" s="49">
        <v>390450529</v>
      </c>
      <c r="E12" s="28"/>
      <c r="F12" s="49">
        <v>381676914</v>
      </c>
      <c r="G12" s="28"/>
      <c r="H12" s="49">
        <v>46738372</v>
      </c>
      <c r="I12" s="28"/>
      <c r="J12" s="49">
        <v>53550780</v>
      </c>
    </row>
    <row r="13" spans="1:10" ht="18.75" customHeight="1">
      <c r="A13" s="35" t="s">
        <v>69</v>
      </c>
      <c r="B13" s="58"/>
      <c r="D13" s="28">
        <v>-2963533747</v>
      </c>
      <c r="E13" s="28"/>
      <c r="F13" s="28">
        <v>-2436597651</v>
      </c>
      <c r="G13" s="28"/>
      <c r="H13" s="28">
        <v>0</v>
      </c>
      <c r="I13" s="28"/>
      <c r="J13" s="28">
        <v>0</v>
      </c>
    </row>
    <row r="14" spans="1:10" ht="18.75" customHeight="1">
      <c r="A14" s="35" t="s">
        <v>171</v>
      </c>
      <c r="B14" s="58"/>
      <c r="D14" s="28">
        <v>0</v>
      </c>
      <c r="E14" s="28"/>
      <c r="F14" s="28">
        <v>7845000</v>
      </c>
      <c r="G14" s="28"/>
      <c r="H14" s="28">
        <v>0</v>
      </c>
      <c r="I14" s="28"/>
      <c r="J14" s="28">
        <v>7845000</v>
      </c>
    </row>
    <row r="15" spans="1:10" ht="18.75" customHeight="1">
      <c r="A15" s="35" t="s">
        <v>186</v>
      </c>
      <c r="B15" s="58"/>
      <c r="D15" s="28">
        <v>36641103</v>
      </c>
      <c r="E15" s="28"/>
      <c r="F15" s="28">
        <v>10510593</v>
      </c>
      <c r="G15" s="28"/>
      <c r="H15" s="28">
        <v>36641103</v>
      </c>
      <c r="I15" s="28"/>
      <c r="J15" s="28">
        <v>10510593</v>
      </c>
    </row>
    <row r="16" spans="1:10" ht="18.75" customHeight="1">
      <c r="A16" s="35" t="s">
        <v>225</v>
      </c>
      <c r="B16" s="58"/>
      <c r="D16" s="28">
        <v>0</v>
      </c>
      <c r="E16" s="28"/>
      <c r="F16" s="35">
        <v>-2036883236</v>
      </c>
      <c r="G16" s="28"/>
      <c r="H16" s="28">
        <v>0</v>
      </c>
      <c r="I16" s="28"/>
      <c r="J16" s="28">
        <v>0</v>
      </c>
    </row>
    <row r="17" spans="1:10" ht="18.75" customHeight="1">
      <c r="A17" s="35" t="s">
        <v>241</v>
      </c>
      <c r="B17" s="58"/>
      <c r="D17" s="28">
        <v>0</v>
      </c>
      <c r="E17" s="28"/>
      <c r="F17" s="28">
        <v>0</v>
      </c>
      <c r="G17" s="28"/>
      <c r="H17" s="28">
        <v>0</v>
      </c>
      <c r="I17" s="28"/>
      <c r="J17" s="28">
        <v>-17570400</v>
      </c>
    </row>
    <row r="18" spans="1:10" ht="18.75" customHeight="1">
      <c r="A18" s="35" t="s">
        <v>253</v>
      </c>
      <c r="B18" s="58"/>
      <c r="D18" s="28">
        <v>0</v>
      </c>
      <c r="E18" s="28"/>
      <c r="F18" s="28">
        <v>-5345172</v>
      </c>
      <c r="G18" s="28"/>
      <c r="H18" s="28">
        <v>0</v>
      </c>
      <c r="I18" s="28"/>
      <c r="J18" s="28">
        <v>-28874336</v>
      </c>
    </row>
    <row r="19" spans="1:10" ht="18.75" customHeight="1">
      <c r="A19" s="35" t="s">
        <v>248</v>
      </c>
      <c r="B19" s="58"/>
      <c r="D19" s="28">
        <v>0</v>
      </c>
      <c r="E19" s="28"/>
      <c r="F19" s="28">
        <v>-22738</v>
      </c>
      <c r="G19" s="28"/>
      <c r="H19" s="28">
        <v>0</v>
      </c>
      <c r="I19" s="28"/>
      <c r="J19" s="28">
        <v>0</v>
      </c>
    </row>
    <row r="20" spans="1:10" ht="18.75" customHeight="1">
      <c r="A20" s="35" t="s">
        <v>183</v>
      </c>
      <c r="B20" s="58"/>
      <c r="D20" s="28">
        <v>0</v>
      </c>
      <c r="E20" s="28"/>
      <c r="F20" s="28">
        <v>649839</v>
      </c>
      <c r="G20" s="28"/>
      <c r="H20" s="28">
        <v>0</v>
      </c>
      <c r="I20" s="28"/>
      <c r="J20" s="28">
        <v>0</v>
      </c>
    </row>
    <row r="21" spans="1:10" ht="18.75" customHeight="1">
      <c r="A21" s="35" t="s">
        <v>184</v>
      </c>
      <c r="B21" s="58"/>
      <c r="D21" s="28">
        <v>5957229</v>
      </c>
      <c r="E21" s="28"/>
      <c r="F21" s="28">
        <v>1850000</v>
      </c>
      <c r="G21" s="28"/>
      <c r="H21" s="28">
        <v>5957229</v>
      </c>
      <c r="I21" s="28"/>
      <c r="J21" s="28">
        <v>0</v>
      </c>
    </row>
    <row r="22" spans="1:10" ht="18.75" customHeight="1">
      <c r="A22" s="35" t="s">
        <v>260</v>
      </c>
      <c r="B22" s="58"/>
      <c r="D22" s="28"/>
      <c r="E22" s="28"/>
      <c r="F22" s="28"/>
      <c r="G22" s="28"/>
      <c r="H22" s="28"/>
      <c r="I22" s="28"/>
      <c r="J22" s="28"/>
    </row>
    <row r="23" spans="1:10" ht="18.75" customHeight="1">
      <c r="A23" s="35" t="s">
        <v>261</v>
      </c>
      <c r="B23" s="58"/>
      <c r="D23" s="28">
        <v>681475</v>
      </c>
      <c r="E23" s="29"/>
      <c r="F23" s="28">
        <v>-239946872</v>
      </c>
      <c r="G23" s="29"/>
      <c r="H23" s="29">
        <v>1373902</v>
      </c>
      <c r="I23" s="29"/>
      <c r="J23" s="49">
        <v>-8219304</v>
      </c>
    </row>
    <row r="24" spans="1:10" ht="18.75" customHeight="1">
      <c r="A24" s="35" t="s">
        <v>290</v>
      </c>
      <c r="B24" s="58"/>
      <c r="D24" s="28">
        <v>10000000</v>
      </c>
      <c r="E24" s="29"/>
      <c r="F24" s="28">
        <v>0</v>
      </c>
      <c r="G24" s="29"/>
      <c r="H24" s="29">
        <v>10000000</v>
      </c>
      <c r="I24" s="29"/>
      <c r="J24" s="49">
        <v>0</v>
      </c>
    </row>
    <row r="25" spans="1:10" ht="18.75" customHeight="1">
      <c r="A25" s="35" t="s">
        <v>286</v>
      </c>
      <c r="B25" s="58"/>
      <c r="D25" s="28">
        <v>-1240000000</v>
      </c>
      <c r="E25" s="29"/>
      <c r="F25" s="28">
        <v>0</v>
      </c>
      <c r="G25" s="29"/>
      <c r="H25" s="29">
        <v>0</v>
      </c>
      <c r="I25" s="29"/>
      <c r="J25" s="49">
        <v>0</v>
      </c>
    </row>
    <row r="26" spans="1:10" ht="18.75" customHeight="1">
      <c r="A26" s="35" t="s">
        <v>240</v>
      </c>
      <c r="B26" s="58"/>
      <c r="D26" s="29">
        <v>0</v>
      </c>
      <c r="E26" s="29"/>
      <c r="F26" s="29">
        <v>0</v>
      </c>
      <c r="G26" s="29"/>
      <c r="H26" s="29">
        <v>-103330598</v>
      </c>
      <c r="I26" s="29"/>
      <c r="J26" s="28">
        <v>-133242154</v>
      </c>
    </row>
    <row r="27" spans="1:10" ht="18.75" customHeight="1">
      <c r="A27" s="35" t="s">
        <v>177</v>
      </c>
      <c r="B27" s="58"/>
      <c r="D27" s="28">
        <v>64221530</v>
      </c>
      <c r="E27" s="49"/>
      <c r="F27" s="28">
        <v>42269388</v>
      </c>
      <c r="G27" s="49"/>
      <c r="H27" s="28">
        <v>63306598</v>
      </c>
      <c r="I27" s="49"/>
      <c r="J27" s="28">
        <v>42794523</v>
      </c>
    </row>
    <row r="28" spans="1:10" ht="18.75" customHeight="1">
      <c r="A28" s="35" t="s">
        <v>176</v>
      </c>
      <c r="B28" s="58"/>
      <c r="D28" s="28">
        <v>28525283</v>
      </c>
      <c r="E28" s="49"/>
      <c r="F28" s="28">
        <v>30306690</v>
      </c>
      <c r="G28" s="49"/>
      <c r="H28" s="28">
        <v>27523936</v>
      </c>
      <c r="I28" s="49"/>
      <c r="J28" s="28">
        <v>29529523</v>
      </c>
    </row>
    <row r="29" spans="1:10" ht="18.75" customHeight="1">
      <c r="A29" s="35" t="s">
        <v>181</v>
      </c>
      <c r="B29" s="58"/>
      <c r="D29" s="28">
        <v>46441016</v>
      </c>
      <c r="E29" s="49"/>
      <c r="F29" s="28">
        <v>41008461</v>
      </c>
      <c r="G29" s="49"/>
      <c r="H29" s="28">
        <v>45985019</v>
      </c>
      <c r="I29" s="49"/>
      <c r="J29" s="28">
        <v>39311619</v>
      </c>
    </row>
    <row r="30" spans="1:10" ht="18.75" customHeight="1">
      <c r="A30" s="35" t="s">
        <v>152</v>
      </c>
      <c r="B30" s="58"/>
      <c r="D30" s="28">
        <v>28362066</v>
      </c>
      <c r="E30" s="49"/>
      <c r="F30" s="28">
        <v>26987564</v>
      </c>
      <c r="G30" s="49"/>
      <c r="H30" s="28">
        <v>20923139</v>
      </c>
      <c r="I30" s="49"/>
      <c r="J30" s="48">
        <v>19765318</v>
      </c>
    </row>
    <row r="31" spans="1:10" ht="18.75" customHeight="1">
      <c r="A31" s="35" t="s">
        <v>96</v>
      </c>
      <c r="D31" s="28">
        <v>1730625</v>
      </c>
      <c r="E31" s="28"/>
      <c r="F31" s="28">
        <v>0</v>
      </c>
      <c r="G31" s="28"/>
      <c r="H31" s="28">
        <v>0</v>
      </c>
      <c r="I31" s="28"/>
      <c r="J31" s="28">
        <v>0</v>
      </c>
    </row>
    <row r="32" spans="1:10" ht="18.75" customHeight="1">
      <c r="A32" s="35" t="s">
        <v>62</v>
      </c>
      <c r="D32" s="47">
        <v>-40886796</v>
      </c>
      <c r="E32" s="28"/>
      <c r="F32" s="47">
        <v>-78043791</v>
      </c>
      <c r="G32" s="28"/>
      <c r="H32" s="47">
        <v>-257810928</v>
      </c>
      <c r="I32" s="28"/>
      <c r="J32" s="49">
        <v>-274206836</v>
      </c>
    </row>
    <row r="33" spans="1:10" ht="18.75" customHeight="1">
      <c r="A33" s="35" t="s">
        <v>92</v>
      </c>
      <c r="B33" s="58"/>
      <c r="D33" s="47">
        <v>-147213458</v>
      </c>
      <c r="E33" s="29"/>
      <c r="F33" s="47">
        <v>-81344621</v>
      </c>
      <c r="G33" s="29"/>
      <c r="H33" s="47">
        <v>-2421287166</v>
      </c>
      <c r="I33" s="50"/>
      <c r="J33" s="47">
        <v>-2491467075</v>
      </c>
    </row>
    <row r="34" spans="1:10" ht="18.75" customHeight="1">
      <c r="A34" s="35" t="s">
        <v>91</v>
      </c>
      <c r="B34" s="58"/>
      <c r="D34" s="62">
        <v>363545562</v>
      </c>
      <c r="E34" s="28"/>
      <c r="F34" s="62">
        <v>290537699</v>
      </c>
      <c r="G34" s="28"/>
      <c r="H34" s="62">
        <v>268960297</v>
      </c>
      <c r="I34" s="47"/>
      <c r="J34" s="60">
        <v>247692700</v>
      </c>
    </row>
    <row r="35" spans="1:10" ht="18.75" customHeight="1">
      <c r="A35" s="35" t="s">
        <v>212</v>
      </c>
      <c r="B35" s="58"/>
      <c r="D35" s="50"/>
      <c r="E35" s="28"/>
      <c r="F35" s="50"/>
      <c r="G35" s="28"/>
      <c r="H35" s="50"/>
      <c r="I35" s="47"/>
      <c r="J35" s="29"/>
    </row>
    <row r="36" spans="1:10" ht="18.75" customHeight="1">
      <c r="A36" s="35" t="s">
        <v>211</v>
      </c>
      <c r="B36" s="58"/>
      <c r="D36" s="28">
        <f>SUM(D8:D34)</f>
        <v>24398894468</v>
      </c>
      <c r="E36" s="28"/>
      <c r="F36" s="28">
        <f>SUM(F8:F34)</f>
        <v>21153404207</v>
      </c>
      <c r="G36" s="28"/>
      <c r="H36" s="28">
        <f>SUM(H8:H34)</f>
        <v>23251949794</v>
      </c>
      <c r="I36" s="28"/>
      <c r="J36" s="28">
        <f>SUM(J8:J34)</f>
        <v>19724309604</v>
      </c>
    </row>
    <row r="37" spans="1:10" ht="18.75" customHeight="1">
      <c r="A37" s="35" t="s">
        <v>70</v>
      </c>
      <c r="B37" s="58"/>
      <c r="D37" s="28"/>
      <c r="E37" s="28"/>
      <c r="F37" s="28"/>
      <c r="G37" s="28"/>
      <c r="H37" s="28"/>
      <c r="I37" s="28"/>
      <c r="J37" s="28"/>
    </row>
    <row r="38" spans="1:10" ht="18.75" customHeight="1">
      <c r="A38" s="35" t="s">
        <v>199</v>
      </c>
      <c r="B38" s="58"/>
      <c r="D38" s="49">
        <v>791559096</v>
      </c>
      <c r="E38" s="28"/>
      <c r="F38" s="49">
        <v>-900424153</v>
      </c>
      <c r="G38" s="28"/>
      <c r="H38" s="49">
        <v>1201839366</v>
      </c>
      <c r="I38" s="28"/>
      <c r="J38" s="49">
        <v>-900424153</v>
      </c>
    </row>
    <row r="39" spans="1:10" ht="18.75" customHeight="1">
      <c r="A39" s="35" t="s">
        <v>153</v>
      </c>
      <c r="B39" s="58"/>
      <c r="D39" s="28">
        <v>25009735</v>
      </c>
      <c r="E39" s="28"/>
      <c r="F39" s="28">
        <v>-11518711</v>
      </c>
      <c r="G39" s="28"/>
      <c r="H39" s="28">
        <v>4006688</v>
      </c>
      <c r="I39" s="28"/>
      <c r="J39" s="47">
        <v>-4525403</v>
      </c>
    </row>
    <row r="40" spans="1:10" ht="18.75" customHeight="1">
      <c r="A40" s="35" t="s">
        <v>71</v>
      </c>
      <c r="B40" s="58"/>
      <c r="D40" s="28">
        <v>-17104696148</v>
      </c>
      <c r="E40" s="28"/>
      <c r="F40" s="28">
        <v>-18619015502</v>
      </c>
      <c r="G40" s="28"/>
      <c r="H40" s="28">
        <v>-16799467693</v>
      </c>
      <c r="I40" s="28"/>
      <c r="J40" s="28">
        <v>-17937149708</v>
      </c>
    </row>
    <row r="41" spans="1:10" ht="18.75" customHeight="1">
      <c r="A41" s="35" t="s">
        <v>72</v>
      </c>
      <c r="B41" s="58"/>
      <c r="D41" s="28">
        <v>0</v>
      </c>
      <c r="E41" s="28"/>
      <c r="F41" s="28">
        <v>-1850000</v>
      </c>
      <c r="G41" s="28"/>
      <c r="H41" s="47">
        <v>0</v>
      </c>
      <c r="I41" s="28"/>
      <c r="J41" s="47">
        <v>0</v>
      </c>
    </row>
    <row r="42" spans="1:10" ht="18.75" customHeight="1">
      <c r="A42" s="35" t="s">
        <v>73</v>
      </c>
      <c r="B42" s="58" t="s">
        <v>35</v>
      </c>
      <c r="D42" s="28">
        <v>383389691</v>
      </c>
      <c r="E42" s="28"/>
      <c r="F42" s="28">
        <v>-192201112</v>
      </c>
      <c r="G42" s="28"/>
      <c r="H42" s="28">
        <v>305495630</v>
      </c>
      <c r="I42" s="28"/>
      <c r="J42" s="28">
        <v>89811873</v>
      </c>
    </row>
    <row r="43" spans="1:10" ht="18.75" customHeight="1">
      <c r="A43" s="35" t="s">
        <v>74</v>
      </c>
      <c r="B43" s="58"/>
      <c r="D43" s="28">
        <v>5259659</v>
      </c>
      <c r="E43" s="28"/>
      <c r="F43" s="28">
        <v>6603077</v>
      </c>
      <c r="G43" s="28"/>
      <c r="H43" s="28">
        <v>729735</v>
      </c>
      <c r="I43" s="28"/>
      <c r="J43" s="28">
        <v>-2995935</v>
      </c>
    </row>
    <row r="44" spans="1:10" ht="18.75" customHeight="1">
      <c r="A44" s="35" t="s">
        <v>75</v>
      </c>
      <c r="B44" s="58"/>
      <c r="D44" s="28"/>
      <c r="E44" s="28"/>
      <c r="F44" s="28"/>
      <c r="G44" s="28"/>
      <c r="H44" s="28"/>
      <c r="I44" s="28"/>
      <c r="J44" s="28"/>
    </row>
    <row r="45" spans="1:10" ht="18.75" customHeight="1">
      <c r="A45" s="35" t="s">
        <v>154</v>
      </c>
      <c r="B45" s="58"/>
      <c r="D45" s="28">
        <v>69312214</v>
      </c>
      <c r="E45" s="28"/>
      <c r="F45" s="28">
        <v>39786570</v>
      </c>
      <c r="G45" s="28"/>
      <c r="H45" s="28">
        <v>-60809147</v>
      </c>
      <c r="I45" s="28"/>
      <c r="J45" s="28">
        <v>285572032</v>
      </c>
    </row>
    <row r="46" spans="1:10" ht="18.75" customHeight="1">
      <c r="A46" s="35" t="s">
        <v>169</v>
      </c>
      <c r="B46" s="58"/>
      <c r="D46" s="28">
        <v>70695479</v>
      </c>
      <c r="E46" s="28"/>
      <c r="F46" s="28">
        <v>62354531</v>
      </c>
      <c r="G46" s="28"/>
      <c r="H46" s="28">
        <v>20516472</v>
      </c>
      <c r="I46" s="28"/>
      <c r="J46" s="28">
        <v>57929532</v>
      </c>
    </row>
    <row r="47" spans="1:10" ht="18.75" customHeight="1">
      <c r="A47" s="35" t="s">
        <v>76</v>
      </c>
      <c r="B47" s="58"/>
      <c r="D47" s="28">
        <v>-112887865</v>
      </c>
      <c r="E47" s="28"/>
      <c r="F47" s="28">
        <v>1273732785</v>
      </c>
      <c r="G47" s="28"/>
      <c r="H47" s="28">
        <v>152868207</v>
      </c>
      <c r="I47" s="28"/>
      <c r="J47" s="28">
        <v>863220130</v>
      </c>
    </row>
    <row r="48" spans="1:10" ht="18.75" customHeight="1">
      <c r="A48" s="35" t="s">
        <v>77</v>
      </c>
      <c r="B48" s="58"/>
      <c r="D48" s="60">
        <v>-20733272</v>
      </c>
      <c r="E48" s="29"/>
      <c r="F48" s="60">
        <v>-91397640</v>
      </c>
      <c r="G48" s="29"/>
      <c r="H48" s="60">
        <v>-4905000</v>
      </c>
      <c r="I48" s="29"/>
      <c r="J48" s="60">
        <v>-75021142</v>
      </c>
    </row>
    <row r="49" spans="1:10" ht="18.75" customHeight="1">
      <c r="A49" s="35" t="s">
        <v>188</v>
      </c>
      <c r="B49" s="58"/>
      <c r="D49" s="29">
        <f>SUM(D36:D48)</f>
        <v>8505803057</v>
      </c>
      <c r="E49" s="29"/>
      <c r="F49" s="29">
        <f>SUM(F36:F48)</f>
        <v>2719474052</v>
      </c>
      <c r="G49" s="29"/>
      <c r="H49" s="29">
        <f>SUM(H36:H48)</f>
        <v>8072224052</v>
      </c>
      <c r="I49" s="29"/>
      <c r="J49" s="29">
        <f>SUM(J36:J48)</f>
        <v>2100726830</v>
      </c>
    </row>
    <row r="50" spans="1:10" ht="18.75" customHeight="1">
      <c r="A50" s="35" t="s">
        <v>95</v>
      </c>
      <c r="B50" s="58"/>
      <c r="D50" s="60">
        <v>-1227320510.0000005</v>
      </c>
      <c r="E50" s="29"/>
      <c r="F50" s="60">
        <v>-1162450353</v>
      </c>
      <c r="G50" s="29"/>
      <c r="H50" s="60">
        <v>-1321976782</v>
      </c>
      <c r="I50" s="29"/>
      <c r="J50" s="60">
        <v>-895240835</v>
      </c>
    </row>
    <row r="51" spans="1:10" ht="18.75" customHeight="1">
      <c r="A51" s="34" t="s">
        <v>251</v>
      </c>
      <c r="B51" s="58"/>
      <c r="D51" s="60">
        <f>SUM(D49:D50)</f>
        <v>7278482547</v>
      </c>
      <c r="E51" s="28"/>
      <c r="F51" s="60">
        <f>SUM(F49:F50)</f>
        <v>1557023699</v>
      </c>
      <c r="G51" s="28"/>
      <c r="H51" s="60">
        <f>SUM(H49:H50)</f>
        <v>6750247270</v>
      </c>
      <c r="I51" s="28"/>
      <c r="J51" s="60">
        <f>SUM(J49:J50)</f>
        <v>1205485995</v>
      </c>
    </row>
    <row r="52" spans="1:10" ht="9" customHeight="1">
      <c r="B52" s="58"/>
      <c r="D52" s="51"/>
      <c r="F52" s="51"/>
      <c r="H52" s="51"/>
      <c r="J52" s="51"/>
    </row>
    <row r="53" spans="1:10" ht="18.75" customHeight="1">
      <c r="A53" s="35" t="s">
        <v>5</v>
      </c>
      <c r="D53" s="108"/>
    </row>
    <row r="54" spans="1:10" s="34" customFormat="1" ht="18.75" customHeight="1">
      <c r="A54" s="34" t="s">
        <v>34</v>
      </c>
    </row>
    <row r="55" spans="1:10" s="34" customFormat="1" ht="18.75" customHeight="1">
      <c r="A55" s="34" t="s">
        <v>19</v>
      </c>
    </row>
    <row r="56" spans="1:10" s="34" customFormat="1" ht="18.75" customHeight="1">
      <c r="A56" s="34" t="s">
        <v>270</v>
      </c>
    </row>
    <row r="57" spans="1:10" ht="18.75" customHeight="1">
      <c r="A57" s="67"/>
      <c r="B57" s="67"/>
      <c r="C57" s="67"/>
      <c r="D57" s="67"/>
      <c r="E57" s="67"/>
      <c r="F57" s="67"/>
      <c r="G57" s="67"/>
      <c r="H57" s="67"/>
      <c r="I57" s="67"/>
      <c r="J57" s="37" t="s">
        <v>26</v>
      </c>
    </row>
    <row r="58" spans="1:10" s="36" customFormat="1" ht="18.75" customHeight="1">
      <c r="D58" s="66"/>
      <c r="E58" s="66" t="s">
        <v>0</v>
      </c>
      <c r="F58" s="66"/>
      <c r="G58" s="34"/>
      <c r="H58" s="68"/>
      <c r="I58" s="66" t="s">
        <v>44</v>
      </c>
      <c r="J58" s="68"/>
    </row>
    <row r="59" spans="1:10" s="36" customFormat="1" ht="18.75" customHeight="1">
      <c r="B59" s="55"/>
      <c r="D59" s="43" t="s">
        <v>271</v>
      </c>
      <c r="E59" s="44"/>
      <c r="F59" s="43" t="s">
        <v>232</v>
      </c>
      <c r="G59" s="45"/>
      <c r="H59" s="43" t="s">
        <v>271</v>
      </c>
      <c r="I59" s="44"/>
      <c r="J59" s="43" t="s">
        <v>232</v>
      </c>
    </row>
    <row r="60" spans="1:10" ht="18.75" customHeight="1">
      <c r="A60" s="34" t="s">
        <v>41</v>
      </c>
      <c r="D60" s="28"/>
      <c r="E60" s="28"/>
      <c r="F60" s="47"/>
      <c r="G60" s="28"/>
      <c r="H60" s="28"/>
      <c r="I60" s="28"/>
      <c r="J60" s="28"/>
    </row>
    <row r="61" spans="1:10" ht="18.75" customHeight="1">
      <c r="A61" s="35" t="s">
        <v>295</v>
      </c>
      <c r="D61" s="28">
        <v>12000000</v>
      </c>
      <c r="E61" s="28"/>
      <c r="F61" s="28">
        <v>-12000000</v>
      </c>
      <c r="G61" s="28"/>
      <c r="H61" s="28">
        <v>12000000</v>
      </c>
      <c r="I61" s="28"/>
      <c r="J61" s="28">
        <v>-12000000</v>
      </c>
    </row>
    <row r="62" spans="1:10" ht="18.75" customHeight="1">
      <c r="A62" s="35" t="s">
        <v>296</v>
      </c>
      <c r="D62" s="28">
        <v>0</v>
      </c>
      <c r="E62" s="28"/>
      <c r="F62" s="28">
        <v>0</v>
      </c>
      <c r="G62" s="28"/>
      <c r="H62" s="28">
        <v>470293778</v>
      </c>
      <c r="I62" s="28"/>
      <c r="J62" s="28">
        <v>-536373706</v>
      </c>
    </row>
    <row r="63" spans="1:10" ht="18.75" customHeight="1">
      <c r="A63" s="35" t="s">
        <v>191</v>
      </c>
      <c r="D63" s="28">
        <v>0</v>
      </c>
      <c r="E63" s="28"/>
      <c r="F63" s="28">
        <v>0</v>
      </c>
      <c r="G63" s="28"/>
      <c r="H63" s="49">
        <v>-5468457000</v>
      </c>
      <c r="I63" s="28"/>
      <c r="J63" s="28">
        <v>-719620200</v>
      </c>
    </row>
    <row r="64" spans="1:10" ht="18.75" customHeight="1">
      <c r="A64" s="35" t="s">
        <v>156</v>
      </c>
      <c r="D64" s="28">
        <v>0</v>
      </c>
      <c r="E64" s="28"/>
      <c r="F64" s="28">
        <v>0</v>
      </c>
      <c r="G64" s="28"/>
      <c r="H64" s="49">
        <v>-1575700000</v>
      </c>
      <c r="I64" s="28"/>
      <c r="J64" s="28">
        <v>-621000000</v>
      </c>
    </row>
    <row r="65" spans="1:10" ht="18.75" customHeight="1">
      <c r="A65" s="35" t="s">
        <v>279</v>
      </c>
      <c r="D65" s="49">
        <v>0</v>
      </c>
      <c r="E65" s="28"/>
      <c r="F65" s="49">
        <v>0</v>
      </c>
      <c r="G65" s="28"/>
      <c r="H65" s="49">
        <v>577199778</v>
      </c>
      <c r="I65" s="28"/>
      <c r="J65" s="28">
        <v>0</v>
      </c>
    </row>
    <row r="66" spans="1:10" ht="18.75" customHeight="1">
      <c r="A66" s="35" t="s">
        <v>185</v>
      </c>
      <c r="D66" s="28">
        <v>0</v>
      </c>
      <c r="E66" s="28"/>
      <c r="F66" s="28">
        <v>-282299000</v>
      </c>
      <c r="G66" s="28"/>
      <c r="H66" s="28">
        <v>0</v>
      </c>
      <c r="I66" s="28"/>
      <c r="J66" s="28">
        <v>0</v>
      </c>
    </row>
    <row r="67" spans="1:10" ht="18.75" customHeight="1">
      <c r="A67" s="35" t="s">
        <v>245</v>
      </c>
      <c r="D67" s="28">
        <v>0</v>
      </c>
      <c r="E67" s="28"/>
      <c r="F67" s="28">
        <v>90971091</v>
      </c>
      <c r="G67" s="28"/>
      <c r="H67" s="28">
        <v>0</v>
      </c>
      <c r="I67" s="28"/>
      <c r="J67" s="28">
        <v>90971091</v>
      </c>
    </row>
    <row r="68" spans="1:10" ht="18.75" customHeight="1">
      <c r="A68" s="35" t="s">
        <v>247</v>
      </c>
      <c r="D68" s="28">
        <v>0</v>
      </c>
      <c r="E68" s="28"/>
      <c r="F68" s="28">
        <v>56007</v>
      </c>
      <c r="G68" s="28"/>
      <c r="H68" s="28">
        <v>0</v>
      </c>
      <c r="I68" s="28"/>
      <c r="J68" s="28">
        <v>0</v>
      </c>
    </row>
    <row r="69" spans="1:10" ht="18.75" customHeight="1">
      <c r="A69" s="35" t="s">
        <v>242</v>
      </c>
      <c r="D69" s="49">
        <v>0</v>
      </c>
      <c r="E69" s="28"/>
      <c r="F69" s="49">
        <v>0</v>
      </c>
      <c r="G69" s="28"/>
      <c r="H69" s="49">
        <v>0</v>
      </c>
      <c r="I69" s="28"/>
      <c r="J69" s="28">
        <v>465615600</v>
      </c>
    </row>
    <row r="70" spans="1:10" ht="18.75" customHeight="1">
      <c r="A70" s="35" t="s">
        <v>78</v>
      </c>
      <c r="D70" s="49">
        <v>0</v>
      </c>
      <c r="E70" s="28"/>
      <c r="F70" s="49">
        <v>0</v>
      </c>
      <c r="G70" s="28"/>
      <c r="H70" s="49">
        <v>629984371</v>
      </c>
      <c r="I70" s="28"/>
      <c r="J70" s="28">
        <v>1541790436</v>
      </c>
    </row>
    <row r="71" spans="1:10" ht="18.75" customHeight="1">
      <c r="A71" s="35" t="s">
        <v>79</v>
      </c>
      <c r="D71" s="49">
        <v>1718428478</v>
      </c>
      <c r="E71" s="28"/>
      <c r="F71" s="47">
        <v>875636380</v>
      </c>
      <c r="G71" s="28"/>
      <c r="H71" s="47">
        <v>1718428478</v>
      </c>
      <c r="I71" s="28"/>
      <c r="J71" s="47">
        <v>875636380</v>
      </c>
    </row>
    <row r="72" spans="1:10" ht="18.75" customHeight="1">
      <c r="A72" s="35" t="s">
        <v>93</v>
      </c>
      <c r="D72" s="49">
        <v>147213458</v>
      </c>
      <c r="E72" s="28"/>
      <c r="F72" s="47">
        <v>81344621</v>
      </c>
      <c r="G72" s="28"/>
      <c r="H72" s="47">
        <v>72874317</v>
      </c>
      <c r="I72" s="28"/>
      <c r="J72" s="47">
        <v>74040259</v>
      </c>
    </row>
    <row r="73" spans="1:10" ht="18.75" customHeight="1">
      <c r="A73" s="35" t="s">
        <v>291</v>
      </c>
      <c r="D73" s="28">
        <v>2185000000</v>
      </c>
      <c r="E73" s="28"/>
      <c r="F73" s="28">
        <v>0</v>
      </c>
      <c r="G73" s="28"/>
      <c r="H73" s="47">
        <v>0</v>
      </c>
      <c r="I73" s="28"/>
      <c r="J73" s="47">
        <v>0</v>
      </c>
    </row>
    <row r="74" spans="1:10" ht="18.75" customHeight="1">
      <c r="A74" s="35" t="s">
        <v>229</v>
      </c>
      <c r="D74" s="28">
        <v>0</v>
      </c>
      <c r="E74" s="28"/>
      <c r="F74" s="28">
        <v>3692773627</v>
      </c>
      <c r="G74" s="28"/>
      <c r="H74" s="28">
        <v>0</v>
      </c>
      <c r="I74" s="28"/>
      <c r="J74" s="28">
        <v>0</v>
      </c>
    </row>
    <row r="75" spans="1:10" ht="18.75" customHeight="1">
      <c r="A75" s="35" t="s">
        <v>262</v>
      </c>
      <c r="D75" s="47"/>
      <c r="E75" s="28"/>
      <c r="F75" s="47"/>
      <c r="G75" s="28"/>
      <c r="H75" s="47"/>
      <c r="I75" s="28"/>
      <c r="J75" s="28"/>
    </row>
    <row r="76" spans="1:10" ht="18.75" customHeight="1">
      <c r="A76" s="35" t="s">
        <v>263</v>
      </c>
      <c r="D76" s="28">
        <v>6797329</v>
      </c>
      <c r="E76" s="28"/>
      <c r="F76" s="28">
        <v>701267521</v>
      </c>
      <c r="G76" s="28"/>
      <c r="H76" s="28">
        <v>4543750</v>
      </c>
      <c r="I76" s="28"/>
      <c r="J76" s="49">
        <v>16231312</v>
      </c>
    </row>
    <row r="77" spans="1:10" ht="18.75" customHeight="1">
      <c r="A77" s="35" t="s">
        <v>297</v>
      </c>
      <c r="D77" s="28">
        <v>-8302352018</v>
      </c>
      <c r="E77" s="28"/>
      <c r="F77" s="28">
        <v>-2679646908</v>
      </c>
      <c r="G77" s="28"/>
      <c r="H77" s="28">
        <v>-1109800</v>
      </c>
      <c r="I77" s="28"/>
      <c r="J77" s="49">
        <v>-3457150</v>
      </c>
    </row>
    <row r="78" spans="1:10" ht="18.75" customHeight="1">
      <c r="A78" s="35" t="s">
        <v>298</v>
      </c>
      <c r="D78" s="28">
        <v>-1778354450</v>
      </c>
      <c r="E78" s="29"/>
      <c r="F78" s="28">
        <v>-640261635</v>
      </c>
      <c r="G78" s="29"/>
      <c r="H78" s="28">
        <v>-109725842</v>
      </c>
      <c r="I78" s="29"/>
      <c r="J78" s="48">
        <v>-103110361</v>
      </c>
    </row>
    <row r="79" spans="1:10" ht="18.75" customHeight="1">
      <c r="A79" s="35" t="s">
        <v>170</v>
      </c>
      <c r="D79" s="48">
        <v>-18171045</v>
      </c>
      <c r="E79" s="29"/>
      <c r="F79" s="48">
        <v>-32079803</v>
      </c>
      <c r="G79" s="29"/>
      <c r="H79" s="48">
        <v>-18171045</v>
      </c>
      <c r="I79" s="29"/>
      <c r="J79" s="48">
        <v>-32079803</v>
      </c>
    </row>
    <row r="80" spans="1:10" ht="18.75" customHeight="1">
      <c r="A80" s="35" t="s">
        <v>182</v>
      </c>
      <c r="D80" s="60">
        <v>48596617</v>
      </c>
      <c r="E80" s="29"/>
      <c r="F80" s="60">
        <v>78206929</v>
      </c>
      <c r="G80" s="29"/>
      <c r="H80" s="60">
        <v>285093131</v>
      </c>
      <c r="I80" s="29"/>
      <c r="J80" s="61">
        <v>265847231</v>
      </c>
    </row>
    <row r="81" spans="1:10" ht="18.75" customHeight="1">
      <c r="A81" s="34" t="s">
        <v>292</v>
      </c>
      <c r="D81" s="60">
        <f>SUM(D61:D80)</f>
        <v>-5980841631</v>
      </c>
      <c r="E81" s="28"/>
      <c r="F81" s="60">
        <f>SUM(F61:F80)</f>
        <v>1873968830</v>
      </c>
      <c r="G81" s="28"/>
      <c r="H81" s="60">
        <f>SUM(H61:H80)</f>
        <v>-3402746084</v>
      </c>
      <c r="I81" s="28"/>
      <c r="J81" s="60">
        <f>SUM(J61:J80)</f>
        <v>1302491089</v>
      </c>
    </row>
    <row r="82" spans="1:10" ht="18.75" customHeight="1">
      <c r="A82" s="34" t="s">
        <v>42</v>
      </c>
      <c r="D82" s="28"/>
      <c r="E82" s="28"/>
      <c r="F82" s="28"/>
      <c r="G82" s="28"/>
      <c r="H82" s="28"/>
      <c r="I82" s="28"/>
      <c r="J82" s="28"/>
    </row>
    <row r="83" spans="1:10" ht="18.75" customHeight="1">
      <c r="A83" s="35" t="s">
        <v>220</v>
      </c>
      <c r="D83" s="28">
        <v>-219798663</v>
      </c>
      <c r="E83" s="28"/>
      <c r="F83" s="28">
        <v>100638088</v>
      </c>
      <c r="G83" s="28"/>
      <c r="H83" s="28">
        <v>0</v>
      </c>
      <c r="I83" s="28"/>
      <c r="J83" s="28">
        <v>0</v>
      </c>
    </row>
    <row r="84" spans="1:10" ht="18.75" customHeight="1">
      <c r="A84" s="35" t="s">
        <v>280</v>
      </c>
      <c r="D84" s="28">
        <v>-2966227</v>
      </c>
      <c r="E84" s="28"/>
      <c r="F84" s="28">
        <v>0</v>
      </c>
      <c r="G84" s="28"/>
      <c r="H84" s="28">
        <v>0</v>
      </c>
      <c r="I84" s="28"/>
      <c r="J84" s="28">
        <v>0</v>
      </c>
    </row>
    <row r="85" spans="1:10" ht="18.75" customHeight="1">
      <c r="A85" s="35" t="s">
        <v>255</v>
      </c>
      <c r="D85" s="28">
        <v>-46301300</v>
      </c>
      <c r="E85" s="28"/>
      <c r="F85" s="28">
        <v>0</v>
      </c>
      <c r="G85" s="28"/>
      <c r="H85" s="49">
        <v>0</v>
      </c>
      <c r="I85" s="28"/>
      <c r="J85" s="28">
        <v>-585000000</v>
      </c>
    </row>
    <row r="86" spans="1:10" ht="18.75" customHeight="1">
      <c r="A86" s="35" t="s">
        <v>172</v>
      </c>
      <c r="D86" s="49">
        <v>-8500000000</v>
      </c>
      <c r="E86" s="28"/>
      <c r="F86" s="49">
        <v>-7600000000</v>
      </c>
      <c r="G86" s="28"/>
      <c r="H86" s="49">
        <v>-8500000000</v>
      </c>
      <c r="I86" s="28"/>
      <c r="J86" s="28">
        <v>-7600000000</v>
      </c>
    </row>
    <row r="87" spans="1:10" ht="18.75" customHeight="1">
      <c r="A87" s="35" t="s">
        <v>102</v>
      </c>
      <c r="D87" s="49">
        <v>12250000000</v>
      </c>
      <c r="E87" s="28"/>
      <c r="F87" s="49">
        <v>15000000000</v>
      </c>
      <c r="G87" s="28"/>
      <c r="H87" s="49">
        <v>12250000000</v>
      </c>
      <c r="I87" s="28"/>
      <c r="J87" s="49">
        <v>15000000000</v>
      </c>
    </row>
    <row r="88" spans="1:10" ht="18.75" customHeight="1">
      <c r="A88" s="35" t="s">
        <v>173</v>
      </c>
      <c r="D88" s="49">
        <v>-4533440000</v>
      </c>
      <c r="E88" s="28"/>
      <c r="F88" s="49">
        <v>-2379009000</v>
      </c>
      <c r="G88" s="28"/>
      <c r="H88" s="49">
        <v>-3891306000</v>
      </c>
      <c r="I88" s="28"/>
      <c r="J88" s="28">
        <v>-1000500000</v>
      </c>
    </row>
    <row r="89" spans="1:10" ht="18.75" customHeight="1">
      <c r="A89" s="35" t="s">
        <v>174</v>
      </c>
      <c r="D89" s="28">
        <v>3056074440</v>
      </c>
      <c r="E89" s="28"/>
      <c r="F89" s="28">
        <v>1356501000</v>
      </c>
      <c r="G89" s="28"/>
      <c r="H89" s="28">
        <v>0</v>
      </c>
      <c r="I89" s="28"/>
      <c r="J89" s="28">
        <v>0</v>
      </c>
    </row>
    <row r="90" spans="1:10" ht="18.75" customHeight="1">
      <c r="A90" s="35" t="s">
        <v>221</v>
      </c>
      <c r="D90" s="28">
        <v>136369761</v>
      </c>
      <c r="E90" s="28"/>
      <c r="F90" s="28">
        <v>2568379643</v>
      </c>
      <c r="G90" s="28"/>
      <c r="H90" s="28">
        <v>136369761</v>
      </c>
      <c r="I90" s="28"/>
      <c r="J90" s="28">
        <v>2568379643</v>
      </c>
    </row>
    <row r="91" spans="1:10" ht="18.75" customHeight="1">
      <c r="A91" s="35" t="s">
        <v>196</v>
      </c>
      <c r="D91" s="28">
        <v>374493539</v>
      </c>
      <c r="E91" s="28"/>
      <c r="F91" s="28">
        <v>61419456</v>
      </c>
      <c r="G91" s="28"/>
      <c r="H91" s="28">
        <v>374493539</v>
      </c>
      <c r="I91" s="28"/>
      <c r="J91" s="28">
        <v>61419456</v>
      </c>
    </row>
    <row r="92" spans="1:10" ht="18.75" customHeight="1">
      <c r="A92" s="35" t="s">
        <v>94</v>
      </c>
      <c r="D92" s="49">
        <v>-1324112104</v>
      </c>
      <c r="E92" s="28"/>
      <c r="F92" s="49">
        <v>-1356926405</v>
      </c>
      <c r="G92" s="28"/>
      <c r="H92" s="49">
        <v>-1180889194</v>
      </c>
      <c r="I92" s="28"/>
      <c r="J92" s="28">
        <v>-1288796070</v>
      </c>
    </row>
    <row r="93" spans="1:10" ht="18.75" customHeight="1">
      <c r="A93" s="35" t="s">
        <v>281</v>
      </c>
      <c r="D93" s="49"/>
      <c r="E93" s="28"/>
      <c r="F93" s="49"/>
      <c r="G93" s="28"/>
      <c r="H93" s="49"/>
      <c r="I93" s="28"/>
      <c r="J93" s="28"/>
    </row>
    <row r="94" spans="1:10" ht="18.75" customHeight="1">
      <c r="A94" s="35" t="s">
        <v>278</v>
      </c>
      <c r="D94" s="49">
        <v>60000000</v>
      </c>
      <c r="E94" s="28"/>
      <c r="F94" s="47">
        <v>0</v>
      </c>
      <c r="G94" s="28"/>
      <c r="H94" s="47">
        <v>0</v>
      </c>
      <c r="I94" s="28"/>
      <c r="J94" s="47">
        <v>0</v>
      </c>
    </row>
    <row r="95" spans="1:10" ht="18.75" customHeight="1">
      <c r="A95" s="35" t="s">
        <v>282</v>
      </c>
      <c r="D95" s="49">
        <v>-384800522</v>
      </c>
      <c r="E95" s="28"/>
      <c r="F95" s="47">
        <v>0</v>
      </c>
      <c r="G95" s="28"/>
      <c r="H95" s="47">
        <v>0</v>
      </c>
      <c r="I95" s="28"/>
      <c r="J95" s="47">
        <v>0</v>
      </c>
    </row>
    <row r="96" spans="1:10" ht="18.75" customHeight="1">
      <c r="A96" s="35" t="s">
        <v>112</v>
      </c>
      <c r="D96" s="28">
        <v>-436718230</v>
      </c>
      <c r="E96" s="28"/>
      <c r="F96" s="28">
        <v>-921211333</v>
      </c>
      <c r="G96" s="28"/>
      <c r="H96" s="47">
        <v>0</v>
      </c>
      <c r="I96" s="28"/>
      <c r="J96" s="47">
        <v>0</v>
      </c>
    </row>
    <row r="97" spans="1:10" ht="18.75" customHeight="1">
      <c r="A97" s="35" t="s">
        <v>36</v>
      </c>
      <c r="D97" s="28">
        <v>-8202103916</v>
      </c>
      <c r="E97" s="28"/>
      <c r="F97" s="28">
        <v>-7582749354</v>
      </c>
      <c r="G97" s="28"/>
      <c r="H97" s="28">
        <v>-8202103916</v>
      </c>
      <c r="I97" s="28"/>
      <c r="J97" s="28">
        <v>-7582749354</v>
      </c>
    </row>
    <row r="98" spans="1:10" ht="18.75" customHeight="1">
      <c r="A98" s="34" t="s">
        <v>293</v>
      </c>
      <c r="D98" s="52">
        <f>SUM(D83:D97)</f>
        <v>-7773303222</v>
      </c>
      <c r="E98" s="28"/>
      <c r="F98" s="52">
        <f>SUM(F83:F97)</f>
        <v>-752957905</v>
      </c>
      <c r="G98" s="28"/>
      <c r="H98" s="52">
        <f>SUM(H83:H97)</f>
        <v>-9013435810</v>
      </c>
      <c r="I98" s="28"/>
      <c r="J98" s="52">
        <f>SUM(J83:J97)</f>
        <v>-427246325</v>
      </c>
    </row>
    <row r="99" spans="1:10" ht="18.75" customHeight="1">
      <c r="A99" s="35" t="s">
        <v>214</v>
      </c>
      <c r="D99" s="107"/>
      <c r="E99" s="28"/>
      <c r="F99" s="107"/>
      <c r="G99" s="28"/>
      <c r="H99" s="107"/>
      <c r="I99" s="28"/>
      <c r="J99" s="107"/>
    </row>
    <row r="100" spans="1:10" ht="18.75" customHeight="1">
      <c r="A100" s="35" t="s">
        <v>213</v>
      </c>
      <c r="D100" s="60">
        <v>119488054</v>
      </c>
      <c r="E100" s="28"/>
      <c r="F100" s="60">
        <v>-157726452</v>
      </c>
      <c r="G100" s="28"/>
      <c r="H100" s="60">
        <v>0</v>
      </c>
      <c r="I100" s="28"/>
      <c r="J100" s="60">
        <v>0</v>
      </c>
    </row>
    <row r="101" spans="1:10" ht="18.75" customHeight="1">
      <c r="A101" s="34" t="s">
        <v>252</v>
      </c>
      <c r="D101" s="28">
        <f>SUM(D51,D81,D98,D100)</f>
        <v>-6356174252</v>
      </c>
      <c r="E101" s="28"/>
      <c r="F101" s="28">
        <f>SUM(F51,F81,F98,F100)</f>
        <v>2520308172</v>
      </c>
      <c r="G101" s="28"/>
      <c r="H101" s="28">
        <f>SUM(H51,H81,H98,H100)</f>
        <v>-5665934624</v>
      </c>
      <c r="I101" s="28"/>
      <c r="J101" s="28">
        <f>SUM(J51,J81,J98)</f>
        <v>2080730759</v>
      </c>
    </row>
    <row r="102" spans="1:10" ht="18.75" customHeight="1">
      <c r="A102" s="35" t="s">
        <v>38</v>
      </c>
      <c r="D102" s="61">
        <v>8956752456</v>
      </c>
      <c r="E102" s="28"/>
      <c r="F102" s="61">
        <v>6436444284</v>
      </c>
      <c r="G102" s="28"/>
      <c r="H102" s="61">
        <v>7108991052</v>
      </c>
      <c r="I102" s="28"/>
      <c r="J102" s="61">
        <v>5028260293</v>
      </c>
    </row>
    <row r="103" spans="1:10" ht="18.75" customHeight="1" thickBot="1">
      <c r="A103" s="34" t="s">
        <v>207</v>
      </c>
      <c r="D103" s="54">
        <f>SUM(D101:D102)</f>
        <v>2600578204</v>
      </c>
      <c r="E103" s="28"/>
      <c r="F103" s="54">
        <f>SUM(F101:F102)</f>
        <v>8956752456</v>
      </c>
      <c r="G103" s="28"/>
      <c r="H103" s="54">
        <f>SUM(H101:H102)</f>
        <v>1443056428</v>
      </c>
      <c r="I103" s="28"/>
      <c r="J103" s="54">
        <f>SUM(J101:J102)</f>
        <v>7108991052</v>
      </c>
    </row>
    <row r="104" spans="1:10" ht="11.25" customHeight="1" thickTop="1">
      <c r="D104" s="109">
        <f>D103-BS!D10</f>
        <v>0</v>
      </c>
      <c r="E104" s="47"/>
      <c r="F104" s="47">
        <f>F103-BS!F10</f>
        <v>0</v>
      </c>
      <c r="G104" s="47"/>
      <c r="H104" s="109">
        <f>H103-BS!H10</f>
        <v>0</v>
      </c>
      <c r="I104" s="47"/>
      <c r="J104" s="47">
        <f>J103-BS!J10</f>
        <v>0</v>
      </c>
    </row>
    <row r="105" spans="1:10" ht="18.75" customHeight="1">
      <c r="A105" s="35" t="s">
        <v>5</v>
      </c>
    </row>
    <row r="106" spans="1:10" s="34" customFormat="1" ht="18.75" customHeight="1">
      <c r="A106" s="34" t="s">
        <v>34</v>
      </c>
    </row>
    <row r="107" spans="1:10" s="34" customFormat="1" ht="18.75" customHeight="1">
      <c r="A107" s="34" t="s">
        <v>19</v>
      </c>
    </row>
    <row r="108" spans="1:10" s="34" customFormat="1" ht="18.75" customHeight="1">
      <c r="A108" s="34" t="s">
        <v>270</v>
      </c>
    </row>
    <row r="109" spans="1:10" ht="18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37" t="s">
        <v>26</v>
      </c>
    </row>
    <row r="110" spans="1:10" s="36" customFormat="1" ht="18.75" customHeight="1">
      <c r="D110" s="66"/>
      <c r="E110" s="66" t="s">
        <v>0</v>
      </c>
      <c r="F110" s="66"/>
      <c r="G110" s="34"/>
      <c r="H110" s="68"/>
      <c r="I110" s="66" t="s">
        <v>44</v>
      </c>
      <c r="J110" s="68"/>
    </row>
    <row r="111" spans="1:10" s="36" customFormat="1" ht="18.75" customHeight="1">
      <c r="B111" s="55"/>
      <c r="D111" s="43" t="s">
        <v>271</v>
      </c>
      <c r="E111" s="44"/>
      <c r="F111" s="43" t="s">
        <v>232</v>
      </c>
      <c r="G111" s="45"/>
      <c r="H111" s="43" t="s">
        <v>271</v>
      </c>
      <c r="I111" s="44"/>
      <c r="J111" s="43" t="s">
        <v>232</v>
      </c>
    </row>
    <row r="112" spans="1:10" ht="18.75" customHeight="1">
      <c r="A112" s="34" t="s">
        <v>43</v>
      </c>
    </row>
    <row r="113" spans="1:10" ht="18.75" customHeight="1">
      <c r="A113" s="35" t="s">
        <v>80</v>
      </c>
      <c r="D113" s="49"/>
      <c r="E113" s="28"/>
      <c r="F113" s="49"/>
      <c r="G113" s="28"/>
      <c r="H113" s="49"/>
      <c r="I113" s="28"/>
      <c r="J113" s="49"/>
    </row>
    <row r="114" spans="1:10" ht="18.75" customHeight="1">
      <c r="A114" s="35" t="s">
        <v>161</v>
      </c>
      <c r="D114" s="35">
        <v>147932544</v>
      </c>
      <c r="E114" s="28"/>
      <c r="F114" s="35">
        <v>90051741</v>
      </c>
      <c r="G114" s="28"/>
      <c r="H114" s="35">
        <v>6327159</v>
      </c>
      <c r="I114" s="28"/>
      <c r="J114" s="35">
        <v>13621951</v>
      </c>
    </row>
    <row r="115" spans="1:10" ht="18.75" customHeight="1">
      <c r="A115" s="35" t="s">
        <v>246</v>
      </c>
      <c r="D115" s="47">
        <v>0</v>
      </c>
      <c r="E115" s="28"/>
      <c r="F115" s="35">
        <v>23477367</v>
      </c>
      <c r="G115" s="28"/>
      <c r="H115" s="47">
        <v>0</v>
      </c>
      <c r="I115" s="28"/>
      <c r="J115" s="47">
        <v>0</v>
      </c>
    </row>
    <row r="116" spans="1:10" ht="18.75" customHeight="1">
      <c r="A116" s="35" t="s">
        <v>98</v>
      </c>
      <c r="D116" s="47">
        <v>0</v>
      </c>
      <c r="E116" s="28"/>
      <c r="F116" s="35">
        <v>37254085</v>
      </c>
      <c r="G116" s="28"/>
      <c r="H116" s="47">
        <v>0</v>
      </c>
      <c r="I116" s="28"/>
      <c r="J116" s="35">
        <v>37254085</v>
      </c>
    </row>
    <row r="117" spans="1:10" ht="18.75" customHeight="1">
      <c r="A117" s="35" t="s">
        <v>283</v>
      </c>
      <c r="D117" s="35">
        <v>73191244</v>
      </c>
      <c r="E117" s="28"/>
      <c r="F117" s="47">
        <v>0</v>
      </c>
      <c r="G117" s="28"/>
      <c r="H117" s="35">
        <v>73191244.299999997</v>
      </c>
      <c r="I117" s="28"/>
      <c r="J117" s="47">
        <v>0</v>
      </c>
    </row>
    <row r="118" spans="1:10" ht="18.75" customHeight="1">
      <c r="A118" s="35" t="s">
        <v>284</v>
      </c>
      <c r="D118" s="35">
        <v>1526500</v>
      </c>
      <c r="E118" s="28"/>
      <c r="F118" s="47">
        <v>0</v>
      </c>
      <c r="G118" s="28"/>
      <c r="H118" s="35">
        <v>1526499.82</v>
      </c>
      <c r="I118" s="28"/>
      <c r="J118" s="47">
        <v>0</v>
      </c>
    </row>
    <row r="119" spans="1:10" ht="18.75" customHeight="1">
      <c r="A119" s="35" t="s">
        <v>243</v>
      </c>
      <c r="D119" s="47">
        <v>0</v>
      </c>
      <c r="E119" s="28"/>
      <c r="F119" s="47">
        <v>198181706</v>
      </c>
      <c r="G119" s="28"/>
      <c r="H119" s="47">
        <v>0</v>
      </c>
      <c r="I119" s="28"/>
      <c r="J119" s="47">
        <v>198181706</v>
      </c>
    </row>
    <row r="120" spans="1:10" ht="18.75" customHeight="1">
      <c r="A120" s="35" t="s">
        <v>244</v>
      </c>
      <c r="D120" s="47">
        <v>0</v>
      </c>
      <c r="E120" s="28"/>
      <c r="F120" s="47">
        <v>6214560</v>
      </c>
      <c r="G120" s="28"/>
      <c r="H120" s="47">
        <v>0</v>
      </c>
      <c r="I120" s="28"/>
      <c r="J120" s="47">
        <v>6214560</v>
      </c>
    </row>
    <row r="121" spans="1:10" ht="18.75" customHeight="1">
      <c r="A121" s="35" t="s">
        <v>97</v>
      </c>
      <c r="D121" s="35">
        <v>892228039</v>
      </c>
      <c r="E121" s="28"/>
      <c r="F121" s="35">
        <v>1103139297</v>
      </c>
      <c r="G121" s="28"/>
      <c r="H121" s="35">
        <v>877270867</v>
      </c>
      <c r="I121" s="28"/>
      <c r="J121" s="35">
        <v>1070221066</v>
      </c>
    </row>
    <row r="122" spans="1:10" ht="18.75" customHeight="1">
      <c r="A122" s="35" t="s">
        <v>254</v>
      </c>
      <c r="D122" s="35">
        <v>14545316</v>
      </c>
      <c r="E122" s="28"/>
      <c r="F122" s="47">
        <v>718771</v>
      </c>
      <c r="G122" s="47"/>
      <c r="H122" s="47">
        <v>0</v>
      </c>
      <c r="I122" s="47"/>
      <c r="J122" s="47">
        <v>0</v>
      </c>
    </row>
    <row r="123" spans="1:10" ht="18.75" customHeight="1">
      <c r="A123" s="35" t="s">
        <v>222</v>
      </c>
      <c r="E123" s="28"/>
      <c r="G123" s="28"/>
      <c r="I123" s="28"/>
    </row>
    <row r="124" spans="1:10" ht="18.75" customHeight="1">
      <c r="A124" s="35" t="s">
        <v>215</v>
      </c>
      <c r="D124" s="35">
        <v>249682128</v>
      </c>
      <c r="E124" s="28"/>
      <c r="F124" s="35">
        <v>-358749207</v>
      </c>
      <c r="G124" s="28"/>
      <c r="H124" s="35">
        <v>53291588</v>
      </c>
      <c r="I124" s="28"/>
      <c r="J124" s="35">
        <v>-371676331</v>
      </c>
    </row>
    <row r="125" spans="1:10" ht="18.75" customHeight="1">
      <c r="A125" s="35" t="s">
        <v>264</v>
      </c>
      <c r="D125" s="47">
        <v>-27076199</v>
      </c>
      <c r="E125" s="28"/>
      <c r="F125" s="47">
        <v>0</v>
      </c>
      <c r="G125" s="28"/>
      <c r="H125" s="96">
        <v>-8217985.2800000003</v>
      </c>
      <c r="I125" s="28"/>
      <c r="J125" s="47">
        <v>0</v>
      </c>
    </row>
    <row r="126" spans="1:10" ht="18.75" customHeight="1">
      <c r="A126" s="35" t="s">
        <v>216</v>
      </c>
      <c r="E126" s="28"/>
      <c r="G126" s="28"/>
      <c r="I126" s="28"/>
    </row>
    <row r="127" spans="1:10" ht="18.75" customHeight="1">
      <c r="A127" s="35" t="s">
        <v>217</v>
      </c>
      <c r="D127" s="35">
        <v>111325120</v>
      </c>
      <c r="E127" s="28"/>
      <c r="F127" s="35">
        <v>199223950</v>
      </c>
      <c r="G127" s="28"/>
      <c r="H127" s="49">
        <v>0</v>
      </c>
      <c r="I127" s="28"/>
      <c r="J127" s="47">
        <v>0</v>
      </c>
    </row>
    <row r="128" spans="1:10" ht="18.75" customHeight="1">
      <c r="A128" s="35" t="s">
        <v>200</v>
      </c>
      <c r="D128" s="35">
        <v>50156863</v>
      </c>
      <c r="F128" s="35">
        <v>-8606688</v>
      </c>
      <c r="H128" s="49">
        <v>0</v>
      </c>
      <c r="I128" s="28"/>
      <c r="J128" s="49">
        <v>0</v>
      </c>
    </row>
    <row r="129" spans="1:10" ht="18.75" customHeight="1">
      <c r="D129" s="49"/>
      <c r="E129" s="28"/>
      <c r="F129" s="49"/>
      <c r="G129" s="28"/>
      <c r="H129" s="47"/>
      <c r="I129" s="28"/>
      <c r="J129" s="49"/>
    </row>
    <row r="130" spans="1:10" ht="18.75" customHeight="1">
      <c r="A130" s="35" t="s">
        <v>5</v>
      </c>
      <c r="D130" s="49"/>
      <c r="E130" s="28"/>
      <c r="F130" s="49"/>
      <c r="G130" s="28"/>
      <c r="H130" s="47"/>
      <c r="I130" s="28"/>
      <c r="J130" s="49"/>
    </row>
    <row r="131" spans="1:10" ht="18.75" customHeight="1">
      <c r="D131" s="49"/>
      <c r="E131" s="28"/>
      <c r="F131" s="49"/>
      <c r="G131" s="28"/>
      <c r="H131" s="47"/>
      <c r="I131" s="28"/>
      <c r="J131" s="49"/>
    </row>
    <row r="132" spans="1:10" ht="18.75" customHeight="1">
      <c r="D132" s="49"/>
      <c r="E132" s="28"/>
      <c r="F132" s="49"/>
      <c r="G132" s="28"/>
      <c r="H132" s="47"/>
      <c r="I132" s="28"/>
      <c r="J132" s="49"/>
    </row>
    <row r="133" spans="1:10" ht="18.75" customHeight="1">
      <c r="D133" s="49"/>
      <c r="E133" s="28"/>
      <c r="F133" s="49"/>
      <c r="G133" s="28"/>
      <c r="H133" s="47"/>
      <c r="I133" s="28"/>
      <c r="J133" s="49"/>
    </row>
    <row r="134" spans="1:10" ht="18.75" customHeight="1">
      <c r="D134" s="49"/>
      <c r="E134" s="28"/>
      <c r="F134" s="49"/>
      <c r="G134" s="28"/>
      <c r="H134" s="47"/>
      <c r="I134" s="28"/>
      <c r="J134" s="49"/>
    </row>
    <row r="135" spans="1:10" ht="18.75" customHeight="1">
      <c r="D135" s="49"/>
      <c r="E135" s="28"/>
      <c r="F135" s="49"/>
      <c r="G135" s="28"/>
      <c r="H135" s="47"/>
      <c r="I135" s="28"/>
      <c r="J135" s="49"/>
    </row>
    <row r="136" spans="1:10" ht="18.75" customHeight="1">
      <c r="D136" s="49"/>
      <c r="E136" s="28"/>
      <c r="F136" s="49"/>
      <c r="G136" s="28"/>
      <c r="H136" s="47"/>
      <c r="I136" s="28"/>
      <c r="J136" s="49"/>
    </row>
    <row r="137" spans="1:10" ht="18.75" customHeight="1">
      <c r="D137" s="49"/>
      <c r="E137" s="28"/>
      <c r="F137" s="49"/>
      <c r="G137" s="28"/>
      <c r="H137" s="47"/>
      <c r="I137" s="28"/>
      <c r="J137" s="49"/>
    </row>
    <row r="138" spans="1:10" ht="18.75" customHeight="1">
      <c r="D138" s="49"/>
      <c r="E138" s="28"/>
      <c r="F138" s="49"/>
      <c r="G138" s="28"/>
      <c r="H138" s="47"/>
      <c r="I138" s="28"/>
      <c r="J138" s="49"/>
    </row>
    <row r="139" spans="1:10" ht="18.75" customHeight="1">
      <c r="D139" s="49"/>
      <c r="E139" s="28"/>
      <c r="F139" s="49"/>
      <c r="G139" s="28"/>
      <c r="H139" s="47"/>
      <c r="I139" s="28"/>
      <c r="J139" s="49"/>
    </row>
    <row r="140" spans="1:10" ht="18.75" customHeight="1">
      <c r="D140" s="49"/>
      <c r="E140" s="28"/>
      <c r="F140" s="49"/>
      <c r="G140" s="28"/>
      <c r="H140" s="47"/>
      <c r="I140" s="28"/>
      <c r="J140" s="49"/>
    </row>
    <row r="141" spans="1:10" ht="18.75" customHeight="1">
      <c r="D141" s="49"/>
      <c r="E141" s="28"/>
      <c r="F141" s="49"/>
      <c r="G141" s="28"/>
      <c r="H141" s="47"/>
      <c r="I141" s="28"/>
      <c r="J141" s="49"/>
    </row>
    <row r="142" spans="1:10" ht="18.75" customHeight="1">
      <c r="D142" s="49"/>
      <c r="E142" s="28"/>
      <c r="F142" s="49"/>
      <c r="G142" s="28"/>
      <c r="H142" s="47"/>
      <c r="I142" s="28"/>
      <c r="J142" s="49"/>
    </row>
    <row r="143" spans="1:10" ht="18.75" customHeight="1">
      <c r="D143" s="49"/>
      <c r="E143" s="28"/>
      <c r="F143" s="49"/>
      <c r="G143" s="28"/>
      <c r="H143" s="47"/>
      <c r="I143" s="28"/>
      <c r="J143" s="49"/>
    </row>
    <row r="144" spans="1:10" ht="18.75" customHeight="1">
      <c r="D144" s="49"/>
      <c r="E144" s="28"/>
      <c r="F144" s="49"/>
      <c r="G144" s="28"/>
      <c r="H144" s="47"/>
      <c r="I144" s="28"/>
      <c r="J144" s="49"/>
    </row>
    <row r="145" spans="4:10" ht="18.75" customHeight="1">
      <c r="D145" s="49"/>
      <c r="E145" s="28"/>
      <c r="F145" s="49"/>
      <c r="G145" s="28"/>
      <c r="H145" s="47"/>
      <c r="I145" s="28"/>
      <c r="J145" s="49"/>
    </row>
    <row r="146" spans="4:10" ht="18.75" customHeight="1">
      <c r="D146" s="49"/>
      <c r="E146" s="28"/>
      <c r="F146" s="49"/>
      <c r="G146" s="28"/>
      <c r="H146" s="47"/>
      <c r="I146" s="28"/>
      <c r="J146" s="49"/>
    </row>
    <row r="147" spans="4:10" ht="18.75" customHeight="1">
      <c r="D147" s="49"/>
      <c r="E147" s="28"/>
      <c r="F147" s="49"/>
      <c r="G147" s="28"/>
      <c r="H147" s="47"/>
      <c r="I147" s="28"/>
      <c r="J147" s="49"/>
    </row>
    <row r="148" spans="4:10" ht="18.75" customHeight="1">
      <c r="D148" s="49"/>
      <c r="E148" s="28"/>
      <c r="F148" s="49"/>
      <c r="G148" s="28"/>
      <c r="H148" s="47"/>
      <c r="I148" s="28"/>
      <c r="J148" s="49"/>
    </row>
    <row r="149" spans="4:10" ht="18.75" customHeight="1">
      <c r="D149" s="49"/>
      <c r="E149" s="28"/>
      <c r="F149" s="49"/>
      <c r="G149" s="28"/>
      <c r="H149" s="47"/>
      <c r="I149" s="28"/>
      <c r="J149" s="49"/>
    </row>
    <row r="150" spans="4:10" ht="18.75" customHeight="1">
      <c r="D150" s="49"/>
      <c r="E150" s="28"/>
      <c r="F150" s="49"/>
      <c r="G150" s="28"/>
      <c r="H150" s="47"/>
      <c r="I150" s="28"/>
      <c r="J150" s="49"/>
    </row>
    <row r="151" spans="4:10" ht="18.75" customHeight="1">
      <c r="D151" s="49"/>
      <c r="E151" s="28"/>
      <c r="F151" s="49"/>
      <c r="G151" s="28"/>
      <c r="H151" s="47"/>
      <c r="I151" s="28"/>
      <c r="J151" s="49"/>
    </row>
    <row r="152" spans="4:10" ht="18.75" customHeight="1">
      <c r="D152" s="49"/>
      <c r="E152" s="28"/>
      <c r="F152" s="49"/>
      <c r="G152" s="28"/>
      <c r="H152" s="47"/>
      <c r="I152" s="28"/>
      <c r="J152" s="49"/>
    </row>
    <row r="153" spans="4:10" ht="18.75" customHeight="1">
      <c r="D153" s="49"/>
      <c r="E153" s="28"/>
      <c r="F153" s="49"/>
      <c r="G153" s="28"/>
      <c r="H153" s="47"/>
      <c r="I153" s="28"/>
      <c r="J153" s="49"/>
    </row>
    <row r="154" spans="4:10" ht="18.75" customHeight="1">
      <c r="D154" s="49"/>
      <c r="E154" s="28"/>
      <c r="F154" s="49"/>
      <c r="G154" s="28"/>
      <c r="H154" s="47"/>
      <c r="I154" s="28"/>
      <c r="J154" s="49"/>
    </row>
    <row r="155" spans="4:10" ht="18.75" customHeight="1">
      <c r="D155" s="49"/>
      <c r="E155" s="28"/>
      <c r="F155" s="49"/>
      <c r="G155" s="28"/>
      <c r="H155" s="47"/>
      <c r="I155" s="28"/>
      <c r="J155" s="49"/>
    </row>
    <row r="156" spans="4:10" ht="18.75" customHeight="1">
      <c r="D156" s="49"/>
      <c r="E156" s="28"/>
      <c r="F156" s="49"/>
      <c r="G156" s="28"/>
      <c r="H156" s="47"/>
      <c r="I156" s="28"/>
      <c r="J156" s="49"/>
    </row>
    <row r="157" spans="4:10" ht="18.75" customHeight="1">
      <c r="D157" s="49"/>
      <c r="E157" s="28"/>
      <c r="F157" s="49"/>
      <c r="G157" s="28"/>
      <c r="H157" s="47"/>
      <c r="I157" s="28"/>
      <c r="J157" s="49"/>
    </row>
    <row r="158" spans="4:10" ht="18.75" customHeight="1">
      <c r="D158" s="28"/>
      <c r="E158" s="28"/>
      <c r="F158" s="28"/>
      <c r="G158" s="28"/>
      <c r="H158" s="28"/>
      <c r="I158" s="28"/>
      <c r="J158" s="28"/>
    </row>
    <row r="159" spans="4:10" ht="18.75" customHeight="1">
      <c r="D159" s="28"/>
      <c r="E159" s="28"/>
      <c r="F159" s="28"/>
      <c r="G159" s="28"/>
      <c r="H159" s="28"/>
      <c r="I159" s="28"/>
      <c r="J159" s="28"/>
    </row>
    <row r="160" spans="4:10" ht="18.75" customHeight="1">
      <c r="D160" s="28"/>
      <c r="E160" s="28"/>
      <c r="F160" s="28"/>
      <c r="G160" s="28"/>
      <c r="H160" s="28"/>
      <c r="I160" s="28"/>
      <c r="J160" s="28"/>
    </row>
    <row r="161" spans="4:10" ht="18.75" customHeight="1">
      <c r="D161" s="28"/>
      <c r="E161" s="28"/>
      <c r="F161" s="28"/>
      <c r="G161" s="28"/>
      <c r="H161" s="28"/>
      <c r="I161" s="28"/>
      <c r="J161" s="28"/>
    </row>
    <row r="162" spans="4:10" ht="18.75" customHeight="1">
      <c r="D162" s="28"/>
      <c r="E162" s="28"/>
      <c r="F162" s="28"/>
      <c r="G162" s="28"/>
      <c r="H162" s="28"/>
      <c r="I162" s="28"/>
      <c r="J162" s="28"/>
    </row>
    <row r="163" spans="4:10" ht="18.75" customHeight="1">
      <c r="D163" s="28"/>
      <c r="E163" s="28"/>
      <c r="F163" s="28"/>
      <c r="G163" s="28"/>
      <c r="H163" s="28"/>
      <c r="I163" s="28"/>
      <c r="J163" s="28"/>
    </row>
    <row r="164" spans="4:10" ht="18.75" customHeight="1">
      <c r="D164" s="28"/>
      <c r="E164" s="28"/>
      <c r="F164" s="28"/>
      <c r="G164" s="28"/>
      <c r="H164" s="28"/>
      <c r="I164" s="28"/>
      <c r="J164" s="28"/>
    </row>
    <row r="165" spans="4:10" ht="18.75" customHeight="1">
      <c r="D165" s="28"/>
      <c r="E165" s="28"/>
      <c r="F165" s="28"/>
      <c r="G165" s="28"/>
      <c r="H165" s="28"/>
      <c r="I165" s="28"/>
      <c r="J165" s="28"/>
    </row>
    <row r="166" spans="4:10" ht="18.75" customHeight="1"/>
    <row r="167" spans="4:10" ht="20.25" customHeight="1"/>
  </sheetData>
  <printOptions gridLinesSet="0"/>
  <pageMargins left="0.78740157480314998" right="0.196850393700787" top="0.36" bottom="0.196850393700787" header="0.196850393700787" footer="0.196850393700787"/>
  <pageSetup paperSize="9" scale="74" firstPageNumber="8" orientation="portrait" useFirstPageNumber="1" r:id="rId1"/>
  <headerFooter alignWithMargins="0">
    <oddFooter>&amp;R&amp;P</oddFooter>
  </headerFooter>
  <rowBreaks count="2" manualBreakCount="2">
    <brk id="53" max="16383" man="1"/>
    <brk id="1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80194</vt:lpwstr>
  </property>
  <property fmtid="{D5CDD505-2E9C-101B-9397-08002B2CF9AE}" pid="4" name="OptimizationTime">
    <vt:lpwstr>20170228_1712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2017-02-28T09:04:20Z</cp:lastPrinted>
  <dcterms:created xsi:type="dcterms:W3CDTF">1999-06-19T06:47:39Z</dcterms:created>
  <dcterms:modified xsi:type="dcterms:W3CDTF">2017-02-28T09:04:22Z</dcterms:modified>
</cp:coreProperties>
</file>