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810" yWindow="-240" windowWidth="10725" windowHeight="8100"/>
  </bookViews>
  <sheets>
    <sheet name="6-7" sheetId="1" r:id="rId1"/>
    <sheet name="8-9" sheetId="11" r:id="rId2"/>
    <sheet name="10" sheetId="4" r:id="rId3"/>
    <sheet name="11" sheetId="9" r:id="rId4"/>
    <sheet name="12-13" sheetId="5" r:id="rId5"/>
    <sheet name="Sheet1" sheetId="12" r:id="rId6"/>
  </sheets>
  <calcPr calcId="145621"/>
</workbook>
</file>

<file path=xl/calcChain.xml><?xml version="1.0" encoding="utf-8"?>
<calcChain xmlns="http://schemas.openxmlformats.org/spreadsheetml/2006/main">
  <c r="F19" i="5" l="1"/>
  <c r="I31" i="11"/>
  <c r="F11" i="11" l="1"/>
  <c r="F17" i="11" s="1"/>
  <c r="F27" i="11" s="1"/>
  <c r="F29" i="11" s="1"/>
  <c r="H11" i="11"/>
  <c r="H17" i="11" s="1"/>
  <c r="H27" i="11" s="1"/>
  <c r="H29" i="11" s="1"/>
  <c r="J11" i="11"/>
  <c r="J17" i="11" s="1"/>
  <c r="J27" i="11" s="1"/>
  <c r="J29" i="11" s="1"/>
  <c r="L17" i="11"/>
  <c r="L27" i="11" s="1"/>
  <c r="L29" i="11" s="1"/>
  <c r="J31" i="11" l="1"/>
  <c r="H31" i="11"/>
  <c r="F31" i="11"/>
  <c r="L31" i="11"/>
  <c r="M80" i="1"/>
  <c r="K80" i="1"/>
  <c r="I80" i="1"/>
  <c r="G80" i="1"/>
  <c r="K18" i="1" l="1"/>
  <c r="J87" i="5"/>
  <c r="F87" i="5"/>
  <c r="J73" i="5"/>
  <c r="F73" i="5"/>
  <c r="R16" i="4"/>
  <c r="G28" i="1"/>
  <c r="G18" i="1"/>
  <c r="P14" i="4"/>
  <c r="T14" i="4" s="1"/>
  <c r="I18" i="1" l="1"/>
  <c r="M18" i="1"/>
  <c r="L35" i="11" l="1"/>
  <c r="J35" i="11"/>
  <c r="H35" i="11"/>
  <c r="F35" i="11"/>
  <c r="L81" i="5" l="1"/>
  <c r="J81" i="5"/>
  <c r="H81" i="5"/>
  <c r="F81" i="5"/>
  <c r="L73" i="5"/>
  <c r="L37" i="11" l="1"/>
  <c r="L38" i="11" s="1"/>
  <c r="J37" i="11"/>
  <c r="J38" i="11" s="1"/>
  <c r="H37" i="11"/>
  <c r="H38" i="11" s="1"/>
  <c r="F37" i="11"/>
  <c r="F38" i="11" s="1"/>
  <c r="G72" i="1"/>
  <c r="M72" i="1" l="1"/>
  <c r="K72" i="1"/>
  <c r="I72" i="1"/>
  <c r="P17" i="4" l="1"/>
  <c r="P13" i="4"/>
  <c r="P12" i="4"/>
  <c r="O18" i="9" l="1"/>
  <c r="N15" i="9"/>
  <c r="N18" i="9" s="1"/>
  <c r="M15" i="9"/>
  <c r="M18" i="9" s="1"/>
  <c r="K15" i="9"/>
  <c r="K18" i="9" s="1"/>
  <c r="J15" i="9"/>
  <c r="J18" i="9" s="1"/>
  <c r="I15" i="9"/>
  <c r="I18" i="9" s="1"/>
  <c r="H15" i="9"/>
  <c r="H18" i="9" s="1"/>
  <c r="F15" i="9"/>
  <c r="F18" i="9" s="1"/>
  <c r="I28" i="1"/>
  <c r="K28" i="1"/>
  <c r="K29" i="1" l="1"/>
  <c r="K81" i="1"/>
  <c r="G81" i="1"/>
  <c r="G29" i="1"/>
  <c r="F10" i="5" l="1"/>
  <c r="F30" i="5" s="1"/>
  <c r="H73" i="5"/>
  <c r="J10" i="5" l="1"/>
  <c r="J30" i="5" s="1"/>
  <c r="J39" i="5" s="1"/>
  <c r="J43" i="5" s="1"/>
  <c r="J86" i="5" s="1"/>
  <c r="J88" i="5" s="1"/>
  <c r="F39" i="5"/>
  <c r="F43" i="5" s="1"/>
  <c r="F86" i="5" s="1"/>
  <c r="F88" i="5" s="1"/>
  <c r="T13" i="4"/>
  <c r="M28" i="1"/>
  <c r="J68" i="11" l="1"/>
  <c r="J72" i="11" s="1"/>
  <c r="J42" i="11"/>
  <c r="J46" i="11" s="1"/>
  <c r="L18" i="4"/>
  <c r="P18" i="4" s="1"/>
  <c r="F42" i="11"/>
  <c r="F46" i="11" s="1"/>
  <c r="F68" i="11"/>
  <c r="F72" i="11" s="1"/>
  <c r="L17" i="9"/>
  <c r="P16" i="9"/>
  <c r="P12" i="9"/>
  <c r="T17" i="4"/>
  <c r="T12" i="4"/>
  <c r="M81" i="1" l="1"/>
  <c r="M29" i="1"/>
  <c r="I81" i="1"/>
  <c r="I29" i="1"/>
  <c r="H46" i="11" l="1"/>
  <c r="H10" i="5"/>
  <c r="H30" i="5" s="1"/>
  <c r="L10" i="5"/>
  <c r="H68" i="11" l="1"/>
  <c r="H72" i="11" s="1"/>
  <c r="T18" i="4"/>
  <c r="L68" i="11" l="1"/>
  <c r="L42" i="11"/>
  <c r="L46" i="11" s="1"/>
  <c r="P15" i="4"/>
  <c r="T15" i="4" s="1"/>
  <c r="P14" i="9"/>
  <c r="L15" i="9"/>
  <c r="P17" i="9"/>
  <c r="M97" i="1" l="1"/>
  <c r="M99" i="1" s="1"/>
  <c r="M100" i="1" s="1"/>
  <c r="P15" i="9"/>
  <c r="P18" i="9" s="1"/>
  <c r="L18" i="9"/>
  <c r="K95" i="1" s="1"/>
  <c r="P13" i="9"/>
  <c r="L72" i="11"/>
  <c r="K97" i="1" l="1"/>
  <c r="K99" i="1" s="1"/>
  <c r="K100" i="1" s="1"/>
  <c r="R19" i="4"/>
  <c r="J16" i="4"/>
  <c r="J19" i="4" s="1"/>
  <c r="H16" i="4"/>
  <c r="H19" i="4" s="1"/>
  <c r="F16" i="4"/>
  <c r="N16" i="4"/>
  <c r="N19" i="4" s="1"/>
  <c r="F19" i="4" l="1"/>
  <c r="T16" i="4"/>
  <c r="T19" i="4" s="1"/>
  <c r="L16" i="4" l="1"/>
  <c r="P16" i="4" l="1"/>
  <c r="P19" i="4" s="1"/>
  <c r="L19" i="4"/>
  <c r="G95" i="1" s="1"/>
  <c r="H39" i="5"/>
  <c r="H43" i="5" s="1"/>
  <c r="I97" i="1" l="1"/>
  <c r="I99" i="1" s="1"/>
  <c r="I100" i="1" s="1"/>
  <c r="G97" i="1"/>
  <c r="G99" i="1" s="1"/>
  <c r="G100" i="1" s="1"/>
  <c r="H86" i="5"/>
  <c r="H88" i="5" s="1"/>
  <c r="L30" i="5"/>
  <c r="L39" i="5" l="1"/>
  <c r="L43" i="5" l="1"/>
  <c r="L86" i="5" s="1"/>
  <c r="L88" i="5" s="1"/>
</calcChain>
</file>

<file path=xl/sharedStrings.xml><?xml version="1.0" encoding="utf-8"?>
<sst xmlns="http://schemas.openxmlformats.org/spreadsheetml/2006/main" count="283" uniqueCount="203">
  <si>
    <t>Consolidated</t>
  </si>
  <si>
    <t xml:space="preserve">The Company </t>
  </si>
  <si>
    <t>ASSETS</t>
  </si>
  <si>
    <t>Total Non - Current Assets</t>
  </si>
  <si>
    <t>Total Assets</t>
  </si>
  <si>
    <t>The accompanying notes form an integral part of these interim financial statements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</si>
  <si>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</si>
  <si>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</si>
  <si>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</si>
  <si>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</si>
  <si>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</si>
  <si>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</si>
  <si>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</si>
  <si>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</si>
  <si>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</si>
  <si>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</si>
  <si>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</si>
  <si>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</si>
  <si>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</si>
  <si>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Page 6</t>
  </si>
  <si>
    <t>Statements of Cash Flows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</si>
  <si>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</si>
  <si>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</si>
  <si>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</si>
  <si>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</si>
  <si>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</si>
  <si>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</si>
  <si>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</si>
  <si>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</si>
  <si>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</si>
  <si>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</si>
  <si>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Subsidiary</t>
  </si>
  <si>
    <t>Company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</si>
  <si>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</si>
  <si>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</si>
  <si>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</si>
  <si>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</si>
  <si>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</si>
  <si>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</si>
  <si>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Deposits received from tenants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</si>
  <si>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</si>
  <si>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</si>
  <si>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</si>
  <si>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</si>
  <si>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</si>
  <si>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Premium on share capital</t>
  </si>
  <si>
    <t>Appropriated for legal reserve</t>
  </si>
  <si>
    <t>Other components of equity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</si>
  <si>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</si>
  <si>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</si>
  <si>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</si>
  <si>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</si>
  <si>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</si>
  <si>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</si>
  <si>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</si>
  <si>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>by (used in) operating activities:</t>
  </si>
  <si>
    <t xml:space="preserve">Cost of goods sold </t>
  </si>
  <si>
    <t>Revaluation surplus</t>
  </si>
  <si>
    <t>of assets</t>
  </si>
  <si>
    <t xml:space="preserve">Total Equity </t>
  </si>
  <si>
    <t xml:space="preserve">Attributable </t>
  </si>
  <si>
    <t xml:space="preserve">to Shareholders </t>
  </si>
  <si>
    <t xml:space="preserve"> of the Company</t>
  </si>
  <si>
    <t>Page 7</t>
  </si>
  <si>
    <t>Inventories, net</t>
  </si>
  <si>
    <t>Trade and other receivables, net</t>
  </si>
  <si>
    <t>Intangible assets, net</t>
  </si>
  <si>
    <t>operating assets and liabilities</t>
  </si>
  <si>
    <t xml:space="preserve">Other components </t>
  </si>
  <si>
    <t>of equity</t>
  </si>
  <si>
    <t>Trade and other receivables</t>
  </si>
  <si>
    <t>Operating liabilities increase (decrease)</t>
  </si>
  <si>
    <t>Employee benefit liabilities</t>
  </si>
  <si>
    <t>Inventories</t>
  </si>
  <si>
    <t>Other current assets</t>
  </si>
  <si>
    <t>Page 9</t>
  </si>
  <si>
    <t>Cash flows from financing activities</t>
  </si>
  <si>
    <t>Non-controlling interests of subsidiary company</t>
  </si>
  <si>
    <t>Shareholders of the Company</t>
  </si>
  <si>
    <t>Premium on</t>
  </si>
  <si>
    <t>Profit (loss) attributable to :</t>
  </si>
  <si>
    <t>Non-Controlling interests of subsidiary company</t>
  </si>
  <si>
    <t>Amortisation expense</t>
  </si>
  <si>
    <t>Loss on written - off assets</t>
  </si>
  <si>
    <t>Interest income</t>
  </si>
  <si>
    <t>Cash paid for corporate income tax</t>
  </si>
  <si>
    <t>Sales</t>
  </si>
  <si>
    <t>of land</t>
  </si>
  <si>
    <t>Page 10</t>
  </si>
  <si>
    <t xml:space="preserve">Statements of Financial Position </t>
  </si>
  <si>
    <t>Statements of Financial Position</t>
  </si>
  <si>
    <t>Profit (loss) before expenses</t>
  </si>
  <si>
    <t xml:space="preserve">Remunerations for directors and management </t>
  </si>
  <si>
    <t>Total comprehensive income (expense) attributable to :</t>
  </si>
  <si>
    <t xml:space="preserve">Total comprehensive income (expense) </t>
  </si>
  <si>
    <t>Retained earnings (Deficits)</t>
  </si>
  <si>
    <t>Other comprehensive income (expense)</t>
  </si>
  <si>
    <t>Note</t>
  </si>
  <si>
    <t>Loss on disposal of fixed assets</t>
  </si>
  <si>
    <t>Purchases of fixed assets and intangible assets</t>
  </si>
  <si>
    <t>(Unit : Baht)</t>
  </si>
  <si>
    <t>The accompanying notes form an integral part of these financial statements</t>
  </si>
  <si>
    <t>(Unit :   Baht)</t>
  </si>
  <si>
    <t>(Unit :  Baht)</t>
  </si>
  <si>
    <t>Loss on impairment of investment in subsidiary</t>
  </si>
  <si>
    <t>Cash and cash equivalents as at beginning of the year</t>
  </si>
  <si>
    <t>Cash and cash equivalents as at the end of the year</t>
  </si>
  <si>
    <t>Increase share capital</t>
  </si>
  <si>
    <t xml:space="preserve">Loss on impairment in subsidiary </t>
  </si>
  <si>
    <t>Investment in associate and transaction cost</t>
  </si>
  <si>
    <t>Retained earnings (Deficit)</t>
  </si>
  <si>
    <t>Loss for the year</t>
  </si>
  <si>
    <t>Loss for shareholders of the Company</t>
  </si>
  <si>
    <t>Operating assets (increase) decrease</t>
  </si>
  <si>
    <t>As at 31 December 2015</t>
  </si>
  <si>
    <t>2015</t>
  </si>
  <si>
    <t>Balance as at 31 December 2015</t>
  </si>
  <si>
    <t>Short-term loans to subsidiary</t>
  </si>
  <si>
    <t>Bank overdrafts</t>
  </si>
  <si>
    <t>1,318,386,061 ordinary shares at Baht 1 each</t>
  </si>
  <si>
    <t>667,633,603 ordinary shares at Baht 1 each</t>
  </si>
  <si>
    <t>Finance cost</t>
  </si>
  <si>
    <t>Deferred gain on sale and leaseback</t>
  </si>
  <si>
    <t>Loss before finance cost and income tax</t>
  </si>
  <si>
    <t>Loss before income tax expenses</t>
  </si>
  <si>
    <t>Tax expense</t>
  </si>
  <si>
    <t>Total comprehensive expense for the year</t>
  </si>
  <si>
    <t>Total comprehensive expense</t>
  </si>
  <si>
    <t>Short-term loans to related party</t>
  </si>
  <si>
    <t>Short-term loan from subsidiary</t>
  </si>
  <si>
    <t>Current portion of long-term lease payable, net</t>
  </si>
  <si>
    <t>Long-term lease payable, net</t>
  </si>
  <si>
    <t>Basic loss per share</t>
  </si>
  <si>
    <t xml:space="preserve">Loss per share </t>
  </si>
  <si>
    <t>Total comprehensive expenses for the year</t>
  </si>
  <si>
    <t>Remeasurement of employee benefit obligations</t>
  </si>
  <si>
    <t>Deferred gain on sale and leaseback transaction</t>
  </si>
  <si>
    <t>Interest expense</t>
  </si>
  <si>
    <t>Cash proceed from disposal of assets</t>
  </si>
  <si>
    <t>Overdraft</t>
  </si>
  <si>
    <t>Increase of share capital</t>
  </si>
  <si>
    <t>Short-term loans from subsidiary</t>
  </si>
  <si>
    <t>Cash received from sale and finance leaseback transaction</t>
  </si>
  <si>
    <t>Payment for lease payable</t>
  </si>
  <si>
    <t>6 and 7</t>
  </si>
  <si>
    <t xml:space="preserve">Loss from operations before changes in </t>
  </si>
  <si>
    <t>Cash paid in operating activities</t>
  </si>
  <si>
    <t>Advance received for share disposal</t>
  </si>
  <si>
    <t xml:space="preserve">Adjustments to reconcile net profit (loss) to net cash provided </t>
  </si>
  <si>
    <t>Share of loss on investment in associates</t>
  </si>
  <si>
    <t>Other comprehensive income for the year, net of tax</t>
  </si>
  <si>
    <t>Advance payment for share subscription, net</t>
  </si>
  <si>
    <t>Net cash used in operating activities</t>
  </si>
  <si>
    <t>Net cash used in investing activities</t>
  </si>
  <si>
    <t>Net cash provided by  financing activities</t>
  </si>
  <si>
    <t xml:space="preserve">Net increase (decrease) in cash and cash equivalents </t>
  </si>
  <si>
    <t xml:space="preserve">Reversal on surplus from revaluation of land </t>
  </si>
  <si>
    <t>Investment in subsidiaries, net</t>
  </si>
  <si>
    <t xml:space="preserve">Electronics Industry Public Company Limited and its subsidiaries </t>
  </si>
  <si>
    <t>Gross loss</t>
  </si>
  <si>
    <t>Items that will not be reclassified subsequently to profit or loss</t>
  </si>
  <si>
    <t>Total items that will not be reclassified subsequently to profit or loss</t>
  </si>
  <si>
    <t>Electronics Industry Public Company Limited and its subsidiaries</t>
  </si>
  <si>
    <t>Investment held for sales</t>
  </si>
  <si>
    <t>As at 31 December 2016</t>
  </si>
  <si>
    <t>2016</t>
  </si>
  <si>
    <t>For the year ended 31 December 2016</t>
  </si>
  <si>
    <t>Balance as at 1 January 2015</t>
  </si>
  <si>
    <t>Balance as at 31 December 2016</t>
  </si>
  <si>
    <t>1,485,294,461 ordinary shares at Baht 1 each</t>
  </si>
  <si>
    <t>700,463,866 ordinary shares at Baht 1 each</t>
  </si>
  <si>
    <t xml:space="preserve">Gain(loss) on exchange rates   </t>
  </si>
  <si>
    <t>Gain on disposal of investment in associate</t>
  </si>
  <si>
    <t>Cash proceed from disposal of investment in associate</t>
  </si>
  <si>
    <t>6 and 14</t>
  </si>
  <si>
    <t>Property and equipment, net</t>
  </si>
  <si>
    <t>Doubtful account - Trade accounts receivable</t>
  </si>
  <si>
    <t>Restricted investment</t>
  </si>
  <si>
    <t>Investment in associates, net</t>
  </si>
  <si>
    <t>Long-term loans to related companies and interest receivable, net</t>
  </si>
  <si>
    <t>Share loss on investment in asseociates</t>
  </si>
  <si>
    <t>Reversal (loss) of impairment on investment in associates</t>
  </si>
  <si>
    <t>Page 11</t>
  </si>
  <si>
    <t>to related companies and interest receivable</t>
  </si>
  <si>
    <t>Other non-current liability</t>
  </si>
  <si>
    <t>Loss on written - off withholding tax deducted at source</t>
  </si>
  <si>
    <t>Loss before income tax for the year</t>
  </si>
  <si>
    <t xml:space="preserve">(Reversal) loss on impairment in associate </t>
  </si>
  <si>
    <t>Other non-current liabilities</t>
  </si>
  <si>
    <t>Short-term loans to related parties</t>
  </si>
  <si>
    <t>Long-term loans to related parties</t>
  </si>
  <si>
    <t>Total loss for the year</t>
  </si>
  <si>
    <t>Loss on allowance for devaluation of inventories</t>
  </si>
  <si>
    <t>Doubtful account</t>
  </si>
  <si>
    <t>Doubtful account - Other receivable and Long-term loans</t>
  </si>
  <si>
    <t>Supplement cash flow information :</t>
  </si>
  <si>
    <t>Unrealized (gain) loss on exchange rates</t>
  </si>
  <si>
    <t>Page 13</t>
  </si>
  <si>
    <t>Page 12</t>
  </si>
  <si>
    <t>Income from defaulted sales and purchase agreement</t>
  </si>
  <si>
    <t>7 and 9</t>
  </si>
  <si>
    <t>in 2016 and realised advance received for share of Baht 15 million for purchaser on 18 December 2015 as discussed in Note 12.</t>
  </si>
  <si>
    <t>The Company realised ordinary shares of Smart Traffic Co., Ltd. at the price of Baht 38 million.  The Company received fund of Baht 23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</si>
</sst>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_);_(* \(#,##0\);_(* &quot;-          &quot;??_);_(@_)"/>
    <numFmt numFmtId="170" formatCode="_(* #,##0.000_);_(* \(#,##0.000\);_(* &quot;-&quot;??_);_(@_)"/>
  </numFmts>
  <fonts count="17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u/>
      <sz val="10"/>
      <color rgb="FF330099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2">
    <xf numFmtId="0" fontId="0" fillId="0" borderId="0" xfId="0"/>
    <xf numFmtId="0" fontId="5" fillId="0" borderId="0" xfId="11" applyFont="1" applyFill="1" applyBorder="1" applyAlignment="1">
      <alignment vertical="center"/>
    </xf>
    <xf numFmtId="0" fontId="6" fillId="0" borderId="0" xfId="11" applyFont="1" applyFill="1" applyBorder="1" applyAlignment="1">
      <alignment vertical="center"/>
    </xf>
    <xf numFmtId="0" fontId="6" fillId="0" borderId="0" xfId="0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0" fontId="5" fillId="0" borderId="0" xfId="0" applyFont="1" applyFill="1"/>
    <xf numFmtId="165" fontId="5" fillId="0" borderId="0" xfId="1" applyNumberFormat="1" applyFont="1" applyFill="1"/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5" fontId="5" fillId="0" borderId="1" xfId="1" quotePrefix="1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5" fontId="5" fillId="0" borderId="0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2" quotePrefix="1" applyNumberFormat="1" applyFont="1" applyFill="1" applyBorder="1" applyAlignment="1">
      <alignment horizontal="center" vertical="center"/>
    </xf>
    <xf numFmtId="43" fontId="5" fillId="0" borderId="0" xfId="2" applyNumberFormat="1" applyFont="1" applyFill="1" applyBorder="1" applyAlignment="1"/>
    <xf numFmtId="167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Alignment="1">
      <alignment vertical="center"/>
    </xf>
    <xf numFmtId="167" fontId="5" fillId="0" borderId="0" xfId="2" applyNumberFormat="1" applyFont="1" applyBorder="1"/>
    <xf numFmtId="39" fontId="5" fillId="0" borderId="0" xfId="1" applyNumberFormat="1" applyFont="1" applyFill="1" applyBorder="1" applyAlignment="1">
      <alignment horizontal="left" vertical="center"/>
    </xf>
    <xf numFmtId="167" fontId="5" fillId="0" borderId="2" xfId="2" applyNumberFormat="1" applyFont="1" applyFill="1" applyBorder="1" applyAlignment="1">
      <alignment horizontal="right"/>
    </xf>
    <xf numFmtId="43" fontId="6" fillId="0" borderId="0" xfId="2" applyNumberFormat="1" applyFont="1" applyFill="1" applyBorder="1" applyAlignment="1"/>
    <xf numFmtId="167" fontId="6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Alignment="1">
      <alignment vertical="center"/>
    </xf>
    <xf numFmtId="167" fontId="5" fillId="0" borderId="1" xfId="2" applyNumberFormat="1" applyFont="1" applyFill="1" applyBorder="1" applyAlignment="1">
      <alignment horizontal="right"/>
    </xf>
    <xf numFmtId="38" fontId="6" fillId="0" borderId="0" xfId="0" applyNumberFormat="1" applyFont="1" applyFill="1" applyAlignment="1">
      <alignment horizontal="left" vertical="center"/>
    </xf>
    <xf numFmtId="167" fontId="5" fillId="0" borderId="5" xfId="2" applyNumberFormat="1" applyFont="1" applyFill="1" applyBorder="1" applyAlignment="1">
      <alignment horizontal="right"/>
    </xf>
    <xf numFmtId="38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5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/>
    <xf numFmtId="167" fontId="5" fillId="0" borderId="0" xfId="12" applyNumberFormat="1" applyFont="1" applyFill="1" applyBorder="1" applyAlignment="1"/>
    <xf numFmtId="167" fontId="5" fillId="0" borderId="0" xfId="2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2" xfId="2" applyNumberFormat="1" applyFont="1" applyFill="1" applyBorder="1" applyAlignment="1">
      <alignment horizontal="center"/>
    </xf>
    <xf numFmtId="43" fontId="5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43" fontId="5" fillId="0" borderId="0" xfId="2" applyNumberFormat="1" applyFont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167" fontId="5" fillId="0" borderId="3" xfId="2" applyNumberFormat="1" applyFont="1" applyBorder="1"/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6" fillId="0" borderId="0" xfId="0" applyFont="1" applyAlignment="1">
      <alignment horizontal="left" vertical="center"/>
    </xf>
    <xf numFmtId="0" fontId="5" fillId="0" borderId="0" xfId="2" applyNumberFormat="1" applyFont="1" applyFill="1" applyAlignment="1">
      <alignment horizontal="center" vertical="center"/>
    </xf>
    <xf numFmtId="43" fontId="5" fillId="0" borderId="0" xfId="2" applyFont="1" applyFill="1" applyBorder="1" applyAlignment="1">
      <alignment vertical="center"/>
    </xf>
    <xf numFmtId="37" fontId="5" fillId="0" borderId="0" xfId="2" applyNumberFormat="1" applyFont="1" applyAlignment="1">
      <alignment vertical="center"/>
    </xf>
    <xf numFmtId="38" fontId="5" fillId="0" borderId="1" xfId="0" applyNumberFormat="1" applyFont="1" applyFill="1" applyBorder="1" applyAlignment="1">
      <alignment vertical="center"/>
    </xf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/>
    <xf numFmtId="0" fontId="6" fillId="0" borderId="0" xfId="0" applyFont="1" applyFill="1" applyAlignment="1">
      <alignment horizontal="center"/>
    </xf>
    <xf numFmtId="38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right" vertical="center"/>
    </xf>
    <xf numFmtId="38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left" vertical="center"/>
    </xf>
    <xf numFmtId="37" fontId="5" fillId="0" borderId="0" xfId="2" applyNumberFormat="1" applyFont="1" applyFill="1"/>
    <xf numFmtId="168" fontId="5" fillId="0" borderId="0" xfId="0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horizontal="center" vertical="center" wrapText="1"/>
    </xf>
    <xf numFmtId="37" fontId="5" fillId="0" borderId="0" xfId="1" applyNumberFormat="1" applyFont="1" applyFill="1" applyAlignment="1">
      <alignment horizontal="center"/>
    </xf>
    <xf numFmtId="37" fontId="5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horizontal="right" vertical="center" wrapText="1"/>
    </xf>
    <xf numFmtId="37" fontId="5" fillId="0" borderId="0" xfId="2" applyNumberFormat="1" applyFont="1" applyFill="1" applyBorder="1" applyAlignment="1">
      <alignment horizontal="center"/>
    </xf>
    <xf numFmtId="37" fontId="10" fillId="0" borderId="1" xfId="2" applyNumberFormat="1" applyFont="1" applyFill="1" applyBorder="1" applyAlignment="1">
      <alignment horizontal="right" vertical="center" wrapText="1"/>
    </xf>
    <xf numFmtId="37" fontId="5" fillId="0" borderId="0" xfId="2" applyNumberFormat="1" applyFont="1" applyFill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 wrapText="1"/>
    </xf>
    <xf numFmtId="37" fontId="6" fillId="0" borderId="0" xfId="2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37" fontId="6" fillId="0" borderId="1" xfId="0" quotePrefix="1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37" fontId="5" fillId="0" borderId="0" xfId="2" applyNumberFormat="1" applyFont="1" applyFill="1" applyBorder="1" applyAlignment="1"/>
    <xf numFmtId="168" fontId="6" fillId="0" borderId="0" xfId="1" applyNumberFormat="1" applyFont="1" applyFill="1" applyBorder="1" applyAlignment="1">
      <alignment vertical="center"/>
    </xf>
    <xf numFmtId="37" fontId="10" fillId="0" borderId="4" xfId="2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166" fontId="6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/>
    <xf numFmtId="16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Continuous"/>
    </xf>
    <xf numFmtId="0" fontId="7" fillId="0" borderId="1" xfId="0" applyFont="1" applyBorder="1" applyAlignment="1">
      <alignment horizontal="center"/>
    </xf>
    <xf numFmtId="0" fontId="6" fillId="0" borderId="0" xfId="0" applyFont="1" applyBorder="1"/>
    <xf numFmtId="0" fontId="11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0" xfId="0" quotePrefix="1" applyFont="1" applyBorder="1" applyAlignment="1">
      <alignment horizontal="center"/>
    </xf>
    <xf numFmtId="0" fontId="6" fillId="0" borderId="0" xfId="0" applyFont="1" applyFill="1"/>
    <xf numFmtId="0" fontId="5" fillId="0" borderId="0" xfId="0" applyFont="1"/>
    <xf numFmtId="167" fontId="10" fillId="0" borderId="0" xfId="2" applyNumberFormat="1" applyFont="1" applyFill="1" applyAlignment="1">
      <alignment horizontal="right" vertical="center" wrapText="1"/>
    </xf>
    <xf numFmtId="167" fontId="12" fillId="0" borderId="0" xfId="2" applyNumberFormat="1" applyFont="1" applyFill="1" applyBorder="1"/>
    <xf numFmtId="167" fontId="5" fillId="0" borderId="0" xfId="2" applyNumberFormat="1" applyFont="1" applyFill="1"/>
    <xf numFmtId="0" fontId="5" fillId="0" borderId="0" xfId="0" applyFont="1" applyBorder="1" applyAlignment="1">
      <alignment horizontal="center"/>
    </xf>
    <xf numFmtId="167" fontId="10" fillId="0" borderId="1" xfId="2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10" fillId="0" borderId="0" xfId="1" applyFont="1" applyFill="1" applyBorder="1" applyAlignment="1"/>
    <xf numFmtId="167" fontId="10" fillId="0" borderId="0" xfId="2" applyNumberFormat="1" applyFont="1" applyFill="1" applyBorder="1" applyAlignment="1">
      <alignment wrapText="1"/>
    </xf>
    <xf numFmtId="167" fontId="10" fillId="0" borderId="0" xfId="2" applyNumberFormat="1" applyFont="1" applyFill="1" applyAlignment="1">
      <alignment horizontal="right" vertical="center"/>
    </xf>
    <xf numFmtId="167" fontId="12" fillId="0" borderId="0" xfId="2" applyNumberFormat="1" applyFont="1" applyFill="1" applyBorder="1" applyAlignment="1"/>
    <xf numFmtId="167" fontId="10" fillId="0" borderId="0" xfId="2" applyNumberFormat="1" applyFont="1" applyFill="1" applyBorder="1" applyAlignment="1"/>
    <xf numFmtId="167" fontId="10" fillId="0" borderId="4" xfId="2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6" fillId="0" borderId="0" xfId="0" applyFont="1" applyFill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167" fontId="5" fillId="0" borderId="0" xfId="2" applyNumberFormat="1" applyFont="1" applyFill="1" applyAlignment="1"/>
    <xf numFmtId="167" fontId="10" fillId="0" borderId="0" xfId="2" applyNumberFormat="1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167" fontId="10" fillId="0" borderId="1" xfId="2" applyNumberFormat="1" applyFont="1" applyFill="1" applyBorder="1" applyAlignment="1"/>
    <xf numFmtId="167" fontId="10" fillId="0" borderId="1" xfId="2" applyNumberFormat="1" applyFont="1" applyFill="1" applyBorder="1" applyAlignment="1">
      <alignment vertical="center"/>
    </xf>
    <xf numFmtId="167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3" fontId="5" fillId="0" borderId="0" xfId="2" applyFont="1" applyFill="1" applyAlignment="1"/>
    <xf numFmtId="43" fontId="5" fillId="0" borderId="0" xfId="2" applyFont="1" applyFill="1" applyBorder="1" applyAlignment="1"/>
    <xf numFmtId="167" fontId="10" fillId="0" borderId="0" xfId="2" applyNumberFormat="1" applyFont="1" applyFill="1" applyBorder="1" applyAlignment="1">
      <alignment vertical="center"/>
    </xf>
    <xf numFmtId="167" fontId="10" fillId="0" borderId="4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38" fontId="6" fillId="0" borderId="0" xfId="0" applyNumberFormat="1" applyFont="1" applyFill="1" applyAlignment="1">
      <alignment horizontal="centerContinuous" vertical="center"/>
    </xf>
    <xf numFmtId="166" fontId="6" fillId="0" borderId="0" xfId="0" quotePrefix="1" applyNumberFormat="1" applyFont="1" applyFill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166" fontId="6" fillId="0" borderId="3" xfId="0" applyNumberFormat="1" applyFont="1" applyFill="1" applyBorder="1" applyAlignment="1">
      <alignment horizontal="centerContinuous" vertical="center"/>
    </xf>
    <xf numFmtId="166" fontId="6" fillId="0" borderId="3" xfId="0" quotePrefix="1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left" vertical="center" shrinkToFit="1"/>
    </xf>
    <xf numFmtId="0" fontId="5" fillId="0" borderId="0" xfId="7" applyFont="1" applyFill="1" applyAlignment="1">
      <alignment horizontal="center" vertical="center"/>
    </xf>
    <xf numFmtId="43" fontId="5" fillId="0" borderId="0" xfId="2" applyFont="1" applyFill="1" applyBorder="1" applyAlignment="1">
      <alignment horizontal="right" shrinkToFit="1"/>
    </xf>
    <xf numFmtId="167" fontId="5" fillId="0" borderId="0" xfId="2" applyNumberFormat="1" applyFont="1" applyFill="1" applyBorder="1" applyAlignment="1">
      <alignment horizontal="right" shrinkToFit="1"/>
    </xf>
    <xf numFmtId="168" fontId="5" fillId="0" borderId="0" xfId="0" applyNumberFormat="1" applyFont="1" applyFill="1" applyBorder="1" applyAlignment="1">
      <alignment horizontal="center"/>
    </xf>
    <xf numFmtId="43" fontId="5" fillId="0" borderId="0" xfId="2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right" vertical="center" wrapText="1"/>
    </xf>
    <xf numFmtId="167" fontId="10" fillId="0" borderId="5" xfId="2" applyNumberFormat="1" applyFont="1" applyFill="1" applyBorder="1" applyAlignment="1">
      <alignment horizontal="right" vertical="center" wrapText="1"/>
    </xf>
    <xf numFmtId="39" fontId="5" fillId="0" borderId="0" xfId="2" applyNumberFormat="1" applyFont="1" applyFill="1" applyBorder="1" applyAlignment="1">
      <alignment horizontal="left" vertical="center"/>
    </xf>
    <xf numFmtId="39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43" fontId="6" fillId="0" borderId="0" xfId="2" applyFont="1" applyFill="1" applyBorder="1" applyAlignment="1">
      <alignment horizontal="left"/>
    </xf>
    <xf numFmtId="164" fontId="5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left"/>
    </xf>
    <xf numFmtId="43" fontId="5" fillId="0" borderId="0" xfId="2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/>
    <xf numFmtId="164" fontId="10" fillId="0" borderId="0" xfId="1" applyFont="1" applyFill="1" applyBorder="1" applyAlignment="1">
      <alignment vertical="center"/>
    </xf>
    <xf numFmtId="164" fontId="5" fillId="0" borderId="0" xfId="1" applyFont="1" applyFill="1" applyBorder="1" applyAlignment="1">
      <alignment vertical="center"/>
    </xf>
    <xf numFmtId="164" fontId="10" fillId="0" borderId="1" xfId="1" applyFont="1" applyFill="1" applyBorder="1" applyAlignment="1">
      <alignment vertical="center"/>
    </xf>
    <xf numFmtId="164" fontId="10" fillId="0" borderId="1" xfId="1" applyFont="1" applyFill="1" applyBorder="1" applyAlignment="1">
      <alignment horizontal="right" vertical="center"/>
    </xf>
    <xf numFmtId="0" fontId="13" fillId="0" borderId="0" xfId="0" applyFont="1"/>
    <xf numFmtId="167" fontId="10" fillId="0" borderId="3" xfId="2" applyNumberFormat="1" applyFont="1" applyFill="1" applyBorder="1" applyAlignment="1">
      <alignment horizontal="center" vertical="center"/>
    </xf>
    <xf numFmtId="167" fontId="10" fillId="0" borderId="4" xfId="2" applyNumberFormat="1" applyFont="1" applyFill="1" applyBorder="1" applyAlignment="1">
      <alignment horizontal="center" vertical="center"/>
    </xf>
    <xf numFmtId="167" fontId="5" fillId="0" borderId="3" xfId="2" applyNumberFormat="1" applyFont="1" applyFill="1" applyBorder="1"/>
    <xf numFmtId="167" fontId="5" fillId="0" borderId="0" xfId="2" applyNumberFormat="1" applyFont="1" applyFill="1" applyBorder="1"/>
    <xf numFmtId="37" fontId="5" fillId="0" borderId="0" xfId="2" applyNumberFormat="1" applyFont="1" applyFill="1" applyAlignment="1"/>
    <xf numFmtId="0" fontId="5" fillId="0" borderId="0" xfId="7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167" fontId="10" fillId="0" borderId="1" xfId="2" applyNumberFormat="1" applyFont="1" applyFill="1" applyBorder="1" applyAlignment="1">
      <alignment horizontal="center" vertical="center"/>
    </xf>
    <xf numFmtId="37" fontId="5" fillId="0" borderId="1" xfId="2" applyNumberFormat="1" applyFont="1" applyFill="1" applyBorder="1" applyAlignment="1">
      <alignment horizontal="center"/>
    </xf>
    <xf numFmtId="37" fontId="10" fillId="0" borderId="0" xfId="2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 wrapText="1"/>
    </xf>
    <xf numFmtId="167" fontId="10" fillId="0" borderId="0" xfId="1" applyNumberFormat="1" applyFont="1" applyFill="1" applyAlignment="1">
      <alignment horizontal="right" vertical="center" wrapText="1"/>
    </xf>
    <xf numFmtId="167" fontId="10" fillId="0" borderId="0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vertical="center"/>
    </xf>
    <xf numFmtId="164" fontId="10" fillId="0" borderId="0" xfId="1" applyFont="1" applyFill="1" applyAlignment="1">
      <alignment horizontal="center" vertical="center"/>
    </xf>
    <xf numFmtId="37" fontId="10" fillId="0" borderId="0" xfId="2" applyNumberFormat="1" applyFont="1" applyFill="1" applyAlignment="1">
      <alignment horizontal="right" vertical="center"/>
    </xf>
    <xf numFmtId="164" fontId="10" fillId="0" borderId="1" xfId="1" applyFont="1" applyFill="1" applyBorder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right" vertical="center" wrapText="1"/>
    </xf>
    <xf numFmtId="167" fontId="10" fillId="0" borderId="0" xfId="1" applyNumberFormat="1" applyFont="1" applyFill="1" applyAlignment="1">
      <alignment vertical="center" wrapText="1"/>
    </xf>
    <xf numFmtId="169" fontId="10" fillId="0" borderId="0" xfId="1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" fillId="0" borderId="0" xfId="0" applyFont="1" applyFill="1"/>
    <xf numFmtId="0" fontId="1" fillId="0" borderId="0" xfId="0" applyFont="1"/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8" fontId="5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65" fontId="1" fillId="0" borderId="0" xfId="1" applyNumberFormat="1" applyFont="1"/>
    <xf numFmtId="164" fontId="1" fillId="0" borderId="0" xfId="1" applyFont="1"/>
    <xf numFmtId="167" fontId="1" fillId="0" borderId="0" xfId="0" applyNumberFormat="1" applyFont="1"/>
    <xf numFmtId="37" fontId="1" fillId="0" borderId="0" xfId="0" applyNumberFormat="1" applyFont="1" applyFill="1"/>
    <xf numFmtId="37" fontId="1" fillId="0" borderId="0" xfId="1" applyNumberFormat="1" applyFont="1" applyFill="1" applyAlignment="1">
      <alignment horizontal="center"/>
    </xf>
    <xf numFmtId="37" fontId="1" fillId="0" borderId="0" xfId="1" applyNumberFormat="1" applyFont="1" applyFill="1" applyAlignment="1">
      <alignment horizontal="right"/>
    </xf>
    <xf numFmtId="37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37" fontId="1" fillId="0" borderId="1" xfId="0" applyNumberFormat="1" applyFont="1" applyFill="1" applyBorder="1"/>
    <xf numFmtId="0" fontId="1" fillId="0" borderId="0" xfId="0" applyFont="1" applyFill="1" applyBorder="1"/>
    <xf numFmtId="37" fontId="1" fillId="0" borderId="0" xfId="0" applyNumberFormat="1" applyFont="1" applyFill="1" applyBorder="1"/>
    <xf numFmtId="0" fontId="1" fillId="0" borderId="0" xfId="0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9" fontId="1" fillId="0" borderId="0" xfId="13" applyFont="1" applyFill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0" xfId="0" applyNumberFormat="1" applyFont="1" applyFill="1"/>
    <xf numFmtId="165" fontId="1" fillId="0" borderId="0" xfId="1" applyNumberFormat="1" applyFont="1" applyFill="1"/>
    <xf numFmtId="168" fontId="5" fillId="0" borderId="0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left" vertical="center"/>
    </xf>
    <xf numFmtId="167" fontId="10" fillId="0" borderId="1" xfId="1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left" vertical="center"/>
    </xf>
    <xf numFmtId="170" fontId="5" fillId="0" borderId="0" xfId="2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left" vertical="center"/>
    </xf>
    <xf numFmtId="39" fontId="14" fillId="0" borderId="0" xfId="7" applyNumberFormat="1" applyFont="1" applyFill="1" applyBorder="1" applyAlignment="1">
      <alignment horizontal="left"/>
    </xf>
    <xf numFmtId="39" fontId="14" fillId="0" borderId="0" xfId="7" applyNumberFormat="1" applyFont="1" applyFill="1" applyBorder="1" applyAlignment="1"/>
    <xf numFmtId="0" fontId="15" fillId="0" borderId="0" xfId="5" applyFont="1" applyFill="1"/>
    <xf numFmtId="167" fontId="15" fillId="0" borderId="0" xfId="2" applyNumberFormat="1" applyFont="1" applyFill="1" applyBorder="1" applyAlignment="1"/>
    <xf numFmtId="167" fontId="15" fillId="0" borderId="0" xfId="2" applyNumberFormat="1" applyFont="1" applyFill="1"/>
    <xf numFmtId="39" fontId="14" fillId="0" borderId="0" xfId="0" applyNumberFormat="1" applyFont="1" applyFill="1" applyBorder="1" applyAlignment="1">
      <alignment horizontal="left"/>
    </xf>
    <xf numFmtId="168" fontId="5" fillId="0" borderId="0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 vertical="center" wrapText="1"/>
    </xf>
    <xf numFmtId="168" fontId="5" fillId="0" borderId="0" xfId="0" applyNumberFormat="1" applyFont="1" applyFill="1" applyBorder="1" applyAlignment="1">
      <alignment horizontal="left" vertical="center"/>
    </xf>
    <xf numFmtId="37" fontId="6" fillId="0" borderId="2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3" xfId="12"/>
    <cellStyle name="Normal" xfId="0" builtinId="0"/>
    <cellStyle name="Normal 10" xfId="7"/>
    <cellStyle name="Normal 14" xfId="10"/>
    <cellStyle name="Normal 15" xfId="3"/>
    <cellStyle name="Normal 17" xfId="5"/>
    <cellStyle name="Normal 2" xfId="4"/>
    <cellStyle name="Normal 5" xfId="9"/>
    <cellStyle name="Normal 6" xfId="8"/>
    <cellStyle name="Normal 7 3" xfId="11"/>
    <cellStyle name="Normal 8" xfId="6"/>
    <cellStyle name="Percent" xfId="1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abSelected="1" zoomScaleNormal="100" workbookViewId="0">
      <selection activeCell="G43" sqref="G43"/>
    </sheetView>
  </sheetViews>
  <sheetFormatPr defaultColWidth="9" defaultRowHeight="19.5" customHeight="1"/>
  <cols>
    <col min="1" max="3" width="1.5703125" style="237" customWidth="1"/>
    <col min="4" max="4" width="51.7109375" style="237" customWidth="1"/>
    <col min="5" max="5" width="8.7109375" style="237" customWidth="1"/>
    <col min="6" max="6" width="1" style="237" customWidth="1"/>
    <col min="7" max="7" width="13.5703125" style="237" customWidth="1"/>
    <col min="8" max="8" width="1" style="237" customWidth="1"/>
    <col min="9" max="9" width="13.5703125" style="237" customWidth="1"/>
    <col min="10" max="10" width="1" style="237" customWidth="1"/>
    <col min="11" max="11" width="13.5703125" style="237" customWidth="1"/>
    <col min="12" max="12" width="1" style="237" customWidth="1"/>
    <col min="13" max="13" width="13.5703125" style="237" customWidth="1"/>
    <col min="14" max="14" width="9" style="237"/>
    <col min="15" max="15" width="14" style="237" bestFit="1" customWidth="1"/>
    <col min="16" max="16384" width="9" style="237"/>
  </cols>
  <sheetData>
    <row r="1" spans="1:13" ht="19.5" customHeight="1">
      <c r="A1" s="3" t="s">
        <v>158</v>
      </c>
      <c r="B1" s="3"/>
      <c r="C1" s="3"/>
      <c r="D1" s="3"/>
      <c r="E1" s="3"/>
      <c r="F1" s="3"/>
      <c r="G1" s="4"/>
      <c r="H1" s="3"/>
      <c r="I1" s="4"/>
      <c r="J1" s="3"/>
      <c r="K1" s="5"/>
      <c r="L1" s="6"/>
      <c r="M1" s="291"/>
    </row>
    <row r="2" spans="1:13" ht="19.5" customHeight="1">
      <c r="A2" s="3" t="s">
        <v>89</v>
      </c>
      <c r="B2" s="3"/>
      <c r="C2" s="3"/>
      <c r="D2" s="3"/>
      <c r="E2" s="3"/>
      <c r="F2" s="3"/>
      <c r="G2" s="4"/>
      <c r="H2" s="3"/>
      <c r="I2" s="4"/>
      <c r="J2" s="3"/>
      <c r="K2" s="7"/>
      <c r="L2" s="6"/>
      <c r="M2" s="5"/>
    </row>
    <row r="3" spans="1:13" ht="19.5" customHeight="1">
      <c r="A3" s="8" t="s">
        <v>164</v>
      </c>
      <c r="B3" s="8"/>
      <c r="C3" s="8"/>
      <c r="D3" s="9"/>
      <c r="E3" s="10"/>
      <c r="F3" s="10"/>
      <c r="G3" s="11"/>
      <c r="H3" s="12"/>
      <c r="I3" s="11"/>
      <c r="J3" s="12"/>
      <c r="K3" s="13"/>
      <c r="L3" s="14"/>
      <c r="M3" s="14"/>
    </row>
    <row r="4" spans="1:13" ht="19.5" customHeight="1">
      <c r="A4" s="15"/>
      <c r="B4" s="15"/>
      <c r="C4" s="15"/>
      <c r="D4" s="16"/>
      <c r="E4" s="17"/>
      <c r="F4" s="17"/>
      <c r="G4" s="18"/>
      <c r="H4" s="19"/>
      <c r="I4" s="18"/>
      <c r="J4" s="19"/>
      <c r="K4" s="20"/>
      <c r="L4" s="21"/>
    </row>
    <row r="5" spans="1:13" ht="19.5" customHeight="1">
      <c r="A5" s="6"/>
      <c r="B5" s="6"/>
      <c r="C5" s="22"/>
      <c r="D5" s="23"/>
      <c r="E5" s="23"/>
      <c r="F5" s="23"/>
      <c r="G5" s="292" t="s">
        <v>100</v>
      </c>
      <c r="H5" s="292"/>
      <c r="I5" s="292"/>
      <c r="J5" s="292"/>
      <c r="K5" s="292"/>
      <c r="L5" s="292"/>
      <c r="M5" s="292"/>
    </row>
    <row r="6" spans="1:13" ht="19.5" customHeight="1">
      <c r="A6" s="6"/>
      <c r="B6" s="6"/>
      <c r="C6" s="22"/>
      <c r="D6" s="23"/>
      <c r="E6" s="23"/>
      <c r="F6" s="23"/>
      <c r="G6" s="292" t="s">
        <v>0</v>
      </c>
      <c r="H6" s="292"/>
      <c r="I6" s="292"/>
      <c r="J6" s="24"/>
      <c r="K6" s="292" t="s">
        <v>1</v>
      </c>
      <c r="L6" s="292"/>
      <c r="M6" s="292"/>
    </row>
    <row r="7" spans="1:13" ht="19.5" customHeight="1">
      <c r="B7" s="6"/>
      <c r="C7" s="22"/>
      <c r="D7" s="25"/>
      <c r="E7" s="238" t="s">
        <v>11</v>
      </c>
      <c r="F7" s="23"/>
      <c r="G7" s="26" t="s">
        <v>165</v>
      </c>
      <c r="H7" s="27"/>
      <c r="I7" s="26" t="s">
        <v>115</v>
      </c>
      <c r="J7" s="27"/>
      <c r="K7" s="26" t="s">
        <v>165</v>
      </c>
      <c r="L7" s="27"/>
      <c r="M7" s="26" t="s">
        <v>115</v>
      </c>
    </row>
    <row r="9" spans="1:13" ht="19.5" customHeight="1">
      <c r="A9" s="28" t="s">
        <v>2</v>
      </c>
      <c r="B9" s="29"/>
      <c r="C9" s="30"/>
      <c r="D9" s="217"/>
    </row>
    <row r="10" spans="1:13" ht="19.5" customHeight="1">
      <c r="A10" s="28" t="s">
        <v>33</v>
      </c>
      <c r="B10" s="31"/>
      <c r="C10" s="31"/>
      <c r="D10" s="217"/>
    </row>
    <row r="11" spans="1:13" ht="19.5" customHeight="1">
      <c r="A11" s="32" t="s">
        <v>22</v>
      </c>
      <c r="B11" s="217"/>
      <c r="C11" s="32"/>
      <c r="D11" s="245"/>
      <c r="E11" s="33">
        <v>8</v>
      </c>
      <c r="F11" s="34"/>
      <c r="G11" s="35">
        <v>145991452</v>
      </c>
      <c r="H11" s="36"/>
      <c r="I11" s="35">
        <v>180365335</v>
      </c>
      <c r="J11" s="36"/>
      <c r="K11" s="35">
        <v>47993239</v>
      </c>
      <c r="L11" s="36"/>
      <c r="M11" s="35">
        <v>108362275</v>
      </c>
    </row>
    <row r="12" spans="1:13" ht="19.5" customHeight="1">
      <c r="A12" s="32" t="s">
        <v>65</v>
      </c>
      <c r="B12" s="217"/>
      <c r="C12" s="32"/>
      <c r="D12" s="245"/>
      <c r="E12" s="33">
        <v>9</v>
      </c>
      <c r="F12" s="34"/>
      <c r="G12" s="35">
        <v>59586569</v>
      </c>
      <c r="H12" s="36"/>
      <c r="I12" s="35">
        <v>73163596</v>
      </c>
      <c r="J12" s="36"/>
      <c r="K12" s="35">
        <v>8981517</v>
      </c>
      <c r="L12" s="36"/>
      <c r="M12" s="35">
        <v>12182541</v>
      </c>
    </row>
    <row r="13" spans="1:13" ht="19.5" customHeight="1">
      <c r="A13" s="246" t="s">
        <v>117</v>
      </c>
      <c r="B13" s="217"/>
      <c r="C13" s="32"/>
      <c r="D13" s="245"/>
      <c r="E13" s="33">
        <v>6</v>
      </c>
      <c r="F13" s="34"/>
      <c r="G13" s="35">
        <v>0</v>
      </c>
      <c r="H13" s="36"/>
      <c r="I13" s="35">
        <v>0</v>
      </c>
      <c r="J13" s="36"/>
      <c r="K13" s="35">
        <v>2000000</v>
      </c>
      <c r="L13" s="36"/>
      <c r="M13" s="35">
        <v>2000000</v>
      </c>
    </row>
    <row r="14" spans="1:13" ht="19.5" customHeight="1">
      <c r="A14" s="246" t="s">
        <v>128</v>
      </c>
      <c r="B14" s="217"/>
      <c r="C14" s="32"/>
      <c r="D14" s="245"/>
      <c r="E14" s="33">
        <v>6</v>
      </c>
      <c r="F14" s="34"/>
      <c r="G14" s="35">
        <v>7956753</v>
      </c>
      <c r="H14" s="36"/>
      <c r="I14" s="35">
        <v>14000000</v>
      </c>
      <c r="J14" s="36"/>
      <c r="K14" s="35">
        <v>0</v>
      </c>
      <c r="L14" s="36"/>
      <c r="M14" s="35">
        <v>0</v>
      </c>
    </row>
    <row r="15" spans="1:13" ht="19.5" customHeight="1">
      <c r="A15" s="32" t="s">
        <v>64</v>
      </c>
      <c r="B15" s="217"/>
      <c r="C15" s="32"/>
      <c r="D15" s="245"/>
      <c r="E15" s="33">
        <v>10</v>
      </c>
      <c r="F15" s="34"/>
      <c r="G15" s="35">
        <v>60724169</v>
      </c>
      <c r="H15" s="36"/>
      <c r="I15" s="35">
        <v>88268739</v>
      </c>
      <c r="J15" s="36"/>
      <c r="K15" s="35">
        <v>0</v>
      </c>
      <c r="L15" s="36"/>
      <c r="M15" s="35">
        <v>0</v>
      </c>
    </row>
    <row r="16" spans="1:13" ht="19.5" customHeight="1">
      <c r="A16" s="32" t="s">
        <v>151</v>
      </c>
      <c r="B16" s="217"/>
      <c r="C16" s="32"/>
      <c r="D16" s="245"/>
      <c r="E16" s="33">
        <v>11</v>
      </c>
      <c r="F16" s="34"/>
      <c r="G16" s="35">
        <v>0</v>
      </c>
      <c r="H16" s="36"/>
      <c r="I16" s="35">
        <v>0</v>
      </c>
      <c r="J16" s="36"/>
      <c r="K16" s="35">
        <v>0</v>
      </c>
      <c r="L16" s="36"/>
      <c r="M16" s="35">
        <v>0</v>
      </c>
    </row>
    <row r="17" spans="1:13" ht="19.5" customHeight="1">
      <c r="A17" s="217" t="s">
        <v>163</v>
      </c>
      <c r="B17" s="217"/>
      <c r="C17" s="32"/>
      <c r="D17" s="217"/>
      <c r="E17" s="33">
        <v>12</v>
      </c>
      <c r="F17" s="34"/>
      <c r="G17" s="35">
        <v>0</v>
      </c>
      <c r="H17" s="36"/>
      <c r="I17" s="35">
        <v>30870536</v>
      </c>
      <c r="J17" s="36"/>
      <c r="K17" s="35">
        <v>0</v>
      </c>
      <c r="L17" s="36"/>
      <c r="M17" s="35">
        <v>36098262</v>
      </c>
    </row>
    <row r="18" spans="1:13" ht="19.5" customHeight="1">
      <c r="A18" s="38"/>
      <c r="B18" s="31" t="s">
        <v>36</v>
      </c>
      <c r="C18" s="217"/>
      <c r="D18" s="245"/>
      <c r="E18" s="33"/>
      <c r="F18" s="34"/>
      <c r="G18" s="39">
        <f>SUM(G11:G17)</f>
        <v>274258943</v>
      </c>
      <c r="H18" s="36"/>
      <c r="I18" s="39">
        <f>SUM(I11:I17)</f>
        <v>386668206</v>
      </c>
      <c r="J18" s="36"/>
      <c r="K18" s="39">
        <f>SUM(K11:K17)</f>
        <v>58974756</v>
      </c>
      <c r="L18" s="36"/>
      <c r="M18" s="39">
        <f>SUM(M11:M17)</f>
        <v>158643078</v>
      </c>
    </row>
    <row r="19" spans="1:13" ht="19.5" customHeight="1">
      <c r="A19" s="38"/>
      <c r="B19" s="32"/>
      <c r="C19" s="217"/>
      <c r="D19" s="245"/>
      <c r="E19" s="33"/>
      <c r="F19" s="34"/>
      <c r="G19" s="35"/>
      <c r="H19" s="36"/>
      <c r="I19" s="35"/>
      <c r="J19" s="36"/>
      <c r="K19" s="35"/>
      <c r="L19" s="36"/>
      <c r="M19" s="35"/>
    </row>
    <row r="20" spans="1:13" ht="19.5" customHeight="1">
      <c r="A20" s="31" t="s">
        <v>34</v>
      </c>
      <c r="B20" s="32"/>
      <c r="C20" s="32"/>
      <c r="D20" s="245"/>
      <c r="E20" s="33"/>
      <c r="F20" s="40"/>
      <c r="G20" s="41"/>
      <c r="H20" s="42"/>
      <c r="I20" s="41"/>
      <c r="J20" s="42"/>
      <c r="K20" s="41"/>
      <c r="L20" s="42"/>
      <c r="M20" s="41"/>
    </row>
    <row r="21" spans="1:13" ht="19.5" customHeight="1">
      <c r="A21" s="217" t="s">
        <v>177</v>
      </c>
      <c r="B21" s="217"/>
      <c r="C21" s="32"/>
      <c r="D21" s="245"/>
      <c r="E21" s="33">
        <v>13</v>
      </c>
      <c r="F21" s="34"/>
      <c r="G21" s="35">
        <v>2057874</v>
      </c>
      <c r="H21" s="36"/>
      <c r="I21" s="35">
        <v>4040096</v>
      </c>
      <c r="J21" s="36"/>
      <c r="K21" s="35">
        <v>2057874</v>
      </c>
      <c r="L21" s="36"/>
      <c r="M21" s="35">
        <v>2040096</v>
      </c>
    </row>
    <row r="22" spans="1:13" ht="18" customHeight="1">
      <c r="A22" s="235" t="s">
        <v>178</v>
      </c>
      <c r="C22" s="32"/>
      <c r="D22" s="245"/>
      <c r="E22" s="33">
        <v>14</v>
      </c>
      <c r="F22" s="34"/>
      <c r="G22" s="35">
        <v>0</v>
      </c>
      <c r="H22" s="36"/>
      <c r="I22" s="35">
        <v>0</v>
      </c>
      <c r="J22" s="36"/>
      <c r="K22" s="35">
        <v>0</v>
      </c>
      <c r="L22" s="36"/>
      <c r="M22" s="35">
        <v>0</v>
      </c>
    </row>
    <row r="23" spans="1:13" ht="19.5" customHeight="1">
      <c r="A23" s="216" t="s">
        <v>157</v>
      </c>
      <c r="B23" s="216"/>
      <c r="C23" s="32"/>
      <c r="D23" s="247"/>
      <c r="E23" s="33">
        <v>15</v>
      </c>
      <c r="F23" s="34"/>
      <c r="G23" s="35">
        <v>0</v>
      </c>
      <c r="H23" s="36"/>
      <c r="I23" s="35">
        <v>0</v>
      </c>
      <c r="J23" s="36"/>
      <c r="K23" s="35">
        <v>338563222</v>
      </c>
      <c r="L23" s="36"/>
      <c r="M23" s="35">
        <v>352843006</v>
      </c>
    </row>
    <row r="24" spans="1:13" ht="19.5" customHeight="1">
      <c r="A24" s="221" t="s">
        <v>179</v>
      </c>
      <c r="B24" s="216"/>
      <c r="C24" s="32"/>
      <c r="D24" s="247"/>
      <c r="E24" s="33">
        <v>6</v>
      </c>
      <c r="F24" s="34"/>
      <c r="G24" s="35">
        <v>0</v>
      </c>
      <c r="H24" s="36"/>
      <c r="I24" s="35">
        <v>0</v>
      </c>
      <c r="J24" s="36"/>
      <c r="K24" s="35">
        <v>0</v>
      </c>
      <c r="L24" s="36"/>
      <c r="M24" s="35">
        <v>0</v>
      </c>
    </row>
    <row r="25" spans="1:13" ht="19.5" customHeight="1">
      <c r="A25" s="32" t="s">
        <v>175</v>
      </c>
      <c r="B25" s="217"/>
      <c r="C25" s="32"/>
      <c r="D25" s="217"/>
      <c r="E25" s="33">
        <v>16</v>
      </c>
      <c r="F25" s="34"/>
      <c r="G25" s="35">
        <v>107605274</v>
      </c>
      <c r="H25" s="36"/>
      <c r="I25" s="35">
        <v>122109281</v>
      </c>
      <c r="J25" s="36"/>
      <c r="K25" s="35">
        <v>3032944</v>
      </c>
      <c r="L25" s="36"/>
      <c r="M25" s="35">
        <v>960590</v>
      </c>
    </row>
    <row r="26" spans="1:13" ht="19.5" customHeight="1">
      <c r="A26" s="32" t="s">
        <v>66</v>
      </c>
      <c r="B26" s="217"/>
      <c r="C26" s="32"/>
      <c r="D26" s="217"/>
      <c r="E26" s="33">
        <v>17</v>
      </c>
      <c r="F26" s="34"/>
      <c r="G26" s="35">
        <v>604498</v>
      </c>
      <c r="H26" s="36"/>
      <c r="I26" s="35">
        <v>744421</v>
      </c>
      <c r="J26" s="36"/>
      <c r="K26" s="35">
        <v>187953</v>
      </c>
      <c r="L26" s="36"/>
      <c r="M26" s="35">
        <v>251802</v>
      </c>
    </row>
    <row r="27" spans="1:13" ht="19.5" customHeight="1">
      <c r="A27" s="32" t="s">
        <v>35</v>
      </c>
      <c r="B27" s="217"/>
      <c r="C27" s="32"/>
      <c r="D27" s="217"/>
      <c r="E27" s="33"/>
      <c r="F27" s="34"/>
      <c r="G27" s="43">
        <v>2689883</v>
      </c>
      <c r="H27" s="36"/>
      <c r="I27" s="43">
        <v>3321215</v>
      </c>
      <c r="J27" s="36"/>
      <c r="K27" s="43">
        <v>320000</v>
      </c>
      <c r="L27" s="36"/>
      <c r="M27" s="43">
        <v>1258987</v>
      </c>
    </row>
    <row r="28" spans="1:13" ht="19.5" customHeight="1">
      <c r="A28" s="28"/>
      <c r="B28" s="44" t="s">
        <v>3</v>
      </c>
      <c r="C28" s="28"/>
      <c r="D28" s="217"/>
      <c r="E28" s="33"/>
      <c r="F28" s="34"/>
      <c r="G28" s="39">
        <f>SUM(G21:G27)</f>
        <v>112957529</v>
      </c>
      <c r="H28" s="36"/>
      <c r="I28" s="39">
        <f>SUM(I21:I27)</f>
        <v>130215013</v>
      </c>
      <c r="J28" s="36"/>
      <c r="K28" s="39">
        <f>SUM(K21:K27)</f>
        <v>344161993</v>
      </c>
      <c r="L28" s="36"/>
      <c r="M28" s="39">
        <f>SUM(M21:M27)</f>
        <v>357354481</v>
      </c>
    </row>
    <row r="29" spans="1:13" ht="19.5" customHeight="1" thickBot="1">
      <c r="A29" s="28"/>
      <c r="B29" s="44" t="s">
        <v>4</v>
      </c>
      <c r="C29" s="28"/>
      <c r="D29" s="217"/>
      <c r="E29" s="33"/>
      <c r="F29" s="34"/>
      <c r="G29" s="45">
        <f>+G18+G28</f>
        <v>387216472</v>
      </c>
      <c r="H29" s="36"/>
      <c r="I29" s="45">
        <f>+I18+I28</f>
        <v>516883219</v>
      </c>
      <c r="J29" s="36"/>
      <c r="K29" s="45">
        <f>+K18+K28</f>
        <v>403136749</v>
      </c>
      <c r="L29" s="36"/>
      <c r="M29" s="45">
        <f>+M18+M28</f>
        <v>515997559</v>
      </c>
    </row>
    <row r="30" spans="1:13" ht="19.5" customHeight="1" thickTop="1">
      <c r="A30" s="28"/>
      <c r="B30" s="44"/>
      <c r="C30" s="28"/>
      <c r="D30" s="217"/>
    </row>
    <row r="31" spans="1:13" ht="19.5" customHeight="1">
      <c r="A31" s="28"/>
      <c r="B31" s="44"/>
      <c r="C31" s="28"/>
      <c r="D31" s="217"/>
    </row>
    <row r="32" spans="1:13" ht="19.5" customHeight="1">
      <c r="A32" s="28"/>
      <c r="B32" s="44"/>
      <c r="C32" s="28"/>
      <c r="D32" s="217"/>
    </row>
    <row r="33" spans="1:4" ht="19.5" customHeight="1">
      <c r="A33" s="29"/>
      <c r="B33" s="29"/>
      <c r="C33" s="29"/>
      <c r="D33" s="217"/>
    </row>
    <row r="34" spans="1:4" ht="19.5" customHeight="1">
      <c r="A34" s="29"/>
      <c r="B34" s="29"/>
      <c r="C34" s="29"/>
      <c r="D34" s="217"/>
    </row>
    <row r="35" spans="1:4" ht="19.5" customHeight="1">
      <c r="A35" s="29"/>
      <c r="B35" s="29"/>
      <c r="C35" s="29"/>
      <c r="D35" s="217"/>
    </row>
    <row r="36" spans="1:4" ht="19.5" customHeight="1">
      <c r="A36" s="29"/>
      <c r="B36" s="29"/>
      <c r="C36" s="29"/>
      <c r="D36" s="217"/>
    </row>
    <row r="37" spans="1:4" ht="19.5" customHeight="1">
      <c r="A37" s="29"/>
      <c r="B37" s="29"/>
      <c r="C37" s="29"/>
      <c r="D37" s="217"/>
    </row>
    <row r="38" spans="1:4" ht="19.5" customHeight="1">
      <c r="A38" s="29"/>
      <c r="B38" s="29"/>
      <c r="C38" s="29"/>
      <c r="D38" s="217"/>
    </row>
    <row r="39" spans="1:4" ht="19.5" customHeight="1">
      <c r="A39" s="29"/>
      <c r="B39" s="29"/>
      <c r="C39" s="29"/>
      <c r="D39" s="217"/>
    </row>
    <row r="40" spans="1:4" ht="19.5" customHeight="1">
      <c r="A40" s="29"/>
      <c r="B40" s="29"/>
      <c r="C40" s="29"/>
      <c r="D40" s="217"/>
    </row>
    <row r="41" spans="1:4" ht="19.5" customHeight="1">
      <c r="A41" s="29"/>
      <c r="B41" s="29"/>
      <c r="C41" s="29"/>
      <c r="D41" s="217"/>
    </row>
    <row r="42" spans="1:4" ht="19.5" customHeight="1">
      <c r="A42" s="29"/>
      <c r="B42" s="29"/>
      <c r="C42" s="29"/>
      <c r="D42" s="217"/>
    </row>
    <row r="43" spans="1:4" ht="19.5" customHeight="1">
      <c r="A43" s="29"/>
      <c r="B43" s="29"/>
      <c r="C43" s="29"/>
      <c r="D43" s="217"/>
    </row>
    <row r="44" spans="1:4" ht="19.5" customHeight="1">
      <c r="A44" s="29"/>
      <c r="B44" s="29"/>
      <c r="C44" s="29"/>
      <c r="D44" s="217"/>
    </row>
    <row r="45" spans="1:4" ht="19.5" customHeight="1">
      <c r="A45" s="29"/>
      <c r="B45" s="29"/>
      <c r="C45" s="29"/>
      <c r="D45" s="217"/>
    </row>
    <row r="46" spans="1:4" ht="19.5" customHeight="1">
      <c r="A46" s="29"/>
      <c r="B46" s="29"/>
      <c r="C46" s="29"/>
      <c r="D46" s="217"/>
    </row>
    <row r="47" spans="1:4" ht="19.5" customHeight="1">
      <c r="A47" s="29"/>
      <c r="B47" s="29"/>
      <c r="C47" s="29"/>
      <c r="D47" s="217"/>
    </row>
    <row r="48" spans="1:4" ht="19.5" customHeight="1">
      <c r="A48" s="29"/>
      <c r="B48" s="29"/>
      <c r="C48" s="29"/>
      <c r="D48" s="217"/>
    </row>
    <row r="49" spans="1:13" ht="19.5" customHeight="1">
      <c r="A49" s="29"/>
      <c r="B49" s="29"/>
      <c r="C49" s="29"/>
      <c r="D49" s="217"/>
    </row>
    <row r="50" spans="1:13" ht="19.5" customHeight="1">
      <c r="A50" s="29"/>
      <c r="B50" s="29"/>
      <c r="C50" s="29"/>
      <c r="D50" s="217"/>
    </row>
    <row r="51" spans="1:13" ht="19.5" customHeight="1">
      <c r="A51" s="29"/>
      <c r="B51" s="29"/>
      <c r="C51" s="29"/>
      <c r="D51" s="217"/>
    </row>
    <row r="52" spans="1:13" ht="19.5" customHeight="1">
      <c r="A52" s="29"/>
      <c r="B52" s="29"/>
      <c r="C52" s="29"/>
      <c r="D52" s="217"/>
    </row>
    <row r="53" spans="1:13" ht="19.5" customHeight="1">
      <c r="A53" s="29"/>
      <c r="B53" s="29"/>
      <c r="C53" s="29"/>
      <c r="D53" s="217"/>
    </row>
    <row r="54" spans="1:13" ht="19.5" customHeight="1">
      <c r="A54" s="29"/>
      <c r="B54" s="29"/>
      <c r="C54" s="29"/>
      <c r="D54" s="217"/>
    </row>
    <row r="55" spans="1:13" ht="19.5" customHeight="1">
      <c r="A55" s="46" t="s">
        <v>101</v>
      </c>
      <c r="B55" s="47"/>
      <c r="C55" s="47"/>
      <c r="D55" s="248"/>
      <c r="E55" s="249"/>
      <c r="F55" s="249"/>
      <c r="G55" s="249"/>
      <c r="H55" s="249"/>
      <c r="I55" s="249"/>
      <c r="J55" s="249"/>
      <c r="K55" s="249"/>
      <c r="L55" s="249"/>
      <c r="M55" s="249"/>
    </row>
    <row r="56" spans="1:13" ht="19.5" customHeight="1">
      <c r="A56" s="48"/>
      <c r="B56" s="48"/>
      <c r="C56" s="48"/>
      <c r="D56" s="217"/>
      <c r="M56" s="49" t="s">
        <v>19</v>
      </c>
    </row>
    <row r="57" spans="1:13" ht="19.5" customHeight="1">
      <c r="A57" s="28" t="s">
        <v>158</v>
      </c>
      <c r="B57" s="28"/>
      <c r="C57" s="28"/>
      <c r="D57" s="217"/>
      <c r="K57" s="5"/>
      <c r="M57" s="291"/>
    </row>
    <row r="58" spans="1:13" ht="19.5" customHeight="1">
      <c r="A58" s="28" t="s">
        <v>90</v>
      </c>
      <c r="B58" s="28"/>
      <c r="C58" s="28"/>
      <c r="D58" s="217"/>
      <c r="M58" s="5"/>
    </row>
    <row r="59" spans="1:13" ht="19.5" customHeight="1">
      <c r="A59" s="50" t="s">
        <v>114</v>
      </c>
      <c r="B59" s="50"/>
      <c r="C59" s="50"/>
      <c r="D59" s="248"/>
      <c r="E59" s="249"/>
      <c r="F59" s="249"/>
      <c r="G59" s="249"/>
      <c r="H59" s="249"/>
      <c r="I59" s="249"/>
      <c r="J59" s="249"/>
      <c r="K59" s="249"/>
      <c r="L59" s="249"/>
      <c r="M59" s="249"/>
    </row>
    <row r="60" spans="1:13" ht="19.5" customHeight="1">
      <c r="A60" s="31"/>
      <c r="B60" s="31"/>
      <c r="C60" s="31"/>
      <c r="D60" s="217"/>
    </row>
    <row r="61" spans="1:13" ht="19.5" customHeight="1">
      <c r="A61" s="44"/>
      <c r="B61" s="44"/>
      <c r="C61" s="44"/>
      <c r="D61" s="217"/>
      <c r="E61" s="23"/>
      <c r="F61" s="23"/>
      <c r="G61" s="292" t="s">
        <v>100</v>
      </c>
      <c r="H61" s="292"/>
      <c r="I61" s="292"/>
      <c r="J61" s="292"/>
      <c r="K61" s="292"/>
      <c r="L61" s="292"/>
      <c r="M61" s="292"/>
    </row>
    <row r="62" spans="1:13" ht="19.5" customHeight="1">
      <c r="A62" s="44"/>
      <c r="B62" s="44"/>
      <c r="C62" s="44"/>
      <c r="D62" s="217"/>
      <c r="E62" s="23"/>
      <c r="F62" s="23"/>
      <c r="G62" s="292" t="s">
        <v>0</v>
      </c>
      <c r="H62" s="292"/>
      <c r="I62" s="292"/>
      <c r="J62" s="24"/>
      <c r="K62" s="292" t="s">
        <v>1</v>
      </c>
      <c r="L62" s="292"/>
      <c r="M62" s="292"/>
    </row>
    <row r="63" spans="1:13" ht="19.5" customHeight="1">
      <c r="A63" s="29"/>
      <c r="B63" s="29"/>
      <c r="C63" s="30"/>
      <c r="D63" s="209"/>
      <c r="E63" s="238" t="s">
        <v>11</v>
      </c>
      <c r="F63" s="23"/>
      <c r="G63" s="26" t="s">
        <v>165</v>
      </c>
      <c r="H63" s="27"/>
      <c r="I63" s="26" t="s">
        <v>115</v>
      </c>
      <c r="J63" s="27"/>
      <c r="K63" s="26" t="s">
        <v>165</v>
      </c>
      <c r="L63" s="27"/>
      <c r="M63" s="26" t="s">
        <v>115</v>
      </c>
    </row>
    <row r="64" spans="1:13" ht="19.5" customHeight="1">
      <c r="A64" s="48"/>
      <c r="B64" s="48"/>
      <c r="C64" s="48"/>
      <c r="D64" s="217"/>
    </row>
    <row r="65" spans="1:13" ht="19.5" customHeight="1">
      <c r="A65" s="28" t="s">
        <v>6</v>
      </c>
      <c r="B65" s="29"/>
      <c r="C65" s="48"/>
      <c r="D65" s="217"/>
    </row>
    <row r="66" spans="1:13" ht="19.5" customHeight="1">
      <c r="A66" s="31" t="s">
        <v>37</v>
      </c>
      <c r="B66" s="31"/>
      <c r="C66" s="31"/>
      <c r="D66" s="217"/>
    </row>
    <row r="67" spans="1:13" ht="19.5" customHeight="1">
      <c r="A67" s="32" t="s">
        <v>118</v>
      </c>
      <c r="B67" s="31"/>
      <c r="C67" s="31"/>
      <c r="D67" s="217"/>
      <c r="E67" s="51">
        <v>19</v>
      </c>
      <c r="G67" s="250">
        <v>1995924</v>
      </c>
      <c r="H67" s="251"/>
      <c r="I67" s="250">
        <v>1848296</v>
      </c>
      <c r="K67" s="53">
        <v>1995924</v>
      </c>
      <c r="M67" s="53">
        <v>1848296</v>
      </c>
    </row>
    <row r="68" spans="1:13" ht="19.5" customHeight="1">
      <c r="A68" s="48" t="s">
        <v>7</v>
      </c>
      <c r="B68" s="217"/>
      <c r="C68" s="32"/>
      <c r="D68" s="217"/>
      <c r="E68" s="51">
        <v>20</v>
      </c>
      <c r="F68" s="34"/>
      <c r="G68" s="52">
        <v>21949210</v>
      </c>
      <c r="H68" s="35"/>
      <c r="I68" s="250">
        <v>34954771</v>
      </c>
      <c r="J68" s="35"/>
      <c r="K68" s="53">
        <v>7655172</v>
      </c>
      <c r="L68" s="36"/>
      <c r="M68" s="53">
        <v>5450371</v>
      </c>
    </row>
    <row r="69" spans="1:13" ht="19.5" customHeight="1">
      <c r="A69" s="48" t="s">
        <v>129</v>
      </c>
      <c r="B69" s="217"/>
      <c r="C69" s="32"/>
      <c r="D69" s="217"/>
      <c r="E69" s="51">
        <v>6</v>
      </c>
      <c r="F69" s="34"/>
      <c r="G69" s="52">
        <v>0</v>
      </c>
      <c r="H69" s="35"/>
      <c r="I69" s="52">
        <v>0</v>
      </c>
      <c r="J69" s="35"/>
      <c r="K69" s="53">
        <v>63420000</v>
      </c>
      <c r="L69" s="36"/>
      <c r="M69" s="53">
        <v>63420000</v>
      </c>
    </row>
    <row r="70" spans="1:13" ht="19.5" customHeight="1">
      <c r="A70" s="48" t="s">
        <v>130</v>
      </c>
      <c r="B70" s="48"/>
      <c r="C70" s="32"/>
      <c r="D70" s="217"/>
      <c r="E70" s="33">
        <v>22</v>
      </c>
      <c r="F70" s="34"/>
      <c r="G70" s="52">
        <v>162467</v>
      </c>
      <c r="H70" s="35"/>
      <c r="I70" s="52">
        <v>1445490</v>
      </c>
      <c r="J70" s="35"/>
      <c r="K70" s="53">
        <v>0</v>
      </c>
      <c r="L70" s="54"/>
      <c r="M70" s="53">
        <v>0</v>
      </c>
    </row>
    <row r="71" spans="1:13" ht="19.5" customHeight="1">
      <c r="A71" s="48" t="s">
        <v>147</v>
      </c>
      <c r="B71" s="217"/>
      <c r="C71" s="32"/>
      <c r="D71" s="217"/>
      <c r="E71" s="33">
        <v>14</v>
      </c>
      <c r="F71" s="34"/>
      <c r="G71" s="52">
        <v>0</v>
      </c>
      <c r="H71" s="35"/>
      <c r="I71" s="52">
        <v>15000000</v>
      </c>
      <c r="J71" s="35"/>
      <c r="K71" s="53">
        <v>0</v>
      </c>
      <c r="L71" s="54"/>
      <c r="M71" s="53">
        <v>15000000</v>
      </c>
    </row>
    <row r="72" spans="1:13" ht="19.5" customHeight="1">
      <c r="A72" s="32"/>
      <c r="B72" s="31" t="s">
        <v>42</v>
      </c>
      <c r="C72" s="217"/>
      <c r="D72" s="217"/>
      <c r="E72" s="51"/>
      <c r="F72" s="34"/>
      <c r="G72" s="39">
        <f>SUM(G67:G71)</f>
        <v>24107601</v>
      </c>
      <c r="H72" s="35"/>
      <c r="I72" s="39">
        <f>SUM(I67:I71)</f>
        <v>53248557</v>
      </c>
      <c r="J72" s="35"/>
      <c r="K72" s="39">
        <f>SUM(K67:K71)</f>
        <v>73071096</v>
      </c>
      <c r="L72" s="36"/>
      <c r="M72" s="39">
        <f>SUM(M67:M71)</f>
        <v>85718667</v>
      </c>
    </row>
    <row r="73" spans="1:13" ht="19.5" customHeight="1">
      <c r="A73" s="32"/>
      <c r="B73" s="32"/>
      <c r="C73" s="217"/>
      <c r="D73" s="217"/>
      <c r="E73" s="51"/>
      <c r="F73" s="34"/>
      <c r="G73" s="35"/>
      <c r="H73" s="35"/>
      <c r="I73" s="35"/>
      <c r="J73" s="35"/>
      <c r="K73" s="35"/>
      <c r="L73" s="36"/>
      <c r="M73" s="35"/>
    </row>
    <row r="74" spans="1:13" ht="19.5" customHeight="1">
      <c r="A74" s="31" t="s">
        <v>38</v>
      </c>
      <c r="B74" s="31"/>
      <c r="C74" s="31"/>
      <c r="D74" s="217"/>
      <c r="E74" s="51"/>
      <c r="F74" s="34"/>
      <c r="G74" s="35"/>
      <c r="H74" s="35"/>
      <c r="I74" s="35"/>
      <c r="J74" s="35"/>
      <c r="K74" s="35"/>
      <c r="L74" s="36"/>
      <c r="M74" s="35"/>
    </row>
    <row r="75" spans="1:13" ht="19.5" customHeight="1">
      <c r="A75" s="32" t="s">
        <v>39</v>
      </c>
      <c r="B75" s="217"/>
      <c r="C75" s="32"/>
      <c r="D75" s="217"/>
      <c r="E75" s="51"/>
      <c r="F75" s="34"/>
      <c r="G75" s="52">
        <v>3000</v>
      </c>
      <c r="H75" s="35"/>
      <c r="I75" s="52">
        <v>3000</v>
      </c>
      <c r="J75" s="35"/>
      <c r="K75" s="52">
        <v>0</v>
      </c>
      <c r="L75" s="36"/>
      <c r="M75" s="52">
        <v>0</v>
      </c>
    </row>
    <row r="76" spans="1:13" ht="19.5" customHeight="1">
      <c r="A76" s="32" t="s">
        <v>40</v>
      </c>
      <c r="B76" s="217"/>
      <c r="C76" s="32"/>
      <c r="D76" s="217"/>
      <c r="E76" s="51">
        <v>21</v>
      </c>
      <c r="F76" s="34"/>
      <c r="G76" s="52">
        <v>4631778</v>
      </c>
      <c r="H76" s="35"/>
      <c r="I76" s="52">
        <v>3948555</v>
      </c>
      <c r="J76" s="35"/>
      <c r="K76" s="52">
        <v>0</v>
      </c>
      <c r="L76" s="36"/>
      <c r="M76" s="52">
        <v>0</v>
      </c>
    </row>
    <row r="77" spans="1:13" s="32" customFormat="1" ht="19.5" customHeight="1">
      <c r="A77" s="32" t="s">
        <v>131</v>
      </c>
      <c r="E77" s="51">
        <v>22</v>
      </c>
      <c r="G77" s="201">
        <v>29877331</v>
      </c>
      <c r="I77" s="52">
        <v>28648605</v>
      </c>
      <c r="K77" s="200">
        <v>0</v>
      </c>
      <c r="M77" s="200">
        <v>0</v>
      </c>
    </row>
    <row r="78" spans="1:13" ht="19.5" customHeight="1">
      <c r="A78" s="32" t="s">
        <v>122</v>
      </c>
      <c r="B78" s="217"/>
      <c r="C78" s="32"/>
      <c r="D78" s="217"/>
      <c r="E78" s="51">
        <v>16</v>
      </c>
      <c r="F78" s="34"/>
      <c r="G78" s="52">
        <v>15454886</v>
      </c>
      <c r="H78" s="35"/>
      <c r="I78" s="52">
        <v>16386839</v>
      </c>
      <c r="J78" s="35"/>
      <c r="K78" s="52">
        <v>0</v>
      </c>
      <c r="L78" s="36"/>
      <c r="M78" s="52">
        <v>0</v>
      </c>
    </row>
    <row r="79" spans="1:13" ht="19.5" customHeight="1">
      <c r="A79" s="32" t="s">
        <v>184</v>
      </c>
      <c r="B79" s="217"/>
      <c r="C79" s="32"/>
      <c r="D79" s="217"/>
      <c r="E79" s="51"/>
      <c r="F79" s="34"/>
      <c r="G79" s="52">
        <v>303765</v>
      </c>
      <c r="H79" s="35"/>
      <c r="I79" s="52">
        <v>0</v>
      </c>
      <c r="J79" s="35"/>
      <c r="K79" s="52">
        <v>303765</v>
      </c>
      <c r="L79" s="36"/>
      <c r="M79" s="52">
        <v>0</v>
      </c>
    </row>
    <row r="80" spans="1:13" ht="19.5" customHeight="1">
      <c r="A80" s="32"/>
      <c r="B80" s="31" t="s">
        <v>48</v>
      </c>
      <c r="C80" s="55"/>
      <c r="D80" s="217"/>
      <c r="E80" s="51"/>
      <c r="F80" s="34"/>
      <c r="G80" s="39">
        <f>SUM(G75:G79)</f>
        <v>50270760</v>
      </c>
      <c r="H80" s="35"/>
      <c r="I80" s="39">
        <f>SUM(I75:I79)</f>
        <v>48986999</v>
      </c>
      <c r="J80" s="35"/>
      <c r="K80" s="39">
        <f>SUM(K75:K79)</f>
        <v>303765</v>
      </c>
      <c r="L80" s="56"/>
      <c r="M80" s="39">
        <f>SUM(M75:M79)</f>
        <v>0</v>
      </c>
    </row>
    <row r="81" spans="1:13" ht="19.5" customHeight="1">
      <c r="A81" s="31" t="s">
        <v>49</v>
      </c>
      <c r="B81" s="38"/>
      <c r="C81" s="217"/>
      <c r="D81" s="217"/>
      <c r="E81" s="51"/>
      <c r="F81" s="34"/>
      <c r="G81" s="57">
        <f>G72+G80</f>
        <v>74378361</v>
      </c>
      <c r="H81" s="35"/>
      <c r="I81" s="57">
        <f>I72+I80</f>
        <v>102235556</v>
      </c>
      <c r="J81" s="35"/>
      <c r="K81" s="57">
        <f>K72+K80</f>
        <v>73374861</v>
      </c>
      <c r="L81" s="36"/>
      <c r="M81" s="57">
        <f>M72+M80</f>
        <v>85718667</v>
      </c>
    </row>
    <row r="82" spans="1:13" ht="19.5" customHeight="1">
      <c r="A82" s="38"/>
      <c r="B82" s="38"/>
      <c r="C82" s="32"/>
      <c r="D82" s="217"/>
      <c r="E82" s="51"/>
      <c r="F82" s="34"/>
      <c r="G82" s="35"/>
      <c r="H82" s="35"/>
      <c r="I82" s="35"/>
      <c r="J82" s="35"/>
      <c r="K82" s="35"/>
      <c r="L82" s="36"/>
      <c r="M82" s="35"/>
    </row>
    <row r="83" spans="1:13" ht="19.5" customHeight="1">
      <c r="A83" s="31" t="s">
        <v>41</v>
      </c>
      <c r="B83" s="31"/>
      <c r="C83" s="31"/>
      <c r="D83" s="217"/>
      <c r="E83" s="51"/>
      <c r="F83" s="58"/>
      <c r="G83" s="59"/>
      <c r="H83" s="59"/>
      <c r="I83" s="59"/>
      <c r="J83" s="59"/>
      <c r="K83" s="59"/>
      <c r="L83" s="36"/>
      <c r="M83" s="59"/>
    </row>
    <row r="84" spans="1:13" ht="19.5" customHeight="1">
      <c r="A84" s="32" t="s">
        <v>8</v>
      </c>
      <c r="B84" s="217"/>
      <c r="C84" s="32"/>
      <c r="D84" s="217"/>
      <c r="E84" s="51"/>
      <c r="F84" s="34"/>
      <c r="G84" s="35"/>
      <c r="H84" s="35"/>
      <c r="I84" s="35"/>
      <c r="J84" s="35"/>
      <c r="K84" s="35"/>
      <c r="L84" s="36"/>
      <c r="M84" s="35"/>
    </row>
    <row r="85" spans="1:13" ht="19.5" customHeight="1">
      <c r="A85" s="32"/>
      <c r="B85" s="32" t="s">
        <v>43</v>
      </c>
      <c r="C85" s="32"/>
      <c r="D85" s="217"/>
      <c r="E85" s="51"/>
      <c r="F85" s="34"/>
      <c r="G85" s="52"/>
      <c r="H85" s="52"/>
      <c r="I85" s="52"/>
      <c r="J85" s="52"/>
      <c r="K85" s="52"/>
      <c r="L85" s="36"/>
      <c r="M85" s="52"/>
    </row>
    <row r="86" spans="1:13" ht="19.5" customHeight="1">
      <c r="A86" s="32"/>
      <c r="B86" s="217"/>
      <c r="C86" s="32" t="s">
        <v>169</v>
      </c>
      <c r="D86" s="217"/>
      <c r="E86" s="51">
        <v>23</v>
      </c>
      <c r="F86" s="34"/>
      <c r="G86" s="35">
        <v>1485294461</v>
      </c>
      <c r="H86" s="35"/>
      <c r="I86" s="35">
        <v>0</v>
      </c>
      <c r="J86" s="35"/>
      <c r="K86" s="35">
        <v>1485294461</v>
      </c>
      <c r="L86" s="61"/>
      <c r="M86" s="35">
        <v>0</v>
      </c>
    </row>
    <row r="87" spans="1:13" ht="19.5" customHeight="1" thickBot="1">
      <c r="A87" s="32"/>
      <c r="B87" s="217"/>
      <c r="C87" s="32" t="s">
        <v>119</v>
      </c>
      <c r="D87" s="217"/>
      <c r="E87" s="51"/>
      <c r="F87" s="34"/>
      <c r="G87" s="45">
        <v>0</v>
      </c>
      <c r="H87" s="35"/>
      <c r="I87" s="45">
        <v>1318386061</v>
      </c>
      <c r="J87" s="35"/>
      <c r="K87" s="45">
        <v>0</v>
      </c>
      <c r="L87" s="61"/>
      <c r="M87" s="45">
        <v>1318386061</v>
      </c>
    </row>
    <row r="88" spans="1:13" ht="19.5" customHeight="1" thickTop="1">
      <c r="A88" s="32"/>
      <c r="B88" s="217"/>
      <c r="C88" s="32"/>
      <c r="D88" s="217"/>
      <c r="E88" s="51"/>
      <c r="F88" s="34"/>
      <c r="G88" s="35"/>
      <c r="H88" s="35"/>
      <c r="I88" s="35"/>
      <c r="J88" s="35"/>
      <c r="K88" s="35"/>
      <c r="L88" s="36"/>
      <c r="M88" s="35"/>
    </row>
    <row r="89" spans="1:13" ht="19.5" customHeight="1">
      <c r="A89" s="32"/>
      <c r="B89" s="32" t="s">
        <v>44</v>
      </c>
      <c r="C89" s="62"/>
      <c r="D89" s="217"/>
      <c r="E89" s="51"/>
      <c r="F89" s="34"/>
      <c r="G89" s="35"/>
      <c r="H89" s="35"/>
      <c r="I89" s="35"/>
      <c r="J89" s="35"/>
      <c r="K89" s="35"/>
      <c r="L89" s="36"/>
      <c r="M89" s="35"/>
    </row>
    <row r="90" spans="1:13" ht="19.5" customHeight="1">
      <c r="A90" s="32"/>
      <c r="B90" s="32"/>
      <c r="C90" s="32" t="s">
        <v>170</v>
      </c>
      <c r="D90" s="217"/>
      <c r="E90" s="51">
        <v>23</v>
      </c>
      <c r="F90" s="34"/>
      <c r="G90" s="35">
        <v>700463866</v>
      </c>
      <c r="H90" s="35"/>
      <c r="I90" s="35">
        <v>0</v>
      </c>
      <c r="J90" s="35"/>
      <c r="K90" s="35">
        <v>700463866</v>
      </c>
      <c r="L90" s="56"/>
      <c r="M90" s="35">
        <v>0</v>
      </c>
    </row>
    <row r="91" spans="1:13" ht="19.5" customHeight="1">
      <c r="A91" s="32"/>
      <c r="B91" s="32"/>
      <c r="C91" s="32" t="s">
        <v>120</v>
      </c>
      <c r="D91" s="217"/>
      <c r="E91" s="51"/>
      <c r="F91" s="34"/>
      <c r="G91" s="35">
        <v>0</v>
      </c>
      <c r="H91" s="35"/>
      <c r="I91" s="35">
        <v>667633603</v>
      </c>
      <c r="J91" s="35"/>
      <c r="K91" s="35">
        <v>0</v>
      </c>
      <c r="L91" s="56"/>
      <c r="M91" s="35">
        <v>667633603</v>
      </c>
    </row>
    <row r="92" spans="1:13" ht="19.5" customHeight="1">
      <c r="A92" s="32"/>
      <c r="B92" s="32" t="s">
        <v>45</v>
      </c>
      <c r="C92" s="62"/>
      <c r="D92" s="217"/>
      <c r="E92" s="51">
        <v>23</v>
      </c>
      <c r="F92" s="34"/>
      <c r="G92" s="35">
        <v>167751133</v>
      </c>
      <c r="H92" s="35"/>
      <c r="I92" s="35">
        <v>167751133</v>
      </c>
      <c r="J92" s="35"/>
      <c r="K92" s="35">
        <v>167751133</v>
      </c>
      <c r="L92" s="61"/>
      <c r="M92" s="35">
        <v>167751133</v>
      </c>
    </row>
    <row r="93" spans="1:13" ht="19.5" customHeight="1">
      <c r="A93" s="32" t="s">
        <v>110</v>
      </c>
      <c r="B93" s="217"/>
      <c r="C93" s="32"/>
      <c r="D93" s="217"/>
      <c r="E93" s="51"/>
      <c r="F93" s="34"/>
      <c r="G93" s="35"/>
      <c r="H93" s="35"/>
      <c r="I93" s="35"/>
      <c r="J93" s="35"/>
      <c r="K93" s="35"/>
      <c r="L93" s="36"/>
      <c r="M93" s="35"/>
    </row>
    <row r="94" spans="1:13" ht="19.5" customHeight="1">
      <c r="A94" s="63"/>
      <c r="B94" s="217"/>
      <c r="C94" s="63" t="s">
        <v>46</v>
      </c>
      <c r="D94" s="217"/>
      <c r="E94" s="51">
        <v>25</v>
      </c>
      <c r="F94" s="34"/>
      <c r="G94" s="52">
        <v>13726481</v>
      </c>
      <c r="H94" s="35"/>
      <c r="I94" s="52">
        <v>13726481</v>
      </c>
      <c r="J94" s="35"/>
      <c r="K94" s="52">
        <v>13726481</v>
      </c>
      <c r="L94" s="36"/>
      <c r="M94" s="52">
        <v>13726481</v>
      </c>
    </row>
    <row r="95" spans="1:13" ht="19.5" customHeight="1">
      <c r="A95" s="63"/>
      <c r="B95" s="217"/>
      <c r="C95" s="63" t="s">
        <v>17</v>
      </c>
      <c r="D95" s="217"/>
      <c r="E95" s="51"/>
      <c r="F95" s="34"/>
      <c r="G95" s="52">
        <f>'10'!L19</f>
        <v>-569103569</v>
      </c>
      <c r="H95" s="35"/>
      <c r="I95" s="52">
        <v>-434463754</v>
      </c>
      <c r="J95" s="35"/>
      <c r="K95" s="52">
        <f>'11'!L18</f>
        <v>-552179592</v>
      </c>
      <c r="L95" s="36"/>
      <c r="M95" s="52">
        <v>-418832325</v>
      </c>
    </row>
    <row r="96" spans="1:13" ht="19.5" customHeight="1">
      <c r="A96" s="63"/>
      <c r="B96" s="63" t="s">
        <v>47</v>
      </c>
      <c r="C96" s="63"/>
      <c r="D96" s="217"/>
      <c r="E96" s="51"/>
      <c r="F96" s="34"/>
      <c r="G96" s="35">
        <v>0</v>
      </c>
      <c r="H96" s="35"/>
      <c r="I96" s="35">
        <v>0</v>
      </c>
      <c r="J96" s="35"/>
      <c r="K96" s="35">
        <v>0</v>
      </c>
      <c r="L96" s="36"/>
      <c r="M96" s="35">
        <v>0</v>
      </c>
    </row>
    <row r="97" spans="1:18" ht="19.5" customHeight="1">
      <c r="A97" s="63" t="s">
        <v>78</v>
      </c>
      <c r="B97" s="63"/>
      <c r="C97" s="63"/>
      <c r="D97" s="217"/>
      <c r="E97" s="51"/>
      <c r="F97" s="34"/>
      <c r="G97" s="212">
        <f>SUM(G90:G96)</f>
        <v>312837911</v>
      </c>
      <c r="H97" s="35"/>
      <c r="I97" s="212">
        <f>SUM(I90:I96)</f>
        <v>414647463</v>
      </c>
      <c r="J97" s="35"/>
      <c r="K97" s="212">
        <f>SUM(K90:K96)</f>
        <v>329761888</v>
      </c>
      <c r="L97" s="36"/>
      <c r="M97" s="64">
        <f>SUM(M90:M96)</f>
        <v>430278892</v>
      </c>
    </row>
    <row r="98" spans="1:18" ht="19.5" customHeight="1">
      <c r="A98" s="63" t="s">
        <v>77</v>
      </c>
      <c r="B98" s="63"/>
      <c r="C98" s="63"/>
      <c r="D98" s="217"/>
      <c r="E98" s="51"/>
      <c r="F98" s="34"/>
      <c r="G98" s="213">
        <v>200</v>
      </c>
      <c r="H98" s="213"/>
      <c r="I98" s="213">
        <v>200</v>
      </c>
      <c r="J98" s="35"/>
      <c r="K98" s="213">
        <v>0</v>
      </c>
      <c r="L98" s="36"/>
      <c r="M98" s="37">
        <v>0</v>
      </c>
    </row>
    <row r="99" spans="1:18" s="66" customFormat="1" ht="19.5" customHeight="1">
      <c r="A99" s="28"/>
      <c r="B99" s="28" t="s">
        <v>9</v>
      </c>
      <c r="C99" s="65"/>
      <c r="D99" s="65"/>
      <c r="E99" s="51"/>
      <c r="F99" s="34"/>
      <c r="G99" s="39">
        <f>SUM(G97:G98)</f>
        <v>312838111</v>
      </c>
      <c r="H99" s="35"/>
      <c r="I99" s="39">
        <f>I97+I98</f>
        <v>414647663</v>
      </c>
      <c r="J99" s="35"/>
      <c r="K99" s="39">
        <f>SUM(K97:K98)</f>
        <v>329761888</v>
      </c>
      <c r="L99" s="36"/>
      <c r="M99" s="39">
        <f>M97+M98</f>
        <v>430278892</v>
      </c>
    </row>
    <row r="100" spans="1:18" ht="19.5" customHeight="1" thickBot="1">
      <c r="A100" s="67" t="s">
        <v>10</v>
      </c>
      <c r="B100" s="48"/>
      <c r="C100" s="48"/>
      <c r="D100" s="217"/>
      <c r="E100" s="51"/>
      <c r="F100" s="34"/>
      <c r="G100" s="45">
        <f>+G81+G99</f>
        <v>387216472</v>
      </c>
      <c r="H100" s="35"/>
      <c r="I100" s="45">
        <f>+I81+I99</f>
        <v>516883219</v>
      </c>
      <c r="J100" s="35"/>
      <c r="K100" s="45">
        <f>+K81+K99</f>
        <v>403136749</v>
      </c>
      <c r="L100" s="36"/>
      <c r="M100" s="45">
        <f>+M81+M99</f>
        <v>515997559</v>
      </c>
      <c r="N100" s="252"/>
      <c r="O100" s="252"/>
      <c r="P100" s="252"/>
      <c r="Q100" s="252"/>
      <c r="R100" s="252"/>
    </row>
    <row r="101" spans="1:18" ht="19.5" customHeight="1" thickTop="1">
      <c r="A101" s="67"/>
      <c r="B101" s="48"/>
      <c r="C101" s="48"/>
      <c r="D101" s="217"/>
      <c r="E101" s="51"/>
      <c r="F101" s="34"/>
      <c r="G101" s="35"/>
      <c r="H101" s="35"/>
      <c r="I101" s="35"/>
      <c r="J101" s="35"/>
      <c r="K101" s="35"/>
      <c r="L101" s="36"/>
      <c r="M101" s="35"/>
    </row>
    <row r="102" spans="1:18" ht="19.5" customHeight="1">
      <c r="A102" s="67"/>
      <c r="B102" s="48"/>
      <c r="C102" s="48"/>
      <c r="D102" s="217"/>
      <c r="E102" s="51"/>
      <c r="F102" s="34"/>
      <c r="G102" s="35"/>
      <c r="H102" s="35"/>
      <c r="I102" s="35"/>
      <c r="J102" s="35"/>
      <c r="K102" s="35"/>
      <c r="L102" s="36"/>
      <c r="M102" s="35"/>
    </row>
    <row r="103" spans="1:18" ht="19.5" customHeight="1">
      <c r="A103" s="67"/>
      <c r="B103" s="48"/>
      <c r="C103" s="48"/>
      <c r="D103" s="217"/>
      <c r="E103" s="51"/>
      <c r="F103" s="34"/>
      <c r="G103" s="35"/>
      <c r="H103" s="35"/>
      <c r="I103" s="35"/>
      <c r="J103" s="35"/>
      <c r="K103" s="35"/>
      <c r="L103" s="36"/>
      <c r="M103" s="35"/>
    </row>
    <row r="104" spans="1:18" ht="19.5" customHeight="1">
      <c r="A104" s="67"/>
      <c r="B104" s="48"/>
      <c r="C104" s="48"/>
      <c r="D104" s="217"/>
      <c r="E104" s="51"/>
      <c r="F104" s="34"/>
      <c r="G104" s="35"/>
      <c r="H104" s="35"/>
      <c r="I104" s="35"/>
      <c r="J104" s="35"/>
      <c r="K104" s="35"/>
      <c r="L104" s="36"/>
      <c r="M104" s="35"/>
    </row>
    <row r="105" spans="1:18" ht="19.5" customHeight="1">
      <c r="A105" s="67"/>
      <c r="B105" s="48"/>
      <c r="C105" s="48"/>
      <c r="D105" s="217"/>
      <c r="E105" s="51"/>
      <c r="F105" s="34"/>
      <c r="G105" s="35"/>
      <c r="H105" s="35"/>
      <c r="I105" s="35"/>
      <c r="J105" s="35"/>
      <c r="K105" s="35"/>
      <c r="L105" s="36"/>
      <c r="M105" s="35"/>
    </row>
    <row r="106" spans="1:18" ht="19.5" customHeight="1">
      <c r="A106" s="67"/>
      <c r="B106" s="48"/>
      <c r="C106" s="48"/>
      <c r="D106" s="217"/>
      <c r="E106" s="51"/>
      <c r="F106" s="34"/>
      <c r="G106" s="35"/>
      <c r="H106" s="35"/>
      <c r="I106" s="35"/>
      <c r="J106" s="35"/>
      <c r="K106" s="35"/>
      <c r="L106" s="36"/>
      <c r="M106" s="35"/>
    </row>
    <row r="107" spans="1:18" ht="19.5" customHeight="1">
      <c r="A107" s="67"/>
      <c r="B107" s="48"/>
      <c r="C107" s="48"/>
      <c r="D107" s="217"/>
      <c r="E107" s="51"/>
      <c r="F107" s="34"/>
      <c r="G107" s="35"/>
      <c r="H107" s="35"/>
      <c r="I107" s="35"/>
      <c r="J107" s="35"/>
      <c r="K107" s="35"/>
      <c r="L107" s="36"/>
      <c r="M107" s="35"/>
    </row>
    <row r="108" spans="1:18" ht="19.5" customHeight="1">
      <c r="A108" s="67"/>
      <c r="B108" s="48"/>
      <c r="C108" s="48"/>
      <c r="D108" s="217"/>
      <c r="E108" s="51"/>
      <c r="F108" s="34"/>
      <c r="G108" s="35"/>
      <c r="H108" s="35"/>
      <c r="I108" s="35"/>
      <c r="J108" s="35"/>
      <c r="K108" s="35"/>
      <c r="L108" s="36"/>
      <c r="M108" s="35"/>
    </row>
    <row r="109" spans="1:18" ht="19.5" customHeight="1">
      <c r="A109" s="67"/>
      <c r="B109" s="48"/>
      <c r="C109" s="48"/>
      <c r="D109" s="217"/>
      <c r="E109" s="68"/>
      <c r="F109" s="60"/>
      <c r="G109" s="69"/>
      <c r="H109" s="70"/>
      <c r="I109" s="69"/>
      <c r="J109" s="70"/>
      <c r="K109" s="69"/>
      <c r="L109" s="36"/>
      <c r="M109" s="69"/>
    </row>
    <row r="110" spans="1:18" ht="19.5" customHeight="1">
      <c r="A110" s="67"/>
      <c r="B110" s="48"/>
      <c r="C110" s="48"/>
      <c r="D110" s="217"/>
      <c r="E110" s="68"/>
      <c r="F110" s="60"/>
      <c r="G110" s="69"/>
      <c r="H110" s="70"/>
      <c r="I110" s="69"/>
      <c r="J110" s="70"/>
      <c r="K110" s="69"/>
      <c r="L110" s="36"/>
      <c r="M110" s="69"/>
    </row>
    <row r="111" spans="1:18" ht="19.5" customHeight="1">
      <c r="A111" s="71" t="s">
        <v>101</v>
      </c>
      <c r="B111" s="72"/>
      <c r="C111" s="72"/>
      <c r="D111" s="249"/>
      <c r="E111" s="73"/>
      <c r="F111" s="74"/>
      <c r="G111" s="75"/>
      <c r="H111" s="74"/>
      <c r="I111" s="75"/>
      <c r="J111" s="74"/>
      <c r="K111" s="75"/>
      <c r="L111" s="73"/>
      <c r="M111" s="75"/>
    </row>
    <row r="112" spans="1:18" ht="19.5" customHeight="1">
      <c r="M112" s="49" t="s">
        <v>63</v>
      </c>
    </row>
  </sheetData>
  <mergeCells count="6">
    <mergeCell ref="G5:M5"/>
    <mergeCell ref="K6:M6"/>
    <mergeCell ref="G61:M61"/>
    <mergeCell ref="K62:M62"/>
    <mergeCell ref="G6:I6"/>
    <mergeCell ref="G62:I62"/>
  </mergeCells>
  <pageMargins left="0.75" right="0.25" top="0.75" bottom="0.5" header="0.75" footer="0.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view="pageBreakPreview" topLeftCell="A34" zoomScaleNormal="100" zoomScaleSheetLayoutView="100" workbookViewId="0">
      <selection activeCell="L52" sqref="L52"/>
    </sheetView>
  </sheetViews>
  <sheetFormatPr defaultColWidth="9" defaultRowHeight="18.75" customHeight="1"/>
  <cols>
    <col min="1" max="2" width="1.42578125" style="236" customWidth="1"/>
    <col min="3" max="3" width="56.42578125" style="236" customWidth="1"/>
    <col min="4" max="4" width="6.7109375" style="272" customWidth="1"/>
    <col min="5" max="5" width="0.85546875" style="236" customWidth="1"/>
    <col min="6" max="6" width="12.85546875" style="236" bestFit="1" customWidth="1"/>
    <col min="7" max="7" width="0.85546875" style="236" customWidth="1"/>
    <col min="8" max="8" width="12.85546875" style="236" bestFit="1" customWidth="1"/>
    <col min="9" max="9" width="0.85546875" style="236" customWidth="1"/>
    <col min="10" max="10" width="12.5703125" style="236" customWidth="1"/>
    <col min="11" max="11" width="0.85546875" style="236" customWidth="1"/>
    <col min="12" max="12" width="12.5703125" style="236" customWidth="1"/>
    <col min="13" max="16384" width="9" style="236"/>
  </cols>
  <sheetData>
    <row r="1" spans="1:12" ht="18.75" customHeight="1">
      <c r="A1" s="3" t="s">
        <v>158</v>
      </c>
      <c r="B1" s="6"/>
      <c r="C1" s="6"/>
      <c r="D1" s="175"/>
      <c r="E1" s="6"/>
      <c r="F1" s="6"/>
      <c r="G1" s="6"/>
      <c r="H1" s="6"/>
      <c r="I1" s="6"/>
      <c r="J1" s="5"/>
      <c r="K1" s="6"/>
      <c r="L1" s="291"/>
    </row>
    <row r="2" spans="1:12" ht="18.75" customHeight="1">
      <c r="A2" s="79" t="s">
        <v>12</v>
      </c>
      <c r="B2" s="79"/>
      <c r="C2" s="79"/>
      <c r="D2" s="80"/>
      <c r="E2" s="176"/>
      <c r="F2" s="81"/>
      <c r="G2" s="81"/>
      <c r="H2" s="81"/>
      <c r="I2" s="81"/>
      <c r="J2" s="177"/>
      <c r="K2" s="81"/>
      <c r="L2" s="125"/>
    </row>
    <row r="3" spans="1:12" ht="18.75" customHeight="1">
      <c r="A3" s="84" t="s">
        <v>166</v>
      </c>
      <c r="B3" s="84"/>
      <c r="C3" s="84"/>
      <c r="D3" s="238"/>
      <c r="E3" s="178"/>
      <c r="F3" s="85"/>
      <c r="G3" s="85"/>
      <c r="H3" s="85"/>
      <c r="I3" s="85"/>
      <c r="J3" s="92"/>
      <c r="K3" s="85"/>
      <c r="L3" s="127"/>
    </row>
    <row r="4" spans="1:12" ht="18.75" customHeight="1">
      <c r="A4" s="179"/>
      <c r="B4" s="179"/>
      <c r="C4" s="179"/>
      <c r="D4" s="180"/>
      <c r="E4" s="181"/>
      <c r="F4" s="182"/>
      <c r="G4" s="182"/>
      <c r="H4" s="182"/>
      <c r="I4" s="182"/>
      <c r="J4" s="183"/>
      <c r="K4" s="182"/>
      <c r="L4" s="183"/>
    </row>
    <row r="5" spans="1:12" ht="18.75" customHeight="1">
      <c r="A5" s="91"/>
      <c r="B5" s="91"/>
      <c r="C5" s="91"/>
      <c r="D5" s="80"/>
      <c r="E5" s="91"/>
      <c r="F5" s="294" t="s">
        <v>100</v>
      </c>
      <c r="G5" s="294"/>
      <c r="H5" s="294"/>
      <c r="I5" s="294"/>
      <c r="J5" s="294"/>
      <c r="K5" s="294"/>
      <c r="L5" s="294"/>
    </row>
    <row r="6" spans="1:12" ht="18.75" customHeight="1">
      <c r="A6" s="44"/>
      <c r="B6" s="44"/>
      <c r="C6" s="44"/>
      <c r="D6" s="91"/>
      <c r="E6" s="91"/>
      <c r="F6" s="295" t="s">
        <v>0</v>
      </c>
      <c r="G6" s="295"/>
      <c r="H6" s="295"/>
      <c r="I6" s="93"/>
      <c r="J6" s="294" t="s">
        <v>13</v>
      </c>
      <c r="K6" s="294"/>
      <c r="L6" s="294"/>
    </row>
    <row r="7" spans="1:12" ht="18.75" customHeight="1">
      <c r="A7" s="44"/>
      <c r="B7" s="44"/>
      <c r="C7" s="44"/>
      <c r="D7" s="184" t="s">
        <v>11</v>
      </c>
      <c r="E7" s="185"/>
      <c r="F7" s="95">
        <v>2016</v>
      </c>
      <c r="G7" s="96"/>
      <c r="H7" s="95">
        <v>2015</v>
      </c>
      <c r="I7" s="97"/>
      <c r="J7" s="95">
        <v>2016</v>
      </c>
      <c r="K7" s="96"/>
      <c r="L7" s="95">
        <v>2015</v>
      </c>
    </row>
    <row r="8" spans="1:12" ht="18.75" customHeight="1">
      <c r="A8" s="31"/>
      <c r="B8" s="31"/>
      <c r="C8" s="31"/>
      <c r="D8" s="78"/>
      <c r="E8" s="140"/>
    </row>
    <row r="9" spans="1:12" ht="18.75" customHeight="1">
      <c r="A9" s="243" t="s">
        <v>86</v>
      </c>
      <c r="B9" s="186"/>
      <c r="C9" s="186"/>
      <c r="D9" s="187" t="s">
        <v>144</v>
      </c>
      <c r="E9" s="6"/>
      <c r="F9" s="142">
        <v>183158745</v>
      </c>
      <c r="G9" s="188"/>
      <c r="H9" s="142">
        <v>174321914</v>
      </c>
      <c r="I9" s="188"/>
      <c r="J9" s="36">
        <v>0</v>
      </c>
      <c r="K9" s="189"/>
      <c r="L9" s="36">
        <v>0</v>
      </c>
    </row>
    <row r="10" spans="1:12" ht="18.75" customHeight="1">
      <c r="A10" s="243" t="s">
        <v>56</v>
      </c>
      <c r="B10" s="243"/>
      <c r="C10" s="243"/>
      <c r="D10" s="190"/>
      <c r="E10" s="175"/>
      <c r="F10" s="146">
        <v>-143831313</v>
      </c>
      <c r="G10" s="191"/>
      <c r="H10" s="146">
        <v>-196473378</v>
      </c>
      <c r="I10" s="191"/>
      <c r="J10" s="75">
        <v>0</v>
      </c>
      <c r="K10" s="35"/>
      <c r="L10" s="75">
        <v>0</v>
      </c>
    </row>
    <row r="11" spans="1:12" ht="18.75" customHeight="1">
      <c r="A11" s="98" t="s">
        <v>159</v>
      </c>
      <c r="B11" s="243"/>
      <c r="C11" s="243"/>
      <c r="D11" s="190"/>
      <c r="E11" s="6"/>
      <c r="F11" s="142">
        <f>SUM(F9:F10)</f>
        <v>39327432</v>
      </c>
      <c r="G11" s="191"/>
      <c r="H11" s="142">
        <f>SUM(H9:H10)</f>
        <v>-22151464</v>
      </c>
      <c r="I11" s="191"/>
      <c r="J11" s="36">
        <f>SUM(J9:J10)</f>
        <v>0</v>
      </c>
      <c r="K11" s="35"/>
      <c r="L11" s="36">
        <v>0</v>
      </c>
    </row>
    <row r="12" spans="1:12" ht="18.75" customHeight="1">
      <c r="A12" s="280" t="s">
        <v>199</v>
      </c>
      <c r="B12" s="244"/>
      <c r="C12" s="244"/>
      <c r="D12" s="187">
        <v>14</v>
      </c>
      <c r="E12" s="6"/>
      <c r="F12" s="142">
        <v>20000000</v>
      </c>
      <c r="G12" s="191"/>
      <c r="H12" s="36">
        <v>0</v>
      </c>
      <c r="I12" s="191"/>
      <c r="J12" s="36">
        <v>20000000</v>
      </c>
      <c r="K12" s="35"/>
      <c r="L12" s="36">
        <v>0</v>
      </c>
    </row>
    <row r="13" spans="1:12" s="261" customFormat="1" ht="18.75" customHeight="1">
      <c r="A13" s="243" t="s">
        <v>171</v>
      </c>
      <c r="B13" s="268"/>
      <c r="C13" s="243"/>
      <c r="D13" s="190"/>
      <c r="E13" s="192"/>
      <c r="F13" s="193">
        <v>-1016199</v>
      </c>
      <c r="G13" s="191"/>
      <c r="H13" s="193">
        <v>6670508</v>
      </c>
      <c r="I13" s="191"/>
      <c r="J13" s="61">
        <v>-1566620</v>
      </c>
      <c r="K13" s="35"/>
      <c r="L13" s="61">
        <v>1425992</v>
      </c>
    </row>
    <row r="14" spans="1:12" s="261" customFormat="1" ht="18.75" customHeight="1">
      <c r="A14" s="243" t="s">
        <v>172</v>
      </c>
      <c r="B14" s="268"/>
      <c r="C14" s="243"/>
      <c r="D14" s="187">
        <v>12</v>
      </c>
      <c r="E14" s="192"/>
      <c r="F14" s="169">
        <v>7129464</v>
      </c>
      <c r="G14" s="191"/>
      <c r="H14" s="36">
        <v>0</v>
      </c>
      <c r="I14" s="191"/>
      <c r="J14" s="61">
        <v>1901738</v>
      </c>
      <c r="K14" s="35"/>
      <c r="L14" s="61">
        <v>0</v>
      </c>
    </row>
    <row r="15" spans="1:12" s="261" customFormat="1" ht="18.75" customHeight="1">
      <c r="A15" s="243" t="s">
        <v>84</v>
      </c>
      <c r="B15" s="268"/>
      <c r="C15" s="243"/>
      <c r="D15" s="187">
        <v>6</v>
      </c>
      <c r="E15" s="192"/>
      <c r="F15" s="193">
        <v>1381930</v>
      </c>
      <c r="G15" s="191"/>
      <c r="H15" s="169">
        <v>1393264</v>
      </c>
      <c r="I15" s="191"/>
      <c r="J15" s="61">
        <v>1763685</v>
      </c>
      <c r="K15" s="35"/>
      <c r="L15" s="61">
        <v>2093784</v>
      </c>
    </row>
    <row r="16" spans="1:12" ht="18.75" customHeight="1">
      <c r="A16" s="243" t="s">
        <v>14</v>
      </c>
      <c r="B16" s="243"/>
      <c r="C16" s="243"/>
      <c r="D16" s="187">
        <v>6</v>
      </c>
      <c r="E16" s="6"/>
      <c r="F16" s="146">
        <v>4640802</v>
      </c>
      <c r="G16" s="191"/>
      <c r="H16" s="146">
        <v>2823202</v>
      </c>
      <c r="I16" s="191"/>
      <c r="J16" s="146">
        <v>1381929</v>
      </c>
      <c r="K16" s="35"/>
      <c r="L16" s="146">
        <v>777092</v>
      </c>
    </row>
    <row r="17" spans="1:16" ht="18.75" customHeight="1">
      <c r="A17" s="98" t="s">
        <v>91</v>
      </c>
      <c r="B17" s="243"/>
      <c r="C17" s="243"/>
      <c r="D17" s="190"/>
      <c r="E17" s="6"/>
      <c r="F17" s="142">
        <f>SUM(F11:F16)</f>
        <v>71463429</v>
      </c>
      <c r="G17" s="191"/>
      <c r="H17" s="142">
        <f>SUM(H11:H16)</f>
        <v>-11264490</v>
      </c>
      <c r="I17" s="191"/>
      <c r="J17" s="142">
        <f>SUM(J11:J16)</f>
        <v>23480732</v>
      </c>
      <c r="K17" s="35"/>
      <c r="L17" s="142">
        <f>SUM(L11:L16)</f>
        <v>4296868</v>
      </c>
    </row>
    <row r="18" spans="1:16" ht="18.75" customHeight="1">
      <c r="A18" s="243" t="s">
        <v>24</v>
      </c>
      <c r="B18" s="216"/>
      <c r="C18" s="243"/>
      <c r="D18" s="190"/>
      <c r="E18" s="175"/>
      <c r="F18" s="142">
        <v>-7174458</v>
      </c>
      <c r="G18" s="191"/>
      <c r="H18" s="142">
        <v>-6268912</v>
      </c>
      <c r="I18" s="191"/>
      <c r="J18" s="36">
        <v>0</v>
      </c>
      <c r="K18" s="35"/>
      <c r="L18" s="36">
        <v>0</v>
      </c>
    </row>
    <row r="19" spans="1:16" ht="18.75" customHeight="1">
      <c r="A19" s="243" t="s">
        <v>15</v>
      </c>
      <c r="B19" s="216"/>
      <c r="C19" s="243"/>
      <c r="D19" s="190"/>
      <c r="E19" s="175"/>
      <c r="F19" s="142">
        <v>-68211407</v>
      </c>
      <c r="G19" s="191"/>
      <c r="H19" s="142">
        <v>-51816202</v>
      </c>
      <c r="I19" s="191"/>
      <c r="J19" s="142">
        <v>-36507100</v>
      </c>
      <c r="K19" s="35"/>
      <c r="L19" s="142">
        <v>-28175673</v>
      </c>
    </row>
    <row r="20" spans="1:16" ht="18.75" customHeight="1">
      <c r="A20" s="243" t="s">
        <v>92</v>
      </c>
      <c r="B20" s="243"/>
      <c r="C20" s="243"/>
      <c r="D20" s="187">
        <v>6</v>
      </c>
      <c r="E20" s="175"/>
      <c r="F20" s="193">
        <v>-45630319</v>
      </c>
      <c r="G20" s="191"/>
      <c r="H20" s="193">
        <v>-56308603</v>
      </c>
      <c r="I20" s="191"/>
      <c r="J20" s="61">
        <v>-36310000</v>
      </c>
      <c r="K20" s="35"/>
      <c r="L20" s="61">
        <v>-43980000</v>
      </c>
      <c r="M20" s="261"/>
    </row>
    <row r="21" spans="1:16" ht="18.75" customHeight="1">
      <c r="A21" s="243" t="s">
        <v>176</v>
      </c>
      <c r="B21" s="243"/>
      <c r="C21" s="243"/>
      <c r="D21" s="187" t="s">
        <v>200</v>
      </c>
      <c r="E21" s="175"/>
      <c r="F21" s="193">
        <v>-31765164</v>
      </c>
      <c r="G21" s="191"/>
      <c r="H21" s="36">
        <v>0</v>
      </c>
      <c r="I21" s="191"/>
      <c r="J21" s="36">
        <v>0</v>
      </c>
      <c r="K21" s="35"/>
      <c r="L21" s="36">
        <v>0</v>
      </c>
      <c r="M21" s="261"/>
      <c r="P21" s="269"/>
    </row>
    <row r="22" spans="1:16" ht="18.75" customHeight="1">
      <c r="A22" s="243" t="s">
        <v>194</v>
      </c>
      <c r="B22" s="243"/>
      <c r="C22" s="243"/>
      <c r="D22" s="187"/>
      <c r="E22" s="175"/>
      <c r="F22" s="193"/>
      <c r="G22" s="191"/>
      <c r="H22" s="36"/>
      <c r="I22" s="191"/>
      <c r="J22" s="36"/>
      <c r="K22" s="35"/>
      <c r="L22" s="36"/>
      <c r="M22" s="261"/>
      <c r="P22" s="269"/>
    </row>
    <row r="23" spans="1:16" ht="18.75" customHeight="1">
      <c r="B23" s="243" t="s">
        <v>183</v>
      </c>
      <c r="C23" s="275"/>
      <c r="D23" s="187" t="s">
        <v>174</v>
      </c>
      <c r="E23" s="175"/>
      <c r="F23" s="61">
        <v>-51297321</v>
      </c>
      <c r="G23" s="191"/>
      <c r="H23" s="61">
        <v>-1026986</v>
      </c>
      <c r="I23" s="191"/>
      <c r="J23" s="61">
        <v>-69680085</v>
      </c>
      <c r="K23" s="35"/>
      <c r="L23" s="61">
        <v>-87482467</v>
      </c>
    </row>
    <row r="24" spans="1:16" ht="18.75" customHeight="1">
      <c r="A24" s="243" t="s">
        <v>180</v>
      </c>
      <c r="B24" s="243"/>
      <c r="C24" s="243"/>
      <c r="D24" s="187">
        <v>14</v>
      </c>
      <c r="E24" s="175"/>
      <c r="F24" s="224">
        <v>0</v>
      </c>
      <c r="G24" s="191"/>
      <c r="H24" s="142">
        <v>-24088064</v>
      </c>
      <c r="I24" s="142"/>
      <c r="J24" s="61">
        <v>0</v>
      </c>
      <c r="K24" s="142"/>
      <c r="L24" s="61">
        <v>0</v>
      </c>
    </row>
    <row r="25" spans="1:16" ht="18.75" customHeight="1">
      <c r="A25" s="243" t="s">
        <v>181</v>
      </c>
      <c r="C25" s="243"/>
      <c r="D25" s="187">
        <v>14</v>
      </c>
      <c r="E25" s="175"/>
      <c r="F25" s="224">
        <v>0</v>
      </c>
      <c r="G25" s="191"/>
      <c r="H25" s="193">
        <v>-44161543</v>
      </c>
      <c r="I25" s="191"/>
      <c r="J25" s="61">
        <v>0</v>
      </c>
      <c r="K25" s="35"/>
      <c r="L25" s="61">
        <v>20998262</v>
      </c>
    </row>
    <row r="26" spans="1:16" ht="18.75" customHeight="1">
      <c r="A26" s="243" t="s">
        <v>104</v>
      </c>
      <c r="B26" s="243"/>
      <c r="C26" s="243"/>
      <c r="D26" s="187">
        <v>15</v>
      </c>
      <c r="E26" s="175"/>
      <c r="F26" s="225">
        <v>0</v>
      </c>
      <c r="G26" s="191"/>
      <c r="H26" s="75">
        <v>0</v>
      </c>
      <c r="I26" s="191"/>
      <c r="J26" s="75">
        <v>-14279784</v>
      </c>
      <c r="K26" s="35"/>
      <c r="L26" s="75">
        <v>-43271878</v>
      </c>
    </row>
    <row r="27" spans="1:16" ht="18.75" customHeight="1">
      <c r="A27" s="98" t="s">
        <v>123</v>
      </c>
      <c r="B27" s="216"/>
      <c r="C27" s="243"/>
      <c r="D27" s="190"/>
      <c r="E27" s="175"/>
      <c r="F27" s="142">
        <f>SUM(F17:F26)</f>
        <v>-132615240</v>
      </c>
      <c r="G27" s="191"/>
      <c r="H27" s="142">
        <f>SUM(H17:H26)</f>
        <v>-194934800</v>
      </c>
      <c r="I27" s="191"/>
      <c r="J27" s="142">
        <f>SUM(J17:J26)</f>
        <v>-133296237</v>
      </c>
      <c r="K27" s="35"/>
      <c r="L27" s="142">
        <f>SUM(L17:L26)</f>
        <v>-177614888</v>
      </c>
    </row>
    <row r="28" spans="1:16" ht="18.75" customHeight="1">
      <c r="A28" s="243" t="s">
        <v>121</v>
      </c>
      <c r="B28" s="243"/>
      <c r="C28" s="243"/>
      <c r="D28" s="190"/>
      <c r="E28" s="175"/>
      <c r="F28" s="75">
        <v>-2024575</v>
      </c>
      <c r="G28" s="191"/>
      <c r="H28" s="75">
        <v>-600925</v>
      </c>
      <c r="I28" s="191"/>
      <c r="J28" s="75">
        <v>-51030</v>
      </c>
      <c r="K28" s="35"/>
      <c r="L28" s="75">
        <v>-349896</v>
      </c>
    </row>
    <row r="29" spans="1:16" s="98" customFormat="1" ht="18.75" customHeight="1">
      <c r="A29" s="98" t="s">
        <v>124</v>
      </c>
      <c r="F29" s="142">
        <f>SUM(F27:F28)</f>
        <v>-134639815</v>
      </c>
      <c r="G29" s="243"/>
      <c r="H29" s="142">
        <f>SUM(H27:H28)</f>
        <v>-195535725</v>
      </c>
      <c r="I29" s="243"/>
      <c r="J29" s="142">
        <f>SUM(J27:J28)</f>
        <v>-133347267</v>
      </c>
      <c r="K29" s="243"/>
      <c r="L29" s="142">
        <f>SUM(L27:L28)</f>
        <v>-177964784</v>
      </c>
    </row>
    <row r="30" spans="1:16" ht="18.75" customHeight="1">
      <c r="A30" s="243" t="s">
        <v>125</v>
      </c>
      <c r="B30" s="216"/>
      <c r="C30" s="243"/>
      <c r="D30" s="187">
        <v>18</v>
      </c>
      <c r="E30" s="175"/>
      <c r="F30" s="208">
        <v>0</v>
      </c>
      <c r="G30" s="191"/>
      <c r="H30" s="208">
        <v>0</v>
      </c>
      <c r="I30" s="191"/>
      <c r="J30" s="208">
        <v>0</v>
      </c>
      <c r="K30" s="35"/>
      <c r="L30" s="208">
        <v>0</v>
      </c>
    </row>
    <row r="31" spans="1:16" ht="18.75" customHeight="1">
      <c r="A31" s="98" t="s">
        <v>111</v>
      </c>
      <c r="B31" s="243"/>
      <c r="C31" s="243"/>
      <c r="D31" s="187"/>
      <c r="E31" s="175"/>
      <c r="F31" s="142">
        <f>SUM(F29:F30)</f>
        <v>-134639815</v>
      </c>
      <c r="G31" s="191"/>
      <c r="H31" s="142">
        <f>SUM(H29:H30)</f>
        <v>-195535725</v>
      </c>
      <c r="I31" s="142">
        <f>SUM(I29:I30)</f>
        <v>0</v>
      </c>
      <c r="J31" s="142">
        <f>SUM(J29:J30)</f>
        <v>-133347267</v>
      </c>
      <c r="K31" s="35"/>
      <c r="L31" s="142">
        <f>SUM(L29:L30)</f>
        <v>-177964784</v>
      </c>
    </row>
    <row r="32" spans="1:16" ht="18.75" customHeight="1">
      <c r="A32" s="98" t="s">
        <v>96</v>
      </c>
      <c r="B32" s="243"/>
      <c r="C32" s="243"/>
      <c r="D32" s="187"/>
      <c r="E32" s="175"/>
      <c r="F32" s="142"/>
      <c r="G32" s="191"/>
      <c r="H32" s="142"/>
      <c r="I32" s="191"/>
      <c r="J32" s="142"/>
      <c r="K32" s="35"/>
      <c r="L32" s="142"/>
    </row>
    <row r="33" spans="1:13" ht="18.75" customHeight="1">
      <c r="A33" s="98" t="s">
        <v>160</v>
      </c>
      <c r="B33" s="243"/>
      <c r="C33" s="243"/>
      <c r="D33" s="187"/>
      <c r="E33" s="175"/>
      <c r="F33" s="142"/>
      <c r="G33" s="191"/>
      <c r="H33" s="142"/>
      <c r="I33" s="191"/>
      <c r="J33" s="142"/>
      <c r="K33" s="35"/>
      <c r="L33" s="142"/>
    </row>
    <row r="34" spans="1:13" ht="18.75" customHeight="1">
      <c r="A34" s="243"/>
      <c r="B34" s="278" t="s">
        <v>135</v>
      </c>
      <c r="C34" s="278"/>
      <c r="D34" s="187">
        <v>21</v>
      </c>
      <c r="E34" s="175"/>
      <c r="F34" s="75">
        <v>0</v>
      </c>
      <c r="G34" s="191"/>
      <c r="H34" s="75">
        <v>1907197</v>
      </c>
      <c r="I34" s="191"/>
      <c r="J34" s="75">
        <v>0</v>
      </c>
      <c r="K34" s="35"/>
      <c r="L34" s="75">
        <v>0</v>
      </c>
    </row>
    <row r="35" spans="1:13" ht="18.75" customHeight="1">
      <c r="A35" s="293" t="s">
        <v>161</v>
      </c>
      <c r="B35" s="293"/>
      <c r="C35" s="293"/>
      <c r="D35" s="293"/>
      <c r="E35" s="192"/>
      <c r="F35" s="75">
        <f>SUM(F34:F34)</f>
        <v>0</v>
      </c>
      <c r="G35" s="191"/>
      <c r="H35" s="75">
        <f>SUM(H34:H34)</f>
        <v>1907197</v>
      </c>
      <c r="I35" s="191"/>
      <c r="J35" s="75">
        <f>SUM(J34:J34)</f>
        <v>0</v>
      </c>
      <c r="K35" s="35"/>
      <c r="L35" s="75">
        <f>SUM(L34:L34)</f>
        <v>0</v>
      </c>
    </row>
    <row r="36" spans="1:13" ht="18.75" customHeight="1">
      <c r="A36" s="243"/>
      <c r="C36" s="243"/>
      <c r="D36" s="215"/>
      <c r="E36" s="192"/>
      <c r="F36" s="61"/>
      <c r="G36" s="191"/>
      <c r="H36" s="61"/>
      <c r="I36" s="191"/>
      <c r="J36" s="61"/>
      <c r="K36" s="35"/>
      <c r="L36" s="193"/>
    </row>
    <row r="37" spans="1:13" ht="18.75" customHeight="1">
      <c r="A37" s="243" t="s">
        <v>150</v>
      </c>
      <c r="B37" s="243"/>
      <c r="C37" s="243"/>
      <c r="D37" s="187"/>
      <c r="E37" s="175"/>
      <c r="F37" s="75">
        <f>SUM(F34:F34)</f>
        <v>0</v>
      </c>
      <c r="G37" s="191"/>
      <c r="H37" s="75">
        <f>SUM(H34:H34)</f>
        <v>1907197</v>
      </c>
      <c r="I37" s="191"/>
      <c r="J37" s="75">
        <f>SUM(J34:J34)</f>
        <v>0</v>
      </c>
      <c r="K37" s="35"/>
      <c r="L37" s="75">
        <f>SUM(L34:L34)</f>
        <v>0</v>
      </c>
    </row>
    <row r="38" spans="1:13" ht="18.75" customHeight="1" thickBot="1">
      <c r="A38" s="98" t="s">
        <v>126</v>
      </c>
      <c r="B38" s="243"/>
      <c r="C38" s="243"/>
      <c r="D38" s="190"/>
      <c r="E38" s="175"/>
      <c r="F38" s="194">
        <f>F31+F37</f>
        <v>-134639815</v>
      </c>
      <c r="G38" s="202"/>
      <c r="H38" s="194">
        <f>H31+H37</f>
        <v>-193628528</v>
      </c>
      <c r="I38" s="202"/>
      <c r="J38" s="194">
        <f>J31+J37</f>
        <v>-133347267</v>
      </c>
      <c r="K38" s="203"/>
      <c r="L38" s="194">
        <f>L31+L37</f>
        <v>-177964784</v>
      </c>
    </row>
    <row r="39" spans="1:13" ht="18.75" customHeight="1" thickTop="1">
      <c r="A39" s="243"/>
      <c r="B39" s="243"/>
      <c r="C39" s="243"/>
      <c r="D39" s="187"/>
      <c r="E39" s="175"/>
      <c r="F39" s="142"/>
      <c r="G39" s="191"/>
      <c r="H39" s="142"/>
      <c r="I39" s="191"/>
      <c r="J39" s="142"/>
      <c r="K39" s="35"/>
      <c r="L39" s="142"/>
    </row>
    <row r="40" spans="1:13" ht="18.75" customHeight="1">
      <c r="A40" s="98" t="s">
        <v>80</v>
      </c>
      <c r="B40" s="243"/>
      <c r="C40" s="243"/>
      <c r="D40" s="187"/>
      <c r="E40" s="175"/>
      <c r="F40" s="142"/>
      <c r="G40" s="191"/>
      <c r="H40" s="142"/>
      <c r="I40" s="191"/>
      <c r="J40" s="142"/>
      <c r="K40" s="35"/>
      <c r="L40" s="142"/>
    </row>
    <row r="41" spans="1:13" ht="18.75" customHeight="1">
      <c r="A41" s="98" t="s">
        <v>78</v>
      </c>
      <c r="B41" s="195"/>
      <c r="C41" s="196"/>
      <c r="D41" s="175"/>
      <c r="E41" s="192"/>
      <c r="F41" s="193"/>
      <c r="G41" s="35"/>
      <c r="H41" s="193"/>
      <c r="I41" s="35"/>
      <c r="J41" s="193"/>
      <c r="K41" s="35"/>
      <c r="L41" s="193"/>
      <c r="M41" s="261"/>
    </row>
    <row r="42" spans="1:13" ht="18.75" customHeight="1">
      <c r="A42" s="243" t="s">
        <v>112</v>
      </c>
      <c r="B42" s="195"/>
      <c r="C42" s="196"/>
      <c r="D42" s="175"/>
      <c r="E42" s="192"/>
      <c r="F42" s="146">
        <f>F38</f>
        <v>-134639815</v>
      </c>
      <c r="G42" s="35"/>
      <c r="H42" s="146">
        <v>-195535725</v>
      </c>
      <c r="I42" s="35"/>
      <c r="J42" s="146">
        <f>J38</f>
        <v>-133347267</v>
      </c>
      <c r="K42" s="35"/>
      <c r="L42" s="146">
        <f>L38</f>
        <v>-177964784</v>
      </c>
      <c r="M42" s="261"/>
    </row>
    <row r="43" spans="1:13" ht="18.75" customHeight="1">
      <c r="A43" s="196"/>
      <c r="B43" s="195"/>
      <c r="C43" s="196"/>
      <c r="D43" s="175"/>
      <c r="E43" s="192"/>
      <c r="F43" s="142"/>
      <c r="G43" s="35"/>
      <c r="H43" s="142"/>
      <c r="I43" s="35"/>
      <c r="J43" s="142"/>
      <c r="K43" s="35"/>
      <c r="L43" s="142"/>
    </row>
    <row r="44" spans="1:13" ht="18.75" customHeight="1">
      <c r="A44" s="98" t="s">
        <v>81</v>
      </c>
      <c r="B44" s="31"/>
      <c r="C44" s="31"/>
      <c r="D44" s="78"/>
      <c r="E44" s="140"/>
    </row>
    <row r="45" spans="1:13" ht="18.75" customHeight="1">
      <c r="A45" s="278" t="s">
        <v>111</v>
      </c>
      <c r="B45" s="195"/>
      <c r="C45" s="196"/>
      <c r="D45" s="175"/>
      <c r="E45" s="192"/>
      <c r="F45" s="279">
        <v>0</v>
      </c>
      <c r="G45" s="35"/>
      <c r="H45" s="279">
        <v>0</v>
      </c>
      <c r="I45" s="35"/>
      <c r="J45" s="279">
        <v>0</v>
      </c>
      <c r="K45" s="35"/>
      <c r="L45" s="279">
        <v>0</v>
      </c>
    </row>
    <row r="46" spans="1:13" ht="18.75" customHeight="1" thickBot="1">
      <c r="A46" s="243" t="s">
        <v>191</v>
      </c>
      <c r="B46" s="216"/>
      <c r="C46" s="243"/>
      <c r="D46" s="190"/>
      <c r="E46" s="175"/>
      <c r="F46" s="194">
        <f>F42</f>
        <v>-134639815</v>
      </c>
      <c r="G46" s="203"/>
      <c r="H46" s="194">
        <f>H42</f>
        <v>-195535725</v>
      </c>
      <c r="I46" s="203"/>
      <c r="J46" s="194">
        <f>J42</f>
        <v>-133347267</v>
      </c>
      <c r="K46" s="203"/>
      <c r="L46" s="194">
        <f>L42</f>
        <v>-177964784</v>
      </c>
    </row>
    <row r="47" spans="1:13" ht="18.75" customHeight="1" thickTop="1">
      <c r="A47" s="289"/>
      <c r="B47" s="216"/>
      <c r="C47" s="289"/>
      <c r="D47" s="190"/>
      <c r="E47" s="175"/>
      <c r="F47" s="193"/>
      <c r="G47" s="203"/>
      <c r="H47" s="193"/>
      <c r="I47" s="203"/>
      <c r="J47" s="193"/>
      <c r="K47" s="203"/>
      <c r="L47" s="193"/>
    </row>
    <row r="48" spans="1:13" ht="18.75" customHeight="1">
      <c r="A48" s="289"/>
      <c r="B48" s="216"/>
      <c r="C48" s="289"/>
      <c r="D48" s="190"/>
      <c r="E48" s="175"/>
      <c r="F48" s="193"/>
      <c r="G48" s="203"/>
      <c r="H48" s="193"/>
      <c r="I48" s="203"/>
      <c r="J48" s="193"/>
      <c r="K48" s="203"/>
      <c r="L48" s="193"/>
    </row>
    <row r="49" spans="1:12" ht="18.75" customHeight="1">
      <c r="A49" s="289"/>
      <c r="B49" s="216"/>
      <c r="C49" s="289"/>
      <c r="D49" s="190"/>
      <c r="E49" s="175"/>
      <c r="F49" s="193"/>
      <c r="G49" s="203"/>
      <c r="H49" s="193"/>
      <c r="I49" s="203"/>
      <c r="J49" s="193"/>
      <c r="K49" s="203"/>
      <c r="L49" s="193"/>
    </row>
    <row r="50" spans="1:12" ht="18.75" customHeight="1">
      <c r="A50" s="290"/>
      <c r="B50" s="216"/>
      <c r="C50" s="290"/>
      <c r="D50" s="190"/>
      <c r="E50" s="175"/>
      <c r="F50" s="193"/>
      <c r="G50" s="203"/>
      <c r="H50" s="193"/>
      <c r="I50" s="203"/>
      <c r="J50" s="193"/>
      <c r="K50" s="203"/>
      <c r="L50" s="193"/>
    </row>
    <row r="51" spans="1:12" ht="18.75" customHeight="1">
      <c r="A51" s="290"/>
      <c r="B51" s="216"/>
      <c r="C51" s="290"/>
      <c r="D51" s="190"/>
      <c r="E51" s="175"/>
      <c r="F51" s="193"/>
      <c r="G51" s="203"/>
      <c r="H51" s="193"/>
      <c r="I51" s="203"/>
      <c r="J51" s="193"/>
      <c r="K51" s="203"/>
      <c r="L51" s="193"/>
    </row>
    <row r="52" spans="1:12" ht="18.75" customHeight="1">
      <c r="A52" s="289"/>
      <c r="B52" s="216"/>
      <c r="C52" s="289"/>
      <c r="D52" s="190"/>
      <c r="E52" s="175"/>
      <c r="F52" s="193"/>
      <c r="G52" s="203"/>
      <c r="H52" s="193"/>
      <c r="I52" s="203"/>
      <c r="J52" s="193"/>
      <c r="K52" s="203"/>
      <c r="L52" s="193"/>
    </row>
    <row r="53" spans="1:12" ht="18.75" customHeight="1">
      <c r="A53" s="289"/>
      <c r="B53" s="216"/>
      <c r="C53" s="289"/>
      <c r="D53" s="190"/>
      <c r="E53" s="175"/>
      <c r="F53" s="193"/>
      <c r="G53" s="203"/>
      <c r="H53" s="193"/>
      <c r="I53" s="203"/>
      <c r="J53" s="193"/>
      <c r="K53" s="203"/>
      <c r="L53" s="193"/>
    </row>
    <row r="54" spans="1:12" ht="18.75" customHeight="1">
      <c r="A54" s="289"/>
      <c r="B54" s="216"/>
      <c r="C54" s="289"/>
      <c r="D54" s="190"/>
      <c r="E54" s="175"/>
      <c r="F54" s="193"/>
      <c r="G54" s="203"/>
      <c r="H54" s="193"/>
      <c r="I54" s="203"/>
      <c r="J54" s="193"/>
      <c r="K54" s="203"/>
      <c r="L54" s="193"/>
    </row>
    <row r="55" spans="1:12" ht="18.75" customHeight="1">
      <c r="A55" s="289"/>
      <c r="B55" s="216"/>
      <c r="C55" s="289"/>
      <c r="D55" s="190"/>
      <c r="E55" s="175"/>
      <c r="F55" s="193"/>
      <c r="G55" s="203"/>
      <c r="H55" s="193"/>
      <c r="I55" s="203"/>
      <c r="J55" s="193"/>
      <c r="K55" s="203"/>
      <c r="L55" s="193"/>
    </row>
    <row r="56" spans="1:12" ht="18.75" customHeight="1">
      <c r="A56" s="46" t="s">
        <v>101</v>
      </c>
      <c r="B56" s="270"/>
      <c r="C56" s="270"/>
      <c r="D56" s="271"/>
      <c r="E56" s="259"/>
      <c r="F56" s="259"/>
      <c r="G56" s="259"/>
      <c r="H56" s="259"/>
      <c r="I56" s="259"/>
      <c r="J56" s="259"/>
      <c r="K56" s="259"/>
      <c r="L56" s="259"/>
    </row>
    <row r="57" spans="1:12" ht="18.75" customHeight="1">
      <c r="L57" s="197" t="s">
        <v>21</v>
      </c>
    </row>
    <row r="58" spans="1:12" ht="18.75" customHeight="1">
      <c r="A58" s="3" t="s">
        <v>158</v>
      </c>
      <c r="B58" s="6"/>
      <c r="C58" s="6"/>
      <c r="D58" s="175"/>
      <c r="E58" s="6"/>
      <c r="F58" s="6"/>
      <c r="G58" s="6"/>
      <c r="H58" s="6"/>
      <c r="I58" s="6"/>
      <c r="J58" s="5"/>
      <c r="K58" s="6"/>
      <c r="L58" s="291"/>
    </row>
    <row r="59" spans="1:12" ht="18.75" customHeight="1">
      <c r="A59" s="79" t="s">
        <v>12</v>
      </c>
      <c r="B59" s="79"/>
      <c r="C59" s="79"/>
      <c r="D59" s="80"/>
      <c r="E59" s="176"/>
      <c r="F59" s="81"/>
      <c r="G59" s="81"/>
      <c r="H59" s="81"/>
      <c r="I59" s="81"/>
      <c r="J59" s="177"/>
      <c r="K59" s="81"/>
      <c r="L59" s="125"/>
    </row>
    <row r="60" spans="1:12" ht="18.75" customHeight="1">
      <c r="A60" s="84" t="s">
        <v>166</v>
      </c>
      <c r="B60" s="84"/>
      <c r="C60" s="84"/>
      <c r="D60" s="238"/>
      <c r="E60" s="178"/>
      <c r="F60" s="85"/>
      <c r="G60" s="85"/>
      <c r="H60" s="85"/>
      <c r="I60" s="85"/>
      <c r="J60" s="92"/>
      <c r="K60" s="85"/>
      <c r="L60" s="127"/>
    </row>
    <row r="61" spans="1:12" ht="18.75" customHeight="1">
      <c r="A61" s="243"/>
      <c r="B61" s="216"/>
      <c r="C61" s="243"/>
      <c r="D61" s="190"/>
      <c r="E61" s="175"/>
      <c r="F61" s="193"/>
      <c r="G61" s="35"/>
      <c r="H61" s="193"/>
      <c r="I61" s="35"/>
      <c r="J61" s="193"/>
      <c r="K61" s="35"/>
      <c r="L61" s="193"/>
    </row>
    <row r="62" spans="1:12" ht="18.75" customHeight="1">
      <c r="A62" s="91"/>
      <c r="B62" s="91"/>
      <c r="C62" s="91"/>
      <c r="D62" s="80"/>
      <c r="E62" s="91"/>
      <c r="F62" s="294" t="s">
        <v>100</v>
      </c>
      <c r="G62" s="294"/>
      <c r="H62" s="294"/>
      <c r="I62" s="294"/>
      <c r="J62" s="294"/>
      <c r="K62" s="294"/>
      <c r="L62" s="294"/>
    </row>
    <row r="63" spans="1:12" ht="18.75" customHeight="1">
      <c r="A63" s="44"/>
      <c r="B63" s="44"/>
      <c r="C63" s="44"/>
      <c r="D63" s="91"/>
      <c r="E63" s="91"/>
      <c r="F63" s="294" t="s">
        <v>0</v>
      </c>
      <c r="G63" s="294"/>
      <c r="H63" s="294"/>
      <c r="I63" s="93"/>
      <c r="J63" s="294" t="s">
        <v>13</v>
      </c>
      <c r="K63" s="294"/>
      <c r="L63" s="294"/>
    </row>
    <row r="64" spans="1:12" ht="18.75" customHeight="1">
      <c r="A64" s="44"/>
      <c r="B64" s="44"/>
      <c r="C64" s="44"/>
      <c r="D64" s="184" t="s">
        <v>97</v>
      </c>
      <c r="E64" s="185"/>
      <c r="F64" s="95">
        <v>2016</v>
      </c>
      <c r="G64" s="96"/>
      <c r="H64" s="95">
        <v>2015</v>
      </c>
      <c r="I64" s="97"/>
      <c r="J64" s="95">
        <v>2016</v>
      </c>
      <c r="K64" s="96"/>
      <c r="L64" s="95">
        <v>2015</v>
      </c>
    </row>
    <row r="65" spans="1:12" ht="18.75" customHeight="1">
      <c r="A65" s="31"/>
      <c r="B65" s="31"/>
      <c r="C65" s="31"/>
      <c r="D65" s="78"/>
      <c r="E65" s="140"/>
    </row>
    <row r="66" spans="1:12" ht="18.75" customHeight="1">
      <c r="A66" s="98" t="s">
        <v>93</v>
      </c>
      <c r="B66" s="243"/>
      <c r="C66" s="243"/>
      <c r="D66" s="187"/>
      <c r="E66" s="175"/>
      <c r="F66" s="142"/>
      <c r="G66" s="191"/>
      <c r="H66" s="142"/>
      <c r="I66" s="191"/>
      <c r="J66" s="142"/>
      <c r="K66" s="35"/>
      <c r="L66" s="142"/>
    </row>
    <row r="67" spans="1:12" ht="18.75" customHeight="1">
      <c r="A67" s="98" t="s">
        <v>78</v>
      </c>
      <c r="B67" s="195"/>
      <c r="C67" s="196"/>
      <c r="D67" s="175"/>
      <c r="E67" s="192"/>
      <c r="F67" s="142"/>
      <c r="G67" s="35"/>
      <c r="H67" s="142"/>
      <c r="I67" s="35"/>
      <c r="J67" s="142"/>
      <c r="K67" s="35"/>
      <c r="L67" s="142"/>
    </row>
    <row r="68" spans="1:12" ht="18.75" customHeight="1">
      <c r="A68" s="243" t="s">
        <v>127</v>
      </c>
      <c r="B68" s="195"/>
      <c r="C68" s="196"/>
      <c r="D68" s="175"/>
      <c r="E68" s="192"/>
      <c r="F68" s="142">
        <f>F38</f>
        <v>-134639815</v>
      </c>
      <c r="G68" s="35"/>
      <c r="H68" s="142">
        <f>H38</f>
        <v>-193628528</v>
      </c>
      <c r="I68" s="35"/>
      <c r="J68" s="142">
        <f>J38</f>
        <v>-133347267</v>
      </c>
      <c r="K68" s="35"/>
      <c r="L68" s="142">
        <f>L38</f>
        <v>-177964784</v>
      </c>
    </row>
    <row r="69" spans="1:12" ht="18.75" customHeight="1">
      <c r="A69" s="196"/>
      <c r="B69" s="195"/>
      <c r="C69" s="196"/>
      <c r="D69" s="175"/>
      <c r="E69" s="192"/>
      <c r="F69" s="142"/>
      <c r="G69" s="35"/>
      <c r="H69" s="142"/>
      <c r="I69" s="35"/>
      <c r="J69" s="142"/>
      <c r="K69" s="35"/>
      <c r="L69" s="142"/>
    </row>
    <row r="70" spans="1:12" ht="18.75" customHeight="1">
      <c r="A70" s="98" t="s">
        <v>81</v>
      </c>
      <c r="B70" s="195"/>
      <c r="C70" s="196"/>
      <c r="D70" s="175"/>
      <c r="E70" s="192"/>
      <c r="F70" s="142"/>
      <c r="G70" s="35"/>
      <c r="H70" s="142"/>
      <c r="I70" s="35"/>
      <c r="J70" s="142"/>
      <c r="K70" s="35"/>
      <c r="L70" s="142"/>
    </row>
    <row r="71" spans="1:12" ht="18.75" customHeight="1">
      <c r="A71" s="243" t="s">
        <v>94</v>
      </c>
      <c r="B71" s="195"/>
      <c r="C71" s="196"/>
      <c r="D71" s="175"/>
      <c r="E71" s="192"/>
      <c r="F71" s="75">
        <v>0</v>
      </c>
      <c r="G71" s="35"/>
      <c r="H71" s="75">
        <v>0</v>
      </c>
      <c r="I71" s="35"/>
      <c r="J71" s="75">
        <v>0</v>
      </c>
      <c r="K71" s="35"/>
      <c r="L71" s="75">
        <v>0</v>
      </c>
    </row>
    <row r="72" spans="1:12" ht="18.75" customHeight="1" thickBot="1">
      <c r="A72" s="243" t="s">
        <v>126</v>
      </c>
      <c r="B72" s="216"/>
      <c r="C72" s="243"/>
      <c r="D72" s="190"/>
      <c r="E72" s="175"/>
      <c r="F72" s="194">
        <f>F68+F71</f>
        <v>-134639815</v>
      </c>
      <c r="G72" s="203"/>
      <c r="H72" s="194">
        <f>H68+H71</f>
        <v>-193628528</v>
      </c>
      <c r="I72" s="203"/>
      <c r="J72" s="194">
        <f>J68+J71</f>
        <v>-133347267</v>
      </c>
      <c r="K72" s="203"/>
      <c r="L72" s="194">
        <f>L68+L71</f>
        <v>-177964784</v>
      </c>
    </row>
    <row r="73" spans="1:12" ht="18.75" customHeight="1" thickTop="1">
      <c r="A73" s="243"/>
      <c r="B73" s="216"/>
      <c r="C73" s="243"/>
      <c r="D73" s="190"/>
      <c r="E73" s="175"/>
      <c r="F73" s="193"/>
      <c r="G73" s="35"/>
      <c r="H73" s="193"/>
      <c r="I73" s="35"/>
      <c r="J73" s="193"/>
      <c r="K73" s="35"/>
      <c r="L73" s="193"/>
    </row>
    <row r="74" spans="1:12" ht="18.75" customHeight="1">
      <c r="A74" s="28" t="s">
        <v>132</v>
      </c>
      <c r="B74" s="29"/>
      <c r="C74" s="216"/>
      <c r="D74" s="190"/>
      <c r="E74" s="175"/>
      <c r="F74" s="142"/>
      <c r="G74" s="198"/>
      <c r="H74" s="142"/>
      <c r="I74" s="199"/>
      <c r="J74" s="142"/>
      <c r="K74" s="198"/>
      <c r="L74" s="142"/>
    </row>
    <row r="75" spans="1:12" ht="18.75" customHeight="1">
      <c r="A75" s="29"/>
      <c r="B75" s="29" t="s">
        <v>133</v>
      </c>
      <c r="C75" s="216"/>
      <c r="D75" s="272">
        <v>26</v>
      </c>
      <c r="F75" s="281">
        <v>-0.19700000000000001</v>
      </c>
      <c r="H75" s="191">
        <v>-0.35</v>
      </c>
      <c r="I75" s="273"/>
      <c r="J75" s="281">
        <v>-0.19500000000000001</v>
      </c>
      <c r="L75" s="191">
        <v>-0.32</v>
      </c>
    </row>
    <row r="76" spans="1:12" ht="18.75" customHeight="1">
      <c r="A76" s="216"/>
      <c r="B76" s="216"/>
      <c r="C76" s="216"/>
      <c r="F76" s="274"/>
      <c r="H76" s="274"/>
      <c r="J76" s="274"/>
      <c r="L76" s="274"/>
    </row>
    <row r="77" spans="1:12" ht="18.75" customHeight="1">
      <c r="A77" s="216"/>
      <c r="B77" s="216"/>
      <c r="C77" s="216"/>
      <c r="F77" s="274"/>
      <c r="H77" s="274"/>
      <c r="J77" s="274"/>
      <c r="L77" s="274"/>
    </row>
    <row r="78" spans="1:12" ht="18.75" customHeight="1">
      <c r="A78" s="216"/>
      <c r="B78" s="216"/>
      <c r="C78" s="216"/>
      <c r="F78" s="274"/>
      <c r="H78" s="274"/>
      <c r="J78" s="274"/>
      <c r="L78" s="274"/>
    </row>
    <row r="79" spans="1:12" ht="18.75" customHeight="1">
      <c r="A79" s="216"/>
      <c r="B79" s="216"/>
      <c r="C79" s="216"/>
      <c r="F79" s="274"/>
      <c r="H79" s="274"/>
      <c r="J79" s="274"/>
      <c r="L79" s="274"/>
    </row>
    <row r="80" spans="1:12" ht="18.75" customHeight="1">
      <c r="A80" s="216"/>
      <c r="B80" s="216"/>
      <c r="C80" s="216"/>
      <c r="F80" s="274"/>
      <c r="H80" s="274"/>
      <c r="J80" s="274"/>
      <c r="L80" s="274"/>
    </row>
    <row r="81" spans="1:12" ht="18.75" customHeight="1">
      <c r="A81" s="216"/>
      <c r="B81" s="216"/>
      <c r="C81" s="216"/>
      <c r="F81" s="274"/>
      <c r="H81" s="274"/>
      <c r="J81" s="274"/>
      <c r="L81" s="274"/>
    </row>
    <row r="82" spans="1:12" ht="18.75" customHeight="1">
      <c r="A82" s="216"/>
      <c r="B82" s="216"/>
      <c r="C82" s="216"/>
      <c r="F82" s="274"/>
      <c r="H82" s="274"/>
      <c r="J82" s="274"/>
      <c r="L82" s="274"/>
    </row>
    <row r="83" spans="1:12" ht="18.75" customHeight="1">
      <c r="A83" s="216"/>
      <c r="B83" s="216"/>
      <c r="C83" s="216"/>
      <c r="F83" s="274"/>
      <c r="H83" s="274"/>
      <c r="J83" s="274"/>
      <c r="L83" s="274"/>
    </row>
    <row r="84" spans="1:12" ht="18.75" customHeight="1">
      <c r="A84" s="216"/>
      <c r="B84" s="216"/>
      <c r="C84" s="216"/>
      <c r="F84" s="274"/>
      <c r="H84" s="274"/>
      <c r="J84" s="274"/>
      <c r="L84" s="274"/>
    </row>
    <row r="85" spans="1:12" ht="18.75" customHeight="1">
      <c r="A85" s="216"/>
      <c r="B85" s="216"/>
      <c r="C85" s="216"/>
      <c r="F85" s="274"/>
      <c r="H85" s="274"/>
      <c r="J85" s="274"/>
      <c r="L85" s="274"/>
    </row>
    <row r="86" spans="1:12" ht="18.75" customHeight="1">
      <c r="A86" s="216"/>
      <c r="B86" s="216"/>
      <c r="C86" s="216"/>
      <c r="F86" s="274"/>
      <c r="H86" s="274"/>
      <c r="J86" s="274"/>
      <c r="L86" s="274"/>
    </row>
    <row r="87" spans="1:12" ht="18.75" customHeight="1">
      <c r="A87" s="216"/>
      <c r="B87" s="216"/>
      <c r="C87" s="216"/>
      <c r="F87" s="274"/>
      <c r="H87" s="274"/>
      <c r="J87" s="274"/>
      <c r="L87" s="274"/>
    </row>
    <row r="88" spans="1:12" ht="18.75" customHeight="1">
      <c r="A88" s="216"/>
      <c r="B88" s="216"/>
      <c r="C88" s="216"/>
      <c r="F88" s="274"/>
      <c r="H88" s="274"/>
      <c r="J88" s="274"/>
      <c r="L88" s="274"/>
    </row>
    <row r="89" spans="1:12" ht="18.75" customHeight="1">
      <c r="A89" s="216"/>
      <c r="B89" s="216"/>
      <c r="C89" s="216"/>
      <c r="F89" s="274"/>
      <c r="H89" s="274"/>
      <c r="J89" s="274"/>
      <c r="L89" s="274"/>
    </row>
    <row r="90" spans="1:12" ht="18.75" customHeight="1">
      <c r="A90" s="216"/>
      <c r="B90" s="216"/>
      <c r="C90" s="216"/>
      <c r="F90" s="274"/>
      <c r="H90" s="274"/>
      <c r="J90" s="274"/>
      <c r="L90" s="274"/>
    </row>
    <row r="91" spans="1:12" ht="18.75" customHeight="1">
      <c r="A91" s="216"/>
      <c r="B91" s="216"/>
      <c r="C91" s="216"/>
      <c r="F91" s="274"/>
      <c r="H91" s="274"/>
      <c r="J91" s="274"/>
      <c r="L91" s="274"/>
    </row>
    <row r="92" spans="1:12" ht="18.75" customHeight="1">
      <c r="A92" s="216"/>
      <c r="B92" s="216"/>
      <c r="C92" s="216"/>
      <c r="F92" s="274"/>
      <c r="H92" s="274"/>
      <c r="J92" s="274"/>
      <c r="L92" s="274"/>
    </row>
    <row r="93" spans="1:12" ht="18.75" customHeight="1">
      <c r="A93" s="216"/>
      <c r="B93" s="216"/>
      <c r="C93" s="216"/>
      <c r="F93" s="274"/>
      <c r="H93" s="274"/>
      <c r="J93" s="274"/>
      <c r="L93" s="274"/>
    </row>
    <row r="94" spans="1:12" ht="18.75" customHeight="1">
      <c r="A94" s="216"/>
      <c r="B94" s="216"/>
      <c r="C94" s="216"/>
      <c r="F94" s="274"/>
      <c r="H94" s="274"/>
      <c r="J94" s="274"/>
      <c r="L94" s="274"/>
    </row>
    <row r="95" spans="1:12" ht="18.75" customHeight="1">
      <c r="A95" s="216"/>
      <c r="B95" s="216"/>
      <c r="C95" s="216"/>
      <c r="F95" s="274"/>
      <c r="H95" s="274"/>
      <c r="J95" s="274"/>
      <c r="L95" s="274"/>
    </row>
    <row r="96" spans="1:12" ht="18.75" customHeight="1">
      <c r="A96" s="216"/>
      <c r="B96" s="216"/>
      <c r="C96" s="216"/>
      <c r="F96" s="274"/>
      <c r="H96" s="274"/>
      <c r="J96" s="274"/>
      <c r="L96" s="274"/>
    </row>
    <row r="97" spans="1:12" ht="18.75" customHeight="1">
      <c r="A97" s="216"/>
      <c r="B97" s="216"/>
      <c r="C97" s="216"/>
      <c r="F97" s="274"/>
      <c r="H97" s="274"/>
      <c r="J97" s="274"/>
      <c r="L97" s="274"/>
    </row>
    <row r="98" spans="1:12" ht="18.75" customHeight="1">
      <c r="A98" s="216"/>
      <c r="B98" s="216"/>
      <c r="C98" s="216"/>
      <c r="F98" s="274"/>
      <c r="H98" s="274"/>
      <c r="J98" s="274"/>
      <c r="L98" s="274"/>
    </row>
    <row r="99" spans="1:12" ht="18.75" customHeight="1">
      <c r="A99" s="216"/>
      <c r="B99" s="216"/>
      <c r="C99" s="216"/>
      <c r="F99" s="274"/>
      <c r="H99" s="274"/>
      <c r="J99" s="274"/>
      <c r="L99" s="274"/>
    </row>
    <row r="100" spans="1:12" ht="18.75" customHeight="1">
      <c r="A100" s="216"/>
      <c r="B100" s="216"/>
      <c r="C100" s="216"/>
      <c r="F100" s="274"/>
      <c r="H100" s="274"/>
      <c r="J100" s="274"/>
      <c r="L100" s="274"/>
    </row>
    <row r="101" spans="1:12" ht="18.75" customHeight="1">
      <c r="A101" s="216"/>
      <c r="B101" s="216"/>
      <c r="C101" s="216"/>
      <c r="F101" s="274"/>
      <c r="H101" s="274"/>
      <c r="J101" s="274"/>
      <c r="L101" s="274"/>
    </row>
    <row r="102" spans="1:12" ht="18.75" customHeight="1">
      <c r="A102" s="216"/>
      <c r="B102" s="216"/>
      <c r="C102" s="216"/>
      <c r="F102" s="274"/>
      <c r="H102" s="274"/>
      <c r="J102" s="274"/>
      <c r="L102" s="274"/>
    </row>
    <row r="103" spans="1:12" ht="18.75" customHeight="1">
      <c r="A103" s="216"/>
      <c r="B103" s="216"/>
      <c r="C103" s="216"/>
      <c r="F103" s="274"/>
      <c r="H103" s="274"/>
      <c r="J103" s="274"/>
      <c r="L103" s="274"/>
    </row>
    <row r="104" spans="1:12" ht="18.75" customHeight="1">
      <c r="A104" s="216"/>
      <c r="B104" s="216"/>
      <c r="C104" s="216"/>
      <c r="F104" s="274"/>
      <c r="H104" s="274"/>
      <c r="J104" s="274"/>
      <c r="L104" s="274"/>
    </row>
    <row r="105" spans="1:12" ht="18.75" customHeight="1">
      <c r="A105" s="216"/>
      <c r="B105" s="216"/>
      <c r="C105" s="216"/>
      <c r="F105" s="274"/>
      <c r="H105" s="274"/>
      <c r="J105" s="274"/>
      <c r="L105" s="274"/>
    </row>
    <row r="106" spans="1:12" ht="18.75" customHeight="1">
      <c r="A106" s="216"/>
      <c r="B106" s="216"/>
      <c r="C106" s="216"/>
      <c r="F106" s="274"/>
      <c r="H106" s="274"/>
      <c r="J106" s="274"/>
      <c r="L106" s="274"/>
    </row>
    <row r="107" spans="1:12" ht="18.75" customHeight="1">
      <c r="A107" s="216"/>
      <c r="B107" s="216"/>
      <c r="C107" s="216"/>
      <c r="F107" s="274"/>
      <c r="H107" s="274"/>
      <c r="J107" s="274"/>
      <c r="L107" s="274"/>
    </row>
    <row r="108" spans="1:12" ht="18.75" customHeight="1">
      <c r="A108" s="216"/>
      <c r="B108" s="216"/>
      <c r="C108" s="216"/>
      <c r="F108" s="274"/>
      <c r="H108" s="274"/>
      <c r="J108" s="274"/>
      <c r="L108" s="274"/>
    </row>
    <row r="109" spans="1:12" ht="18.75" customHeight="1">
      <c r="A109" s="216"/>
      <c r="B109" s="216"/>
      <c r="C109" s="216"/>
      <c r="F109" s="274"/>
      <c r="H109" s="274"/>
      <c r="J109" s="274"/>
      <c r="L109" s="274"/>
    </row>
    <row r="110" spans="1:12" ht="18.75" customHeight="1">
      <c r="A110" s="216"/>
      <c r="B110" s="216"/>
      <c r="C110" s="216"/>
      <c r="F110" s="274"/>
      <c r="H110" s="274"/>
      <c r="J110" s="274"/>
      <c r="L110" s="274"/>
    </row>
    <row r="111" spans="1:12" ht="18.75" customHeight="1">
      <c r="A111" s="216"/>
      <c r="B111" s="216"/>
      <c r="C111" s="216"/>
      <c r="F111" s="274"/>
      <c r="H111" s="274"/>
      <c r="J111" s="274"/>
      <c r="L111" s="274"/>
    </row>
    <row r="112" spans="1:12" ht="18.75" customHeight="1">
      <c r="A112" s="216"/>
      <c r="B112" s="216"/>
      <c r="C112" s="216"/>
      <c r="F112" s="274"/>
      <c r="H112" s="274"/>
      <c r="J112" s="274"/>
      <c r="L112" s="274"/>
    </row>
    <row r="113" spans="1:12" ht="18.75" customHeight="1">
      <c r="A113" s="46" t="s">
        <v>5</v>
      </c>
      <c r="B113" s="270"/>
      <c r="C113" s="270"/>
      <c r="D113" s="271"/>
      <c r="E113" s="259"/>
      <c r="F113" s="259"/>
      <c r="G113" s="259"/>
      <c r="H113" s="259"/>
      <c r="I113" s="259"/>
      <c r="J113" s="259"/>
      <c r="K113" s="259"/>
      <c r="L113" s="259"/>
    </row>
    <row r="114" spans="1:12" ht="18.75" customHeight="1">
      <c r="L114" s="197" t="s">
        <v>75</v>
      </c>
    </row>
  </sheetData>
  <mergeCells count="7">
    <mergeCell ref="A35:D35"/>
    <mergeCell ref="F5:L5"/>
    <mergeCell ref="J6:L6"/>
    <mergeCell ref="F62:L62"/>
    <mergeCell ref="J63:L63"/>
    <mergeCell ref="F6:H6"/>
    <mergeCell ref="F63:H63"/>
  </mergeCells>
  <printOptions horizontalCentered="1"/>
  <pageMargins left="0.5" right="0.25" top="0.75" bottom="0.5" header="0.75" footer="0.5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zoomScaleNormal="100" workbookViewId="0">
      <selection activeCell="L52" sqref="L52"/>
    </sheetView>
  </sheetViews>
  <sheetFormatPr defaultColWidth="9" defaultRowHeight="21" customHeight="1"/>
  <cols>
    <col min="1" max="2" width="2" style="237" customWidth="1"/>
    <col min="3" max="3" width="36.85546875" style="237" customWidth="1"/>
    <col min="4" max="4" width="6.42578125" style="237" customWidth="1"/>
    <col min="5" max="5" width="1.140625" style="237" customWidth="1"/>
    <col min="6" max="6" width="13.7109375" style="237" customWidth="1"/>
    <col min="7" max="7" width="1.140625" style="237" customWidth="1"/>
    <col min="8" max="8" width="14.7109375" style="237" customWidth="1"/>
    <col min="9" max="9" width="1.140625" style="237" customWidth="1"/>
    <col min="10" max="10" width="13.7109375" style="237" customWidth="1"/>
    <col min="11" max="11" width="1.140625" style="237" customWidth="1"/>
    <col min="12" max="12" width="15.28515625" style="237" bestFit="1" customWidth="1"/>
    <col min="13" max="13" width="1.140625" style="237" customWidth="1"/>
    <col min="14" max="14" width="16.42578125" style="237" customWidth="1"/>
    <col min="15" max="15" width="1.140625" style="237" customWidth="1"/>
    <col min="16" max="16" width="15.85546875" style="237" customWidth="1"/>
    <col min="17" max="17" width="1.140625" style="237" customWidth="1"/>
    <col min="18" max="18" width="15.140625" style="237" customWidth="1"/>
    <col min="19" max="19" width="1.140625" style="237" customWidth="1"/>
    <col min="20" max="20" width="15" style="237" customWidth="1"/>
    <col min="21" max="16384" width="9" style="237"/>
  </cols>
  <sheetData>
    <row r="1" spans="1:20" ht="21" customHeight="1">
      <c r="A1" s="3" t="s">
        <v>162</v>
      </c>
      <c r="B1" s="123"/>
      <c r="C1" s="6"/>
      <c r="D1" s="6"/>
      <c r="E1" s="6"/>
      <c r="F1" s="6"/>
      <c r="G1" s="6"/>
      <c r="H1" s="78"/>
      <c r="I1" s="6"/>
      <c r="J1" s="6"/>
      <c r="K1" s="6"/>
      <c r="L1" s="6"/>
      <c r="M1" s="6"/>
      <c r="N1" s="6"/>
      <c r="O1" s="6"/>
      <c r="P1" s="6"/>
      <c r="Q1" s="6"/>
      <c r="R1" s="5"/>
      <c r="S1" s="6"/>
      <c r="T1" s="291"/>
    </row>
    <row r="2" spans="1:20" ht="21" customHeight="1">
      <c r="A2" s="44" t="s">
        <v>16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5"/>
    </row>
    <row r="3" spans="1:20" ht="21" customHeight="1">
      <c r="A3" s="84" t="s">
        <v>166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7"/>
    </row>
    <row r="4" spans="1:20" ht="21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20" ht="21" customHeight="1">
      <c r="A5" s="6"/>
      <c r="B5" s="141"/>
      <c r="C5" s="141"/>
      <c r="D5" s="240"/>
      <c r="E5" s="141"/>
      <c r="F5" s="298" t="s">
        <v>102</v>
      </c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</row>
    <row r="6" spans="1:20" ht="21" customHeight="1">
      <c r="A6" s="6"/>
      <c r="B6" s="141"/>
      <c r="C6" s="141"/>
      <c r="D6" s="240"/>
      <c r="E6" s="141"/>
      <c r="F6" s="296" t="s">
        <v>0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</row>
    <row r="7" spans="1:20" ht="21" customHeight="1">
      <c r="A7" s="6"/>
      <c r="B7" s="141"/>
      <c r="C7" s="141"/>
      <c r="D7" s="240"/>
      <c r="E7" s="131"/>
      <c r="F7" s="131"/>
      <c r="G7" s="131"/>
      <c r="H7" s="131"/>
      <c r="I7" s="131"/>
      <c r="J7" s="132"/>
      <c r="K7" s="132"/>
      <c r="L7" s="132"/>
      <c r="M7" s="131"/>
      <c r="N7" s="131" t="s">
        <v>68</v>
      </c>
      <c r="O7" s="131"/>
      <c r="P7" s="157" t="s">
        <v>59</v>
      </c>
      <c r="Q7" s="131"/>
      <c r="R7" s="158" t="s">
        <v>29</v>
      </c>
      <c r="S7" s="131"/>
      <c r="T7" s="131"/>
    </row>
    <row r="8" spans="1:20" ht="21" customHeight="1">
      <c r="A8" s="6"/>
      <c r="B8" s="141"/>
      <c r="C8" s="141"/>
      <c r="D8" s="240"/>
      <c r="E8" s="264"/>
      <c r="F8" s="240" t="s">
        <v>25</v>
      </c>
      <c r="G8" s="264"/>
      <c r="H8" s="265"/>
      <c r="I8" s="264"/>
      <c r="J8" s="297" t="s">
        <v>95</v>
      </c>
      <c r="K8" s="297"/>
      <c r="L8" s="297"/>
      <c r="M8" s="264"/>
      <c r="N8" s="134" t="s">
        <v>69</v>
      </c>
      <c r="O8" s="264"/>
      <c r="P8" s="159" t="s">
        <v>60</v>
      </c>
      <c r="Q8" s="264"/>
      <c r="R8" s="159" t="s">
        <v>30</v>
      </c>
      <c r="S8" s="264"/>
      <c r="T8" s="276"/>
    </row>
    <row r="9" spans="1:20" ht="21" customHeight="1">
      <c r="A9" s="6"/>
      <c r="B9" s="141"/>
      <c r="C9" s="141"/>
      <c r="D9" s="240"/>
      <c r="E9" s="264"/>
      <c r="F9" s="240" t="s">
        <v>26</v>
      </c>
      <c r="G9" s="264"/>
      <c r="H9" s="136" t="s">
        <v>79</v>
      </c>
      <c r="I9" s="264"/>
      <c r="M9" s="264"/>
      <c r="N9" s="49" t="s">
        <v>57</v>
      </c>
      <c r="O9" s="264"/>
      <c r="P9" s="159" t="s">
        <v>61</v>
      </c>
      <c r="Q9" s="264"/>
      <c r="R9" s="159" t="s">
        <v>31</v>
      </c>
      <c r="S9" s="264"/>
      <c r="T9" s="276"/>
    </row>
    <row r="10" spans="1:20" ht="21" customHeight="1">
      <c r="A10" s="6"/>
      <c r="B10" s="141"/>
      <c r="C10" s="141"/>
      <c r="D10" s="241" t="s">
        <v>97</v>
      </c>
      <c r="E10" s="264"/>
      <c r="F10" s="137" t="s">
        <v>27</v>
      </c>
      <c r="G10" s="264"/>
      <c r="H10" s="137" t="s">
        <v>27</v>
      </c>
      <c r="I10" s="264"/>
      <c r="J10" s="137" t="s">
        <v>23</v>
      </c>
      <c r="K10" s="264"/>
      <c r="L10" s="137" t="s">
        <v>28</v>
      </c>
      <c r="M10" s="264"/>
      <c r="N10" s="138" t="s">
        <v>58</v>
      </c>
      <c r="O10" s="264"/>
      <c r="P10" s="160" t="s">
        <v>62</v>
      </c>
      <c r="Q10" s="264"/>
      <c r="R10" s="160" t="s">
        <v>32</v>
      </c>
      <c r="S10" s="264"/>
      <c r="T10" s="137" t="s">
        <v>18</v>
      </c>
    </row>
    <row r="11" spans="1:20" ht="21" customHeight="1">
      <c r="A11" s="6"/>
      <c r="B11" s="141"/>
      <c r="C11" s="141"/>
      <c r="D11" s="161"/>
      <c r="E11" s="264"/>
      <c r="F11" s="136"/>
      <c r="G11" s="264"/>
      <c r="H11" s="136"/>
      <c r="I11" s="264"/>
      <c r="J11" s="136"/>
      <c r="K11" s="264"/>
      <c r="L11" s="136"/>
      <c r="M11" s="264"/>
      <c r="N11" s="162"/>
      <c r="O11" s="264"/>
      <c r="P11" s="159"/>
      <c r="Q11" s="264"/>
      <c r="R11" s="159"/>
      <c r="S11" s="264"/>
      <c r="T11" s="136"/>
    </row>
    <row r="12" spans="1:20" ht="21" customHeight="1">
      <c r="A12" s="140" t="s">
        <v>167</v>
      </c>
      <c r="B12" s="141"/>
      <c r="C12" s="135"/>
      <c r="D12" s="240"/>
      <c r="E12" s="143"/>
      <c r="F12" s="150">
        <v>476881145</v>
      </c>
      <c r="G12" s="151"/>
      <c r="H12" s="150">
        <v>167751133.40000001</v>
      </c>
      <c r="I12" s="151"/>
      <c r="J12" s="150">
        <v>13726481</v>
      </c>
      <c r="K12" s="163"/>
      <c r="L12" s="150">
        <v>-271332404</v>
      </c>
      <c r="M12" s="163"/>
      <c r="N12" s="150">
        <v>30497178</v>
      </c>
      <c r="O12" s="163"/>
      <c r="P12" s="150">
        <f>SUM(F12:N12)</f>
        <v>417523533.39999998</v>
      </c>
      <c r="Q12" s="163"/>
      <c r="R12" s="164">
        <v>200</v>
      </c>
      <c r="S12" s="163"/>
      <c r="T12" s="150">
        <f>SUM(P12:R12)</f>
        <v>417523733.39999998</v>
      </c>
    </row>
    <row r="13" spans="1:20" ht="21" customHeight="1">
      <c r="A13" s="6" t="s">
        <v>107</v>
      </c>
      <c r="B13" s="141"/>
      <c r="C13" s="129"/>
      <c r="D13" s="165"/>
      <c r="E13" s="151"/>
      <c r="F13" s="150">
        <v>190752458</v>
      </c>
      <c r="G13" s="150"/>
      <c r="H13" s="150">
        <v>0</v>
      </c>
      <c r="I13" s="151"/>
      <c r="J13" s="150">
        <v>0</v>
      </c>
      <c r="K13" s="163"/>
      <c r="L13" s="150">
        <v>0</v>
      </c>
      <c r="M13" s="163"/>
      <c r="N13" s="150">
        <v>0</v>
      </c>
      <c r="O13" s="163"/>
      <c r="P13" s="150">
        <f>SUM(F13:N13)</f>
        <v>190752458</v>
      </c>
      <c r="Q13" s="163"/>
      <c r="R13" s="164">
        <v>0</v>
      </c>
      <c r="S13" s="163"/>
      <c r="T13" s="150">
        <f>SUM(P13:R13)</f>
        <v>190752458</v>
      </c>
    </row>
    <row r="14" spans="1:20" ht="21" customHeight="1">
      <c r="A14" s="6" t="s">
        <v>156</v>
      </c>
      <c r="B14" s="141"/>
      <c r="C14" s="129"/>
      <c r="D14" s="165"/>
      <c r="E14" s="151"/>
      <c r="F14" s="150">
        <v>0</v>
      </c>
      <c r="G14" s="150"/>
      <c r="H14" s="150">
        <v>0</v>
      </c>
      <c r="I14" s="151"/>
      <c r="J14" s="150">
        <v>0</v>
      </c>
      <c r="K14" s="163"/>
      <c r="L14" s="150">
        <v>30497178</v>
      </c>
      <c r="M14" s="163"/>
      <c r="N14" s="150">
        <v>-30497178</v>
      </c>
      <c r="O14" s="163"/>
      <c r="P14" s="150">
        <f>SUM(F14:N14)</f>
        <v>0</v>
      </c>
      <c r="Q14" s="163"/>
      <c r="R14" s="164">
        <v>0</v>
      </c>
      <c r="S14" s="163"/>
      <c r="T14" s="150">
        <f>SUM(P14:R14)</f>
        <v>0</v>
      </c>
    </row>
    <row r="15" spans="1:20" ht="21" customHeight="1">
      <c r="A15" s="6" t="s">
        <v>134</v>
      </c>
      <c r="B15" s="6"/>
      <c r="C15" s="129"/>
      <c r="D15" s="240"/>
      <c r="E15" s="163"/>
      <c r="F15" s="167">
        <v>0</v>
      </c>
      <c r="G15" s="163"/>
      <c r="H15" s="167">
        <v>0</v>
      </c>
      <c r="I15" s="163"/>
      <c r="J15" s="167">
        <v>0</v>
      </c>
      <c r="K15" s="163"/>
      <c r="L15" s="167">
        <v>-193628528</v>
      </c>
      <c r="M15" s="163"/>
      <c r="N15" s="168">
        <v>0</v>
      </c>
      <c r="O15" s="163"/>
      <c r="P15" s="168">
        <f>SUM(F15:N15)</f>
        <v>-193628528</v>
      </c>
      <c r="Q15" s="163"/>
      <c r="R15" s="167">
        <v>0</v>
      </c>
      <c r="S15" s="163"/>
      <c r="T15" s="168">
        <f>SUM(P15:R15)</f>
        <v>-193628528</v>
      </c>
    </row>
    <row r="16" spans="1:20" ht="21" customHeight="1">
      <c r="A16" s="140" t="s">
        <v>116</v>
      </c>
      <c r="B16" s="6"/>
      <c r="C16" s="141"/>
      <c r="D16" s="240"/>
      <c r="E16" s="144"/>
      <c r="F16" s="169">
        <f>SUM(F12:F15)</f>
        <v>667633603</v>
      </c>
      <c r="G16" s="52"/>
      <c r="H16" s="169">
        <f>SUM(H12:H15)</f>
        <v>167751133.40000001</v>
      </c>
      <c r="I16" s="52"/>
      <c r="J16" s="169">
        <f>SUM(J12:J15)</f>
        <v>13726481</v>
      </c>
      <c r="K16" s="52"/>
      <c r="L16" s="169">
        <f>SUM(L12:L15)</f>
        <v>-434463754</v>
      </c>
      <c r="M16" s="52"/>
      <c r="N16" s="169">
        <f>SUM(N12:N15)</f>
        <v>0</v>
      </c>
      <c r="O16" s="52"/>
      <c r="P16" s="169">
        <f t="shared" ref="P16:P18" si="0">SUM(F16:N16)</f>
        <v>414647463.39999998</v>
      </c>
      <c r="Q16" s="52"/>
      <c r="R16" s="169">
        <f>SUM(R12:R15)</f>
        <v>200</v>
      </c>
      <c r="S16" s="52"/>
      <c r="T16" s="169">
        <f>SUM(T12:T15)</f>
        <v>414647663.39999998</v>
      </c>
    </row>
    <row r="17" spans="1:20" ht="21" customHeight="1">
      <c r="A17" s="6" t="s">
        <v>107</v>
      </c>
      <c r="B17" s="6"/>
      <c r="C17" s="135"/>
      <c r="D17" s="170">
        <v>23</v>
      </c>
      <c r="E17" s="143"/>
      <c r="F17" s="150">
        <v>32830263</v>
      </c>
      <c r="G17" s="151"/>
      <c r="H17" s="150">
        <v>0</v>
      </c>
      <c r="I17" s="151"/>
      <c r="J17" s="164">
        <v>0</v>
      </c>
      <c r="K17" s="163"/>
      <c r="L17" s="164">
        <v>0</v>
      </c>
      <c r="M17" s="163"/>
      <c r="N17" s="164">
        <v>0</v>
      </c>
      <c r="O17" s="163"/>
      <c r="P17" s="150">
        <f t="shared" si="0"/>
        <v>32830263</v>
      </c>
      <c r="Q17" s="163"/>
      <c r="R17" s="164">
        <v>0</v>
      </c>
      <c r="S17" s="163"/>
      <c r="T17" s="150">
        <f t="shared" ref="T17" si="1">SUM(P17:R17)</f>
        <v>32830263</v>
      </c>
    </row>
    <row r="18" spans="1:20" ht="21" customHeight="1">
      <c r="A18" s="6" t="s">
        <v>126</v>
      </c>
      <c r="B18" s="6"/>
      <c r="C18" s="129"/>
      <c r="D18" s="240"/>
      <c r="E18" s="171"/>
      <c r="F18" s="166">
        <v>0</v>
      </c>
      <c r="G18" s="163"/>
      <c r="H18" s="167">
        <v>0</v>
      </c>
      <c r="I18" s="163"/>
      <c r="J18" s="167">
        <v>0</v>
      </c>
      <c r="K18" s="171"/>
      <c r="L18" s="52">
        <f>'8-9'!F38</f>
        <v>-134639815</v>
      </c>
      <c r="M18" s="172"/>
      <c r="N18" s="150">
        <v>0</v>
      </c>
      <c r="O18" s="172"/>
      <c r="P18" s="168">
        <f t="shared" si="0"/>
        <v>-134639815</v>
      </c>
      <c r="Q18" s="172"/>
      <c r="R18" s="173">
        <v>0</v>
      </c>
      <c r="S18" s="171"/>
      <c r="T18" s="173">
        <f>SUM(P18:R18)</f>
        <v>-134639815</v>
      </c>
    </row>
    <row r="19" spans="1:20" ht="21" customHeight="1" thickBot="1">
      <c r="A19" s="140" t="s">
        <v>168</v>
      </c>
      <c r="B19" s="6"/>
      <c r="C19" s="141"/>
      <c r="D19" s="240"/>
      <c r="E19" s="6"/>
      <c r="F19" s="174">
        <f>SUM(F16:F18)</f>
        <v>700463866</v>
      </c>
      <c r="G19" s="21"/>
      <c r="H19" s="174">
        <f>SUM(H16:H18)</f>
        <v>167751133.40000001</v>
      </c>
      <c r="I19" s="21"/>
      <c r="J19" s="174">
        <f>SUM(J16:J18)</f>
        <v>13726481</v>
      </c>
      <c r="K19" s="21"/>
      <c r="L19" s="174">
        <f>SUM(L16:L18)</f>
        <v>-569103569</v>
      </c>
      <c r="M19" s="21"/>
      <c r="N19" s="174">
        <f>SUM(N16:N18)</f>
        <v>0</v>
      </c>
      <c r="O19" s="21"/>
      <c r="P19" s="174">
        <f>SUM(P16:P18)</f>
        <v>312837911.39999998</v>
      </c>
      <c r="Q19" s="21"/>
      <c r="R19" s="174">
        <f>SUM(R16:R18)</f>
        <v>200</v>
      </c>
      <c r="S19" s="21"/>
      <c r="T19" s="174">
        <f>SUM(T16:T18)</f>
        <v>312838111.39999998</v>
      </c>
    </row>
    <row r="20" spans="1:20" ht="21" customHeight="1" thickTop="1">
      <c r="A20" s="6"/>
      <c r="B20" s="123"/>
      <c r="C20" s="6"/>
      <c r="D20" s="240"/>
      <c r="E20" s="6"/>
      <c r="F20" s="6"/>
      <c r="G20" s="6"/>
      <c r="H20" s="169"/>
      <c r="I20" s="6"/>
      <c r="J20" s="6"/>
      <c r="K20" s="6"/>
      <c r="L20" s="169"/>
      <c r="M20" s="6"/>
      <c r="N20" s="6"/>
      <c r="O20" s="6"/>
      <c r="P20" s="6"/>
      <c r="Q20" s="6"/>
      <c r="R20" s="6"/>
      <c r="S20" s="6"/>
      <c r="T20" s="6"/>
    </row>
    <row r="21" spans="1:20" ht="21" customHeight="1">
      <c r="A21" s="6"/>
      <c r="B21" s="123"/>
      <c r="C21" s="6"/>
      <c r="D21" s="24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ht="21" customHeight="1">
      <c r="A22" s="6"/>
      <c r="B22" s="123"/>
      <c r="C22" s="6"/>
      <c r="D22" s="240"/>
      <c r="E22" s="6"/>
      <c r="F22" s="6"/>
      <c r="G22" s="6"/>
      <c r="H22" s="169"/>
      <c r="I22" s="169"/>
      <c r="J22" s="169"/>
      <c r="K22" s="169"/>
      <c r="L22" s="169"/>
      <c r="M22" s="6"/>
      <c r="N22" s="236"/>
      <c r="O22" s="6"/>
      <c r="P22" s="6"/>
      <c r="Q22" s="6"/>
      <c r="R22" s="6"/>
      <c r="S22" s="6"/>
      <c r="T22" s="6"/>
    </row>
    <row r="23" spans="1:20" ht="21" customHeight="1">
      <c r="A23" s="21"/>
      <c r="B23" s="123"/>
      <c r="C23" s="6"/>
      <c r="D23" s="240"/>
      <c r="E23" s="6"/>
      <c r="M23" s="6"/>
      <c r="N23" s="236"/>
      <c r="O23" s="6"/>
      <c r="P23" s="6"/>
      <c r="Q23" s="6"/>
      <c r="R23" s="6"/>
      <c r="S23" s="6"/>
      <c r="T23" s="6"/>
    </row>
    <row r="24" spans="1:20" ht="18" customHeight="1">
      <c r="A24" s="21"/>
      <c r="B24" s="236"/>
      <c r="C24" s="6"/>
      <c r="D24" s="240"/>
      <c r="E24" s="6"/>
      <c r="F24" s="6"/>
      <c r="G24" s="6"/>
      <c r="H24" s="6"/>
      <c r="I24" s="6"/>
      <c r="J24" s="6"/>
      <c r="K24" s="6"/>
      <c r="L24" s="6"/>
      <c r="M24" s="6"/>
      <c r="N24" s="236"/>
      <c r="O24" s="6"/>
      <c r="P24" s="6"/>
      <c r="Q24" s="6"/>
      <c r="R24" s="6"/>
      <c r="S24" s="6"/>
      <c r="T24" s="6"/>
    </row>
    <row r="25" spans="1:20" ht="21" customHeight="1">
      <c r="A25" s="6"/>
      <c r="B25" s="123"/>
      <c r="C25" s="6"/>
      <c r="D25" s="24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21" customHeight="1">
      <c r="A26" s="6"/>
      <c r="B26" s="123"/>
      <c r="C26" s="6"/>
      <c r="D26" s="24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1:20" ht="21" customHeight="1">
      <c r="A27" s="6"/>
      <c r="B27" s="123"/>
      <c r="C27" s="6"/>
      <c r="D27" s="24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21" customHeight="1">
      <c r="A28" s="6"/>
      <c r="B28" s="123"/>
      <c r="C28" s="6"/>
      <c r="D28" s="24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ht="21" customHeight="1">
      <c r="A29" s="6"/>
      <c r="B29" s="123"/>
      <c r="C29" s="6"/>
      <c r="D29" s="24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ht="21" customHeight="1">
      <c r="A30" s="6"/>
      <c r="B30" s="123"/>
      <c r="C30" s="6"/>
      <c r="D30" s="24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0" ht="21" customHeight="1">
      <c r="A31" s="6"/>
      <c r="B31" s="123"/>
      <c r="C31" s="6"/>
      <c r="D31" s="24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</row>
    <row r="32" spans="1:20" ht="21" customHeight="1">
      <c r="A32" s="6"/>
      <c r="B32" s="123"/>
      <c r="C32" s="6"/>
      <c r="D32" s="24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ht="21" customHeight="1">
      <c r="A33" s="71" t="s">
        <v>101</v>
      </c>
      <c r="B33" s="154"/>
      <c r="C33" s="155"/>
      <c r="D33" s="137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</row>
    <row r="34" spans="1:20" ht="21" customHeight="1">
      <c r="A34" s="6"/>
      <c r="B34" s="123"/>
      <c r="C34" s="6"/>
      <c r="D34" s="24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56" t="s">
        <v>88</v>
      </c>
    </row>
    <row r="35" spans="1:20" ht="21" customHeight="1">
      <c r="A35" s="6"/>
      <c r="B35" s="6"/>
      <c r="D35" s="240"/>
      <c r="H35" s="267"/>
    </row>
    <row r="36" spans="1:20" ht="21" customHeight="1">
      <c r="A36" s="6"/>
      <c r="B36" s="6"/>
      <c r="D36" s="240"/>
      <c r="H36" s="267"/>
    </row>
    <row r="37" spans="1:20" ht="21" customHeight="1">
      <c r="A37" s="6"/>
      <c r="B37" s="6"/>
      <c r="D37" s="240"/>
      <c r="H37" s="267"/>
    </row>
    <row r="38" spans="1:20" ht="21" customHeight="1">
      <c r="A38" s="6"/>
      <c r="B38" s="6"/>
      <c r="D38" s="240"/>
      <c r="H38" s="267"/>
    </row>
    <row r="39" spans="1:20" ht="21" customHeight="1">
      <c r="A39" s="6"/>
      <c r="B39" s="6"/>
      <c r="D39" s="240"/>
      <c r="H39" s="267"/>
    </row>
    <row r="40" spans="1:20" ht="21" customHeight="1">
      <c r="A40" s="6"/>
      <c r="B40" s="6"/>
      <c r="D40" s="240"/>
      <c r="H40" s="267"/>
    </row>
    <row r="41" spans="1:20" ht="21" customHeight="1">
      <c r="A41" s="6"/>
      <c r="B41" s="6"/>
      <c r="D41" s="240"/>
      <c r="H41" s="267"/>
    </row>
    <row r="42" spans="1:20" ht="21" customHeight="1">
      <c r="A42" s="6"/>
      <c r="B42" s="6"/>
      <c r="D42" s="240"/>
      <c r="H42" s="267"/>
    </row>
    <row r="43" spans="1:20" ht="21" customHeight="1">
      <c r="A43" s="6"/>
      <c r="B43" s="6"/>
      <c r="D43" s="240"/>
      <c r="H43" s="267"/>
    </row>
    <row r="44" spans="1:20" ht="21" customHeight="1">
      <c r="A44" s="6"/>
      <c r="B44" s="6"/>
      <c r="D44" s="240"/>
      <c r="H44" s="267"/>
    </row>
    <row r="45" spans="1:20" ht="21" customHeight="1">
      <c r="A45" s="6"/>
      <c r="B45" s="6"/>
      <c r="D45" s="240"/>
      <c r="H45" s="267"/>
    </row>
    <row r="46" spans="1:20" ht="21" customHeight="1">
      <c r="A46" s="6"/>
      <c r="B46" s="6"/>
      <c r="D46" s="240"/>
      <c r="H46" s="267"/>
    </row>
    <row r="47" spans="1:20" ht="21" customHeight="1">
      <c r="A47" s="6"/>
      <c r="B47" s="6"/>
      <c r="H47" s="267"/>
    </row>
    <row r="48" spans="1:20" ht="21" customHeight="1">
      <c r="A48" s="6"/>
      <c r="B48" s="6"/>
      <c r="H48" s="267"/>
    </row>
    <row r="49" spans="1:8" ht="21" customHeight="1">
      <c r="A49" s="6"/>
      <c r="B49" s="6"/>
      <c r="H49" s="267"/>
    </row>
    <row r="50" spans="1:8" ht="21" customHeight="1">
      <c r="A50" s="6"/>
      <c r="B50" s="6"/>
      <c r="H50" s="267"/>
    </row>
    <row r="51" spans="1:8" ht="21" customHeight="1">
      <c r="A51" s="6"/>
      <c r="B51" s="6"/>
    </row>
    <row r="52" spans="1:8" ht="21" customHeight="1">
      <c r="A52" s="6"/>
      <c r="B52" s="6"/>
    </row>
    <row r="53" spans="1:8" ht="21" customHeight="1">
      <c r="A53" s="6"/>
      <c r="B53" s="6"/>
    </row>
    <row r="54" spans="1:8" ht="21" customHeight="1">
      <c r="A54" s="6"/>
      <c r="B54" s="6"/>
    </row>
    <row r="55" spans="1:8" ht="21" customHeight="1">
      <c r="A55" s="6"/>
      <c r="B55" s="6"/>
    </row>
    <row r="56" spans="1:8" ht="21" customHeight="1">
      <c r="A56" s="6"/>
      <c r="B56" s="6"/>
    </row>
    <row r="57" spans="1:8" ht="21" customHeight="1">
      <c r="A57" s="6"/>
      <c r="B57" s="6"/>
    </row>
    <row r="58" spans="1:8" ht="21" customHeight="1">
      <c r="A58" s="6"/>
      <c r="B58" s="6"/>
    </row>
    <row r="59" spans="1:8" ht="21" customHeight="1">
      <c r="A59" s="6"/>
      <c r="B59" s="6"/>
    </row>
    <row r="60" spans="1:8" ht="21" customHeight="1">
      <c r="A60" s="6"/>
      <c r="B60" s="6"/>
    </row>
    <row r="61" spans="1:8" ht="21" customHeight="1">
      <c r="A61" s="6"/>
      <c r="B61" s="6"/>
    </row>
    <row r="62" spans="1:8" ht="21" customHeight="1">
      <c r="A62" s="6"/>
      <c r="B62" s="6"/>
    </row>
    <row r="63" spans="1:8" ht="21" customHeight="1">
      <c r="A63" s="6"/>
      <c r="B63" s="6"/>
    </row>
    <row r="64" spans="1:8" ht="21" customHeight="1">
      <c r="A64" s="6"/>
      <c r="B64" s="6"/>
    </row>
    <row r="65" spans="1:2" ht="21" customHeight="1">
      <c r="A65" s="6"/>
      <c r="B65" s="6"/>
    </row>
    <row r="73" spans="1:2" ht="21" customHeight="1">
      <c r="A73" s="141"/>
    </row>
  </sheetData>
  <mergeCells count="3">
    <mergeCell ref="F6:T6"/>
    <mergeCell ref="J8:L8"/>
    <mergeCell ref="F5:T5"/>
  </mergeCells>
  <printOptions horizontalCentered="1"/>
  <pageMargins left="0.75" right="0.5" top="0.75" bottom="0.5" header="0.75" footer="0.5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zoomScaleNormal="100" workbookViewId="0">
      <selection activeCell="L52" sqref="L52"/>
    </sheetView>
  </sheetViews>
  <sheetFormatPr defaultColWidth="9" defaultRowHeight="21.75" customHeight="1"/>
  <cols>
    <col min="1" max="2" width="2" style="237" customWidth="1"/>
    <col min="3" max="3" width="42.42578125" style="237" customWidth="1"/>
    <col min="4" max="4" width="7.85546875" style="237" customWidth="1"/>
    <col min="5" max="5" width="1.140625" style="237" customWidth="1"/>
    <col min="6" max="6" width="15.28515625" style="237" customWidth="1"/>
    <col min="7" max="7" width="0.85546875" style="237" customWidth="1"/>
    <col min="8" max="8" width="15.28515625" style="237" customWidth="1"/>
    <col min="9" max="9" width="0.85546875" style="237" customWidth="1"/>
    <col min="10" max="10" width="14.42578125" style="237" customWidth="1"/>
    <col min="11" max="11" width="0.85546875" style="237" customWidth="1"/>
    <col min="12" max="12" width="16.85546875" style="237" customWidth="1"/>
    <col min="13" max="13" width="0.85546875" style="237" customWidth="1"/>
    <col min="14" max="14" width="16.85546875" style="237" customWidth="1"/>
    <col min="15" max="15" width="0.85546875" style="237" customWidth="1"/>
    <col min="16" max="16" width="15.28515625" style="237" customWidth="1"/>
    <col min="17" max="17" width="9" style="237"/>
    <col min="18" max="18" width="10" style="237" bestFit="1" customWidth="1"/>
    <col min="19" max="19" width="10.85546875" style="237" bestFit="1" customWidth="1"/>
    <col min="20" max="16384" width="9" style="237"/>
  </cols>
  <sheetData>
    <row r="1" spans="1:19" ht="21.75" customHeight="1">
      <c r="A1" s="3" t="s">
        <v>162</v>
      </c>
      <c r="B1" s="123"/>
      <c r="C1" s="6"/>
      <c r="D1" s="6"/>
      <c r="E1" s="6"/>
      <c r="F1" s="6"/>
      <c r="G1" s="6"/>
      <c r="H1" s="78"/>
      <c r="I1" s="6"/>
      <c r="J1" s="6"/>
      <c r="K1" s="6"/>
      <c r="L1" s="6"/>
      <c r="M1" s="6"/>
      <c r="N1" s="5"/>
      <c r="O1" s="6"/>
      <c r="P1" s="291"/>
    </row>
    <row r="2" spans="1:19" ht="21.75" customHeight="1">
      <c r="A2" s="44" t="s">
        <v>16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</row>
    <row r="3" spans="1:19" ht="21.75" customHeight="1">
      <c r="A3" s="84" t="s">
        <v>166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7"/>
    </row>
    <row r="4" spans="1:19" ht="21.7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19" ht="21.75" customHeight="1">
      <c r="A5" s="128"/>
      <c r="B5" s="128"/>
      <c r="C5" s="128"/>
      <c r="D5" s="128"/>
      <c r="E5" s="128"/>
      <c r="F5" s="298" t="s">
        <v>103</v>
      </c>
      <c r="G5" s="298"/>
      <c r="H5" s="298"/>
      <c r="I5" s="298"/>
      <c r="J5" s="298"/>
      <c r="K5" s="298"/>
      <c r="L5" s="298"/>
      <c r="M5" s="298"/>
      <c r="N5" s="298"/>
      <c r="O5" s="298"/>
      <c r="P5" s="298"/>
    </row>
    <row r="6" spans="1:19" ht="21.75" customHeight="1">
      <c r="A6" s="129"/>
      <c r="B6" s="130"/>
      <c r="C6" s="130"/>
      <c r="D6" s="242" t="s">
        <v>97</v>
      </c>
      <c r="E6" s="130"/>
      <c r="F6" s="296" t="s">
        <v>13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9" ht="22.5" customHeight="1">
      <c r="A7" s="129"/>
      <c r="B7" s="130"/>
      <c r="C7" s="130"/>
      <c r="D7" s="130"/>
      <c r="E7" s="130"/>
      <c r="F7" s="131"/>
      <c r="G7" s="131"/>
      <c r="H7" s="131"/>
      <c r="I7" s="131"/>
      <c r="J7" s="132"/>
      <c r="K7" s="132"/>
      <c r="L7" s="132"/>
      <c r="M7" s="131"/>
      <c r="N7" s="131" t="s">
        <v>68</v>
      </c>
      <c r="O7" s="131"/>
      <c r="P7" s="131"/>
    </row>
    <row r="8" spans="1:19" s="266" customFormat="1" ht="22.5" customHeight="1">
      <c r="A8" s="133"/>
      <c r="B8" s="133"/>
      <c r="C8" s="133"/>
      <c r="D8" s="133"/>
      <c r="E8" s="133"/>
      <c r="F8" s="240" t="s">
        <v>25</v>
      </c>
      <c r="G8" s="264"/>
      <c r="H8" s="265"/>
      <c r="I8" s="264"/>
      <c r="J8" s="297" t="s">
        <v>95</v>
      </c>
      <c r="K8" s="297"/>
      <c r="L8" s="297"/>
      <c r="M8" s="264"/>
      <c r="N8" s="134" t="s">
        <v>69</v>
      </c>
      <c r="O8" s="264"/>
      <c r="P8" s="299"/>
    </row>
    <row r="9" spans="1:19" ht="22.5" customHeight="1">
      <c r="A9" s="133"/>
      <c r="B9" s="135"/>
      <c r="C9" s="135"/>
      <c r="D9" s="135"/>
      <c r="E9" s="135"/>
      <c r="F9" s="240" t="s">
        <v>26</v>
      </c>
      <c r="G9" s="264"/>
      <c r="H9" s="136" t="s">
        <v>79</v>
      </c>
      <c r="I9" s="264"/>
      <c r="M9" s="264"/>
      <c r="N9" s="49" t="s">
        <v>57</v>
      </c>
      <c r="O9" s="264"/>
      <c r="P9" s="299"/>
    </row>
    <row r="10" spans="1:19" ht="26.25" customHeight="1">
      <c r="A10" s="133"/>
      <c r="B10" s="135"/>
      <c r="C10" s="135"/>
      <c r="D10" s="135"/>
      <c r="E10" s="135"/>
      <c r="F10" s="137" t="s">
        <v>27</v>
      </c>
      <c r="G10" s="264"/>
      <c r="H10" s="137" t="s">
        <v>27</v>
      </c>
      <c r="I10" s="264"/>
      <c r="J10" s="137" t="s">
        <v>23</v>
      </c>
      <c r="K10" s="264"/>
      <c r="L10" s="137" t="s">
        <v>28</v>
      </c>
      <c r="M10" s="264"/>
      <c r="N10" s="138" t="s">
        <v>87</v>
      </c>
      <c r="O10" s="264"/>
      <c r="P10" s="137" t="s">
        <v>18</v>
      </c>
    </row>
    <row r="11" spans="1:19" ht="21.75" customHeight="1">
      <c r="B11" s="133"/>
      <c r="C11" s="135"/>
      <c r="D11" s="135"/>
      <c r="E11" s="135"/>
      <c r="F11" s="130"/>
      <c r="G11" s="131"/>
      <c r="H11" s="130"/>
      <c r="I11" s="131"/>
      <c r="J11" s="131"/>
      <c r="K11" s="131"/>
      <c r="L11" s="131"/>
      <c r="M11" s="131"/>
      <c r="N11" s="131"/>
      <c r="O11" s="131"/>
      <c r="P11" s="139"/>
    </row>
    <row r="12" spans="1:19" ht="21.75" customHeight="1">
      <c r="A12" s="140" t="s">
        <v>167</v>
      </c>
      <c r="B12" s="141"/>
      <c r="C12" s="135"/>
      <c r="D12" s="141"/>
      <c r="E12" s="141"/>
      <c r="F12" s="142">
        <v>476881145</v>
      </c>
      <c r="G12" s="143"/>
      <c r="H12" s="142">
        <v>167751133</v>
      </c>
      <c r="I12" s="143">
        <v>0</v>
      </c>
      <c r="J12" s="142">
        <v>13726481</v>
      </c>
      <c r="K12" s="143">
        <v>0</v>
      </c>
      <c r="L12" s="142">
        <v>-240867541</v>
      </c>
      <c r="M12" s="143">
        <v>0</v>
      </c>
      <c r="N12" s="205">
        <v>0</v>
      </c>
      <c r="O12" s="144"/>
      <c r="P12" s="142">
        <f t="shared" ref="P12:P17" si="0">SUM(F12:N12)</f>
        <v>417491218</v>
      </c>
    </row>
    <row r="13" spans="1:19" ht="21.75" customHeight="1">
      <c r="A13" s="6" t="s">
        <v>107</v>
      </c>
      <c r="B13" s="145"/>
      <c r="C13" s="129"/>
      <c r="D13" s="147"/>
      <c r="E13" s="141"/>
      <c r="F13" s="142">
        <v>190752458</v>
      </c>
      <c r="G13" s="61"/>
      <c r="H13" s="205">
        <v>0</v>
      </c>
      <c r="I13" s="61"/>
      <c r="J13" s="205">
        <v>0</v>
      </c>
      <c r="K13" s="206"/>
      <c r="L13" s="205">
        <v>0</v>
      </c>
      <c r="M13" s="206"/>
      <c r="N13" s="205">
        <v>0</v>
      </c>
      <c r="O13" s="61"/>
      <c r="P13" s="193">
        <f t="shared" si="0"/>
        <v>190752458</v>
      </c>
    </row>
    <row r="14" spans="1:19" ht="21.75" customHeight="1">
      <c r="A14" s="6" t="s">
        <v>126</v>
      </c>
      <c r="B14" s="141"/>
      <c r="C14" s="135"/>
      <c r="D14" s="141"/>
      <c r="E14" s="141"/>
      <c r="F14" s="207">
        <v>0</v>
      </c>
      <c r="G14" s="204"/>
      <c r="H14" s="207">
        <v>0</v>
      </c>
      <c r="I14" s="204"/>
      <c r="J14" s="207">
        <v>0</v>
      </c>
      <c r="K14" s="143"/>
      <c r="L14" s="146">
        <v>-177964784</v>
      </c>
      <c r="M14" s="143"/>
      <c r="N14" s="207">
        <v>0</v>
      </c>
      <c r="O14" s="144"/>
      <c r="P14" s="168">
        <f t="shared" si="0"/>
        <v>-177964784</v>
      </c>
      <c r="S14" s="252"/>
    </row>
    <row r="15" spans="1:19" ht="21.75" customHeight="1">
      <c r="A15" s="140" t="s">
        <v>116</v>
      </c>
      <c r="B15" s="141"/>
      <c r="C15" s="135"/>
      <c r="E15" s="141"/>
      <c r="F15" s="142">
        <f>SUM(F12:F14)</f>
        <v>667633603</v>
      </c>
      <c r="G15" s="143"/>
      <c r="H15" s="142">
        <f t="shared" ref="H15:N15" si="1">SUM(H12:H14)</f>
        <v>167751133</v>
      </c>
      <c r="I15" s="142">
        <f t="shared" si="1"/>
        <v>0</v>
      </c>
      <c r="J15" s="142">
        <f t="shared" si="1"/>
        <v>13726481</v>
      </c>
      <c r="K15" s="142">
        <f t="shared" si="1"/>
        <v>0</v>
      </c>
      <c r="L15" s="142">
        <f t="shared" si="1"/>
        <v>-418832325</v>
      </c>
      <c r="M15" s="142">
        <f t="shared" si="1"/>
        <v>0</v>
      </c>
      <c r="N15" s="210">
        <f t="shared" si="1"/>
        <v>0</v>
      </c>
      <c r="O15" s="149"/>
      <c r="P15" s="150">
        <f t="shared" si="0"/>
        <v>430278892</v>
      </c>
    </row>
    <row r="16" spans="1:19" ht="21.75" customHeight="1">
      <c r="A16" s="6" t="s">
        <v>107</v>
      </c>
      <c r="B16" s="141"/>
      <c r="C16" s="135"/>
      <c r="D16" s="147">
        <v>23</v>
      </c>
      <c r="E16" s="141"/>
      <c r="F16" s="142">
        <v>32830263</v>
      </c>
      <c r="G16" s="151"/>
      <c r="H16" s="150">
        <v>0</v>
      </c>
      <c r="I16" s="151"/>
      <c r="J16" s="150">
        <v>0</v>
      </c>
      <c r="K16" s="148"/>
      <c r="L16" s="150">
        <v>0</v>
      </c>
      <c r="M16" s="148"/>
      <c r="N16" s="150">
        <v>0</v>
      </c>
      <c r="O16" s="152"/>
      <c r="P16" s="150">
        <f t="shared" si="0"/>
        <v>32830263</v>
      </c>
    </row>
    <row r="17" spans="1:16" ht="21.75" customHeight="1">
      <c r="A17" s="6" t="s">
        <v>126</v>
      </c>
      <c r="B17" s="145"/>
      <c r="C17" s="129"/>
      <c r="D17" s="147"/>
      <c r="E17" s="141"/>
      <c r="F17" s="150">
        <v>0</v>
      </c>
      <c r="G17" s="151"/>
      <c r="H17" s="150">
        <v>0</v>
      </c>
      <c r="I17" s="52"/>
      <c r="J17" s="150">
        <v>0</v>
      </c>
      <c r="K17" s="52"/>
      <c r="L17" s="222">
        <f>'8-9'!J38</f>
        <v>-133347267</v>
      </c>
      <c r="M17" s="164"/>
      <c r="N17" s="164">
        <v>0</v>
      </c>
      <c r="O17" s="52"/>
      <c r="P17" s="150">
        <f t="shared" si="0"/>
        <v>-133347267</v>
      </c>
    </row>
    <row r="18" spans="1:16" ht="21.75" customHeight="1" thickBot="1">
      <c r="A18" s="140" t="s">
        <v>168</v>
      </c>
      <c r="B18" s="141"/>
      <c r="C18" s="141"/>
      <c r="D18" s="141"/>
      <c r="E18" s="141"/>
      <c r="F18" s="153">
        <f>SUM(F15:F17)</f>
        <v>700463866</v>
      </c>
      <c r="G18" s="6"/>
      <c r="H18" s="153">
        <f t="shared" ref="H18:P18" si="2">SUM(H15:H17)</f>
        <v>167751133</v>
      </c>
      <c r="I18" s="193">
        <f t="shared" si="2"/>
        <v>0</v>
      </c>
      <c r="J18" s="153">
        <f t="shared" si="2"/>
        <v>13726481</v>
      </c>
      <c r="K18" s="193">
        <f t="shared" si="2"/>
        <v>0</v>
      </c>
      <c r="L18" s="153">
        <f t="shared" si="2"/>
        <v>-552179592</v>
      </c>
      <c r="M18" s="193">
        <f t="shared" si="2"/>
        <v>0</v>
      </c>
      <c r="N18" s="211">
        <f t="shared" si="2"/>
        <v>0</v>
      </c>
      <c r="O18" s="193">
        <f t="shared" si="2"/>
        <v>0</v>
      </c>
      <c r="P18" s="153">
        <f t="shared" si="2"/>
        <v>329761888</v>
      </c>
    </row>
    <row r="19" spans="1:16" ht="21.75" customHeight="1" thickTop="1">
      <c r="A19" s="6"/>
      <c r="B19" s="12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1.75" customHeight="1">
      <c r="A20" s="6"/>
      <c r="B20" s="123"/>
      <c r="C20" s="6"/>
      <c r="D20" s="6"/>
      <c r="E20" s="6"/>
      <c r="F20" s="6"/>
      <c r="G20" s="6"/>
      <c r="H20" s="150"/>
      <c r="I20" s="150"/>
      <c r="J20" s="150"/>
      <c r="K20" s="150"/>
      <c r="L20" s="150"/>
      <c r="M20" s="6"/>
      <c r="N20" s="236"/>
      <c r="O20" s="6"/>
      <c r="P20" s="6"/>
    </row>
    <row r="21" spans="1:16" ht="21.75" customHeight="1">
      <c r="A21" s="21"/>
      <c r="B21" s="123"/>
      <c r="C21" s="6"/>
      <c r="D21" s="6"/>
      <c r="E21" s="6"/>
      <c r="M21" s="6"/>
      <c r="N21" s="236"/>
      <c r="O21" s="6"/>
      <c r="P21" s="6"/>
    </row>
    <row r="22" spans="1:16" ht="18" customHeight="1">
      <c r="A22" s="21"/>
      <c r="B22" s="23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36"/>
      <c r="O22" s="6"/>
      <c r="P22" s="6"/>
    </row>
    <row r="23" spans="1:16" ht="21.75" customHeight="1">
      <c r="A23" s="6"/>
      <c r="B23" s="123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1.75" customHeight="1">
      <c r="A24" s="6"/>
      <c r="B24" s="12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1.75" customHeight="1">
      <c r="A25" s="6"/>
      <c r="B25" s="12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1.75" customHeight="1">
      <c r="A26" s="6"/>
      <c r="B26" s="123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1.75" customHeight="1">
      <c r="A27" s="71" t="s">
        <v>101</v>
      </c>
      <c r="B27" s="154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16" ht="21.75" customHeight="1">
      <c r="A28" s="6"/>
      <c r="B28" s="12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56" t="s">
        <v>182</v>
      </c>
    </row>
    <row r="29" spans="1:16" ht="21.75" customHeight="1">
      <c r="A29" s="6"/>
      <c r="B29" s="6"/>
      <c r="H29" s="267"/>
    </row>
    <row r="30" spans="1:16" ht="21.75" customHeight="1">
      <c r="A30" s="6"/>
      <c r="B30" s="6"/>
      <c r="H30" s="267"/>
    </row>
    <row r="31" spans="1:16" ht="21.75" customHeight="1">
      <c r="A31" s="6"/>
      <c r="B31" s="6"/>
      <c r="H31" s="267"/>
    </row>
    <row r="32" spans="1:16" ht="21.75" customHeight="1">
      <c r="A32" s="6"/>
      <c r="B32" s="6"/>
      <c r="H32" s="267"/>
    </row>
    <row r="33" spans="1:8" ht="21.75" customHeight="1">
      <c r="A33" s="6"/>
      <c r="B33" s="6"/>
      <c r="H33" s="267"/>
    </row>
    <row r="34" spans="1:8" ht="21.75" customHeight="1">
      <c r="A34" s="6"/>
      <c r="B34" s="6"/>
      <c r="H34" s="267"/>
    </row>
    <row r="35" spans="1:8" ht="21.75" customHeight="1">
      <c r="A35" s="6"/>
      <c r="B35" s="6"/>
      <c r="H35" s="267"/>
    </row>
    <row r="36" spans="1:8" ht="21.75" customHeight="1">
      <c r="A36" s="6"/>
      <c r="B36" s="6"/>
      <c r="H36" s="267"/>
    </row>
    <row r="37" spans="1:8" ht="21.75" customHeight="1">
      <c r="A37" s="6"/>
      <c r="B37" s="6"/>
      <c r="H37" s="267"/>
    </row>
    <row r="38" spans="1:8" ht="21.75" customHeight="1">
      <c r="A38" s="6"/>
      <c r="B38" s="6"/>
      <c r="H38" s="267"/>
    </row>
    <row r="39" spans="1:8" ht="21.75" customHeight="1">
      <c r="A39" s="6"/>
      <c r="B39" s="6"/>
      <c r="H39" s="267"/>
    </row>
    <row r="40" spans="1:8" ht="21.75" customHeight="1">
      <c r="A40" s="6"/>
      <c r="B40" s="6"/>
      <c r="H40" s="267"/>
    </row>
    <row r="41" spans="1:8" ht="21.75" customHeight="1">
      <c r="A41" s="6"/>
      <c r="B41" s="6"/>
      <c r="H41" s="267"/>
    </row>
    <row r="42" spans="1:8" ht="21.75" customHeight="1">
      <c r="A42" s="6"/>
      <c r="B42" s="6"/>
      <c r="H42" s="267"/>
    </row>
    <row r="43" spans="1:8" ht="21.75" customHeight="1">
      <c r="A43" s="6"/>
      <c r="B43" s="6"/>
      <c r="H43" s="267"/>
    </row>
    <row r="44" spans="1:8" ht="21.75" customHeight="1">
      <c r="A44" s="6"/>
      <c r="B44" s="6"/>
      <c r="H44" s="267"/>
    </row>
    <row r="45" spans="1:8" ht="21.75" customHeight="1">
      <c r="A45" s="6"/>
      <c r="B45" s="6"/>
    </row>
    <row r="46" spans="1:8" ht="21.75" customHeight="1">
      <c r="A46" s="6"/>
      <c r="B46" s="6"/>
    </row>
    <row r="47" spans="1:8" ht="21.75" customHeight="1">
      <c r="A47" s="6"/>
      <c r="B47" s="6"/>
    </row>
    <row r="48" spans="1:8" ht="21.75" customHeight="1">
      <c r="A48" s="6"/>
      <c r="B48" s="6"/>
    </row>
    <row r="49" spans="1:2" ht="21.75" customHeight="1">
      <c r="A49" s="6"/>
      <c r="B49" s="6"/>
    </row>
    <row r="50" spans="1:2" ht="21.75" customHeight="1">
      <c r="A50" s="6"/>
      <c r="B50" s="6"/>
    </row>
    <row r="51" spans="1:2" ht="21.75" customHeight="1">
      <c r="A51" s="6"/>
      <c r="B51" s="6"/>
    </row>
    <row r="52" spans="1:2" ht="21.75" customHeight="1">
      <c r="A52" s="6"/>
      <c r="B52" s="6"/>
    </row>
    <row r="53" spans="1:2" ht="21.75" customHeight="1">
      <c r="A53" s="6"/>
      <c r="B53" s="6"/>
    </row>
    <row r="54" spans="1:2" ht="21.75" customHeight="1">
      <c r="A54" s="6"/>
      <c r="B54" s="6"/>
    </row>
    <row r="55" spans="1:2" ht="21.75" customHeight="1">
      <c r="A55" s="6"/>
      <c r="B55" s="6"/>
    </row>
    <row r="56" spans="1:2" ht="21.75" customHeight="1">
      <c r="A56" s="6"/>
      <c r="B56" s="6"/>
    </row>
    <row r="57" spans="1:2" ht="21.75" customHeight="1">
      <c r="A57" s="6"/>
      <c r="B57" s="6"/>
    </row>
    <row r="58" spans="1:2" ht="21.75" customHeight="1">
      <c r="A58" s="6"/>
      <c r="B58" s="6"/>
    </row>
    <row r="59" spans="1:2" ht="21.75" customHeight="1">
      <c r="A59" s="6"/>
      <c r="B59" s="6"/>
    </row>
    <row r="67" spans="1:1" ht="21.75" customHeight="1">
      <c r="A67" s="141"/>
    </row>
  </sheetData>
  <mergeCells count="4">
    <mergeCell ref="F5:P5"/>
    <mergeCell ref="F6:P6"/>
    <mergeCell ref="P8:P9"/>
    <mergeCell ref="J8:L8"/>
  </mergeCells>
  <printOptions horizontalCentered="1"/>
  <pageMargins left="0.75" right="0.5" top="0.75" bottom="0.5" header="0.75" footer="0.5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view="pageBreakPreview" topLeftCell="A40" zoomScale="90" zoomScaleNormal="100" zoomScaleSheetLayoutView="90" workbookViewId="0">
      <selection activeCell="L52" sqref="L52"/>
    </sheetView>
  </sheetViews>
  <sheetFormatPr defaultColWidth="9" defaultRowHeight="18.75" customHeight="1"/>
  <cols>
    <col min="1" max="3" width="1.28515625" style="221" customWidth="1"/>
    <col min="4" max="4" width="52.5703125" style="221" customWidth="1"/>
    <col min="5" max="5" width="0.85546875" style="236" customWidth="1"/>
    <col min="6" max="6" width="15" style="236" customWidth="1"/>
    <col min="7" max="7" width="1.28515625" style="236" customWidth="1"/>
    <col min="8" max="8" width="15" style="253" customWidth="1"/>
    <col min="9" max="9" width="1.28515625" style="236" customWidth="1"/>
    <col min="10" max="10" width="15" style="236" customWidth="1"/>
    <col min="11" max="11" width="1.28515625" style="236" customWidth="1"/>
    <col min="12" max="12" width="15" style="253" customWidth="1"/>
    <col min="13" max="14" width="9" style="236"/>
    <col min="15" max="15" width="11.7109375" style="236" bestFit="1" customWidth="1"/>
    <col min="16" max="16384" width="9" style="236"/>
  </cols>
  <sheetData>
    <row r="1" spans="1:16" ht="18.75" customHeight="1">
      <c r="A1" s="28" t="s">
        <v>162</v>
      </c>
      <c r="B1" s="28"/>
      <c r="C1" s="76"/>
      <c r="D1" s="76"/>
      <c r="E1" s="6"/>
      <c r="F1" s="6"/>
      <c r="G1" s="6"/>
      <c r="H1" s="77"/>
      <c r="I1" s="78"/>
      <c r="J1" s="5"/>
      <c r="L1" s="291"/>
    </row>
    <row r="2" spans="1:16" ht="18.75" customHeight="1">
      <c r="A2" s="79" t="s">
        <v>20</v>
      </c>
      <c r="B2" s="79"/>
      <c r="C2" s="79"/>
      <c r="D2" s="80"/>
      <c r="E2" s="81"/>
      <c r="F2" s="81"/>
      <c r="G2" s="81"/>
      <c r="H2" s="82"/>
      <c r="L2" s="83"/>
    </row>
    <row r="3" spans="1:16" ht="18.75" customHeight="1">
      <c r="A3" s="84" t="s">
        <v>166</v>
      </c>
      <c r="B3" s="84"/>
      <c r="C3" s="84"/>
      <c r="D3" s="238"/>
      <c r="E3" s="85"/>
      <c r="F3" s="85"/>
      <c r="G3" s="85"/>
      <c r="H3" s="86"/>
      <c r="I3" s="85"/>
      <c r="J3" s="85"/>
      <c r="K3" s="85"/>
      <c r="L3" s="87"/>
    </row>
    <row r="4" spans="1:16" ht="18.75" customHeight="1">
      <c r="A4" s="79"/>
      <c r="B4" s="79"/>
      <c r="C4" s="79"/>
      <c r="D4" s="88"/>
      <c r="E4" s="89"/>
      <c r="F4" s="89"/>
      <c r="G4" s="89"/>
      <c r="H4" s="90"/>
      <c r="I4" s="89"/>
    </row>
    <row r="5" spans="1:16" ht="18.75" customHeight="1">
      <c r="A5" s="79"/>
      <c r="B5" s="79"/>
      <c r="C5" s="79"/>
      <c r="D5" s="88"/>
      <c r="E5" s="91"/>
      <c r="F5" s="85" t="s">
        <v>100</v>
      </c>
      <c r="G5" s="85"/>
      <c r="H5" s="86"/>
      <c r="I5" s="85"/>
      <c r="J5" s="92"/>
      <c r="K5" s="85"/>
      <c r="L5" s="86"/>
    </row>
    <row r="6" spans="1:16" ht="18.75" customHeight="1">
      <c r="A6" s="79"/>
      <c r="B6" s="79"/>
      <c r="C6" s="79"/>
      <c r="E6" s="91"/>
      <c r="F6" s="295" t="s">
        <v>0</v>
      </c>
      <c r="G6" s="295"/>
      <c r="H6" s="295"/>
      <c r="I6" s="93"/>
      <c r="J6" s="239"/>
      <c r="K6" s="239" t="s">
        <v>13</v>
      </c>
      <c r="L6" s="94"/>
    </row>
    <row r="7" spans="1:16" ht="18.75" customHeight="1">
      <c r="A7" s="79"/>
      <c r="B7" s="79"/>
      <c r="C7" s="79"/>
      <c r="E7" s="91"/>
      <c r="F7" s="277">
        <v>2016</v>
      </c>
      <c r="G7" s="96"/>
      <c r="H7" s="277">
        <v>2015</v>
      </c>
      <c r="I7" s="97"/>
      <c r="J7" s="95">
        <v>2016</v>
      </c>
      <c r="K7" s="96"/>
      <c r="L7" s="95">
        <v>2015</v>
      </c>
    </row>
    <row r="8" spans="1:16" ht="18.75" customHeight="1">
      <c r="A8" s="79"/>
      <c r="B8" s="79"/>
      <c r="C8" s="79"/>
      <c r="D8" s="88"/>
      <c r="E8" s="89"/>
      <c r="F8" s="89"/>
      <c r="G8" s="89"/>
      <c r="H8" s="90"/>
      <c r="I8" s="89"/>
    </row>
    <row r="9" spans="1:16" ht="18.75" customHeight="1">
      <c r="A9" s="98" t="s">
        <v>50</v>
      </c>
      <c r="B9" s="98"/>
      <c r="C9" s="98"/>
      <c r="F9" s="99"/>
      <c r="G9" s="99"/>
      <c r="H9" s="99"/>
      <c r="I9" s="99"/>
      <c r="J9" s="99"/>
      <c r="K9" s="99"/>
      <c r="L9" s="99"/>
    </row>
    <row r="10" spans="1:16" ht="18.75" customHeight="1">
      <c r="A10" s="100" t="s">
        <v>186</v>
      </c>
      <c r="C10" s="243"/>
      <c r="F10" s="255">
        <f>'8-9'!F29</f>
        <v>-134639815</v>
      </c>
      <c r="G10" s="255"/>
      <c r="H10" s="255">
        <f>'8-9'!H29</f>
        <v>-195535725</v>
      </c>
      <c r="I10" s="255"/>
      <c r="J10" s="255">
        <f>'8-9'!J29</f>
        <v>-133347267</v>
      </c>
      <c r="K10" s="254"/>
      <c r="L10" s="255">
        <f>'8-9'!L29</f>
        <v>-177964784</v>
      </c>
      <c r="O10" s="253"/>
    </row>
    <row r="11" spans="1:16" ht="18.75" customHeight="1">
      <c r="A11" s="98" t="s">
        <v>148</v>
      </c>
      <c r="B11" s="105"/>
      <c r="C11" s="98"/>
      <c r="F11" s="101"/>
      <c r="G11" s="102"/>
      <c r="H11" s="101"/>
      <c r="I11" s="103"/>
      <c r="J11" s="101"/>
      <c r="K11" s="102"/>
      <c r="L11" s="101"/>
    </row>
    <row r="12" spans="1:16" ht="18.75" customHeight="1">
      <c r="A12" s="98"/>
      <c r="B12" s="105" t="s">
        <v>55</v>
      </c>
      <c r="C12" s="98"/>
      <c r="D12" s="105"/>
      <c r="F12" s="101"/>
      <c r="G12" s="102"/>
      <c r="H12" s="101"/>
      <c r="I12" s="103"/>
      <c r="J12" s="101"/>
      <c r="K12" s="102"/>
      <c r="L12" s="101"/>
    </row>
    <row r="13" spans="1:16" ht="18.75" customHeight="1">
      <c r="A13" s="243" t="s">
        <v>149</v>
      </c>
      <c r="B13" s="105"/>
      <c r="C13" s="98"/>
      <c r="D13" s="105"/>
      <c r="F13" s="164">
        <v>0</v>
      </c>
      <c r="G13" s="102"/>
      <c r="H13" s="104">
        <v>24088064</v>
      </c>
      <c r="I13" s="103"/>
      <c r="J13" s="229">
        <v>0</v>
      </c>
      <c r="K13" s="102"/>
      <c r="L13" s="164">
        <v>0</v>
      </c>
      <c r="O13" s="253"/>
      <c r="P13" s="253"/>
    </row>
    <row r="14" spans="1:16" ht="18.75" customHeight="1">
      <c r="A14" s="243" t="s">
        <v>187</v>
      </c>
      <c r="B14" s="105"/>
      <c r="C14" s="98"/>
      <c r="D14" s="105"/>
      <c r="F14" s="164">
        <v>0</v>
      </c>
      <c r="G14" s="102"/>
      <c r="H14" s="104">
        <v>44161543</v>
      </c>
      <c r="I14" s="103"/>
      <c r="J14" s="229">
        <v>0</v>
      </c>
      <c r="K14" s="102"/>
      <c r="L14" s="104">
        <v>-20998262</v>
      </c>
      <c r="P14" s="253"/>
    </row>
    <row r="15" spans="1:16" ht="18.75" customHeight="1">
      <c r="A15" s="243" t="s">
        <v>108</v>
      </c>
      <c r="B15" s="105"/>
      <c r="C15" s="98"/>
      <c r="D15" s="105"/>
      <c r="F15" s="164">
        <v>0</v>
      </c>
      <c r="G15" s="102"/>
      <c r="H15" s="150">
        <v>0</v>
      </c>
      <c r="I15" s="103"/>
      <c r="J15" s="107">
        <v>14279784</v>
      </c>
      <c r="K15" s="102"/>
      <c r="L15" s="104">
        <v>43271878</v>
      </c>
      <c r="P15" s="253"/>
    </row>
    <row r="16" spans="1:16" ht="18.75" customHeight="1">
      <c r="A16" s="243" t="s">
        <v>136</v>
      </c>
      <c r="B16" s="106"/>
      <c r="D16" s="76"/>
      <c r="F16" s="223">
        <v>-931953</v>
      </c>
      <c r="G16" s="102"/>
      <c r="H16" s="227">
        <v>-388313</v>
      </c>
      <c r="I16" s="103"/>
      <c r="J16" s="229">
        <v>0</v>
      </c>
      <c r="K16" s="102"/>
      <c r="L16" s="164">
        <v>0</v>
      </c>
      <c r="P16" s="253"/>
    </row>
    <row r="17" spans="1:16" ht="18.75" customHeight="1">
      <c r="A17" s="243" t="s">
        <v>172</v>
      </c>
      <c r="B17" s="106"/>
      <c r="D17" s="76"/>
      <c r="F17" s="223">
        <v>-7129464</v>
      </c>
      <c r="G17" s="102"/>
      <c r="H17" s="229">
        <v>0</v>
      </c>
      <c r="I17" s="103"/>
      <c r="J17" s="223">
        <v>-1901738</v>
      </c>
      <c r="K17" s="102"/>
      <c r="L17" s="229">
        <v>0</v>
      </c>
      <c r="P17" s="253"/>
    </row>
    <row r="18" spans="1:16" ht="18.75" customHeight="1">
      <c r="A18" s="243" t="s">
        <v>51</v>
      </c>
      <c r="B18" s="106"/>
      <c r="D18" s="76"/>
      <c r="F18" s="223">
        <v>16217476</v>
      </c>
      <c r="G18" s="102"/>
      <c r="H18" s="104">
        <v>9955663</v>
      </c>
      <c r="I18" s="103"/>
      <c r="J18" s="223">
        <v>364818</v>
      </c>
      <c r="K18" s="102"/>
      <c r="L18" s="104">
        <v>275148</v>
      </c>
      <c r="P18" s="253"/>
    </row>
    <row r="19" spans="1:16" ht="18.75" customHeight="1">
      <c r="A19" s="243" t="s">
        <v>193</v>
      </c>
      <c r="B19" s="106"/>
      <c r="D19" s="76"/>
      <c r="F19" s="234">
        <f>31765164+51297321</f>
        <v>83062485</v>
      </c>
      <c r="G19" s="102"/>
      <c r="H19" s="107">
        <v>1026986</v>
      </c>
      <c r="I19" s="229"/>
      <c r="J19" s="107">
        <v>69680085</v>
      </c>
      <c r="K19" s="229"/>
      <c r="L19" s="107">
        <v>87482467</v>
      </c>
      <c r="P19" s="253"/>
    </row>
    <row r="20" spans="1:16" ht="18.75" customHeight="1">
      <c r="A20" s="243" t="s">
        <v>82</v>
      </c>
      <c r="B20" s="106"/>
      <c r="D20" s="76"/>
      <c r="F20" s="223">
        <v>139923</v>
      </c>
      <c r="G20" s="102"/>
      <c r="H20" s="104">
        <v>132921</v>
      </c>
      <c r="I20" s="103"/>
      <c r="J20" s="223">
        <v>63849</v>
      </c>
      <c r="K20" s="102"/>
      <c r="L20" s="104">
        <v>49252</v>
      </c>
      <c r="P20" s="253"/>
    </row>
    <row r="21" spans="1:16" ht="18.75" customHeight="1">
      <c r="A21" s="243" t="s">
        <v>192</v>
      </c>
      <c r="B21" s="106"/>
      <c r="D21" s="76"/>
      <c r="F21" s="223">
        <v>8458623</v>
      </c>
      <c r="G21" s="102"/>
      <c r="H21" s="104">
        <v>25149290</v>
      </c>
      <c r="I21" s="103"/>
      <c r="J21" s="229">
        <v>0</v>
      </c>
      <c r="K21" s="102"/>
      <c r="L21" s="226">
        <v>0</v>
      </c>
      <c r="P21" s="253"/>
    </row>
    <row r="22" spans="1:16" ht="18.75" customHeight="1">
      <c r="A22" s="243" t="s">
        <v>98</v>
      </c>
      <c r="B22" s="106"/>
      <c r="D22" s="76"/>
      <c r="F22" s="229">
        <v>0</v>
      </c>
      <c r="G22" s="103"/>
      <c r="H22" s="227">
        <v>-601878</v>
      </c>
      <c r="I22" s="103"/>
      <c r="J22" s="229">
        <v>0</v>
      </c>
      <c r="K22" s="103"/>
      <c r="L22" s="226">
        <v>0</v>
      </c>
      <c r="P22" s="253"/>
    </row>
    <row r="23" spans="1:16" ht="18.75" customHeight="1">
      <c r="A23" s="243" t="s">
        <v>83</v>
      </c>
      <c r="B23" s="106"/>
      <c r="D23" s="76"/>
      <c r="F23" s="223">
        <v>10097544</v>
      </c>
      <c r="G23" s="103"/>
      <c r="H23" s="104">
        <v>11401</v>
      </c>
      <c r="I23" s="103"/>
      <c r="J23" s="223">
        <v>437159</v>
      </c>
      <c r="K23" s="103"/>
      <c r="L23" s="226">
        <v>0</v>
      </c>
      <c r="P23" s="253"/>
    </row>
    <row r="24" spans="1:16" ht="18.75" customHeight="1">
      <c r="A24" s="243" t="s">
        <v>185</v>
      </c>
      <c r="B24" s="106"/>
      <c r="D24" s="76"/>
      <c r="F24" s="223">
        <v>1578396</v>
      </c>
      <c r="G24" s="103"/>
      <c r="H24" s="229">
        <v>0</v>
      </c>
      <c r="I24" s="103"/>
      <c r="J24" s="107">
        <v>779169</v>
      </c>
      <c r="K24" s="103"/>
      <c r="L24" s="226"/>
      <c r="P24" s="253"/>
    </row>
    <row r="25" spans="1:16" ht="18.75" customHeight="1">
      <c r="A25" s="243" t="s">
        <v>84</v>
      </c>
      <c r="B25" s="106"/>
      <c r="D25" s="76"/>
      <c r="F25" s="223">
        <v>-1381930</v>
      </c>
      <c r="G25" s="103"/>
      <c r="H25" s="104">
        <v>-1393264</v>
      </c>
      <c r="I25" s="103"/>
      <c r="J25" s="234">
        <v>-1763685</v>
      </c>
      <c r="K25" s="103"/>
      <c r="L25" s="104">
        <v>-2093783</v>
      </c>
      <c r="P25" s="253"/>
    </row>
    <row r="26" spans="1:16" ht="18.75" customHeight="1">
      <c r="A26" s="243" t="s">
        <v>137</v>
      </c>
      <c r="B26" s="106"/>
      <c r="D26" s="76"/>
      <c r="F26" s="223">
        <v>2024575</v>
      </c>
      <c r="G26" s="103"/>
      <c r="H26" s="107">
        <v>600925</v>
      </c>
      <c r="I26" s="103"/>
      <c r="J26" s="229">
        <v>0</v>
      </c>
      <c r="K26" s="103"/>
      <c r="L26" s="107">
        <v>349896</v>
      </c>
      <c r="P26" s="253"/>
    </row>
    <row r="27" spans="1:16" ht="18.75" customHeight="1">
      <c r="A27" s="243" t="s">
        <v>196</v>
      </c>
      <c r="B27" s="106"/>
      <c r="D27" s="76"/>
      <c r="F27" s="142">
        <v>-1102034</v>
      </c>
      <c r="G27" s="108"/>
      <c r="H27" s="107">
        <v>-1830474</v>
      </c>
      <c r="I27" s="108"/>
      <c r="J27" s="223">
        <v>1566620</v>
      </c>
      <c r="K27" s="108"/>
      <c r="L27" s="164">
        <v>-1425992</v>
      </c>
      <c r="P27" s="253"/>
    </row>
    <row r="28" spans="1:16" ht="18.75" customHeight="1">
      <c r="A28" s="243" t="s">
        <v>72</v>
      </c>
      <c r="B28" s="106"/>
      <c r="D28" s="76"/>
      <c r="F28" s="146">
        <v>683223</v>
      </c>
      <c r="G28" s="108"/>
      <c r="H28" s="109">
        <v>756478</v>
      </c>
      <c r="I28" s="219"/>
      <c r="J28" s="230">
        <v>0</v>
      </c>
      <c r="K28" s="219"/>
      <c r="L28" s="218">
        <v>0</v>
      </c>
      <c r="P28" s="253"/>
    </row>
    <row r="29" spans="1:16" ht="18.75" customHeight="1">
      <c r="A29" s="98" t="s">
        <v>145</v>
      </c>
      <c r="C29" s="243"/>
      <c r="D29" s="76"/>
      <c r="F29" s="107"/>
      <c r="G29" s="256"/>
      <c r="H29" s="107"/>
      <c r="I29" s="256"/>
      <c r="J29" s="107"/>
      <c r="K29" s="256"/>
      <c r="L29" s="107"/>
    </row>
    <row r="30" spans="1:16" ht="18.75" customHeight="1">
      <c r="A30" s="98"/>
      <c r="B30" s="105" t="s">
        <v>67</v>
      </c>
      <c r="C30" s="243"/>
      <c r="D30" s="76"/>
      <c r="F30" s="107">
        <f>SUM(F10:F28)</f>
        <v>-22922951</v>
      </c>
      <c r="G30" s="108"/>
      <c r="H30" s="107">
        <f>SUM(H10:H28)</f>
        <v>-93866383</v>
      </c>
      <c r="I30" s="108"/>
      <c r="J30" s="107">
        <f>SUM(J10:J28)</f>
        <v>-49841206</v>
      </c>
      <c r="K30" s="108"/>
      <c r="L30" s="107">
        <f>SUM(L10:L28)</f>
        <v>-71054180</v>
      </c>
    </row>
    <row r="31" spans="1:16" ht="18.75" customHeight="1">
      <c r="A31" s="98"/>
      <c r="B31" s="105"/>
      <c r="C31" s="243"/>
      <c r="D31" s="76"/>
      <c r="F31" s="107"/>
      <c r="G31" s="108"/>
      <c r="H31" s="107"/>
      <c r="I31" s="108"/>
      <c r="J31" s="107"/>
      <c r="K31" s="108"/>
      <c r="L31" s="107"/>
    </row>
    <row r="32" spans="1:16" ht="18.75" customHeight="1">
      <c r="A32" s="98" t="s">
        <v>113</v>
      </c>
      <c r="B32" s="105"/>
      <c r="C32" s="243"/>
      <c r="D32" s="76"/>
      <c r="F32" s="107"/>
      <c r="G32" s="108"/>
      <c r="H32" s="107"/>
      <c r="I32" s="108"/>
      <c r="J32" s="107"/>
      <c r="K32" s="108"/>
      <c r="L32" s="107"/>
    </row>
    <row r="33" spans="1:12" ht="18.75" customHeight="1">
      <c r="A33" s="243" t="s">
        <v>70</v>
      </c>
      <c r="B33" s="106"/>
      <c r="D33" s="76"/>
      <c r="F33" s="107">
        <v>-16799918</v>
      </c>
      <c r="G33" s="108"/>
      <c r="H33" s="107">
        <v>20731459</v>
      </c>
      <c r="I33" s="108"/>
      <c r="J33" s="142">
        <v>-15718757</v>
      </c>
      <c r="K33" s="108"/>
      <c r="L33" s="107">
        <v>-1500164</v>
      </c>
    </row>
    <row r="34" spans="1:12" ht="18.75" customHeight="1">
      <c r="A34" s="243" t="s">
        <v>73</v>
      </c>
      <c r="B34" s="106"/>
      <c r="F34" s="107">
        <v>19085947</v>
      </c>
      <c r="G34" s="108"/>
      <c r="H34" s="107">
        <v>42938476</v>
      </c>
      <c r="I34" s="108"/>
      <c r="J34" s="231">
        <v>0</v>
      </c>
      <c r="K34" s="108"/>
      <c r="L34" s="231">
        <v>0</v>
      </c>
    </row>
    <row r="35" spans="1:12" ht="18.75" customHeight="1">
      <c r="A35" s="300" t="s">
        <v>74</v>
      </c>
      <c r="B35" s="300"/>
      <c r="C35" s="300"/>
      <c r="D35" s="300"/>
      <c r="F35" s="107">
        <v>1151363</v>
      </c>
      <c r="G35" s="108"/>
      <c r="H35" s="107">
        <v>-1145000</v>
      </c>
      <c r="I35" s="108"/>
      <c r="J35" s="142">
        <v>151362</v>
      </c>
      <c r="K35" s="108"/>
      <c r="L35" s="107">
        <v>50000</v>
      </c>
    </row>
    <row r="36" spans="1:12" ht="18.75" customHeight="1">
      <c r="A36" s="98" t="s">
        <v>71</v>
      </c>
      <c r="B36" s="105"/>
      <c r="C36" s="243"/>
      <c r="D36" s="76"/>
      <c r="F36" s="107"/>
      <c r="G36" s="108"/>
      <c r="H36" s="107"/>
      <c r="I36" s="108"/>
      <c r="J36" s="142"/>
      <c r="K36" s="108"/>
      <c r="L36" s="107"/>
    </row>
    <row r="37" spans="1:12" ht="18.75" customHeight="1">
      <c r="A37" s="243" t="s">
        <v>7</v>
      </c>
      <c r="B37" s="106"/>
      <c r="D37" s="76"/>
      <c r="F37" s="142">
        <v>-13047775</v>
      </c>
      <c r="G37" s="108"/>
      <c r="H37" s="107">
        <v>24548779</v>
      </c>
      <c r="I37" s="108"/>
      <c r="J37" s="142">
        <v>2204801</v>
      </c>
      <c r="K37" s="108"/>
      <c r="L37" s="107">
        <v>4366609</v>
      </c>
    </row>
    <row r="38" spans="1:12" ht="18.75" customHeight="1">
      <c r="A38" s="243" t="s">
        <v>188</v>
      </c>
      <c r="B38" s="106"/>
      <c r="D38" s="76"/>
      <c r="F38" s="228">
        <v>0</v>
      </c>
      <c r="G38" s="220">
        <v>-3000</v>
      </c>
      <c r="H38" s="109">
        <v>-200000</v>
      </c>
      <c r="I38" s="111"/>
      <c r="J38" s="230">
        <v>0</v>
      </c>
      <c r="K38" s="111"/>
      <c r="L38" s="218">
        <v>0</v>
      </c>
    </row>
    <row r="39" spans="1:12" s="66" customFormat="1" ht="18.75" customHeight="1">
      <c r="A39" s="98" t="s">
        <v>146</v>
      </c>
      <c r="B39" s="105"/>
      <c r="C39" s="98"/>
      <c r="D39" s="105"/>
      <c r="F39" s="107">
        <f>SUM(F30:F38)</f>
        <v>-32533334</v>
      </c>
      <c r="G39" s="108"/>
      <c r="H39" s="107">
        <f>SUM(H30:H38)</f>
        <v>-6992669</v>
      </c>
      <c r="I39" s="108"/>
      <c r="J39" s="107">
        <f>SUM(J30:J38)</f>
        <v>-63203800</v>
      </c>
      <c r="K39" s="108"/>
      <c r="L39" s="107">
        <f>SUM(L30:L38)</f>
        <v>-68137735</v>
      </c>
    </row>
    <row r="40" spans="1:12" s="66" customFormat="1" ht="18.75" customHeight="1">
      <c r="A40" s="243" t="s">
        <v>84</v>
      </c>
      <c r="B40" s="105"/>
      <c r="C40" s="98"/>
      <c r="D40" s="105"/>
      <c r="F40" s="142">
        <v>890928</v>
      </c>
      <c r="G40" s="111"/>
      <c r="H40" s="107">
        <v>332209</v>
      </c>
      <c r="I40" s="111"/>
      <c r="J40" s="142">
        <v>26761</v>
      </c>
      <c r="K40" s="111"/>
      <c r="L40" s="107">
        <v>17355</v>
      </c>
    </row>
    <row r="41" spans="1:12" s="66" customFormat="1" ht="18.75" customHeight="1">
      <c r="A41" s="243" t="s">
        <v>137</v>
      </c>
      <c r="B41" s="105"/>
      <c r="C41" s="98"/>
      <c r="D41" s="105"/>
      <c r="F41" s="142">
        <v>-51030</v>
      </c>
      <c r="G41" s="111"/>
      <c r="H41" s="107">
        <v>-600925</v>
      </c>
      <c r="I41" s="111"/>
      <c r="J41" s="231">
        <v>0</v>
      </c>
      <c r="K41" s="111"/>
      <c r="L41" s="107">
        <v>-349896</v>
      </c>
    </row>
    <row r="42" spans="1:12" ht="18.75" customHeight="1">
      <c r="A42" s="76" t="s">
        <v>85</v>
      </c>
      <c r="C42" s="76"/>
      <c r="F42" s="146">
        <v>-116205</v>
      </c>
      <c r="G42" s="110"/>
      <c r="H42" s="109">
        <v>-774038</v>
      </c>
      <c r="I42" s="111"/>
      <c r="J42" s="146">
        <v>-9322</v>
      </c>
      <c r="K42" s="110"/>
      <c r="L42" s="109">
        <v>-432</v>
      </c>
    </row>
    <row r="43" spans="1:12" ht="18.75" customHeight="1">
      <c r="A43" s="112" t="s">
        <v>152</v>
      </c>
      <c r="C43" s="76"/>
      <c r="F43" s="109">
        <f>SUM(F39:F42)</f>
        <v>-31809641</v>
      </c>
      <c r="G43" s="110"/>
      <c r="H43" s="109">
        <f>SUM(H39:H42)</f>
        <v>-8035423</v>
      </c>
      <c r="I43" s="111"/>
      <c r="J43" s="109">
        <f>SUM(J39:J42)</f>
        <v>-63186361</v>
      </c>
      <c r="K43" s="110"/>
      <c r="L43" s="109">
        <f>SUM(L39:L42)</f>
        <v>-68470708</v>
      </c>
    </row>
    <row r="44" spans="1:12" ht="18.75" customHeight="1">
      <c r="A44" s="112"/>
      <c r="B44" s="25"/>
      <c r="C44" s="25"/>
      <c r="D44" s="257"/>
      <c r="F44" s="113"/>
      <c r="G44" s="114"/>
      <c r="H44" s="113"/>
      <c r="I44" s="114"/>
      <c r="J44" s="113"/>
      <c r="K44" s="114"/>
      <c r="L44" s="113"/>
    </row>
    <row r="45" spans="1:12" ht="18.75" customHeight="1">
      <c r="A45" s="112"/>
      <c r="B45" s="25"/>
      <c r="C45" s="25"/>
      <c r="D45" s="257"/>
      <c r="F45" s="113"/>
      <c r="G45" s="114"/>
      <c r="H45" s="113"/>
      <c r="I45" s="114"/>
      <c r="J45" s="113"/>
      <c r="K45" s="114"/>
      <c r="L45" s="113"/>
    </row>
    <row r="46" spans="1:12" ht="18.75" customHeight="1">
      <c r="A46" s="112"/>
      <c r="B46" s="25"/>
      <c r="C46" s="25"/>
      <c r="D46" s="257"/>
      <c r="F46" s="113"/>
      <c r="G46" s="114"/>
      <c r="H46" s="113"/>
      <c r="I46" s="114"/>
      <c r="J46" s="113"/>
      <c r="K46" s="114"/>
      <c r="L46" s="113"/>
    </row>
    <row r="47" spans="1:12" ht="18.75" customHeight="1">
      <c r="A47" s="112"/>
      <c r="B47" s="25"/>
      <c r="C47" s="25"/>
      <c r="D47" s="257"/>
      <c r="F47" s="113"/>
      <c r="G47" s="114"/>
      <c r="H47" s="113"/>
      <c r="I47" s="114"/>
      <c r="J47" s="113"/>
      <c r="K47" s="114"/>
      <c r="L47" s="113"/>
    </row>
    <row r="48" spans="1:12" ht="18.75" customHeight="1">
      <c r="A48" s="112"/>
      <c r="B48" s="25"/>
      <c r="C48" s="25"/>
      <c r="D48" s="257"/>
      <c r="F48" s="113"/>
      <c r="G48" s="114"/>
      <c r="H48" s="113"/>
      <c r="I48" s="114"/>
      <c r="J48" s="113"/>
      <c r="K48" s="114"/>
      <c r="L48" s="113"/>
    </row>
    <row r="49" spans="1:12" ht="18.75" customHeight="1">
      <c r="A49" s="112"/>
      <c r="B49" s="25"/>
      <c r="C49" s="25"/>
      <c r="D49" s="257"/>
      <c r="F49" s="113"/>
      <c r="G49" s="114"/>
      <c r="H49" s="113"/>
      <c r="I49" s="114"/>
      <c r="J49" s="113"/>
      <c r="K49" s="114"/>
      <c r="L49" s="113"/>
    </row>
    <row r="50" spans="1:12" ht="18.75" customHeight="1">
      <c r="A50" s="112"/>
      <c r="B50" s="25"/>
      <c r="C50" s="25"/>
      <c r="D50" s="257"/>
      <c r="F50" s="113"/>
      <c r="G50" s="114"/>
      <c r="H50" s="113"/>
      <c r="I50" s="114"/>
      <c r="J50" s="113"/>
      <c r="K50" s="114"/>
      <c r="L50" s="113"/>
    </row>
    <row r="51" spans="1:12" ht="18.75" customHeight="1">
      <c r="A51" s="112"/>
      <c r="B51" s="25"/>
      <c r="C51" s="25"/>
      <c r="D51" s="257"/>
      <c r="F51" s="113"/>
      <c r="G51" s="114"/>
      <c r="H51" s="113"/>
      <c r="I51" s="114"/>
      <c r="J51" s="113"/>
      <c r="K51" s="114"/>
      <c r="L51" s="113"/>
    </row>
    <row r="52" spans="1:12" ht="18.75" customHeight="1">
      <c r="A52" s="112"/>
      <c r="B52" s="25"/>
      <c r="C52" s="25"/>
      <c r="D52" s="257"/>
      <c r="F52" s="113"/>
      <c r="G52" s="114"/>
      <c r="H52" s="113"/>
      <c r="I52" s="114"/>
      <c r="J52" s="113"/>
      <c r="K52" s="114"/>
      <c r="L52" s="113"/>
    </row>
    <row r="53" spans="1:12" ht="18.75" customHeight="1">
      <c r="A53" s="112"/>
      <c r="B53" s="25"/>
      <c r="C53" s="25"/>
      <c r="D53" s="257"/>
      <c r="F53" s="113"/>
      <c r="G53" s="114"/>
      <c r="H53" s="113"/>
      <c r="I53" s="114"/>
      <c r="J53" s="113"/>
      <c r="K53" s="114"/>
      <c r="L53" s="113"/>
    </row>
    <row r="54" spans="1:12" ht="18.75" customHeight="1">
      <c r="A54" s="71" t="s">
        <v>101</v>
      </c>
      <c r="B54" s="73"/>
      <c r="C54" s="73"/>
      <c r="D54" s="258"/>
      <c r="E54" s="259"/>
      <c r="F54" s="260"/>
      <c r="G54" s="260"/>
      <c r="H54" s="260"/>
      <c r="I54" s="260"/>
      <c r="J54" s="260"/>
      <c r="K54" s="260"/>
      <c r="L54" s="260"/>
    </row>
    <row r="55" spans="1:12" ht="18.75" customHeight="1">
      <c r="A55" s="76"/>
      <c r="B55" s="76"/>
      <c r="C55" s="76"/>
      <c r="F55" s="253"/>
      <c r="G55" s="253"/>
      <c r="I55" s="253"/>
      <c r="J55" s="253"/>
      <c r="K55" s="253"/>
      <c r="L55" s="115" t="s">
        <v>198</v>
      </c>
    </row>
    <row r="56" spans="1:12" ht="18.75" customHeight="1">
      <c r="A56" s="28" t="s">
        <v>162</v>
      </c>
      <c r="B56" s="28"/>
      <c r="C56" s="76"/>
      <c r="D56" s="76"/>
      <c r="E56" s="6"/>
      <c r="F56" s="77"/>
      <c r="G56" s="77"/>
      <c r="H56" s="77"/>
      <c r="I56" s="116"/>
      <c r="J56" s="5"/>
      <c r="K56" s="253"/>
      <c r="L56" s="291"/>
    </row>
    <row r="57" spans="1:12" ht="18.75" customHeight="1">
      <c r="A57" s="79" t="s">
        <v>20</v>
      </c>
      <c r="B57" s="79"/>
      <c r="C57" s="79"/>
      <c r="D57" s="80"/>
      <c r="E57" s="81"/>
      <c r="F57" s="82"/>
      <c r="G57" s="82"/>
      <c r="H57" s="82"/>
      <c r="I57" s="253"/>
      <c r="J57" s="253"/>
      <c r="K57" s="253"/>
      <c r="L57" s="83"/>
    </row>
    <row r="58" spans="1:12" ht="18.75" customHeight="1">
      <c r="A58" s="84" t="s">
        <v>166</v>
      </c>
      <c r="B58" s="84"/>
      <c r="C58" s="84"/>
      <c r="D58" s="238"/>
      <c r="E58" s="85"/>
      <c r="F58" s="86"/>
      <c r="G58" s="86"/>
      <c r="H58" s="86"/>
      <c r="I58" s="86"/>
      <c r="J58" s="86"/>
      <c r="K58" s="86"/>
      <c r="L58" s="87"/>
    </row>
    <row r="59" spans="1:12" ht="18.75" customHeight="1">
      <c r="A59" s="79"/>
      <c r="B59" s="79"/>
      <c r="C59" s="79"/>
      <c r="D59" s="88"/>
      <c r="E59" s="89"/>
      <c r="F59" s="90"/>
      <c r="G59" s="90"/>
      <c r="H59" s="90"/>
      <c r="I59" s="90"/>
      <c r="J59" s="253"/>
      <c r="K59" s="253"/>
    </row>
    <row r="60" spans="1:12" ht="18.75" customHeight="1">
      <c r="A60" s="79"/>
      <c r="B60" s="79"/>
      <c r="C60" s="79"/>
      <c r="D60" s="88"/>
      <c r="E60" s="91"/>
      <c r="F60" s="86" t="s">
        <v>100</v>
      </c>
      <c r="G60" s="86"/>
      <c r="H60" s="86"/>
      <c r="I60" s="86"/>
      <c r="J60" s="117"/>
      <c r="K60" s="86"/>
      <c r="L60" s="86"/>
    </row>
    <row r="61" spans="1:12" ht="18.75" customHeight="1">
      <c r="A61" s="79"/>
      <c r="B61" s="79"/>
      <c r="C61" s="79"/>
      <c r="E61" s="91"/>
      <c r="F61" s="301" t="s">
        <v>0</v>
      </c>
      <c r="G61" s="301"/>
      <c r="H61" s="301"/>
      <c r="I61" s="118"/>
      <c r="J61" s="94"/>
      <c r="K61" s="94" t="s">
        <v>13</v>
      </c>
      <c r="L61" s="94"/>
    </row>
    <row r="62" spans="1:12" ht="18.75" customHeight="1">
      <c r="A62" s="79"/>
      <c r="B62" s="79"/>
      <c r="C62" s="79"/>
      <c r="E62" s="91"/>
      <c r="F62" s="277">
        <v>2016</v>
      </c>
      <c r="G62" s="96"/>
      <c r="H62" s="277">
        <v>2015</v>
      </c>
      <c r="I62" s="97"/>
      <c r="J62" s="95">
        <v>2016</v>
      </c>
      <c r="K62" s="96"/>
      <c r="L62" s="95">
        <v>2015</v>
      </c>
    </row>
    <row r="63" spans="1:12" ht="18.75" customHeight="1">
      <c r="A63" s="257"/>
      <c r="B63" s="257"/>
      <c r="C63" s="257"/>
      <c r="D63" s="257"/>
      <c r="F63" s="253"/>
      <c r="G63" s="253"/>
      <c r="I63" s="253"/>
      <c r="J63" s="253"/>
      <c r="K63" s="253"/>
    </row>
    <row r="64" spans="1:12" ht="18.75" customHeight="1">
      <c r="A64" s="98" t="s">
        <v>52</v>
      </c>
      <c r="B64" s="98"/>
      <c r="C64" s="119"/>
      <c r="D64" s="257"/>
      <c r="E64" s="261"/>
      <c r="F64" s="120"/>
      <c r="G64" s="120"/>
      <c r="H64" s="262"/>
      <c r="I64" s="262"/>
      <c r="J64" s="262"/>
      <c r="K64" s="262"/>
      <c r="L64" s="262"/>
    </row>
    <row r="65" spans="1:13" ht="18.75" customHeight="1">
      <c r="A65" s="1" t="s">
        <v>173</v>
      </c>
      <c r="B65" s="98"/>
      <c r="C65" s="119"/>
      <c r="D65" s="257"/>
      <c r="E65" s="261"/>
      <c r="F65" s="107">
        <v>23000000</v>
      </c>
      <c r="G65" s="120"/>
      <c r="H65" s="229">
        <v>0</v>
      </c>
      <c r="I65" s="262"/>
      <c r="J65" s="107">
        <v>23000000</v>
      </c>
      <c r="K65" s="262"/>
      <c r="L65" s="229">
        <v>0</v>
      </c>
    </row>
    <row r="66" spans="1:13" ht="18.75" customHeight="1">
      <c r="A66" s="1" t="s">
        <v>189</v>
      </c>
      <c r="B66" s="1"/>
      <c r="C66" s="119"/>
      <c r="D66" s="25"/>
      <c r="F66" s="107">
        <v>6043247</v>
      </c>
      <c r="G66" s="120"/>
      <c r="H66" s="107">
        <v>-14000000</v>
      </c>
      <c r="I66" s="99"/>
      <c r="J66" s="229">
        <v>0</v>
      </c>
      <c r="K66" s="99"/>
      <c r="L66" s="164">
        <v>0</v>
      </c>
    </row>
    <row r="67" spans="1:13" ht="18.75" customHeight="1">
      <c r="A67" s="1" t="s">
        <v>190</v>
      </c>
      <c r="B67" s="1"/>
      <c r="C67" s="119"/>
      <c r="D67" s="25"/>
      <c r="F67" s="107">
        <v>-51682270</v>
      </c>
      <c r="G67" s="120"/>
      <c r="H67" s="229">
        <v>0</v>
      </c>
      <c r="I67" s="99"/>
      <c r="J67" s="164">
        <v>-50590000</v>
      </c>
      <c r="K67" s="99"/>
      <c r="L67" s="164">
        <v>0</v>
      </c>
    </row>
    <row r="68" spans="1:13" ht="18.75" customHeight="1">
      <c r="A68" s="1" t="s">
        <v>117</v>
      </c>
      <c r="B68" s="1"/>
      <c r="C68" s="119"/>
      <c r="D68" s="25"/>
      <c r="F68" s="229">
        <v>0</v>
      </c>
      <c r="G68" s="120"/>
      <c r="H68" s="229">
        <v>0</v>
      </c>
      <c r="I68" s="99"/>
      <c r="J68" s="229">
        <v>0</v>
      </c>
      <c r="K68" s="99"/>
      <c r="L68" s="107">
        <v>-2000000</v>
      </c>
    </row>
    <row r="69" spans="1:13" ht="18.75" customHeight="1">
      <c r="A69" s="1" t="s">
        <v>109</v>
      </c>
      <c r="B69" s="98"/>
      <c r="C69" s="119"/>
      <c r="D69" s="257"/>
      <c r="E69" s="261"/>
      <c r="F69" s="229">
        <v>0</v>
      </c>
      <c r="G69" s="120"/>
      <c r="H69" s="107">
        <v>-99120143</v>
      </c>
      <c r="I69" s="262"/>
      <c r="J69" s="229">
        <v>0</v>
      </c>
      <c r="K69" s="262"/>
      <c r="L69" s="107">
        <v>-99120143</v>
      </c>
    </row>
    <row r="70" spans="1:13" ht="18.75" customHeight="1">
      <c r="A70" s="100" t="s">
        <v>138</v>
      </c>
      <c r="B70" s="98"/>
      <c r="C70" s="257"/>
      <c r="D70" s="25"/>
      <c r="E70" s="261"/>
      <c r="F70" s="229">
        <v>0</v>
      </c>
      <c r="G70" s="120"/>
      <c r="H70" s="107">
        <v>44091378</v>
      </c>
      <c r="I70" s="99"/>
      <c r="J70" s="229">
        <v>0</v>
      </c>
      <c r="K70" s="99"/>
      <c r="L70" s="164">
        <v>0</v>
      </c>
    </row>
    <row r="71" spans="1:13" ht="18.75" customHeight="1">
      <c r="A71" s="243" t="s">
        <v>99</v>
      </c>
      <c r="B71" s="100"/>
      <c r="C71" s="257"/>
      <c r="D71" s="25"/>
      <c r="F71" s="107">
        <v>-11507248</v>
      </c>
      <c r="G71" s="120"/>
      <c r="H71" s="107">
        <v>-11424316</v>
      </c>
      <c r="I71" s="214"/>
      <c r="J71" s="233">
        <v>-2570566</v>
      </c>
      <c r="K71" s="214"/>
      <c r="L71" s="107">
        <v>-360697</v>
      </c>
      <c r="M71" s="263"/>
    </row>
    <row r="72" spans="1:13" ht="18.75" customHeight="1">
      <c r="A72" s="243" t="s">
        <v>147</v>
      </c>
      <c r="B72" s="100"/>
      <c r="C72" s="257"/>
      <c r="D72" s="25"/>
      <c r="F72" s="230">
        <v>0</v>
      </c>
      <c r="G72" s="120"/>
      <c r="H72" s="107">
        <v>15000000</v>
      </c>
      <c r="I72" s="99"/>
      <c r="J72" s="230">
        <v>0</v>
      </c>
      <c r="K72" s="99"/>
      <c r="L72" s="107">
        <v>15000000</v>
      </c>
    </row>
    <row r="73" spans="1:13" ht="18.75" customHeight="1">
      <c r="A73" s="98" t="s">
        <v>153</v>
      </c>
      <c r="B73" s="98"/>
      <c r="C73" s="119"/>
      <c r="D73" s="25"/>
      <c r="F73" s="109">
        <f>SUM(F65:F72)</f>
        <v>-34146271</v>
      </c>
      <c r="G73" s="120"/>
      <c r="H73" s="232">
        <f>SUM(H66:H72)</f>
        <v>-65453081</v>
      </c>
      <c r="I73" s="99"/>
      <c r="J73" s="109">
        <f>SUM(J65:J72)</f>
        <v>-30160566</v>
      </c>
      <c r="K73" s="99"/>
      <c r="L73" s="232">
        <f>SUM(L66:L72)</f>
        <v>-86480840</v>
      </c>
    </row>
    <row r="74" spans="1:13" ht="18.75" customHeight="1">
      <c r="A74" s="98"/>
      <c r="B74" s="98"/>
      <c r="C74" s="119"/>
      <c r="D74" s="25"/>
      <c r="F74" s="107"/>
      <c r="G74" s="120"/>
      <c r="H74" s="107"/>
      <c r="I74" s="99"/>
      <c r="J74" s="107"/>
      <c r="K74" s="99"/>
      <c r="L74" s="107"/>
    </row>
    <row r="75" spans="1:13" ht="18.75" customHeight="1">
      <c r="A75" s="2" t="s">
        <v>76</v>
      </c>
      <c r="B75" s="1"/>
      <c r="C75" s="119"/>
      <c r="D75" s="25"/>
      <c r="F75" s="107"/>
      <c r="G75" s="120"/>
      <c r="H75" s="107"/>
      <c r="I75" s="99"/>
      <c r="J75" s="107"/>
      <c r="K75" s="99"/>
      <c r="L75" s="107"/>
    </row>
    <row r="76" spans="1:13" ht="18.75" customHeight="1">
      <c r="A76" s="1" t="s">
        <v>139</v>
      </c>
      <c r="B76" s="1"/>
      <c r="C76" s="119"/>
      <c r="D76" s="25"/>
      <c r="F76" s="142">
        <v>147628</v>
      </c>
      <c r="G76" s="120"/>
      <c r="H76" s="107">
        <v>1848296</v>
      </c>
      <c r="I76" s="99"/>
      <c r="J76" s="142">
        <v>147628</v>
      </c>
      <c r="K76" s="99"/>
      <c r="L76" s="107">
        <v>1848296</v>
      </c>
    </row>
    <row r="77" spans="1:13" ht="18.75" customHeight="1">
      <c r="A77" s="1" t="s">
        <v>140</v>
      </c>
      <c r="B77" s="1"/>
      <c r="C77" s="119"/>
      <c r="D77" s="25"/>
      <c r="F77" s="142">
        <v>32830263</v>
      </c>
      <c r="G77" s="120"/>
      <c r="H77" s="107">
        <v>190752458</v>
      </c>
      <c r="I77" s="99"/>
      <c r="J77" s="142">
        <v>32830263</v>
      </c>
      <c r="K77" s="99"/>
      <c r="L77" s="107">
        <v>190752458</v>
      </c>
    </row>
    <row r="78" spans="1:13" ht="18.75" customHeight="1">
      <c r="A78" s="1" t="s">
        <v>141</v>
      </c>
      <c r="B78" s="1"/>
      <c r="C78" s="119"/>
      <c r="D78" s="25"/>
      <c r="F78" s="229">
        <v>0</v>
      </c>
      <c r="G78" s="120"/>
      <c r="H78" s="229">
        <v>0</v>
      </c>
      <c r="I78" s="99"/>
      <c r="J78" s="229">
        <v>0</v>
      </c>
      <c r="K78" s="99"/>
      <c r="L78" s="107">
        <v>63420000</v>
      </c>
    </row>
    <row r="79" spans="1:13" ht="18.75" customHeight="1">
      <c r="A79" s="1" t="s">
        <v>142</v>
      </c>
      <c r="B79" s="1"/>
      <c r="C79" s="119"/>
      <c r="D79" s="25"/>
      <c r="F79" s="229">
        <v>0</v>
      </c>
      <c r="G79" s="120"/>
      <c r="H79" s="107">
        <v>29600211</v>
      </c>
      <c r="I79" s="99"/>
      <c r="J79" s="229">
        <v>0</v>
      </c>
      <c r="K79" s="99"/>
      <c r="L79" s="229">
        <v>0</v>
      </c>
    </row>
    <row r="80" spans="1:13" ht="18.75" customHeight="1">
      <c r="A80" s="1" t="s">
        <v>143</v>
      </c>
      <c r="B80" s="1"/>
      <c r="C80" s="119"/>
      <c r="D80" s="25"/>
      <c r="F80" s="146">
        <v>-2027841</v>
      </c>
      <c r="G80" s="120"/>
      <c r="H80" s="109">
        <v>-593905</v>
      </c>
      <c r="I80" s="99"/>
      <c r="J80" s="230">
        <v>0</v>
      </c>
      <c r="K80" s="99"/>
      <c r="L80" s="230">
        <v>0</v>
      </c>
    </row>
    <row r="81" spans="1:12" ht="18.75" customHeight="1">
      <c r="A81" s="2" t="s">
        <v>154</v>
      </c>
      <c r="B81" s="1"/>
      <c r="C81" s="119"/>
      <c r="D81" s="25"/>
      <c r="F81" s="109">
        <f>SUM(F76:F80)</f>
        <v>30950050</v>
      </c>
      <c r="G81" s="120"/>
      <c r="H81" s="109">
        <f>SUM(H76:H80)</f>
        <v>221607060</v>
      </c>
      <c r="I81" s="109"/>
      <c r="J81" s="109">
        <f>SUM(J76:J80)</f>
        <v>32977891</v>
      </c>
      <c r="K81" s="99"/>
      <c r="L81" s="109">
        <f>SUM(L76:L80)</f>
        <v>256020754</v>
      </c>
    </row>
    <row r="82" spans="1:12" ht="18.75" customHeight="1">
      <c r="A82" s="2"/>
      <c r="B82" s="1"/>
      <c r="C82" s="119"/>
      <c r="D82" s="25"/>
      <c r="F82" s="107"/>
      <c r="G82" s="120"/>
      <c r="H82" s="107"/>
      <c r="I82" s="99"/>
      <c r="J82" s="107"/>
      <c r="K82" s="99"/>
      <c r="L82" s="107"/>
    </row>
    <row r="83" spans="1:12" ht="18.75" customHeight="1">
      <c r="A83" s="98" t="s">
        <v>53</v>
      </c>
      <c r="B83" s="98"/>
      <c r="C83" s="119"/>
      <c r="D83" s="25"/>
      <c r="F83" s="107"/>
      <c r="G83" s="253"/>
      <c r="H83" s="107"/>
      <c r="I83" s="253"/>
      <c r="J83" s="107"/>
      <c r="K83" s="253"/>
      <c r="L83" s="107"/>
    </row>
    <row r="84" spans="1:12" ht="18.75" customHeight="1">
      <c r="A84" s="106"/>
      <c r="B84" s="121" t="s">
        <v>54</v>
      </c>
      <c r="C84" s="119"/>
      <c r="D84" s="257"/>
      <c r="F84" s="146">
        <v>631979</v>
      </c>
      <c r="G84" s="120"/>
      <c r="H84" s="109">
        <v>97517</v>
      </c>
      <c r="I84" s="99"/>
      <c r="J84" s="230">
        <v>0</v>
      </c>
      <c r="K84" s="99"/>
      <c r="L84" s="230">
        <v>0</v>
      </c>
    </row>
    <row r="85" spans="1:12" ht="18.75" customHeight="1">
      <c r="A85" s="106"/>
      <c r="B85" s="121"/>
      <c r="C85" s="119"/>
      <c r="F85" s="107"/>
      <c r="G85" s="120"/>
      <c r="H85" s="107"/>
      <c r="I85" s="99"/>
      <c r="J85" s="107"/>
      <c r="K85" s="99"/>
      <c r="L85" s="107"/>
    </row>
    <row r="86" spans="1:12" ht="18.75" customHeight="1">
      <c r="A86" s="98" t="s">
        <v>155</v>
      </c>
      <c r="B86" s="98"/>
      <c r="C86" s="119"/>
      <c r="F86" s="107">
        <f>SUM(F43,F73,F81,F84)</f>
        <v>-34373883</v>
      </c>
      <c r="G86" s="120"/>
      <c r="H86" s="107">
        <f>SUM(H43,H73,H81,H84)</f>
        <v>148216073</v>
      </c>
      <c r="I86" s="99"/>
      <c r="J86" s="107">
        <f>SUM(J43,J73,J81,J84)</f>
        <v>-60369036</v>
      </c>
      <c r="K86" s="99"/>
      <c r="L86" s="107">
        <f>SUM(L43,L73,L81,L84)</f>
        <v>101069206</v>
      </c>
    </row>
    <row r="87" spans="1:12" ht="18.75" customHeight="1">
      <c r="A87" s="98" t="s">
        <v>105</v>
      </c>
      <c r="B87" s="98"/>
      <c r="C87" s="119"/>
      <c r="F87" s="109">
        <f>'6-7'!I11</f>
        <v>180365335</v>
      </c>
      <c r="G87" s="120"/>
      <c r="H87" s="109">
        <v>32149262</v>
      </c>
      <c r="I87" s="99"/>
      <c r="J87" s="109">
        <f>'6-7'!M11</f>
        <v>108362275</v>
      </c>
      <c r="K87" s="99"/>
      <c r="L87" s="109">
        <v>7293069</v>
      </c>
    </row>
    <row r="88" spans="1:12" ht="18.75" customHeight="1" thickBot="1">
      <c r="A88" s="98" t="s">
        <v>106</v>
      </c>
      <c r="B88" s="98"/>
      <c r="C88" s="119"/>
      <c r="D88" s="76"/>
      <c r="F88" s="122">
        <f>SUM(F86:F87)</f>
        <v>145991452</v>
      </c>
      <c r="G88" s="120"/>
      <c r="H88" s="122">
        <f>SUM(H86:H87)</f>
        <v>180365335</v>
      </c>
      <c r="I88" s="99"/>
      <c r="J88" s="122">
        <f>SUM(J86:J87)</f>
        <v>47993239</v>
      </c>
      <c r="K88" s="99"/>
      <c r="L88" s="122">
        <f>SUM(L86:L87)</f>
        <v>108362275</v>
      </c>
    </row>
    <row r="89" spans="1:12" ht="18.75" customHeight="1" thickTop="1">
      <c r="F89" s="107"/>
      <c r="G89" s="253"/>
      <c r="H89" s="107"/>
      <c r="I89" s="253"/>
      <c r="J89" s="253"/>
      <c r="K89" s="253"/>
    </row>
    <row r="90" spans="1:12" ht="18.75" customHeight="1">
      <c r="A90" s="282" t="s">
        <v>195</v>
      </c>
      <c r="B90" s="283"/>
      <c r="C90" s="284"/>
      <c r="D90" s="285"/>
      <c r="E90" s="286"/>
      <c r="F90" s="286"/>
      <c r="G90" s="286"/>
      <c r="H90" s="287"/>
      <c r="I90" s="286"/>
      <c r="J90" s="287"/>
      <c r="K90" s="286"/>
    </row>
    <row r="91" spans="1:12" ht="18.75" customHeight="1">
      <c r="A91" s="288"/>
      <c r="B91" s="283"/>
      <c r="C91" s="284"/>
      <c r="D91" s="285"/>
      <c r="E91" s="286"/>
      <c r="F91" s="286"/>
      <c r="G91" s="286"/>
      <c r="H91" s="287"/>
      <c r="I91" s="286"/>
      <c r="J91" s="287"/>
      <c r="K91" s="286"/>
    </row>
    <row r="92" spans="1:12" ht="18.75" customHeight="1">
      <c r="A92" s="283"/>
      <c r="B92" s="1" t="s">
        <v>202</v>
      </c>
      <c r="C92" s="1"/>
      <c r="D92" s="285"/>
      <c r="E92" s="286"/>
      <c r="F92" s="286"/>
      <c r="G92" s="286"/>
      <c r="H92" s="287"/>
      <c r="I92" s="286"/>
      <c r="J92" s="287"/>
      <c r="K92" s="286"/>
    </row>
    <row r="93" spans="1:12" ht="18.75" customHeight="1">
      <c r="A93" s="283"/>
      <c r="B93" s="1" t="s">
        <v>201</v>
      </c>
      <c r="C93" s="284"/>
      <c r="D93" s="285"/>
      <c r="E93" s="286"/>
      <c r="F93" s="286"/>
      <c r="G93" s="286"/>
      <c r="H93" s="287"/>
      <c r="I93" s="286"/>
      <c r="J93" s="287"/>
      <c r="K93" s="286"/>
    </row>
    <row r="109" spans="1:12" ht="18.75" customHeight="1">
      <c r="A109" s="71" t="s">
        <v>101</v>
      </c>
      <c r="B109" s="73"/>
      <c r="C109" s="73"/>
      <c r="D109" s="258"/>
      <c r="E109" s="259"/>
      <c r="F109" s="259"/>
      <c r="G109" s="259"/>
      <c r="H109" s="260"/>
      <c r="I109" s="259"/>
      <c r="J109" s="259"/>
      <c r="K109" s="259"/>
      <c r="L109" s="260"/>
    </row>
    <row r="110" spans="1:12" ht="18.75" customHeight="1">
      <c r="A110" s="76"/>
      <c r="B110" s="76"/>
      <c r="C110" s="76"/>
      <c r="L110" s="115" t="s">
        <v>197</v>
      </c>
    </row>
  </sheetData>
  <mergeCells count="3">
    <mergeCell ref="A35:D35"/>
    <mergeCell ref="F61:H61"/>
    <mergeCell ref="F6:H6"/>
  </mergeCells>
  <pageMargins left="0.75" right="0.25" top="0.75" bottom="0.5" header="0.75" footer="0.5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5" sqref="F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6-7</vt:lpstr>
      <vt:lpstr>8-9</vt:lpstr>
      <vt:lpstr>10</vt:lpstr>
      <vt:lpstr>11</vt:lpstr>
      <vt:lpstr>12-13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Thitikarn Suksermsarn</cp:lastModifiedBy>
  <cp:lastPrinted>2017-02-27T15:55:36Z</cp:lastPrinted>
  <dcterms:created xsi:type="dcterms:W3CDTF">2013-05-13T10:50:16Z</dcterms:created>
  <dcterms:modified xsi:type="dcterms:W3CDTF">2017-02-28T09:00:15Z</dcterms:modified>
</cp:coreProperties>
</file>