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ate1904="1" backupFile="1" defaultThemeVersion="124226"/>
  <bookViews>
    <workbookView xWindow="-15" yWindow="-15" windowWidth="11520" windowHeight="8715" tabRatio="776"/>
  </bookViews>
  <sheets>
    <sheet name="Finacial Position" sheetId="15" r:id="rId1"/>
    <sheet name="Statements of income" sheetId="16" r:id="rId2"/>
    <sheet name="Statements of Changes " sheetId="17" r:id="rId3"/>
    <sheet name="Statements of Changes(Cont.)" sheetId="18" r:id="rId4"/>
    <sheet name="Cash Flows " sheetId="19" r:id="rId5"/>
    <sheet name="000" sheetId="2" state="veryHidden" r:id="rId6"/>
  </sheets>
  <definedNames>
    <definedName name="_xlnm.Print_Area" localSheetId="4">'Cash Flows '!$A$1:$M$120</definedName>
    <definedName name="_xlnm.Print_Area" localSheetId="0">'Finacial Position'!$A$1:$N$110</definedName>
    <definedName name="_xlnm.Print_Area" localSheetId="1">'Statements of income'!$A$1:$M$73</definedName>
  </definedNames>
  <calcPr calcId="145621"/>
</workbook>
</file>

<file path=xl/calcChain.xml><?xml version="1.0" encoding="utf-8"?>
<calcChain xmlns="http://schemas.openxmlformats.org/spreadsheetml/2006/main">
  <c r="J26" i="17" l="1"/>
  <c r="G54" i="16"/>
  <c r="G50" i="16"/>
  <c r="G22" i="16"/>
  <c r="G24" i="16" s="1"/>
  <c r="G26" i="16" s="1"/>
  <c r="G35" i="16" s="1"/>
  <c r="H38" i="15"/>
  <c r="H37" i="15"/>
  <c r="M103" i="19" l="1"/>
  <c r="K103" i="19"/>
  <c r="I103" i="19"/>
  <c r="G103" i="19"/>
  <c r="K96" i="19"/>
  <c r="K104" i="19" s="1"/>
  <c r="K106" i="19" s="1"/>
  <c r="G96" i="19"/>
  <c r="G64" i="19"/>
  <c r="G67" i="19" s="1"/>
  <c r="G104" i="19" s="1"/>
  <c r="E18" i="18" l="1"/>
  <c r="G18" i="18"/>
  <c r="I18" i="18"/>
  <c r="M18" i="18"/>
  <c r="K18" i="18"/>
  <c r="O17" i="18"/>
  <c r="O16" i="18"/>
  <c r="O14" i="18"/>
  <c r="O13" i="18"/>
  <c r="P19" i="17"/>
  <c r="O18" i="18" l="1"/>
  <c r="N18" i="17"/>
  <c r="R18" i="17" s="1"/>
  <c r="N17" i="17"/>
  <c r="R17" i="17" s="1"/>
  <c r="N15" i="17"/>
  <c r="N14" i="17"/>
  <c r="R14" i="17" s="1"/>
  <c r="L19" i="17"/>
  <c r="N19" i="17" l="1"/>
  <c r="N26" i="17" s="1"/>
  <c r="R15" i="17"/>
  <c r="R19" i="17" s="1"/>
  <c r="R26" i="17" s="1"/>
</calcChain>
</file>

<file path=xl/sharedStrings.xml><?xml version="1.0" encoding="utf-8"?>
<sst xmlns="http://schemas.openxmlformats.org/spreadsheetml/2006/main" count="335" uniqueCount="236">
  <si>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</si>
  <si>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</si>
  <si>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</si>
  <si>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</si>
  <si>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</si>
  <si>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</si>
  <si>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</si>
  <si>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</si>
  <si>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</si>
  <si>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</si>
  <si>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paid-up</t>
  </si>
  <si>
    <t>MFEC PUBLIC COMPANY LIMITED AND ITS SUBSIDIARIES</t>
  </si>
  <si>
    <t>Premium on</t>
  </si>
  <si>
    <t>ordinary</t>
  </si>
  <si>
    <t>shares</t>
  </si>
  <si>
    <t>Supplementary disclosures of cash flows information:</t>
  </si>
  <si>
    <t xml:space="preserve">TOTAL SHAREHOLDERS' EQUITY </t>
  </si>
  <si>
    <t>Cash and cash equivalents</t>
  </si>
  <si>
    <t>Amounts due from related parties</t>
  </si>
  <si>
    <t>Short-term loans to subsidiaries</t>
  </si>
  <si>
    <t>Unbilled receivables</t>
  </si>
  <si>
    <t>Other current assets</t>
  </si>
  <si>
    <t>Total current assets</t>
  </si>
  <si>
    <t>Pledged deposits at financial institutions</t>
  </si>
  <si>
    <t>Investment in subsidiaries</t>
  </si>
  <si>
    <t>Other non-current assets</t>
  </si>
  <si>
    <t>Amounts due to related parties</t>
  </si>
  <si>
    <t>Other current liabilities</t>
  </si>
  <si>
    <t>Accrued expenses</t>
  </si>
  <si>
    <t>Premium on ordinary shares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</si>
  <si>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</si>
  <si>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</si>
  <si>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</si>
  <si>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</si>
  <si>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</si>
  <si>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</si>
  <si>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Shareholders' equity of the parent company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</si>
  <si>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</si>
  <si>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</si>
  <si>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</si>
  <si>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</si>
  <si>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</si>
  <si>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</si>
  <si>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</si>
  <si>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</si>
  <si>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</si>
  <si>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</si>
  <si>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</si>
  <si>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Increase (decrease) in bank overdrafts and short-term</t>
  </si>
  <si>
    <t>Interest paid</t>
  </si>
  <si>
    <t>Administrative expenses</t>
  </si>
  <si>
    <t>Management benefit expenses</t>
  </si>
  <si>
    <t>Selling expenses</t>
  </si>
  <si>
    <t xml:space="preserve">Cash received (paid) from operating </t>
  </si>
  <si>
    <t>Finance costs</t>
  </si>
  <si>
    <t xml:space="preserve">interests </t>
  </si>
  <si>
    <t>THE STATEMENTS OF FINANCIAL POSITION</t>
  </si>
  <si>
    <t>Non-controlling interests</t>
  </si>
  <si>
    <t>THE  STATEMENTS OF COMPREHENSIVE INCOME</t>
  </si>
  <si>
    <t>Other comprehensive income</t>
  </si>
  <si>
    <t>Cash on hand</t>
  </si>
  <si>
    <t>THE STATEMENTS OF FINANCIAL POSITION (CONT.)</t>
  </si>
  <si>
    <t>CURRENT LIABILITIES</t>
  </si>
  <si>
    <t xml:space="preserve">Bank overdrafts and short-term loans from </t>
  </si>
  <si>
    <t xml:space="preserve">   financial institutions</t>
  </si>
  <si>
    <t>Corporate income tax payable</t>
  </si>
  <si>
    <t>Deferred income</t>
  </si>
  <si>
    <t>NON-CURRENT LIABILITIES</t>
  </si>
  <si>
    <t>Employee benefit obligations</t>
  </si>
  <si>
    <t>TOTAL LIABILITIES</t>
  </si>
  <si>
    <t>SHAREHOLDERS' EQUITY</t>
  </si>
  <si>
    <t>Share capital</t>
  </si>
  <si>
    <t>Authorised share capital</t>
  </si>
  <si>
    <t>Issued and fully paid 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</si>
  <si>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</si>
  <si>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</si>
  <si>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</si>
  <si>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Non-controlling</t>
  </si>
  <si>
    <t>Total non-current assets</t>
  </si>
  <si>
    <t>TOTAL ASSETS</t>
  </si>
  <si>
    <t>Reserve for potential loss of service income</t>
  </si>
  <si>
    <t>Short-term investments</t>
  </si>
  <si>
    <t xml:space="preserve">Goodwill </t>
  </si>
  <si>
    <t>Unbilled payable</t>
  </si>
  <si>
    <t>THE STATEMENTS OF CHANGES IN SHAREHOLDERS' EQUITY</t>
  </si>
  <si>
    <t>THE STATEMENTS OF CHANGES IN SHAREHOLDERS' EQUITY (CONT.)</t>
  </si>
  <si>
    <t>THE STATEMENTS OF CASH FLOWS</t>
  </si>
  <si>
    <t>Costs of work in process</t>
  </si>
  <si>
    <t xml:space="preserve">Unbilled payable </t>
  </si>
  <si>
    <t>Cash paid for purchase of property, plant and equipment</t>
  </si>
  <si>
    <t>THE STATEMENTS OF CASH FLOWS (CONT.)</t>
  </si>
  <si>
    <t>Cash at banks</t>
  </si>
  <si>
    <t>Loans to related parties</t>
  </si>
  <si>
    <t>Employee benefit obligation expenses</t>
  </si>
  <si>
    <t>Cash received from sales of equipment</t>
  </si>
  <si>
    <t>Net increase (decrease) in cash and cash equivalents - net</t>
  </si>
  <si>
    <t>Total shareholder's equity of the parent company</t>
  </si>
  <si>
    <t xml:space="preserve">Trade and other accounts receivable </t>
  </si>
  <si>
    <t xml:space="preserve">Costs of work in process </t>
  </si>
  <si>
    <t>Property, plant and equipment</t>
  </si>
  <si>
    <t xml:space="preserve">Intangible assets </t>
  </si>
  <si>
    <t>Long-term loans to subsidiaries</t>
  </si>
  <si>
    <t>Investment in associated company</t>
  </si>
  <si>
    <t>Trade and other accounts payable</t>
  </si>
  <si>
    <t xml:space="preserve">Unrealized gain (loss) </t>
  </si>
  <si>
    <t>Trade and other accounts receivable</t>
  </si>
  <si>
    <t xml:space="preserve">Other components of equity </t>
  </si>
  <si>
    <t>1)</t>
  </si>
  <si>
    <t xml:space="preserve">Liabilities under financial lease agreements </t>
  </si>
  <si>
    <t>Receivable under financial lease agreements</t>
  </si>
  <si>
    <t>Financial lease agreements paid</t>
  </si>
  <si>
    <t>Deferred tax assets</t>
  </si>
  <si>
    <t>Deferred tax liabilities</t>
  </si>
  <si>
    <t xml:space="preserve">Current portion of receivable under financial lease </t>
  </si>
  <si>
    <t>agreements</t>
  </si>
  <si>
    <t xml:space="preserve">Current portion of liabilities under financial lease </t>
  </si>
  <si>
    <t>Income tax expense</t>
  </si>
  <si>
    <t>Cash received from short-term loans to subsidiaries</t>
  </si>
  <si>
    <t>Cash paid from short-term loans to subsidiaries</t>
  </si>
  <si>
    <t>Cash paid for corporate income tax</t>
  </si>
  <si>
    <t>Items that will not be reclassified to profit or loss</t>
  </si>
  <si>
    <t>THE  STATEMENTS OF COMPREHENSIVE INCOME (CONT.)</t>
  </si>
  <si>
    <t xml:space="preserve">   441,453,555 ordinary shares of Baht 1 each</t>
  </si>
  <si>
    <t>2)</t>
  </si>
  <si>
    <t>Items that may be reclassified subsequently to profit or loss</t>
  </si>
  <si>
    <t>Employee benefit obligations paid</t>
  </si>
  <si>
    <t>Bad debt and allowance for doubtful accounts (reversal)</t>
  </si>
  <si>
    <t xml:space="preserve">Allowance from impairment of investment and goodwill </t>
  </si>
  <si>
    <t xml:space="preserve">   Total current liabilities</t>
  </si>
  <si>
    <t xml:space="preserve">   Total non-current liabilities</t>
  </si>
  <si>
    <t>Sales and services income</t>
  </si>
  <si>
    <t>Loss from written off for other asset</t>
  </si>
  <si>
    <t>Decrease in pledged deposits at financial institutions</t>
  </si>
  <si>
    <t>Cash paid for increase of capital in associated company</t>
  </si>
  <si>
    <t>Prepaid expense</t>
  </si>
  <si>
    <t xml:space="preserve">Undue input vat </t>
  </si>
  <si>
    <t>Other</t>
  </si>
  <si>
    <t>Balance as at January 1, 2015</t>
  </si>
  <si>
    <t>Loss from written off for cost of work in process</t>
  </si>
  <si>
    <t>Consolidated Financial Statements</t>
  </si>
  <si>
    <t>Separate Financial Statements</t>
  </si>
  <si>
    <t xml:space="preserve">Unrealized gain </t>
  </si>
  <si>
    <t xml:space="preserve">(Gain) loss on sales and written off of equipment </t>
  </si>
  <si>
    <t>and intangible assets</t>
  </si>
  <si>
    <t>Cash and cash equivalents consisted of :</t>
  </si>
  <si>
    <t xml:space="preserve">    441,453,555 ordinary shares of Baht 1 each</t>
  </si>
  <si>
    <t xml:space="preserve">   Appropriated - legal reserve</t>
  </si>
  <si>
    <t>Profit before income tax expense</t>
  </si>
  <si>
    <t>Profit (loss) attributable to</t>
  </si>
  <si>
    <t>Owner of the parent company</t>
  </si>
  <si>
    <t>Total comprehensive income (expense) attributable to</t>
  </si>
  <si>
    <t xml:space="preserve"> - Legal reserve</t>
  </si>
  <si>
    <t xml:space="preserve"> investments</t>
  </si>
  <si>
    <t xml:space="preserve">  - legal reserve</t>
  </si>
  <si>
    <t xml:space="preserve">from available-for-sale </t>
  </si>
  <si>
    <t>investments</t>
  </si>
  <si>
    <t>Comprehensive income</t>
  </si>
  <si>
    <t>provided by (used in) operating activities:</t>
  </si>
  <si>
    <t>Unrealized (gain) loss on exchange rate</t>
  </si>
  <si>
    <t>(Gain) loss on sales of short-term investment</t>
  </si>
  <si>
    <t>(Gain) from written off of liabilities</t>
  </si>
  <si>
    <t>Finance cost</t>
  </si>
  <si>
    <t>Net cash from provided by (used in) operating activities</t>
  </si>
  <si>
    <t>Cash paid for purchase of short-term investments</t>
  </si>
  <si>
    <t>Cash received from sale of short-term investments</t>
  </si>
  <si>
    <t>Net cash from provided by (used in) investing activities</t>
  </si>
  <si>
    <t xml:space="preserve">loans from financial institutions </t>
  </si>
  <si>
    <t>from available-for-sale</t>
  </si>
  <si>
    <t>Dividend income</t>
  </si>
  <si>
    <t>- 9 -</t>
  </si>
  <si>
    <t>Dividend paid</t>
  </si>
  <si>
    <t xml:space="preserve"> - 11 -</t>
  </si>
  <si>
    <t>- 13 -</t>
  </si>
  <si>
    <t>Withholding tax received</t>
  </si>
  <si>
    <t>Cash received from dividend</t>
  </si>
  <si>
    <t xml:space="preserve">Other components </t>
  </si>
  <si>
    <t>of equity</t>
  </si>
  <si>
    <t>Other components</t>
  </si>
  <si>
    <t xml:space="preserve"> of equity</t>
  </si>
  <si>
    <t>Loss from written off for not refunded withholding tax</t>
  </si>
  <si>
    <t xml:space="preserve">   Unrealized gain from available-for-sale investments</t>
  </si>
  <si>
    <t>Allowance for obsoleted inventories (reversal)</t>
  </si>
  <si>
    <t>Cash received from short-term loans to associated company</t>
  </si>
  <si>
    <t>in subsidiaries (reversal)</t>
  </si>
  <si>
    <t>Gain from sales of investment in subsidiary</t>
  </si>
  <si>
    <t>Share of profit (loss) of associates</t>
  </si>
  <si>
    <t xml:space="preserve">Dividend </t>
  </si>
  <si>
    <t>Loss of control in subsidiary</t>
  </si>
  <si>
    <t>Dividend</t>
  </si>
  <si>
    <t>(Gain) from sales of investment in subsidiary</t>
  </si>
  <si>
    <t>Share of (profit) loss of associates</t>
  </si>
  <si>
    <t>Cash received from sales of investment in subsidiary</t>
  </si>
  <si>
    <t>(net from cash sale)</t>
  </si>
  <si>
    <t>Net cash provided by (used in) financing activities</t>
  </si>
  <si>
    <t>(Increase) decrease in operating assets</t>
  </si>
  <si>
    <t>Actuarial gains on defined employee benefit plan, net of tax</t>
  </si>
  <si>
    <t>Earnings per share</t>
  </si>
  <si>
    <t xml:space="preserve">Gain (loss) on remeasuring available-for-sale investment, net of tax </t>
  </si>
  <si>
    <t>Provision for delayed penalty</t>
  </si>
  <si>
    <t>Cash paid for short-term loans to associated company</t>
  </si>
  <si>
    <t>3)</t>
  </si>
  <si>
    <t>Cash received from loans to related parties</t>
  </si>
  <si>
    <t>AS  AT DECEMBER 31, 2016</t>
  </si>
  <si>
    <t>In Baht</t>
  </si>
  <si>
    <t xml:space="preserve"> In Baht</t>
  </si>
  <si>
    <t>Notes to financial statements form an integral part of these statement</t>
  </si>
  <si>
    <t>FOR THE YEARS ENDED DECEMBER 31, 2016</t>
  </si>
  <si>
    <t>Profit for the year</t>
  </si>
  <si>
    <t>Adjustments to reconcile profit for the year to net cash</t>
  </si>
  <si>
    <t>Cash and cash equivalents - beginning of year</t>
  </si>
  <si>
    <t>Cash and cash equivalents - ending of year</t>
  </si>
  <si>
    <t xml:space="preserve">     Profit for the year</t>
  </si>
  <si>
    <t xml:space="preserve">     Other comprehensive income for the year</t>
  </si>
  <si>
    <t xml:space="preserve">     Profit (loss) for the year</t>
  </si>
  <si>
    <t xml:space="preserve">     Other comprehensive income (expense) for the year</t>
  </si>
  <si>
    <t>Other comprehensive income for the year, net of tax</t>
  </si>
  <si>
    <t>Total comprehensive income for the year</t>
  </si>
  <si>
    <t>Balance as at  December 31, 2016</t>
  </si>
  <si>
    <t>Balance as at   December 31, 2015</t>
  </si>
  <si>
    <t>Balance as at  December 31, 2015</t>
  </si>
  <si>
    <t>The 2016 and 2015, the subsidiary purchase motor vehicle by hire purchase agreement of Baht 0.73 million and Baht 1.38 million, respectively.</t>
  </si>
  <si>
    <t>plant  and equipment and intangible assets, respectively.</t>
  </si>
  <si>
    <t>- 7 -</t>
  </si>
  <si>
    <t>- 8 -</t>
  </si>
  <si>
    <t xml:space="preserve"> - 10 -</t>
  </si>
  <si>
    <t>- 12 -</t>
  </si>
  <si>
    <t xml:space="preserve"> - 14 -</t>
  </si>
  <si>
    <t xml:space="preserve"> - 15 -</t>
  </si>
  <si>
    <t>- 16 -</t>
  </si>
  <si>
    <t>Cash paid for purchase of investment in subsidiary</t>
  </si>
  <si>
    <t>Loss from impairment of assets</t>
  </si>
  <si>
    <t>Basic earnings per share of the parent company</t>
  </si>
  <si>
    <t>13, 25</t>
  </si>
  <si>
    <t>13, 14</t>
  </si>
  <si>
    <t>Non-controlling interests increased due to investment in a subsidiary</t>
  </si>
  <si>
    <t>The 2016 and 2015, the Company tranferred costs of work in process-net amount of Baht 5.18 million and Baht  2.69 million  to be property,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</si>
</sst>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.00000_-;\-* #,##0.00000_-;_-* &quot;-&quot;?????_-;_-@_-"/>
    <numFmt numFmtId="189" formatCode="_-* #,##0_-;\-* #,##0_-;_-* &quot;-&quot;??_-;_-@_-"/>
    <numFmt numFmtId="190" formatCode="#,##0.0;\(#,##0\)"/>
    <numFmt numFmtId="191" formatCode="#,##0_);\(#,##0\)"/>
    <numFmt numFmtId="192" formatCode="#,##0\ ;\(#,##0\);&quot;- &quot;\ \ \ "/>
    <numFmt numFmtId="193" formatCode="#,##0;\(#,##0\)"/>
    <numFmt numFmtId="194" formatCode="#,##0\ ;\(#,##0\);&quot;-  &quot;\ \ \ "/>
    <numFmt numFmtId="195" formatCode="#,##0.00;\(#,##0\)"/>
    <numFmt numFmtId="196" formatCode="0.0"/>
    <numFmt numFmtId="197" formatCode="#,##0_ ;\-#,##0\ "/>
  </numFmts>
  <fonts count="20">
    <font>
      <sz val="10"/>
      <name val="ApFont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  <charset val="222"/>
    </font>
    <font>
      <sz val="15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i/>
      <sz val="11"/>
      <name val="Angsana New"/>
      <family val="1"/>
    </font>
    <font>
      <sz val="10.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0" fontId="15" fillId="0" borderId="0"/>
    <xf numFmtId="0" fontId="18" fillId="0" borderId="0"/>
    <xf numFmtId="43" fontId="18" fillId="0" borderId="0" applyFont="0" applyFill="0" applyBorder="0" applyAlignment="0" applyProtection="0"/>
  </cellStyleXfs>
  <cellXfs count="245">
    <xf numFmtId="0" fontId="0" fillId="0" borderId="0" xfId="0"/>
    <xf numFmtId="3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center"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vertical="center"/>
    </xf>
    <xf numFmtId="187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37" fontId="9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8" fontId="8" fillId="0" borderId="0" xfId="0" applyNumberFormat="1" applyFont="1" applyBorder="1" applyAlignment="1">
      <alignment vertical="center"/>
    </xf>
    <xf numFmtId="0" fontId="8" fillId="0" borderId="0" xfId="0" applyFont="1" applyAlignment="1"/>
    <xf numFmtId="3" fontId="8" fillId="0" borderId="0" xfId="1" applyNumberFormat="1" applyFont="1" applyAlignment="1">
      <alignment vertical="center"/>
    </xf>
    <xf numFmtId="0" fontId="2" fillId="0" borderId="0" xfId="0" applyFont="1" applyAlignment="1"/>
    <xf numFmtId="0" fontId="8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0" xfId="0" applyNumberFormat="1" applyFont="1" applyAlignment="1"/>
    <xf numFmtId="37" fontId="6" fillId="0" borderId="0" xfId="0" applyNumberFormat="1" applyFont="1" applyBorder="1" applyAlignment="1"/>
    <xf numFmtId="0" fontId="6" fillId="0" borderId="0" xfId="0" applyNumberFormat="1" applyFont="1" applyBorder="1" applyAlignment="1"/>
    <xf numFmtId="41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3" fontId="8" fillId="0" borderId="0" xfId="0" applyNumberFormat="1" applyFont="1" applyBorder="1" applyAlignment="1">
      <alignment horizontal="center" vertical="center"/>
    </xf>
    <xf numFmtId="187" fontId="8" fillId="0" borderId="0" xfId="0" applyNumberFormat="1" applyFont="1" applyBorder="1" applyAlignment="1">
      <alignment horizontal="right" vertical="center"/>
    </xf>
    <xf numFmtId="189" fontId="8" fillId="0" borderId="0" xfId="1" applyNumberFormat="1" applyFont="1" applyBorder="1" applyAlignment="1">
      <alignment vertical="center"/>
    </xf>
    <xf numFmtId="37" fontId="8" fillId="0" borderId="0" xfId="0" applyNumberFormat="1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41" fontId="8" fillId="0" borderId="0" xfId="0" applyNumberFormat="1" applyFont="1" applyBorder="1" applyAlignment="1">
      <alignment horizontal="right" vertical="center"/>
    </xf>
    <xf numFmtId="194" fontId="8" fillId="0" borderId="0" xfId="0" applyNumberFormat="1" applyFont="1" applyFill="1" applyBorder="1" applyAlignment="1">
      <alignment vertical="center"/>
    </xf>
    <xf numFmtId="194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190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192" fontId="8" fillId="0" borderId="0" xfId="0" applyNumberFormat="1" applyFont="1" applyFill="1" applyBorder="1" applyAlignment="1">
      <alignment vertical="center"/>
    </xf>
    <xf numFmtId="194" fontId="8" fillId="0" borderId="2" xfId="0" applyNumberFormat="1" applyFont="1" applyFill="1" applyBorder="1" applyAlignment="1">
      <alignment horizontal="right" vertical="center"/>
    </xf>
    <xf numFmtId="190" fontId="8" fillId="0" borderId="0" xfId="0" applyNumberFormat="1" applyFont="1" applyFill="1" applyBorder="1" applyAlignment="1">
      <alignment horizontal="right" vertical="center"/>
    </xf>
    <xf numFmtId="195" fontId="8" fillId="0" borderId="0" xfId="0" applyNumberFormat="1" applyFont="1" applyFill="1" applyBorder="1" applyAlignment="1">
      <alignment vertical="center"/>
    </xf>
    <xf numFmtId="195" fontId="8" fillId="0" borderId="0" xfId="0" applyNumberFormat="1" applyFont="1" applyFill="1" applyBorder="1" applyAlignment="1">
      <alignment horizontal="right" vertical="center"/>
    </xf>
    <xf numFmtId="195" fontId="8" fillId="0" borderId="0" xfId="1" applyNumberFormat="1" applyFont="1" applyFill="1" applyBorder="1" applyAlignment="1">
      <alignment vertical="center"/>
    </xf>
    <xf numFmtId="193" fontId="8" fillId="0" borderId="0" xfId="0" applyNumberFormat="1" applyFont="1" applyFill="1" applyAlignment="1">
      <alignment vertical="center"/>
    </xf>
    <xf numFmtId="189" fontId="8" fillId="0" borderId="0" xfId="0" applyNumberFormat="1" applyFont="1" applyBorder="1" applyAlignment="1">
      <alignment horizontal="center" vertical="center"/>
    </xf>
    <xf numFmtId="43" fontId="8" fillId="0" borderId="0" xfId="0" applyNumberFormat="1" applyFont="1" applyBorder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3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195" fontId="8" fillId="0" borderId="0" xfId="0" applyNumberFormat="1" applyFont="1" applyFill="1" applyAlignment="1">
      <alignment vertical="center"/>
    </xf>
    <xf numFmtId="43" fontId="8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5" fillId="0" borderId="0" xfId="0" applyFont="1" applyBorder="1" applyAlignment="1"/>
    <xf numFmtId="195" fontId="8" fillId="0" borderId="1" xfId="0" applyNumberFormat="1" applyFont="1" applyFill="1" applyBorder="1" applyAlignment="1">
      <alignment vertical="center"/>
    </xf>
    <xf numFmtId="192" fontId="8" fillId="0" borderId="1" xfId="0" applyNumberFormat="1" applyFont="1" applyFill="1" applyBorder="1" applyAlignment="1">
      <alignment vertical="center"/>
    </xf>
    <xf numFmtId="192" fontId="8" fillId="0" borderId="3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/>
    <xf numFmtId="37" fontId="2" fillId="0" borderId="0" xfId="0" applyNumberFormat="1" applyFont="1" applyAlignment="1"/>
    <xf numFmtId="38" fontId="3" fillId="0" borderId="0" xfId="0" applyNumberFormat="1" applyFont="1" applyAlignment="1">
      <alignment vertical="center"/>
    </xf>
    <xf numFmtId="189" fontId="8" fillId="0" borderId="4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43" fontId="8" fillId="0" borderId="4" xfId="0" applyNumberFormat="1" applyFont="1" applyFill="1" applyBorder="1" applyAlignment="1">
      <alignment vertical="center"/>
    </xf>
    <xf numFmtId="4" fontId="8" fillId="0" borderId="0" xfId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39" fontId="5" fillId="0" borderId="0" xfId="0" applyNumberFormat="1" applyFont="1" applyBorder="1" applyAlignment="1">
      <alignment vertical="center"/>
    </xf>
    <xf numFmtId="0" fontId="2" fillId="0" borderId="0" xfId="0" applyFont="1" applyBorder="1" applyAlignment="1"/>
    <xf numFmtId="41" fontId="8" fillId="0" borderId="1" xfId="1" applyNumberFormat="1" applyFont="1" applyBorder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4" fontId="8" fillId="0" borderId="0" xfId="1" applyFont="1" applyFill="1" applyBorder="1" applyAlignment="1">
      <alignment vertical="center"/>
    </xf>
    <xf numFmtId="190" fontId="8" fillId="0" borderId="1" xfId="0" applyNumberFormat="1" applyFont="1" applyBorder="1" applyAlignment="1">
      <alignment vertical="center"/>
    </xf>
    <xf numFmtId="192" fontId="8" fillId="0" borderId="1" xfId="0" applyNumberFormat="1" applyFont="1" applyFill="1" applyBorder="1" applyAlignment="1">
      <alignment horizontal="right" vertical="center"/>
    </xf>
    <xf numFmtId="189" fontId="8" fillId="0" borderId="0" xfId="1" applyNumberFormat="1" applyFont="1" applyFill="1" applyBorder="1" applyAlignment="1">
      <alignment horizontal="right" vertical="center"/>
    </xf>
    <xf numFmtId="194" fontId="8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" fillId="0" borderId="0" xfId="1" applyNumberFormat="1" applyFont="1" applyAlignment="1">
      <alignment horizontal="right" vertical="center"/>
    </xf>
    <xf numFmtId="0" fontId="8" fillId="0" borderId="0" xfId="1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88" fontId="8" fillId="0" borderId="0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96" fontId="8" fillId="0" borderId="0" xfId="0" applyNumberFormat="1" applyFont="1" applyAlignment="1">
      <alignment horizontal="right" vertical="center"/>
    </xf>
    <xf numFmtId="189" fontId="8" fillId="0" borderId="1" xfId="1" applyNumberFormat="1" applyFont="1" applyFill="1" applyBorder="1" applyAlignment="1">
      <alignment vertical="center"/>
    </xf>
    <xf numFmtId="196" fontId="8" fillId="0" borderId="0" xfId="0" applyNumberFormat="1" applyFont="1" applyAlignment="1">
      <alignment vertical="center"/>
    </xf>
    <xf numFmtId="189" fontId="8" fillId="0" borderId="1" xfId="1" applyNumberFormat="1" applyFont="1" applyFill="1" applyBorder="1" applyAlignment="1">
      <alignment horizontal="center" vertical="center"/>
    </xf>
    <xf numFmtId="189" fontId="8" fillId="0" borderId="2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vertical="center"/>
    </xf>
    <xf numFmtId="189" fontId="8" fillId="0" borderId="3" xfId="1" applyNumberFormat="1" applyFont="1" applyFill="1" applyBorder="1" applyAlignment="1">
      <alignment vertical="center"/>
    </xf>
    <xf numFmtId="189" fontId="8" fillId="0" borderId="4" xfId="1" applyNumberFormat="1" applyFont="1" applyFill="1" applyBorder="1" applyAlignment="1">
      <alignment vertical="center"/>
    </xf>
    <xf numFmtId="194" fontId="8" fillId="0" borderId="1" xfId="0" applyNumberFormat="1" applyFont="1" applyFill="1" applyBorder="1" applyAlignment="1">
      <alignment vertical="center"/>
    </xf>
    <xf numFmtId="189" fontId="5" fillId="0" borderId="0" xfId="1" applyNumberFormat="1" applyFont="1" applyAlignment="1">
      <alignment vertical="center"/>
    </xf>
    <xf numFmtId="189" fontId="3" fillId="0" borderId="0" xfId="1" applyNumberFormat="1" applyFont="1" applyAlignment="1">
      <alignment horizontal="center" vertical="center"/>
    </xf>
    <xf numFmtId="189" fontId="8" fillId="0" borderId="0" xfId="1" applyNumberFormat="1" applyFont="1" applyBorder="1" applyAlignment="1">
      <alignment horizontal="center" vertical="center"/>
    </xf>
    <xf numFmtId="189" fontId="8" fillId="0" borderId="0" xfId="1" applyNumberFormat="1" applyFont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189" fontId="8" fillId="0" borderId="1" xfId="1" applyNumberFormat="1" applyFont="1" applyBorder="1" applyAlignment="1">
      <alignment vertical="center"/>
    </xf>
    <xf numFmtId="189" fontId="8" fillId="0" borderId="2" xfId="1" applyNumberFormat="1" applyFont="1" applyBorder="1" applyAlignment="1">
      <alignment vertical="center"/>
    </xf>
    <xf numFmtId="189" fontId="10" fillId="0" borderId="0" xfId="1" applyNumberFormat="1" applyFont="1" applyBorder="1" applyAlignment="1">
      <alignment horizontal="center" vertical="center"/>
    </xf>
    <xf numFmtId="189" fontId="8" fillId="0" borderId="3" xfId="1" applyNumberFormat="1" applyFont="1" applyBorder="1" applyAlignment="1">
      <alignment vertical="center"/>
    </xf>
    <xf numFmtId="189" fontId="2" fillId="0" borderId="0" xfId="1" applyNumberFormat="1" applyFont="1" applyBorder="1" applyAlignment="1"/>
    <xf numFmtId="189" fontId="8" fillId="0" borderId="0" xfId="1" applyNumberFormat="1" applyFont="1" applyFill="1" applyAlignment="1">
      <alignment horizontal="center" vertical="center"/>
    </xf>
    <xf numFmtId="189" fontId="8" fillId="0" borderId="0" xfId="1" applyNumberFormat="1" applyFont="1" applyBorder="1" applyAlignment="1">
      <alignment horizontal="right" vertical="center"/>
    </xf>
    <xf numFmtId="189" fontId="8" fillId="0" borderId="2" xfId="1" applyNumberFormat="1" applyFont="1" applyBorder="1" applyAlignment="1">
      <alignment horizontal="right" vertical="center"/>
    </xf>
    <xf numFmtId="189" fontId="2" fillId="0" borderId="0" xfId="1" applyNumberFormat="1" applyFont="1" applyAlignment="1"/>
    <xf numFmtId="0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89" fontId="11" fillId="0" borderId="0" xfId="1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16" fillId="0" borderId="0" xfId="0" applyNumberFormat="1" applyFont="1" applyBorder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vertical="center"/>
    </xf>
    <xf numFmtId="41" fontId="11" fillId="0" borderId="0" xfId="0" applyNumberFormat="1" applyFont="1" applyBorder="1" applyAlignment="1">
      <alignment vertical="center"/>
    </xf>
    <xf numFmtId="189" fontId="11" fillId="0" borderId="3" xfId="1" applyNumberFormat="1" applyFont="1" applyBorder="1" applyAlignment="1">
      <alignment vertical="center"/>
    </xf>
    <xf numFmtId="43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right" vertical="center"/>
    </xf>
    <xf numFmtId="189" fontId="11" fillId="0" borderId="0" xfId="1" applyNumberFormat="1" applyFont="1" applyBorder="1" applyAlignment="1"/>
    <xf numFmtId="193" fontId="11" fillId="0" borderId="0" xfId="0" applyNumberFormat="1" applyFont="1" applyBorder="1" applyAlignment="1">
      <alignment vertical="center"/>
    </xf>
    <xf numFmtId="189" fontId="11" fillId="0" borderId="0" xfId="0" applyNumberFormat="1" applyFont="1" applyBorder="1" applyAlignment="1">
      <alignment horizontal="center" vertical="center"/>
    </xf>
    <xf numFmtId="41" fontId="17" fillId="0" borderId="3" xfId="0" applyNumberFormat="1" applyFont="1" applyBorder="1" applyAlignment="1">
      <alignment vertical="center"/>
    </xf>
    <xf numFmtId="0" fontId="8" fillId="0" borderId="0" xfId="1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vertical="center"/>
    </xf>
    <xf numFmtId="37" fontId="17" fillId="0" borderId="5" xfId="0" applyNumberFormat="1" applyFont="1" applyBorder="1" applyAlignment="1">
      <alignment vertical="center"/>
    </xf>
    <xf numFmtId="0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0" fontId="17" fillId="0" borderId="0" xfId="0" applyNumberFormat="1" applyFont="1" applyBorder="1" applyAlignment="1">
      <alignment vertical="center"/>
    </xf>
    <xf numFmtId="0" fontId="17" fillId="0" borderId="5" xfId="0" applyNumberFormat="1" applyFont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right" vertical="center"/>
    </xf>
    <xf numFmtId="41" fontId="17" fillId="0" borderId="0" xfId="0" applyNumberFormat="1" applyFont="1" applyBorder="1" applyAlignment="1">
      <alignment vertical="center"/>
    </xf>
    <xf numFmtId="43" fontId="17" fillId="0" borderId="0" xfId="0" applyNumberFormat="1" applyFont="1" applyFill="1" applyBorder="1" applyAlignment="1">
      <alignment horizontal="center" vertical="center"/>
    </xf>
    <xf numFmtId="43" fontId="17" fillId="0" borderId="0" xfId="0" applyNumberFormat="1" applyFont="1" applyBorder="1" applyAlignment="1">
      <alignment vertical="center"/>
    </xf>
    <xf numFmtId="191" fontId="17" fillId="0" borderId="0" xfId="0" applyNumberFormat="1" applyFont="1" applyBorder="1" applyAlignment="1">
      <alignment vertical="center"/>
    </xf>
    <xf numFmtId="187" fontId="17" fillId="0" borderId="0" xfId="0" applyNumberFormat="1" applyFont="1" applyAlignment="1">
      <alignment vertical="center"/>
    </xf>
    <xf numFmtId="37" fontId="17" fillId="0" borderId="0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"/>
    </xf>
    <xf numFmtId="190" fontId="11" fillId="0" borderId="0" xfId="1" applyNumberFormat="1" applyFont="1" applyBorder="1" applyAlignment="1"/>
    <xf numFmtId="190" fontId="11" fillId="0" borderId="0" xfId="1" applyNumberFormat="1" applyFont="1" applyBorder="1" applyAlignment="1">
      <alignment vertical="center"/>
    </xf>
    <xf numFmtId="37" fontId="17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191" fontId="8" fillId="0" borderId="1" xfId="0" applyNumberFormat="1" applyFont="1" applyBorder="1" applyAlignment="1">
      <alignment vertical="center"/>
    </xf>
    <xf numFmtId="189" fontId="8" fillId="0" borderId="1" xfId="0" applyNumberFormat="1" applyFont="1" applyBorder="1" applyAlignment="1">
      <alignment vertical="center"/>
    </xf>
    <xf numFmtId="189" fontId="8" fillId="0" borderId="2" xfId="0" applyNumberFormat="1" applyFont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17" fillId="0" borderId="5" xfId="0" applyNumberFormat="1" applyFont="1" applyBorder="1" applyAlignment="1">
      <alignment vertical="center"/>
    </xf>
    <xf numFmtId="189" fontId="17" fillId="0" borderId="0" xfId="1" applyNumberFormat="1" applyFont="1" applyBorder="1" applyAlignment="1">
      <alignment vertical="center"/>
    </xf>
    <xf numFmtId="189" fontId="17" fillId="0" borderId="1" xfId="1" applyNumberFormat="1" applyFont="1" applyBorder="1" applyAlignment="1">
      <alignment vertical="center"/>
    </xf>
    <xf numFmtId="191" fontId="17" fillId="0" borderId="4" xfId="0" applyNumberFormat="1" applyFont="1" applyBorder="1" applyAlignment="1">
      <alignment vertical="center"/>
    </xf>
    <xf numFmtId="0" fontId="8" fillId="0" borderId="1" xfId="1" applyNumberFormat="1" applyFont="1" applyBorder="1" applyAlignment="1">
      <alignment horizontal="center" vertical="center"/>
    </xf>
    <xf numFmtId="37" fontId="17" fillId="0" borderId="0" xfId="0" applyNumberFormat="1" applyFont="1" applyBorder="1" applyAlignment="1">
      <alignment horizontal="center" vertical="center"/>
    </xf>
    <xf numFmtId="37" fontId="17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41" fontId="11" fillId="0" borderId="5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" fontId="8" fillId="0" borderId="0" xfId="1" applyNumberFormat="1" applyFont="1" applyAlignment="1">
      <alignment horizontal="centerContinuous" vertical="center"/>
    </xf>
    <xf numFmtId="0" fontId="2" fillId="0" borderId="0" xfId="0" applyFont="1" applyBorder="1" applyAlignment="1">
      <alignment horizontal="left"/>
    </xf>
    <xf numFmtId="37" fontId="2" fillId="0" borderId="0" xfId="0" applyNumberFormat="1" applyFont="1" applyBorder="1" applyAlignment="1">
      <alignment horizontal="right"/>
    </xf>
    <xf numFmtId="197" fontId="8" fillId="0" borderId="1" xfId="1" applyNumberFormat="1" applyFont="1" applyBorder="1" applyAlignment="1">
      <alignment vertical="center"/>
    </xf>
    <xf numFmtId="43" fontId="8" fillId="0" borderId="0" xfId="4" applyFont="1" applyBorder="1" applyAlignment="1">
      <alignment vertical="center"/>
    </xf>
    <xf numFmtId="43" fontId="8" fillId="0" borderId="0" xfId="2" applyNumberFormat="1" applyFont="1" applyBorder="1" applyAlignment="1">
      <alignment horizontal="center" vertical="center"/>
    </xf>
    <xf numFmtId="189" fontId="8" fillId="0" borderId="1" xfId="4" applyNumberFormat="1" applyFont="1" applyBorder="1" applyAlignment="1">
      <alignment vertical="center"/>
    </xf>
    <xf numFmtId="43" fontId="8" fillId="0" borderId="1" xfId="2" applyNumberFormat="1" applyFont="1" applyBorder="1" applyAlignment="1">
      <alignment horizontal="center" vertical="center"/>
    </xf>
    <xf numFmtId="43" fontId="8" fillId="0" borderId="2" xfId="2" applyNumberFormat="1" applyFont="1" applyBorder="1" applyAlignment="1">
      <alignment horizontal="center" vertical="center"/>
    </xf>
    <xf numFmtId="189" fontId="8" fillId="0" borderId="1" xfId="0" applyNumberFormat="1" applyFont="1" applyBorder="1" applyAlignment="1"/>
    <xf numFmtId="189" fontId="8" fillId="0" borderId="2" xfId="0" applyNumberFormat="1" applyFont="1" applyBorder="1" applyAlignment="1"/>
    <xf numFmtId="189" fontId="17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89" fontId="8" fillId="0" borderId="2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9" fontId="8" fillId="0" borderId="1" xfId="1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38" fontId="3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17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center" vertical="center"/>
    </xf>
    <xf numFmtId="37" fontId="17" fillId="0" borderId="2" xfId="0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</cellXfs>
  <cellStyles count="5">
    <cellStyle name="Comma" xfId="1" builtinId="3"/>
    <cellStyle name="Comma 2" xf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view="pageBreakPreview" zoomScaleNormal="100" zoomScaleSheetLayoutView="100" workbookViewId="0">
      <selection sqref="A1:N1"/>
    </sheetView>
  </sheetViews>
  <sheetFormatPr defaultColWidth="10.85546875" defaultRowHeight="23.1" customHeight="1"/>
  <cols>
    <col min="1" max="1" width="1.5703125" style="4" customWidth="1"/>
    <col min="2" max="2" width="1.140625" style="4" customWidth="1"/>
    <col min="3" max="3" width="1.42578125" style="4" customWidth="1"/>
    <col min="4" max="4" width="10.5703125" style="4" customWidth="1"/>
    <col min="5" max="5" width="23.42578125" style="4" customWidth="1"/>
    <col min="6" max="6" width="4" style="4" customWidth="1"/>
    <col min="7" max="7" width="1.5703125" style="4" customWidth="1"/>
    <col min="8" max="8" width="10.5703125" style="130" customWidth="1"/>
    <col min="9" max="9" width="0.5703125" style="130" customWidth="1"/>
    <col min="10" max="10" width="11.7109375" style="130" customWidth="1"/>
    <col min="11" max="11" width="0.5703125" style="130" customWidth="1"/>
    <col min="12" max="12" width="10.42578125" style="130" customWidth="1"/>
    <col min="13" max="13" width="0.5703125" style="130" customWidth="1"/>
    <col min="14" max="14" width="11.7109375" style="130" customWidth="1"/>
    <col min="15" max="16384" width="10.85546875" style="4"/>
  </cols>
  <sheetData>
    <row r="1" spans="1:16" s="2" customFormat="1" ht="23.1" customHeight="1">
      <c r="A1" s="223" t="s">
        <v>222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6" s="2" customFormat="1" ht="23.1" customHeight="1">
      <c r="A2" s="222" t="s">
        <v>11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6" s="2" customFormat="1" ht="23.1" customHeight="1">
      <c r="A3" s="222" t="s">
        <v>56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6" s="2" customFormat="1" ht="23.1" customHeight="1">
      <c r="A4" s="222" t="s">
        <v>202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6" s="2" customFormat="1" ht="15" customHeight="1">
      <c r="A5" s="107"/>
      <c r="B5" s="107"/>
      <c r="C5" s="107"/>
      <c r="D5" s="107"/>
      <c r="E5" s="107"/>
      <c r="F5" s="107"/>
      <c r="G5" s="107"/>
      <c r="H5" s="131"/>
      <c r="I5" s="131"/>
      <c r="J5" s="131"/>
      <c r="K5" s="131"/>
      <c r="L5" s="131"/>
      <c r="M5" s="131"/>
      <c r="N5" s="131"/>
    </row>
    <row r="6" spans="1:16" s="2" customFormat="1" ht="23.1" customHeight="1">
      <c r="A6" s="226" t="s">
        <v>5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</row>
    <row r="7" spans="1:16" s="13" customFormat="1" ht="15.95" customHeight="1">
      <c r="H7" s="227" t="s">
        <v>203</v>
      </c>
      <c r="I7" s="227"/>
      <c r="J7" s="227"/>
      <c r="K7" s="227"/>
      <c r="L7" s="227"/>
      <c r="M7" s="227"/>
      <c r="N7" s="227"/>
    </row>
    <row r="8" spans="1:16" s="15" customFormat="1" ht="15.95" customHeight="1">
      <c r="H8" s="225" t="s">
        <v>139</v>
      </c>
      <c r="I8" s="225"/>
      <c r="J8" s="225"/>
      <c r="K8" s="132"/>
      <c r="L8" s="225" t="s">
        <v>140</v>
      </c>
      <c r="M8" s="225"/>
      <c r="N8" s="225"/>
    </row>
    <row r="9" spans="1:16" s="15" customFormat="1" ht="15.95" customHeight="1">
      <c r="F9" s="228" t="s">
        <v>4</v>
      </c>
      <c r="G9" s="228"/>
      <c r="H9" s="196">
        <v>2016</v>
      </c>
      <c r="I9" s="36"/>
      <c r="J9" s="196">
        <v>2015</v>
      </c>
      <c r="K9" s="164"/>
      <c r="L9" s="196">
        <v>2016</v>
      </c>
      <c r="M9" s="36"/>
      <c r="N9" s="196">
        <v>2015</v>
      </c>
    </row>
    <row r="10" spans="1:16" s="18" customFormat="1" ht="15.95" customHeight="1">
      <c r="A10" s="18" t="s">
        <v>6</v>
      </c>
      <c r="H10" s="133"/>
      <c r="I10" s="36"/>
      <c r="J10" s="133"/>
      <c r="K10" s="133"/>
      <c r="L10" s="133"/>
      <c r="M10" s="36"/>
      <c r="N10" s="133"/>
    </row>
    <row r="11" spans="1:16" s="18" customFormat="1" ht="15.95" customHeight="1">
      <c r="B11" s="18" t="s">
        <v>17</v>
      </c>
      <c r="F11" s="108">
        <v>6</v>
      </c>
      <c r="G11" s="24"/>
      <c r="H11" s="133">
        <v>242981507</v>
      </c>
      <c r="I11" s="47"/>
      <c r="J11" s="133">
        <v>102448190</v>
      </c>
      <c r="K11" s="133"/>
      <c r="L11" s="133">
        <v>166253089</v>
      </c>
      <c r="M11" s="46"/>
      <c r="N11" s="133">
        <v>41365570</v>
      </c>
      <c r="O11" s="10"/>
      <c r="P11" s="10"/>
    </row>
    <row r="12" spans="1:16" s="18" customFormat="1" ht="15.95" customHeight="1">
      <c r="B12" s="18" t="s">
        <v>81</v>
      </c>
      <c r="F12" s="26">
        <v>7</v>
      </c>
      <c r="G12" s="20"/>
      <c r="H12" s="133">
        <v>708478425</v>
      </c>
      <c r="I12" s="133"/>
      <c r="J12" s="133">
        <v>257556211</v>
      </c>
      <c r="K12" s="133"/>
      <c r="L12" s="134">
        <v>612670322</v>
      </c>
      <c r="M12" s="46"/>
      <c r="N12" s="133">
        <v>172950073</v>
      </c>
      <c r="O12" s="10"/>
      <c r="P12" s="10"/>
    </row>
    <row r="13" spans="1:16" s="18" customFormat="1" ht="15.95" customHeight="1">
      <c r="B13" s="18" t="s">
        <v>97</v>
      </c>
      <c r="F13" s="108">
        <v>8</v>
      </c>
      <c r="G13" s="24"/>
      <c r="H13" s="133">
        <v>635707186</v>
      </c>
      <c r="I13" s="47"/>
      <c r="J13" s="133">
        <v>1028611558</v>
      </c>
      <c r="K13" s="133"/>
      <c r="L13" s="36">
        <v>461196033</v>
      </c>
      <c r="M13" s="46"/>
      <c r="N13" s="133">
        <v>887980020</v>
      </c>
      <c r="O13" s="10"/>
      <c r="P13" s="10"/>
    </row>
    <row r="14" spans="1:16" s="18" customFormat="1" ht="15.95" customHeight="1">
      <c r="B14" s="18" t="s">
        <v>113</v>
      </c>
      <c r="F14" s="108"/>
      <c r="G14" s="24"/>
      <c r="H14" s="133"/>
      <c r="I14" s="47"/>
      <c r="J14" s="133"/>
      <c r="K14" s="133"/>
      <c r="L14" s="36"/>
      <c r="M14" s="46"/>
      <c r="N14" s="36"/>
      <c r="O14" s="10"/>
      <c r="P14" s="10"/>
    </row>
    <row r="15" spans="1:16" s="18" customFormat="1" ht="15.95" customHeight="1">
      <c r="C15" s="18" t="s">
        <v>114</v>
      </c>
      <c r="F15" s="108">
        <v>9</v>
      </c>
      <c r="G15" s="24"/>
      <c r="H15" s="133">
        <v>4419736</v>
      </c>
      <c r="I15" s="47"/>
      <c r="J15" s="133">
        <v>9540938</v>
      </c>
      <c r="K15" s="133"/>
      <c r="L15" s="36">
        <v>3396566</v>
      </c>
      <c r="M15" s="46"/>
      <c r="N15" s="133">
        <v>4213549</v>
      </c>
      <c r="O15" s="10"/>
      <c r="P15" s="10"/>
    </row>
    <row r="16" spans="1:16" s="18" customFormat="1" ht="15.95" customHeight="1">
      <c r="B16" s="18" t="s">
        <v>18</v>
      </c>
      <c r="F16" s="108">
        <v>5</v>
      </c>
      <c r="G16" s="24"/>
      <c r="H16" s="133">
        <v>42800</v>
      </c>
      <c r="I16" s="47"/>
      <c r="J16" s="133">
        <v>9818996</v>
      </c>
      <c r="K16" s="133"/>
      <c r="L16" s="36">
        <v>8338208</v>
      </c>
      <c r="M16" s="46"/>
      <c r="N16" s="133">
        <v>24658487</v>
      </c>
      <c r="O16" s="10"/>
      <c r="P16" s="10"/>
    </row>
    <row r="17" spans="1:16" s="18" customFormat="1" ht="15.95" customHeight="1">
      <c r="B17" s="18" t="s">
        <v>20</v>
      </c>
      <c r="F17" s="108"/>
      <c r="G17" s="24"/>
      <c r="H17" s="133">
        <v>422569926</v>
      </c>
      <c r="I17" s="47"/>
      <c r="J17" s="133">
        <v>373400289</v>
      </c>
      <c r="K17" s="133"/>
      <c r="L17" s="36">
        <v>383236897</v>
      </c>
      <c r="M17" s="46"/>
      <c r="N17" s="133">
        <v>276592491</v>
      </c>
      <c r="O17" s="10"/>
      <c r="P17" s="10"/>
    </row>
    <row r="18" spans="1:16" s="18" customFormat="1" ht="15.95" customHeight="1">
      <c r="B18" s="18" t="s">
        <v>19</v>
      </c>
      <c r="F18" s="108">
        <v>5</v>
      </c>
      <c r="G18" s="109"/>
      <c r="H18" s="133">
        <v>0</v>
      </c>
      <c r="I18" s="47"/>
      <c r="J18" s="133">
        <v>0</v>
      </c>
      <c r="K18" s="134"/>
      <c r="L18" s="36">
        <v>622124</v>
      </c>
      <c r="M18" s="46"/>
      <c r="N18" s="133">
        <v>4000000</v>
      </c>
      <c r="O18" s="10"/>
      <c r="P18" s="10"/>
    </row>
    <row r="19" spans="1:16" s="18" customFormat="1" ht="15.95" customHeight="1">
      <c r="B19" s="18" t="s">
        <v>92</v>
      </c>
      <c r="F19" s="108">
        <v>5</v>
      </c>
      <c r="G19" s="109"/>
      <c r="H19" s="133">
        <v>746663</v>
      </c>
      <c r="I19" s="47"/>
      <c r="J19" s="133">
        <v>746663</v>
      </c>
      <c r="K19" s="133"/>
      <c r="L19" s="36">
        <v>746663</v>
      </c>
      <c r="M19" s="46"/>
      <c r="N19" s="133">
        <v>746663</v>
      </c>
      <c r="O19" s="10"/>
      <c r="P19" s="10"/>
    </row>
    <row r="20" spans="1:16" s="18" customFormat="1" ht="15.95" customHeight="1">
      <c r="B20" s="18" t="s">
        <v>98</v>
      </c>
      <c r="F20" s="18">
        <v>10</v>
      </c>
      <c r="G20" s="24"/>
      <c r="H20" s="133">
        <v>508099144</v>
      </c>
      <c r="I20" s="47"/>
      <c r="J20" s="36">
        <v>542292622</v>
      </c>
      <c r="K20" s="133"/>
      <c r="L20" s="36">
        <v>436726675</v>
      </c>
      <c r="M20" s="133"/>
      <c r="N20" s="36">
        <v>488476875</v>
      </c>
      <c r="O20" s="10"/>
      <c r="P20" s="10"/>
    </row>
    <row r="21" spans="1:16" s="18" customFormat="1" ht="15.95" customHeight="1">
      <c r="B21" s="18" t="s">
        <v>21</v>
      </c>
      <c r="F21" s="24"/>
      <c r="G21" s="24"/>
      <c r="H21" s="36"/>
      <c r="I21" s="46"/>
      <c r="K21" s="36"/>
      <c r="L21" s="36"/>
      <c r="M21" s="46"/>
      <c r="N21" s="36"/>
      <c r="O21" s="10"/>
      <c r="P21" s="10"/>
    </row>
    <row r="22" spans="1:16" s="18" customFormat="1" ht="15.95" customHeight="1">
      <c r="D22" s="18" t="s">
        <v>134</v>
      </c>
      <c r="F22" s="24"/>
      <c r="G22" s="24"/>
      <c r="H22" s="133">
        <v>8147274</v>
      </c>
      <c r="I22" s="46"/>
      <c r="J22" s="133">
        <v>15121156</v>
      </c>
      <c r="K22" s="36"/>
      <c r="L22" s="36">
        <v>7106948</v>
      </c>
      <c r="M22" s="46"/>
      <c r="N22" s="133">
        <v>13635487</v>
      </c>
      <c r="O22" s="10"/>
      <c r="P22" s="10"/>
    </row>
    <row r="23" spans="1:16" s="18" customFormat="1" ht="15.95" customHeight="1">
      <c r="D23" s="18" t="s">
        <v>135</v>
      </c>
      <c r="F23" s="24"/>
      <c r="G23" s="24"/>
      <c r="H23" s="133">
        <v>6532909</v>
      </c>
      <c r="I23" s="46"/>
      <c r="J23" s="133">
        <v>7408354</v>
      </c>
      <c r="K23" s="36"/>
      <c r="L23" s="36">
        <v>1598300</v>
      </c>
      <c r="M23" s="46"/>
      <c r="N23" s="133">
        <v>6821429</v>
      </c>
      <c r="O23" s="10"/>
      <c r="P23" s="10"/>
    </row>
    <row r="24" spans="1:16" s="18" customFormat="1" ht="15.95" customHeight="1">
      <c r="D24" s="18" t="s">
        <v>136</v>
      </c>
      <c r="F24" s="24"/>
      <c r="G24" s="24"/>
      <c r="H24" s="133">
        <v>20653749</v>
      </c>
      <c r="I24" s="47"/>
      <c r="J24" s="133">
        <v>17320475</v>
      </c>
      <c r="K24" s="36"/>
      <c r="L24" s="135">
        <v>3637490</v>
      </c>
      <c r="M24" s="46"/>
      <c r="N24" s="133">
        <v>2581723</v>
      </c>
      <c r="O24" s="10"/>
      <c r="P24" s="10"/>
    </row>
    <row r="25" spans="1:16" s="18" customFormat="1" ht="15.95" customHeight="1">
      <c r="C25" s="18" t="s">
        <v>22</v>
      </c>
      <c r="F25" s="20"/>
      <c r="G25" s="110"/>
      <c r="H25" s="136">
        <v>2558379319</v>
      </c>
      <c r="I25" s="47"/>
      <c r="J25" s="136">
        <v>2364265452</v>
      </c>
      <c r="K25" s="36"/>
      <c r="L25" s="135">
        <v>2085529315</v>
      </c>
      <c r="M25" s="46"/>
      <c r="N25" s="136">
        <v>1924022367</v>
      </c>
      <c r="O25" s="10"/>
      <c r="P25" s="10"/>
    </row>
    <row r="26" spans="1:16" s="18" customFormat="1" ht="15.95" customHeight="1">
      <c r="A26" s="18" t="s">
        <v>7</v>
      </c>
      <c r="F26" s="20"/>
      <c r="G26" s="110"/>
      <c r="H26" s="133"/>
      <c r="I26" s="137"/>
      <c r="J26" s="133"/>
      <c r="K26" s="133"/>
      <c r="L26" s="133"/>
      <c r="M26" s="133"/>
      <c r="N26" s="133"/>
      <c r="O26" s="10"/>
      <c r="P26" s="10"/>
    </row>
    <row r="27" spans="1:16" s="18" customFormat="1" ht="15.95" customHeight="1">
      <c r="B27" s="18" t="s">
        <v>23</v>
      </c>
      <c r="F27" s="26">
        <v>11</v>
      </c>
      <c r="G27" s="20"/>
      <c r="H27" s="133">
        <v>3300000</v>
      </c>
      <c r="I27" s="133"/>
      <c r="J27" s="133">
        <v>15000000</v>
      </c>
      <c r="K27" s="133"/>
      <c r="L27" s="98">
        <v>0</v>
      </c>
      <c r="M27" s="98"/>
      <c r="N27" s="133">
        <v>0</v>
      </c>
      <c r="O27" s="10"/>
      <c r="P27" s="10"/>
    </row>
    <row r="28" spans="1:16" s="18" customFormat="1" ht="15.95" customHeight="1">
      <c r="B28" s="18" t="s">
        <v>101</v>
      </c>
      <c r="F28" s="26">
        <v>5</v>
      </c>
      <c r="G28" s="20"/>
      <c r="H28" s="133">
        <v>0</v>
      </c>
      <c r="I28" s="133"/>
      <c r="J28" s="133">
        <v>0</v>
      </c>
      <c r="K28" s="134"/>
      <c r="L28" s="46">
        <v>3300000</v>
      </c>
      <c r="M28" s="98"/>
      <c r="N28" s="133">
        <v>1749708</v>
      </c>
      <c r="O28" s="10"/>
      <c r="P28" s="10"/>
    </row>
    <row r="29" spans="1:16" s="18" customFormat="1" ht="15.95" customHeight="1">
      <c r="B29" s="18" t="s">
        <v>102</v>
      </c>
      <c r="F29" s="26">
        <v>12</v>
      </c>
      <c r="G29" s="20"/>
      <c r="H29" s="133">
        <v>95766885</v>
      </c>
      <c r="I29" s="133"/>
      <c r="J29" s="133">
        <v>27093496</v>
      </c>
      <c r="K29" s="134"/>
      <c r="L29" s="46">
        <v>47680000</v>
      </c>
      <c r="M29" s="98"/>
      <c r="N29" s="133">
        <v>32000000</v>
      </c>
      <c r="O29" s="10"/>
      <c r="P29" s="10"/>
    </row>
    <row r="30" spans="1:16" s="18" customFormat="1" ht="15.95" customHeight="1">
      <c r="B30" s="18" t="s">
        <v>24</v>
      </c>
      <c r="F30" s="26">
        <v>13</v>
      </c>
      <c r="G30" s="20"/>
      <c r="H30" s="133">
        <v>0</v>
      </c>
      <c r="I30" s="47"/>
      <c r="J30" s="133">
        <v>0</v>
      </c>
      <c r="K30" s="134"/>
      <c r="L30" s="46">
        <v>789200001</v>
      </c>
      <c r="M30" s="46"/>
      <c r="N30" s="133">
        <v>840626607</v>
      </c>
      <c r="O30" s="10"/>
      <c r="P30" s="10"/>
    </row>
    <row r="31" spans="1:16" s="18" customFormat="1" ht="15.95" customHeight="1">
      <c r="B31" s="18" t="s">
        <v>109</v>
      </c>
      <c r="F31" s="26">
        <v>9</v>
      </c>
      <c r="G31" s="20"/>
      <c r="H31" s="133">
        <v>251861</v>
      </c>
      <c r="I31" s="133"/>
      <c r="J31" s="133">
        <v>4331518</v>
      </c>
      <c r="K31" s="133"/>
      <c r="L31" s="46">
        <v>0</v>
      </c>
      <c r="M31" s="133"/>
      <c r="N31" s="133">
        <v>3056487</v>
      </c>
      <c r="O31" s="10"/>
      <c r="P31" s="10"/>
    </row>
    <row r="32" spans="1:16" s="18" customFormat="1" ht="15.95" customHeight="1">
      <c r="B32" s="18" t="s">
        <v>99</v>
      </c>
      <c r="F32" s="26">
        <v>15</v>
      </c>
      <c r="G32" s="20"/>
      <c r="H32" s="133">
        <v>115016244</v>
      </c>
      <c r="I32" s="133"/>
      <c r="J32" s="133">
        <v>119274933</v>
      </c>
      <c r="K32" s="133"/>
      <c r="L32" s="46">
        <v>66296916</v>
      </c>
      <c r="M32" s="46"/>
      <c r="N32" s="133">
        <v>63472349</v>
      </c>
      <c r="O32" s="10"/>
      <c r="P32" s="10"/>
    </row>
    <row r="33" spans="1:16" s="18" customFormat="1" ht="15.95" customHeight="1">
      <c r="B33" s="18" t="s">
        <v>82</v>
      </c>
      <c r="F33" s="26">
        <v>14</v>
      </c>
      <c r="G33" s="20"/>
      <c r="H33" s="133">
        <v>500810133</v>
      </c>
      <c r="I33" s="133"/>
      <c r="J33" s="133">
        <v>546959866</v>
      </c>
      <c r="K33" s="133"/>
      <c r="L33" s="98">
        <v>0</v>
      </c>
      <c r="M33" s="46"/>
      <c r="N33" s="133">
        <v>0</v>
      </c>
      <c r="O33" s="10"/>
      <c r="P33" s="10"/>
    </row>
    <row r="34" spans="1:16" s="18" customFormat="1" ht="15.95" customHeight="1">
      <c r="B34" s="18" t="s">
        <v>100</v>
      </c>
      <c r="F34" s="26">
        <v>16</v>
      </c>
      <c r="G34" s="20"/>
      <c r="H34" s="133">
        <v>26563903</v>
      </c>
      <c r="I34" s="133"/>
      <c r="J34" s="133">
        <v>30723455</v>
      </c>
      <c r="K34" s="36"/>
      <c r="L34" s="36">
        <v>24713854</v>
      </c>
      <c r="M34" s="46"/>
      <c r="N34" s="133">
        <v>10230959</v>
      </c>
      <c r="O34" s="10"/>
      <c r="P34" s="10"/>
    </row>
    <row r="35" spans="1:16" s="18" customFormat="1" ht="15.95" customHeight="1">
      <c r="B35" s="18" t="s">
        <v>111</v>
      </c>
      <c r="F35" s="26">
        <v>17</v>
      </c>
      <c r="G35" s="20"/>
      <c r="H35" s="133">
        <v>17770124</v>
      </c>
      <c r="I35" s="133"/>
      <c r="J35" s="133">
        <v>22324347</v>
      </c>
      <c r="K35" s="36"/>
      <c r="L35" s="36">
        <v>15626898</v>
      </c>
      <c r="M35" s="46"/>
      <c r="N35" s="133">
        <v>19453591</v>
      </c>
      <c r="O35" s="10"/>
      <c r="P35" s="10"/>
    </row>
    <row r="36" spans="1:16" s="18" customFormat="1" ht="15.95" customHeight="1">
      <c r="B36" s="18" t="s">
        <v>25</v>
      </c>
      <c r="F36" s="26"/>
      <c r="G36" s="20"/>
      <c r="H36" s="135">
        <v>10322669</v>
      </c>
      <c r="I36" s="133"/>
      <c r="J36" s="135">
        <v>10667706</v>
      </c>
      <c r="K36" s="36"/>
      <c r="L36" s="135">
        <v>7175363</v>
      </c>
      <c r="M36" s="46"/>
      <c r="N36" s="135">
        <v>7651758</v>
      </c>
      <c r="O36" s="10"/>
      <c r="P36" s="10"/>
    </row>
    <row r="37" spans="1:16" s="18" customFormat="1" ht="15.95" customHeight="1">
      <c r="C37" s="18" t="s">
        <v>78</v>
      </c>
      <c r="H37" s="135">
        <f>SUM(H27:H36)</f>
        <v>769801819</v>
      </c>
      <c r="I37" s="47"/>
      <c r="J37" s="135">
        <v>776375321</v>
      </c>
      <c r="K37" s="36"/>
      <c r="L37" s="135">
        <v>953993032</v>
      </c>
      <c r="M37" s="46"/>
      <c r="N37" s="135">
        <v>978241459</v>
      </c>
    </row>
    <row r="38" spans="1:16" s="18" customFormat="1" ht="15.95" customHeight="1" thickBot="1">
      <c r="A38" s="18" t="s">
        <v>79</v>
      </c>
      <c r="H38" s="138">
        <f>H25+H37</f>
        <v>3328181138</v>
      </c>
      <c r="I38" s="47"/>
      <c r="J38" s="138">
        <v>3140640773</v>
      </c>
      <c r="K38" s="36"/>
      <c r="L38" s="138">
        <v>3039522347</v>
      </c>
      <c r="M38" s="46"/>
      <c r="N38" s="138">
        <v>2902263826</v>
      </c>
      <c r="O38" s="10"/>
      <c r="P38" s="10"/>
    </row>
    <row r="39" spans="1:16" s="18" customFormat="1" ht="3.75" customHeight="1" thickTop="1">
      <c r="H39" s="36"/>
      <c r="I39" s="47"/>
      <c r="J39" s="36"/>
      <c r="K39" s="36"/>
      <c r="L39" s="36"/>
      <c r="M39" s="46"/>
      <c r="N39" s="36"/>
      <c r="O39" s="10"/>
      <c r="P39" s="10"/>
    </row>
    <row r="40" spans="1:16" s="85" customFormat="1" ht="23.1" customHeight="1">
      <c r="A40" s="85" t="s">
        <v>205</v>
      </c>
      <c r="H40" s="139"/>
      <c r="I40" s="139"/>
      <c r="J40" s="139"/>
      <c r="K40" s="139"/>
      <c r="L40" s="139"/>
      <c r="M40" s="139"/>
      <c r="N40" s="139"/>
      <c r="O40" s="74"/>
      <c r="P40" s="74"/>
    </row>
    <row r="41" spans="1:16" s="2" customFormat="1" ht="23.1" customHeight="1">
      <c r="A41" s="223" t="s">
        <v>223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</row>
    <row r="42" spans="1:16" s="2" customFormat="1" ht="23.1" customHeight="1">
      <c r="A42" s="222" t="s">
        <v>11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</row>
    <row r="43" spans="1:16" s="2" customFormat="1" ht="23.1" customHeight="1">
      <c r="A43" s="222" t="s">
        <v>61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</row>
    <row r="44" spans="1:16" s="2" customFormat="1" ht="23.1" customHeight="1">
      <c r="A44" s="222" t="s">
        <v>202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</row>
    <row r="45" spans="1:16" s="2" customFormat="1" ht="23.1" customHeight="1">
      <c r="A45" s="107"/>
      <c r="B45" s="107"/>
      <c r="C45" s="107"/>
      <c r="D45" s="107"/>
      <c r="E45" s="107"/>
      <c r="F45" s="107"/>
      <c r="G45" s="107"/>
      <c r="H45" s="131"/>
      <c r="I45" s="131"/>
      <c r="J45" s="131"/>
      <c r="K45" s="131"/>
      <c r="L45" s="131"/>
      <c r="M45" s="131"/>
      <c r="N45" s="131"/>
    </row>
    <row r="46" spans="1:16" s="2" customFormat="1" ht="23.1" customHeight="1">
      <c r="A46" s="222" t="s">
        <v>75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</row>
    <row r="47" spans="1:16" s="13" customFormat="1" ht="18" customHeight="1">
      <c r="H47" s="227" t="s">
        <v>204</v>
      </c>
      <c r="I47" s="227"/>
      <c r="J47" s="227"/>
      <c r="K47" s="227"/>
      <c r="L47" s="227"/>
      <c r="M47" s="227"/>
      <c r="N47" s="227"/>
    </row>
    <row r="48" spans="1:16" s="15" customFormat="1" ht="18" customHeight="1">
      <c r="H48" s="225" t="s">
        <v>139</v>
      </c>
      <c r="I48" s="225"/>
      <c r="J48" s="225"/>
      <c r="K48" s="132"/>
      <c r="L48" s="225" t="s">
        <v>140</v>
      </c>
      <c r="M48" s="225"/>
      <c r="N48" s="225"/>
    </row>
    <row r="49" spans="1:16" s="15" customFormat="1" ht="18" customHeight="1">
      <c r="F49" s="228" t="s">
        <v>4</v>
      </c>
      <c r="G49" s="228"/>
      <c r="H49" s="196">
        <v>2016</v>
      </c>
      <c r="I49" s="36"/>
      <c r="J49" s="196">
        <v>2015</v>
      </c>
      <c r="K49" s="164"/>
      <c r="L49" s="196">
        <v>2016</v>
      </c>
      <c r="M49" s="36"/>
      <c r="N49" s="196">
        <v>2015</v>
      </c>
    </row>
    <row r="50" spans="1:16" s="18" customFormat="1" ht="18" customHeight="1">
      <c r="A50" s="18" t="s">
        <v>62</v>
      </c>
      <c r="H50" s="133"/>
      <c r="I50" s="36"/>
      <c r="J50" s="133"/>
      <c r="K50" s="133"/>
      <c r="L50" s="133"/>
      <c r="M50" s="36"/>
      <c r="N50" s="133"/>
      <c r="O50" s="10"/>
      <c r="P50" s="10"/>
    </row>
    <row r="51" spans="1:16" s="18" customFormat="1" ht="18" customHeight="1">
      <c r="B51" s="21" t="s">
        <v>63</v>
      </c>
      <c r="C51" s="21"/>
      <c r="D51" s="21"/>
      <c r="H51" s="133"/>
      <c r="I51" s="36"/>
      <c r="J51" s="133"/>
      <c r="K51" s="133"/>
      <c r="L51" s="133"/>
      <c r="M51" s="36"/>
      <c r="N51" s="133"/>
      <c r="O51" s="10"/>
    </row>
    <row r="52" spans="1:16" s="18" customFormat="1" ht="18" customHeight="1">
      <c r="B52" s="21" t="s">
        <v>64</v>
      </c>
      <c r="C52" s="21"/>
      <c r="D52" s="21"/>
      <c r="F52" s="26">
        <v>18</v>
      </c>
      <c r="G52" s="110"/>
      <c r="H52" s="133">
        <v>5489936</v>
      </c>
      <c r="I52" s="36"/>
      <c r="J52" s="133">
        <v>35401602</v>
      </c>
      <c r="K52" s="133"/>
      <c r="L52" s="47">
        <v>0</v>
      </c>
      <c r="M52" s="47"/>
      <c r="N52" s="47">
        <v>154725</v>
      </c>
      <c r="O52" s="10"/>
    </row>
    <row r="53" spans="1:16" s="18" customFormat="1" ht="18" customHeight="1">
      <c r="B53" s="18" t="s">
        <v>103</v>
      </c>
      <c r="F53" s="26">
        <v>19</v>
      </c>
      <c r="G53" s="111"/>
      <c r="H53" s="133">
        <v>591554138</v>
      </c>
      <c r="I53" s="36"/>
      <c r="J53" s="133">
        <v>526489303</v>
      </c>
      <c r="K53" s="133"/>
      <c r="L53" s="47">
        <v>503969066</v>
      </c>
      <c r="M53" s="47"/>
      <c r="N53" s="47">
        <v>497548135</v>
      </c>
      <c r="O53" s="10"/>
    </row>
    <row r="54" spans="1:16" s="18" customFormat="1" ht="18" customHeight="1">
      <c r="B54" s="18" t="s">
        <v>26</v>
      </c>
      <c r="F54" s="26">
        <v>5</v>
      </c>
      <c r="G54" s="111"/>
      <c r="H54" s="133">
        <v>69342</v>
      </c>
      <c r="I54" s="36"/>
      <c r="J54" s="133">
        <v>0</v>
      </c>
      <c r="K54" s="133"/>
      <c r="L54" s="47">
        <v>712145</v>
      </c>
      <c r="M54" s="47"/>
      <c r="N54" s="47">
        <v>4827040</v>
      </c>
      <c r="O54" s="10"/>
    </row>
    <row r="55" spans="1:16" s="18" customFormat="1" ht="18" customHeight="1">
      <c r="B55" s="18" t="s">
        <v>28</v>
      </c>
      <c r="F55" s="26"/>
      <c r="H55" s="133">
        <v>171282525</v>
      </c>
      <c r="I55" s="36"/>
      <c r="J55" s="133">
        <v>182951932</v>
      </c>
      <c r="K55" s="133"/>
      <c r="L55" s="140">
        <v>156816359</v>
      </c>
      <c r="M55" s="47"/>
      <c r="N55" s="140">
        <v>163540063</v>
      </c>
      <c r="O55" s="10"/>
    </row>
    <row r="56" spans="1:16" s="18" customFormat="1" ht="18" customHeight="1">
      <c r="B56" s="18" t="s">
        <v>115</v>
      </c>
      <c r="F56" s="26"/>
      <c r="H56" s="133"/>
      <c r="I56" s="36"/>
      <c r="J56" s="133"/>
      <c r="K56" s="133"/>
      <c r="L56" s="140"/>
      <c r="M56" s="47"/>
      <c r="N56" s="140"/>
      <c r="O56" s="10"/>
    </row>
    <row r="57" spans="1:16" s="18" customFormat="1" ht="18" customHeight="1">
      <c r="C57" s="18" t="s">
        <v>114</v>
      </c>
      <c r="F57" s="26">
        <v>20</v>
      </c>
      <c r="G57" s="111"/>
      <c r="H57" s="134">
        <v>3520125</v>
      </c>
      <c r="I57" s="36"/>
      <c r="J57" s="134">
        <v>4181470</v>
      </c>
      <c r="K57" s="134"/>
      <c r="L57" s="140">
        <v>2121047</v>
      </c>
      <c r="M57" s="47"/>
      <c r="N57" s="140">
        <v>2694696</v>
      </c>
      <c r="O57" s="10"/>
    </row>
    <row r="58" spans="1:16" s="18" customFormat="1" ht="18" customHeight="1">
      <c r="B58" s="18" t="s">
        <v>65</v>
      </c>
      <c r="F58" s="112"/>
      <c r="H58" s="133">
        <v>0</v>
      </c>
      <c r="I58" s="36"/>
      <c r="J58" s="133">
        <v>1138398</v>
      </c>
      <c r="K58" s="133"/>
      <c r="L58" s="140">
        <v>0</v>
      </c>
      <c r="M58" s="47"/>
      <c r="N58" s="140">
        <v>0</v>
      </c>
      <c r="O58" s="10"/>
    </row>
    <row r="59" spans="1:16" s="18" customFormat="1" ht="18" customHeight="1">
      <c r="B59" s="18" t="s">
        <v>66</v>
      </c>
      <c r="F59" s="26">
        <v>5</v>
      </c>
      <c r="H59" s="133">
        <v>306073277</v>
      </c>
      <c r="I59" s="36"/>
      <c r="J59" s="133">
        <v>225213236</v>
      </c>
      <c r="K59" s="133"/>
      <c r="L59" s="47">
        <v>268256499</v>
      </c>
      <c r="M59" s="47"/>
      <c r="N59" s="47">
        <v>189029509</v>
      </c>
      <c r="O59" s="10"/>
    </row>
    <row r="60" spans="1:16" s="18" customFormat="1" ht="18" customHeight="1">
      <c r="B60" s="18" t="s">
        <v>83</v>
      </c>
      <c r="F60" s="26">
        <v>5</v>
      </c>
      <c r="H60" s="133">
        <v>165661150</v>
      </c>
      <c r="I60" s="36"/>
      <c r="J60" s="133">
        <v>148511903</v>
      </c>
      <c r="K60" s="133"/>
      <c r="L60" s="47">
        <v>151203372</v>
      </c>
      <c r="M60" s="47"/>
      <c r="N60" s="47">
        <v>132685840</v>
      </c>
      <c r="O60" s="10"/>
    </row>
    <row r="61" spans="1:16" s="18" customFormat="1" ht="18" customHeight="1">
      <c r="B61" s="18" t="s">
        <v>27</v>
      </c>
      <c r="F61" s="26"/>
      <c r="H61" s="133">
        <v>40455294</v>
      </c>
      <c r="I61" s="36"/>
      <c r="J61" s="133">
        <v>44157849</v>
      </c>
      <c r="K61" s="133"/>
      <c r="L61" s="47">
        <v>20194529</v>
      </c>
      <c r="M61" s="47"/>
      <c r="N61" s="47">
        <v>26765453</v>
      </c>
      <c r="O61" s="10"/>
    </row>
    <row r="62" spans="1:16" s="18" customFormat="1" ht="18" customHeight="1">
      <c r="C62" s="18" t="s">
        <v>128</v>
      </c>
      <c r="F62" s="26"/>
      <c r="H62" s="136">
        <v>1284105787</v>
      </c>
      <c r="I62" s="36"/>
      <c r="J62" s="136">
        <v>1168045693</v>
      </c>
      <c r="K62" s="36"/>
      <c r="L62" s="120">
        <v>1103273017</v>
      </c>
      <c r="M62" s="47"/>
      <c r="N62" s="136">
        <v>1017245461</v>
      </c>
      <c r="O62" s="10"/>
    </row>
    <row r="63" spans="1:16" s="18" customFormat="1" ht="18" customHeight="1">
      <c r="A63" s="18" t="s">
        <v>67</v>
      </c>
      <c r="F63" s="26"/>
      <c r="H63" s="36"/>
      <c r="I63" s="36"/>
      <c r="J63" s="36"/>
      <c r="K63" s="36"/>
      <c r="L63" s="133"/>
      <c r="M63" s="133"/>
      <c r="N63" s="133"/>
      <c r="O63" s="10"/>
      <c r="P63" s="9"/>
    </row>
    <row r="64" spans="1:16" s="18" customFormat="1" ht="18" customHeight="1">
      <c r="B64" s="18" t="s">
        <v>108</v>
      </c>
      <c r="F64" s="26">
        <v>20</v>
      </c>
      <c r="H64" s="36">
        <v>1421104</v>
      </c>
      <c r="I64" s="36"/>
      <c r="J64" s="36">
        <v>4309058</v>
      </c>
      <c r="K64" s="36"/>
      <c r="L64" s="47">
        <v>0</v>
      </c>
      <c r="M64" s="133"/>
      <c r="N64" s="47">
        <v>2121047</v>
      </c>
      <c r="O64" s="10"/>
      <c r="P64" s="113"/>
    </row>
    <row r="65" spans="1:16" s="18" customFormat="1" ht="18" customHeight="1">
      <c r="B65" s="18" t="s">
        <v>112</v>
      </c>
      <c r="F65" s="26">
        <v>17</v>
      </c>
      <c r="H65" s="36">
        <v>1704798</v>
      </c>
      <c r="I65" s="36"/>
      <c r="J65" s="36">
        <v>1744111</v>
      </c>
      <c r="K65" s="36"/>
      <c r="L65" s="141">
        <v>0</v>
      </c>
      <c r="M65" s="133"/>
      <c r="N65" s="141">
        <v>0</v>
      </c>
      <c r="O65" s="10"/>
      <c r="P65" s="113"/>
    </row>
    <row r="66" spans="1:16" s="18" customFormat="1" ht="18" customHeight="1">
      <c r="B66" s="18" t="s">
        <v>68</v>
      </c>
      <c r="F66" s="26">
        <v>21</v>
      </c>
      <c r="H66" s="141">
        <v>57248563</v>
      </c>
      <c r="I66" s="141"/>
      <c r="J66" s="141">
        <v>50880354</v>
      </c>
      <c r="K66" s="141"/>
      <c r="L66" s="47">
        <v>42051693</v>
      </c>
      <c r="M66" s="47"/>
      <c r="N66" s="47">
        <v>34687209</v>
      </c>
      <c r="O66" s="10"/>
    </row>
    <row r="67" spans="1:16" s="18" customFormat="1" ht="18" customHeight="1">
      <c r="C67" s="18" t="s">
        <v>129</v>
      </c>
      <c r="F67" s="20"/>
      <c r="H67" s="142">
        <v>60374465</v>
      </c>
      <c r="I67" s="141"/>
      <c r="J67" s="142">
        <v>56933523</v>
      </c>
      <c r="K67" s="141"/>
      <c r="L67" s="120">
        <v>42051693</v>
      </c>
      <c r="M67" s="47"/>
      <c r="N67" s="142">
        <v>36808256</v>
      </c>
      <c r="O67" s="10"/>
      <c r="P67" s="10"/>
    </row>
    <row r="68" spans="1:16" s="18" customFormat="1" ht="18" customHeight="1">
      <c r="A68" s="18" t="s">
        <v>69</v>
      </c>
      <c r="H68" s="136">
        <v>1344480252</v>
      </c>
      <c r="I68" s="36"/>
      <c r="J68" s="136">
        <v>1224979216</v>
      </c>
      <c r="K68" s="36"/>
      <c r="L68" s="120">
        <v>1145324710</v>
      </c>
      <c r="M68" s="47"/>
      <c r="N68" s="136">
        <v>1054053717</v>
      </c>
      <c r="O68" s="10"/>
      <c r="P68" s="10"/>
    </row>
    <row r="69" spans="1:16" s="18" customFormat="1" ht="18" customHeight="1">
      <c r="H69" s="36"/>
      <c r="I69" s="36"/>
      <c r="J69" s="36"/>
      <c r="K69" s="36"/>
      <c r="L69" s="46"/>
      <c r="M69" s="47"/>
      <c r="N69" s="46"/>
      <c r="O69" s="10"/>
      <c r="P69" s="10"/>
    </row>
    <row r="70" spans="1:16" s="18" customFormat="1" ht="18" customHeight="1">
      <c r="H70" s="36"/>
      <c r="I70" s="36"/>
      <c r="J70" s="36"/>
      <c r="K70" s="36"/>
      <c r="L70" s="46"/>
      <c r="M70" s="47"/>
      <c r="N70" s="46"/>
      <c r="O70" s="10"/>
      <c r="P70" s="10"/>
    </row>
    <row r="71" spans="1:16" s="18" customFormat="1" ht="18" customHeight="1">
      <c r="H71" s="36"/>
      <c r="I71" s="36"/>
      <c r="J71" s="36"/>
      <c r="K71" s="36"/>
      <c r="L71" s="46"/>
      <c r="M71" s="47"/>
      <c r="N71" s="46"/>
      <c r="O71" s="10"/>
      <c r="P71" s="10"/>
    </row>
    <row r="72" spans="1:16" s="18" customFormat="1" ht="18" customHeight="1">
      <c r="H72" s="36"/>
      <c r="I72" s="36"/>
      <c r="J72" s="36"/>
      <c r="K72" s="36"/>
      <c r="L72" s="46"/>
      <c r="M72" s="47"/>
      <c r="N72" s="46"/>
      <c r="O72" s="10"/>
      <c r="P72" s="10"/>
    </row>
    <row r="73" spans="1:16" s="18" customFormat="1" ht="18" customHeight="1">
      <c r="H73" s="36"/>
      <c r="I73" s="36"/>
      <c r="J73" s="36"/>
      <c r="K73" s="36"/>
      <c r="L73" s="46"/>
      <c r="M73" s="47"/>
      <c r="N73" s="46"/>
      <c r="O73" s="10"/>
      <c r="P73" s="10"/>
    </row>
    <row r="74" spans="1:16" s="18" customFormat="1" ht="18" customHeight="1">
      <c r="H74" s="36"/>
      <c r="I74" s="36"/>
      <c r="J74" s="36"/>
      <c r="K74" s="36"/>
      <c r="L74" s="46"/>
      <c r="M74" s="47"/>
      <c r="N74" s="46"/>
      <c r="O74" s="10"/>
      <c r="P74" s="10"/>
    </row>
    <row r="75" spans="1:16" s="25" customFormat="1" ht="23.1" customHeight="1">
      <c r="A75" s="85" t="s">
        <v>205</v>
      </c>
      <c r="H75" s="139"/>
      <c r="I75" s="143"/>
      <c r="J75" s="139"/>
      <c r="K75" s="139"/>
      <c r="L75" s="139"/>
      <c r="M75" s="143"/>
      <c r="N75" s="139"/>
      <c r="O75" s="75"/>
      <c r="P75" s="75"/>
    </row>
    <row r="76" spans="1:16" s="115" customFormat="1" ht="23.1" customHeight="1">
      <c r="A76" s="223" t="s">
        <v>169</v>
      </c>
      <c r="B76" s="224"/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224"/>
      <c r="O76" s="114"/>
      <c r="P76" s="114"/>
    </row>
    <row r="77" spans="1:16" s="2" customFormat="1" ht="23.1" customHeight="1">
      <c r="A77" s="222" t="s">
        <v>11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</row>
    <row r="78" spans="1:16" s="2" customFormat="1" ht="23.1" customHeight="1">
      <c r="A78" s="222" t="s">
        <v>61</v>
      </c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</row>
    <row r="79" spans="1:16" s="2" customFormat="1" ht="23.1" customHeight="1">
      <c r="A79" s="222" t="s">
        <v>202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</row>
    <row r="80" spans="1:16" s="2" customFormat="1" ht="23.1" customHeight="1">
      <c r="A80" s="107"/>
      <c r="B80" s="107"/>
      <c r="C80" s="107"/>
      <c r="D80" s="107"/>
      <c r="E80" s="107"/>
      <c r="F80" s="107"/>
      <c r="G80" s="107"/>
      <c r="H80" s="131"/>
      <c r="I80" s="131"/>
      <c r="J80" s="131"/>
      <c r="K80" s="131"/>
      <c r="L80" s="131"/>
      <c r="M80" s="131"/>
      <c r="N80" s="131"/>
    </row>
    <row r="81" spans="1:17" s="2" customFormat="1" ht="23.1" customHeight="1">
      <c r="A81" s="222" t="s">
        <v>76</v>
      </c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</row>
    <row r="82" spans="1:17" s="13" customFormat="1" ht="18" customHeight="1">
      <c r="H82" s="227" t="s">
        <v>204</v>
      </c>
      <c r="I82" s="227"/>
      <c r="J82" s="227"/>
      <c r="K82" s="227"/>
      <c r="L82" s="227"/>
      <c r="M82" s="227"/>
      <c r="N82" s="227"/>
    </row>
    <row r="83" spans="1:17" s="15" customFormat="1" ht="18" customHeight="1">
      <c r="H83" s="225" t="s">
        <v>139</v>
      </c>
      <c r="I83" s="225"/>
      <c r="J83" s="225"/>
      <c r="K83" s="132"/>
      <c r="L83" s="225" t="s">
        <v>140</v>
      </c>
      <c r="M83" s="225"/>
      <c r="N83" s="225"/>
    </row>
    <row r="84" spans="1:17" s="15" customFormat="1" ht="18" customHeight="1">
      <c r="F84" s="228" t="s">
        <v>4</v>
      </c>
      <c r="G84" s="228"/>
      <c r="H84" s="196">
        <v>2016</v>
      </c>
      <c r="I84" s="36"/>
      <c r="J84" s="196">
        <v>2015</v>
      </c>
      <c r="K84" s="164"/>
      <c r="L84" s="196">
        <v>2016</v>
      </c>
      <c r="M84" s="36"/>
      <c r="N84" s="196">
        <v>2015</v>
      </c>
    </row>
    <row r="85" spans="1:17" s="18" customFormat="1" ht="18" customHeight="1">
      <c r="A85" s="18" t="s">
        <v>70</v>
      </c>
      <c r="H85" s="133"/>
      <c r="I85" s="133"/>
      <c r="J85" s="133"/>
      <c r="K85" s="133"/>
      <c r="L85" s="133"/>
      <c r="M85" s="133"/>
      <c r="N85" s="133"/>
      <c r="O85" s="10"/>
      <c r="P85" s="10"/>
    </row>
    <row r="86" spans="1:17" s="18" customFormat="1" ht="18" customHeight="1">
      <c r="B86" s="18" t="s">
        <v>71</v>
      </c>
      <c r="F86" s="26"/>
      <c r="H86" s="133"/>
      <c r="I86" s="133"/>
      <c r="J86" s="133"/>
      <c r="K86" s="133"/>
      <c r="L86" s="133"/>
      <c r="M86" s="133"/>
      <c r="N86" s="133"/>
      <c r="O86" s="10"/>
      <c r="P86" s="10"/>
    </row>
    <row r="87" spans="1:17" s="18" customFormat="1" ht="18" customHeight="1">
      <c r="C87" s="18" t="s">
        <v>72</v>
      </c>
      <c r="F87" s="26"/>
      <c r="H87" s="133"/>
      <c r="I87" s="133"/>
      <c r="J87" s="133"/>
      <c r="K87" s="133"/>
      <c r="L87" s="133"/>
      <c r="M87" s="133"/>
      <c r="N87" s="133"/>
      <c r="O87" s="10"/>
      <c r="P87" s="10"/>
    </row>
    <row r="88" spans="1:17" s="18" customFormat="1" ht="18" customHeight="1" thickBot="1">
      <c r="C88" s="18" t="s">
        <v>145</v>
      </c>
      <c r="H88" s="128">
        <v>441453555</v>
      </c>
      <c r="I88" s="47"/>
      <c r="J88" s="128">
        <v>441453555</v>
      </c>
      <c r="K88" s="46"/>
      <c r="L88" s="128">
        <v>441453555</v>
      </c>
      <c r="M88" s="47"/>
      <c r="N88" s="128">
        <v>441453555</v>
      </c>
      <c r="O88" s="10"/>
      <c r="P88" s="10"/>
    </row>
    <row r="89" spans="1:17" s="18" customFormat="1" ht="18" customHeight="1" thickTop="1">
      <c r="C89" s="18" t="s">
        <v>72</v>
      </c>
      <c r="F89" s="26"/>
      <c r="H89" s="46"/>
      <c r="I89" s="47"/>
      <c r="J89" s="46"/>
      <c r="K89" s="46"/>
      <c r="L89" s="47"/>
      <c r="M89" s="47"/>
      <c r="N89" s="47"/>
      <c r="O89" s="10"/>
      <c r="P89" s="10"/>
      <c r="Q89" s="9"/>
    </row>
    <row r="90" spans="1:17" s="18" customFormat="1" ht="18" customHeight="1">
      <c r="C90" s="18" t="s">
        <v>73</v>
      </c>
      <c r="F90" s="26"/>
      <c r="H90" s="46"/>
      <c r="I90" s="47"/>
      <c r="J90" s="46"/>
      <c r="K90" s="46"/>
      <c r="L90" s="47"/>
      <c r="M90" s="47"/>
      <c r="N90" s="47"/>
    </row>
    <row r="91" spans="1:17" s="18" customFormat="1" ht="18" customHeight="1">
      <c r="B91" s="21"/>
      <c r="C91" s="21" t="s">
        <v>122</v>
      </c>
      <c r="D91" s="21"/>
      <c r="F91" s="26">
        <v>23</v>
      </c>
      <c r="H91" s="46">
        <v>441453555</v>
      </c>
      <c r="I91" s="47"/>
      <c r="J91" s="46">
        <v>441453555</v>
      </c>
      <c r="K91" s="46"/>
      <c r="L91" s="46">
        <v>441453555</v>
      </c>
      <c r="M91" s="47"/>
      <c r="N91" s="46">
        <v>441453555</v>
      </c>
      <c r="O91" s="9"/>
    </row>
    <row r="92" spans="1:17" s="18" customFormat="1" ht="18" customHeight="1">
      <c r="B92" s="18" t="s">
        <v>29</v>
      </c>
      <c r="F92" s="26"/>
      <c r="H92" s="46">
        <v>986741840</v>
      </c>
      <c r="I92" s="47"/>
      <c r="J92" s="47">
        <v>986741840</v>
      </c>
      <c r="K92" s="47"/>
      <c r="L92" s="47">
        <v>986741840</v>
      </c>
      <c r="M92" s="47"/>
      <c r="N92" s="47">
        <v>986741840</v>
      </c>
    </row>
    <row r="93" spans="1:17" s="18" customFormat="1" ht="18" customHeight="1">
      <c r="B93" s="18" t="s">
        <v>9</v>
      </c>
      <c r="F93" s="112"/>
      <c r="H93" s="47"/>
      <c r="I93" s="46"/>
      <c r="J93" s="47"/>
      <c r="K93" s="47"/>
      <c r="L93" s="47"/>
      <c r="M93" s="47"/>
      <c r="N93" s="47"/>
    </row>
    <row r="94" spans="1:17" s="18" customFormat="1" ht="18" customHeight="1">
      <c r="C94" s="18" t="s">
        <v>146</v>
      </c>
      <c r="F94" s="26">
        <v>24</v>
      </c>
      <c r="H94" s="47">
        <v>44150055</v>
      </c>
      <c r="I94" s="47"/>
      <c r="J94" s="46">
        <v>44150055</v>
      </c>
      <c r="K94" s="46"/>
      <c r="L94" s="46">
        <v>44150055</v>
      </c>
      <c r="M94" s="47"/>
      <c r="N94" s="46">
        <v>44150055</v>
      </c>
    </row>
    <row r="95" spans="1:17" s="18" customFormat="1" ht="18" customHeight="1">
      <c r="C95" s="18" t="s">
        <v>74</v>
      </c>
      <c r="F95" s="116"/>
      <c r="H95" s="46">
        <v>502743507</v>
      </c>
      <c r="I95" s="47"/>
      <c r="J95" s="46">
        <v>422995813</v>
      </c>
      <c r="K95" s="46"/>
      <c r="L95" s="46">
        <v>420375344</v>
      </c>
      <c r="M95" s="47"/>
      <c r="N95" s="46">
        <v>375769815</v>
      </c>
    </row>
    <row r="96" spans="1:17" s="18" customFormat="1" ht="18" customHeight="1">
      <c r="B96" s="18" t="s">
        <v>106</v>
      </c>
      <c r="F96" s="20"/>
      <c r="H96" s="46"/>
      <c r="I96" s="46"/>
      <c r="J96" s="46"/>
      <c r="K96" s="46"/>
      <c r="L96" s="46"/>
      <c r="M96" s="46"/>
      <c r="N96" s="46"/>
    </row>
    <row r="97" spans="1:16" s="18" customFormat="1" ht="18" customHeight="1">
      <c r="C97" s="18" t="s">
        <v>180</v>
      </c>
      <c r="F97" s="20"/>
      <c r="H97" s="117">
        <v>2116272</v>
      </c>
      <c r="I97" s="47"/>
      <c r="J97" s="117">
        <v>361440</v>
      </c>
      <c r="K97" s="46"/>
      <c r="L97" s="117">
        <v>1476843</v>
      </c>
      <c r="M97" s="47"/>
      <c r="N97" s="117">
        <v>94844</v>
      </c>
    </row>
    <row r="98" spans="1:16" s="18" customFormat="1" ht="18" customHeight="1">
      <c r="B98" s="18" t="s">
        <v>96</v>
      </c>
      <c r="H98" s="46">
        <v>1977205229</v>
      </c>
      <c r="I98" s="47"/>
      <c r="J98" s="46">
        <v>1895702703</v>
      </c>
      <c r="K98" s="46"/>
      <c r="L98" s="46">
        <v>1894197637</v>
      </c>
      <c r="M98" s="46"/>
      <c r="N98" s="46">
        <v>1848210109</v>
      </c>
    </row>
    <row r="99" spans="1:16" s="18" customFormat="1" ht="18" customHeight="1">
      <c r="B99" s="18" t="s">
        <v>57</v>
      </c>
      <c r="F99" s="118"/>
      <c r="H99" s="117">
        <v>6495657</v>
      </c>
      <c r="I99" s="47"/>
      <c r="J99" s="117">
        <v>19958854</v>
      </c>
      <c r="K99" s="46"/>
      <c r="L99" s="119">
        <v>0</v>
      </c>
      <c r="M99" s="47"/>
      <c r="N99" s="119">
        <v>0</v>
      </c>
    </row>
    <row r="100" spans="1:16" s="18" customFormat="1" ht="18" customHeight="1">
      <c r="A100" s="18" t="s">
        <v>16</v>
      </c>
      <c r="H100" s="120">
        <v>1983700886</v>
      </c>
      <c r="I100" s="47"/>
      <c r="J100" s="120">
        <v>1915661557</v>
      </c>
      <c r="K100" s="46"/>
      <c r="L100" s="120">
        <v>1894197637</v>
      </c>
      <c r="M100" s="47"/>
      <c r="N100" s="120">
        <v>1848210109</v>
      </c>
    </row>
    <row r="101" spans="1:16" s="121" customFormat="1" ht="18" customHeight="1" thickBot="1">
      <c r="A101" s="18" t="s">
        <v>37</v>
      </c>
      <c r="B101" s="18"/>
      <c r="C101" s="18"/>
      <c r="D101" s="18"/>
      <c r="E101" s="18"/>
      <c r="F101" s="18"/>
      <c r="G101" s="18"/>
      <c r="H101" s="127">
        <v>3328181138</v>
      </c>
      <c r="I101" s="47"/>
      <c r="J101" s="127">
        <v>3140640773</v>
      </c>
      <c r="K101" s="46"/>
      <c r="L101" s="128">
        <v>3039522347</v>
      </c>
      <c r="M101" s="47"/>
      <c r="N101" s="127">
        <v>2902263826</v>
      </c>
      <c r="O101" s="122"/>
      <c r="P101" s="122"/>
    </row>
    <row r="102" spans="1:16" s="123" customFormat="1" ht="18" customHeight="1" thickTop="1">
      <c r="H102" s="124"/>
      <c r="I102" s="125"/>
      <c r="J102" s="124"/>
      <c r="K102" s="124"/>
      <c r="L102" s="124"/>
      <c r="M102" s="125"/>
      <c r="N102" s="124"/>
      <c r="O102" s="126"/>
      <c r="P102" s="126"/>
    </row>
    <row r="103" spans="1:16" s="123" customFormat="1" ht="18" customHeight="1">
      <c r="H103" s="124"/>
      <c r="I103" s="125"/>
      <c r="J103" s="124"/>
      <c r="K103" s="124"/>
      <c r="L103" s="124"/>
      <c r="M103" s="125"/>
      <c r="N103" s="124"/>
      <c r="O103" s="126"/>
      <c r="P103" s="126"/>
    </row>
    <row r="104" spans="1:16" s="123" customFormat="1" ht="18" customHeight="1">
      <c r="H104" s="124"/>
      <c r="I104" s="125"/>
      <c r="J104" s="124"/>
      <c r="K104" s="124"/>
      <c r="L104" s="124"/>
      <c r="M104" s="125"/>
      <c r="N104" s="124"/>
      <c r="O104" s="126"/>
      <c r="P104" s="126"/>
    </row>
    <row r="105" spans="1:16" s="123" customFormat="1" ht="18" customHeight="1">
      <c r="H105" s="124"/>
      <c r="I105" s="125"/>
      <c r="J105" s="124"/>
      <c r="K105" s="124"/>
      <c r="L105" s="124"/>
      <c r="M105" s="125"/>
      <c r="N105" s="124"/>
      <c r="O105" s="126"/>
      <c r="P105" s="126"/>
    </row>
    <row r="106" spans="1:16" s="123" customFormat="1" ht="18" customHeight="1">
      <c r="H106" s="124"/>
      <c r="I106" s="125"/>
      <c r="J106" s="124"/>
      <c r="K106" s="124"/>
      <c r="L106" s="124"/>
      <c r="M106" s="125"/>
      <c r="N106" s="124"/>
      <c r="O106" s="126"/>
      <c r="P106" s="126"/>
    </row>
    <row r="107" spans="1:16" s="123" customFormat="1" ht="18" customHeight="1">
      <c r="H107" s="124"/>
      <c r="I107" s="125"/>
      <c r="J107" s="124"/>
      <c r="K107" s="124"/>
      <c r="L107" s="124"/>
      <c r="M107" s="125"/>
      <c r="N107" s="124"/>
      <c r="O107" s="126"/>
      <c r="P107" s="126"/>
    </row>
    <row r="108" spans="1:16" s="123" customFormat="1" ht="18" customHeight="1">
      <c r="H108" s="124"/>
      <c r="I108" s="125"/>
      <c r="J108" s="124"/>
      <c r="K108" s="124"/>
      <c r="L108" s="124"/>
      <c r="M108" s="125"/>
      <c r="N108" s="124"/>
      <c r="O108" s="126"/>
      <c r="P108" s="126"/>
    </row>
    <row r="109" spans="1:16" s="123" customFormat="1" ht="18" customHeight="1">
      <c r="H109" s="124"/>
      <c r="I109" s="125"/>
      <c r="J109" s="124"/>
      <c r="K109" s="124"/>
      <c r="L109" s="124"/>
      <c r="M109" s="125"/>
      <c r="N109" s="124"/>
      <c r="O109" s="126"/>
      <c r="P109" s="126"/>
    </row>
    <row r="110" spans="1:16" s="25" customFormat="1" ht="23.1" customHeight="1">
      <c r="A110" s="85" t="s">
        <v>205</v>
      </c>
      <c r="H110" s="139"/>
      <c r="I110" s="143"/>
      <c r="J110" s="139"/>
      <c r="K110" s="139"/>
      <c r="L110" s="139"/>
      <c r="M110" s="143"/>
      <c r="N110" s="139"/>
      <c r="O110" s="75"/>
      <c r="P110" s="75"/>
    </row>
  </sheetData>
  <mergeCells count="27">
    <mergeCell ref="F84:G84"/>
    <mergeCell ref="F49:G49"/>
    <mergeCell ref="F9:G9"/>
    <mergeCell ref="H8:J8"/>
    <mergeCell ref="L8:N8"/>
    <mergeCell ref="A81:N81"/>
    <mergeCell ref="H82:N82"/>
    <mergeCell ref="H83:J83"/>
    <mergeCell ref="L83:N83"/>
    <mergeCell ref="A41:N41"/>
    <mergeCell ref="A42:N42"/>
    <mergeCell ref="A43:N43"/>
    <mergeCell ref="A46:N46"/>
    <mergeCell ref="H47:N47"/>
    <mergeCell ref="H48:J48"/>
    <mergeCell ref="A44:N44"/>
    <mergeCell ref="A1:N1"/>
    <mergeCell ref="A3:N3"/>
    <mergeCell ref="A6:N6"/>
    <mergeCell ref="H7:N7"/>
    <mergeCell ref="A2:N2"/>
    <mergeCell ref="A4:N4"/>
    <mergeCell ref="A79:N79"/>
    <mergeCell ref="A76:N76"/>
    <mergeCell ref="A77:N77"/>
    <mergeCell ref="A78:N78"/>
    <mergeCell ref="L48:N48"/>
  </mergeCells>
  <phoneticPr fontId="0" type="noConversion"/>
  <pageMargins left="1.1023622047244095" right="0.39370078740157483" top="0.82677165354330717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view="pageBreakPreview" zoomScaleSheetLayoutView="100" workbookViewId="0">
      <selection sqref="A1:M1"/>
    </sheetView>
  </sheetViews>
  <sheetFormatPr defaultColWidth="10.85546875" defaultRowHeight="23.1" customHeight="1"/>
  <cols>
    <col min="1" max="3" width="1.140625" style="4" customWidth="1"/>
    <col min="4" max="4" width="38.85546875" style="4" customWidth="1"/>
    <col min="5" max="5" width="3.42578125" style="4" customWidth="1"/>
    <col min="6" max="6" width="0.85546875" style="4" customWidth="1"/>
    <col min="7" max="7" width="10.42578125" style="5" customWidth="1"/>
    <col min="8" max="8" width="0.85546875" style="4" customWidth="1"/>
    <col min="9" max="9" width="10.42578125" style="5" customWidth="1"/>
    <col min="10" max="10" width="0.85546875" style="4" customWidth="1"/>
    <col min="11" max="11" width="10.42578125" style="5" customWidth="1"/>
    <col min="12" max="12" width="0.85546875" style="6" customWidth="1"/>
    <col min="13" max="13" width="10.42578125" style="5" customWidth="1"/>
    <col min="14" max="14" width="0.85546875" style="4" customWidth="1"/>
    <col min="15" max="16384" width="10.85546875" style="4"/>
  </cols>
  <sheetData>
    <row r="1" spans="1:16" s="2" customFormat="1" ht="23.1" customHeight="1">
      <c r="A1" s="223" t="s">
        <v>224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6" s="2" customFormat="1" ht="23.1" customHeight="1">
      <c r="A2" s="222" t="s">
        <v>11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6" s="2" customFormat="1" ht="23.1" customHeight="1">
      <c r="A3" s="222" t="s">
        <v>58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6" s="2" customFormat="1" ht="23.1" customHeight="1">
      <c r="A4" s="231" t="s">
        <v>206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"/>
    </row>
    <row r="5" spans="1:16" s="2" customFormat="1" ht="17.10000000000000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"/>
    </row>
    <row r="6" spans="1:16" s="13" customFormat="1" ht="17.100000000000001" customHeight="1">
      <c r="C6" s="14"/>
      <c r="D6" s="14"/>
      <c r="G6" s="232" t="s">
        <v>204</v>
      </c>
      <c r="H6" s="232"/>
      <c r="I6" s="232"/>
      <c r="J6" s="232"/>
      <c r="K6" s="232"/>
      <c r="L6" s="232"/>
      <c r="M6" s="232"/>
    </row>
    <row r="7" spans="1:16" s="15" customFormat="1" ht="17.100000000000001" customHeight="1">
      <c r="C7" s="16"/>
      <c r="D7" s="16"/>
      <c r="G7" s="230" t="s">
        <v>139</v>
      </c>
      <c r="H7" s="230"/>
      <c r="I7" s="230"/>
      <c r="J7" s="23"/>
      <c r="K7" s="230" t="s">
        <v>140</v>
      </c>
      <c r="L7" s="230"/>
      <c r="M7" s="230"/>
      <c r="N7" s="17"/>
      <c r="O7" s="10"/>
      <c r="P7" s="10"/>
    </row>
    <row r="8" spans="1:16" s="7" customFormat="1" ht="17.100000000000001" customHeight="1">
      <c r="C8" s="8"/>
      <c r="D8" s="8"/>
      <c r="E8" s="228" t="s">
        <v>4</v>
      </c>
      <c r="F8" s="228"/>
      <c r="G8" s="106">
        <v>2016</v>
      </c>
      <c r="H8" s="11"/>
      <c r="I8" s="106">
        <v>2015</v>
      </c>
      <c r="J8" s="11"/>
      <c r="K8" s="106">
        <v>2016</v>
      </c>
      <c r="L8" s="11"/>
      <c r="M8" s="106">
        <v>2015</v>
      </c>
    </row>
    <row r="9" spans="1:16" s="18" customFormat="1" ht="17.100000000000001" customHeight="1">
      <c r="A9" s="18" t="s">
        <v>30</v>
      </c>
      <c r="D9" s="20"/>
      <c r="E9" s="18">
        <v>5</v>
      </c>
      <c r="G9" s="10"/>
      <c r="I9" s="10"/>
      <c r="K9" s="10"/>
      <c r="L9" s="19"/>
      <c r="M9" s="10"/>
    </row>
    <row r="10" spans="1:16" s="18" customFormat="1" ht="17.100000000000001" customHeight="1">
      <c r="B10" s="18" t="s">
        <v>130</v>
      </c>
      <c r="D10" s="20"/>
      <c r="G10" s="43">
        <v>3220647528</v>
      </c>
      <c r="H10" s="43"/>
      <c r="I10" s="43">
        <v>3333663366</v>
      </c>
      <c r="J10" s="43"/>
      <c r="K10" s="43">
        <v>2707524776</v>
      </c>
      <c r="L10" s="43"/>
      <c r="M10" s="43">
        <v>2839803076</v>
      </c>
    </row>
    <row r="11" spans="1:16" s="18" customFormat="1" ht="17.100000000000001" customHeight="1">
      <c r="B11" s="18" t="s">
        <v>168</v>
      </c>
      <c r="D11" s="20"/>
      <c r="E11" s="26" t="s">
        <v>232</v>
      </c>
      <c r="G11" s="214">
        <v>0</v>
      </c>
      <c r="H11" s="43"/>
      <c r="I11" s="215">
        <v>0</v>
      </c>
      <c r="J11" s="43"/>
      <c r="K11" s="43">
        <v>35129447</v>
      </c>
      <c r="L11" s="43"/>
      <c r="M11" s="43">
        <v>62269298</v>
      </c>
    </row>
    <row r="12" spans="1:16" s="18" customFormat="1" ht="17.100000000000001" customHeight="1">
      <c r="B12" s="18" t="s">
        <v>184</v>
      </c>
      <c r="D12" s="20"/>
      <c r="E12" s="18">
        <v>13</v>
      </c>
      <c r="G12" s="43">
        <v>112071427</v>
      </c>
      <c r="H12" s="43"/>
      <c r="I12" s="215">
        <v>0</v>
      </c>
      <c r="J12" s="43"/>
      <c r="K12" s="43">
        <v>72724400</v>
      </c>
      <c r="L12" s="43"/>
      <c r="M12" s="215">
        <v>0</v>
      </c>
    </row>
    <row r="13" spans="1:16" s="18" customFormat="1" ht="17.100000000000001" customHeight="1">
      <c r="B13" s="18" t="s">
        <v>31</v>
      </c>
      <c r="G13" s="31">
        <v>39674862</v>
      </c>
      <c r="I13" s="48">
        <v>48666362</v>
      </c>
      <c r="J13" s="31"/>
      <c r="K13" s="48">
        <v>37763790</v>
      </c>
      <c r="L13" s="31"/>
      <c r="M13" s="48">
        <v>45933252</v>
      </c>
    </row>
    <row r="14" spans="1:16" s="18" customFormat="1" ht="17.100000000000001" customHeight="1">
      <c r="D14" s="18" t="s">
        <v>32</v>
      </c>
      <c r="G14" s="49">
        <v>3372393817</v>
      </c>
      <c r="I14" s="32">
        <v>3382329728</v>
      </c>
      <c r="J14" s="31"/>
      <c r="K14" s="32">
        <v>2853142413</v>
      </c>
      <c r="L14" s="31"/>
      <c r="M14" s="32">
        <v>2948005626</v>
      </c>
    </row>
    <row r="15" spans="1:16" s="18" customFormat="1" ht="17.100000000000001" customHeight="1">
      <c r="A15" s="18" t="s">
        <v>33</v>
      </c>
      <c r="D15" s="20"/>
      <c r="E15" s="18">
        <v>5</v>
      </c>
      <c r="G15" s="10"/>
      <c r="I15" s="31"/>
      <c r="J15" s="31"/>
      <c r="K15" s="31"/>
      <c r="L15" s="31"/>
      <c r="M15" s="31"/>
    </row>
    <row r="16" spans="1:16" s="18" customFormat="1" ht="17.100000000000001" customHeight="1">
      <c r="B16" s="18" t="s">
        <v>34</v>
      </c>
      <c r="D16" s="20"/>
      <c r="G16" s="31">
        <v>2527190949</v>
      </c>
      <c r="I16" s="31">
        <v>2539589000</v>
      </c>
      <c r="J16" s="31"/>
      <c r="K16" s="31">
        <v>2154606877</v>
      </c>
      <c r="L16" s="31"/>
      <c r="M16" s="31">
        <v>2225878627</v>
      </c>
    </row>
    <row r="17" spans="1:15" s="18" customFormat="1" ht="17.100000000000001" customHeight="1">
      <c r="B17" s="18" t="s">
        <v>52</v>
      </c>
      <c r="D17" s="20"/>
      <c r="G17" s="31">
        <v>106825304</v>
      </c>
      <c r="I17" s="31">
        <v>124158463</v>
      </c>
      <c r="J17" s="31"/>
      <c r="K17" s="31">
        <v>89022512</v>
      </c>
      <c r="L17" s="31"/>
      <c r="M17" s="31">
        <v>104313440</v>
      </c>
    </row>
    <row r="18" spans="1:15" s="18" customFormat="1" ht="17.100000000000001" customHeight="1">
      <c r="B18" s="18" t="s">
        <v>50</v>
      </c>
      <c r="D18" s="20"/>
      <c r="G18" s="31">
        <v>329408889</v>
      </c>
      <c r="I18" s="31">
        <v>355035543</v>
      </c>
      <c r="J18" s="31"/>
      <c r="K18" s="31">
        <v>272109124</v>
      </c>
      <c r="L18" s="31"/>
      <c r="M18" s="31">
        <v>286339523</v>
      </c>
    </row>
    <row r="19" spans="1:15" s="18" customFormat="1" ht="17.100000000000001" customHeight="1">
      <c r="B19" s="18" t="s">
        <v>230</v>
      </c>
      <c r="D19" s="20"/>
      <c r="E19" s="26" t="s">
        <v>233</v>
      </c>
      <c r="G19" s="31">
        <v>46149732</v>
      </c>
      <c r="I19" s="31">
        <v>16000000</v>
      </c>
      <c r="J19" s="31"/>
      <c r="K19" s="31">
        <v>43301606</v>
      </c>
      <c r="L19" s="31"/>
      <c r="M19" s="31">
        <v>16000000</v>
      </c>
    </row>
    <row r="20" spans="1:15" s="18" customFormat="1" ht="17.100000000000001" customHeight="1">
      <c r="B20" s="18" t="s">
        <v>51</v>
      </c>
      <c r="D20" s="20"/>
      <c r="G20" s="31">
        <v>84666358</v>
      </c>
      <c r="H20" s="13"/>
      <c r="I20" s="31">
        <v>85899068</v>
      </c>
      <c r="J20" s="33"/>
      <c r="K20" s="39">
        <v>54154655</v>
      </c>
      <c r="L20" s="33"/>
      <c r="M20" s="39">
        <v>52848959</v>
      </c>
      <c r="N20" s="13"/>
      <c r="O20" s="13"/>
    </row>
    <row r="21" spans="1:15" s="18" customFormat="1" ht="17.100000000000001" customHeight="1">
      <c r="B21" s="18" t="s">
        <v>54</v>
      </c>
      <c r="D21" s="20"/>
      <c r="G21" s="33">
        <v>3037286</v>
      </c>
      <c r="H21" s="33"/>
      <c r="I21" s="33">
        <v>5577079</v>
      </c>
      <c r="J21" s="33"/>
      <c r="K21" s="87">
        <v>1588509</v>
      </c>
      <c r="L21" s="33"/>
      <c r="M21" s="87">
        <v>3379940</v>
      </c>
    </row>
    <row r="22" spans="1:15" s="18" customFormat="1" ht="17.100000000000001" customHeight="1">
      <c r="D22" s="18" t="s">
        <v>35</v>
      </c>
      <c r="G22" s="49">
        <f>SUM(G16:G21)</f>
        <v>3097278518</v>
      </c>
      <c r="I22" s="49">
        <v>3126259153</v>
      </c>
      <c r="J22" s="31"/>
      <c r="K22" s="49">
        <v>2614783283</v>
      </c>
      <c r="L22" s="31"/>
      <c r="M22" s="49">
        <v>2688760489</v>
      </c>
    </row>
    <row r="23" spans="1:15" s="18" customFormat="1" ht="17.100000000000001" customHeight="1">
      <c r="A23" s="18" t="s">
        <v>185</v>
      </c>
      <c r="D23" s="20"/>
      <c r="E23" s="18">
        <v>12</v>
      </c>
      <c r="G23" s="213">
        <v>2687788</v>
      </c>
      <c r="H23" s="31"/>
      <c r="I23" s="96">
        <v>-1700514</v>
      </c>
      <c r="J23" s="34"/>
      <c r="K23" s="68">
        <v>0</v>
      </c>
      <c r="L23" s="34"/>
      <c r="M23" s="187">
        <v>0</v>
      </c>
    </row>
    <row r="24" spans="1:15" s="18" customFormat="1" ht="17.100000000000001" customHeight="1">
      <c r="A24" s="18" t="s">
        <v>147</v>
      </c>
      <c r="D24" s="20"/>
      <c r="G24" s="31">
        <f>G14-G22+G23</f>
        <v>277803087</v>
      </c>
      <c r="H24" s="31"/>
      <c r="I24" s="31">
        <v>254370061</v>
      </c>
      <c r="J24" s="31"/>
      <c r="K24" s="87">
        <v>238359130</v>
      </c>
      <c r="L24" s="33"/>
      <c r="M24" s="87">
        <v>259245137</v>
      </c>
    </row>
    <row r="25" spans="1:15" s="18" customFormat="1" ht="17.100000000000001" customHeight="1">
      <c r="A25" s="18" t="s">
        <v>116</v>
      </c>
      <c r="D25" s="20"/>
      <c r="E25" s="26">
        <v>26</v>
      </c>
      <c r="G25" s="32">
        <v>55354310</v>
      </c>
      <c r="H25" s="31"/>
      <c r="I25" s="32">
        <v>52144777</v>
      </c>
      <c r="J25" s="31"/>
      <c r="K25" s="86">
        <v>50491518</v>
      </c>
      <c r="L25" s="31"/>
      <c r="M25" s="86">
        <v>43678102</v>
      </c>
    </row>
    <row r="26" spans="1:15" s="18" customFormat="1" ht="17.100000000000001" customHeight="1">
      <c r="A26" s="13" t="s">
        <v>207</v>
      </c>
      <c r="D26" s="20"/>
      <c r="E26" s="20"/>
      <c r="G26" s="49">
        <f>G24-G25</f>
        <v>222448777</v>
      </c>
      <c r="H26" s="13"/>
      <c r="I26" s="49">
        <v>202225284</v>
      </c>
      <c r="J26" s="13"/>
      <c r="K26" s="49">
        <v>187867612</v>
      </c>
      <c r="L26" s="22"/>
      <c r="M26" s="49">
        <v>215567035</v>
      </c>
    </row>
    <row r="27" spans="1:15" s="13" customFormat="1" ht="17.100000000000001" customHeight="1">
      <c r="A27" s="13" t="s">
        <v>59</v>
      </c>
      <c r="G27" s="60"/>
      <c r="H27" s="94"/>
      <c r="I27" s="33"/>
      <c r="K27" s="61"/>
      <c r="L27" s="22"/>
      <c r="M27" s="33"/>
    </row>
    <row r="28" spans="1:15" s="13" customFormat="1" ht="17.100000000000001" customHeight="1">
      <c r="A28" s="13" t="s">
        <v>120</v>
      </c>
      <c r="I28" s="33"/>
      <c r="M28" s="61"/>
    </row>
    <row r="29" spans="1:15" s="13" customFormat="1" ht="17.100000000000001" customHeight="1">
      <c r="B29" s="13" t="s">
        <v>195</v>
      </c>
      <c r="E29" s="13">
        <v>21</v>
      </c>
      <c r="G29" s="216">
        <v>3442868</v>
      </c>
      <c r="H29" s="94"/>
      <c r="I29" s="32">
        <v>1089094</v>
      </c>
      <c r="K29" s="216">
        <v>2414290</v>
      </c>
      <c r="L29" s="22"/>
      <c r="M29" s="217">
        <v>0</v>
      </c>
    </row>
    <row r="30" spans="1:15" s="13" customFormat="1" ht="17.100000000000001" customHeight="1">
      <c r="G30" s="216">
        <v>3442868</v>
      </c>
      <c r="H30" s="94"/>
      <c r="I30" s="49">
        <v>1089094</v>
      </c>
      <c r="K30" s="216">
        <v>2414290</v>
      </c>
      <c r="L30" s="22"/>
      <c r="M30" s="218">
        <v>0</v>
      </c>
    </row>
    <row r="31" spans="1:15" s="13" customFormat="1" ht="17.100000000000001" customHeight="1">
      <c r="A31" s="13" t="s">
        <v>124</v>
      </c>
      <c r="G31" s="60"/>
      <c r="H31" s="94"/>
      <c r="I31" s="33"/>
      <c r="K31" s="61"/>
      <c r="L31" s="22"/>
    </row>
    <row r="32" spans="1:15" s="13" customFormat="1" ht="17.100000000000001" customHeight="1">
      <c r="B32" s="13" t="s">
        <v>197</v>
      </c>
      <c r="G32" s="219">
        <v>1754832</v>
      </c>
      <c r="H32" s="94"/>
      <c r="I32" s="186">
        <v>117230</v>
      </c>
      <c r="J32" s="18"/>
      <c r="K32" s="219">
        <v>1381999</v>
      </c>
      <c r="L32" s="19"/>
      <c r="M32" s="187">
        <v>94844</v>
      </c>
    </row>
    <row r="33" spans="1:16" s="13" customFormat="1" ht="17.100000000000001" customHeight="1">
      <c r="G33" s="220">
        <v>1754832</v>
      </c>
      <c r="H33" s="94"/>
      <c r="I33" s="186">
        <v>117230</v>
      </c>
      <c r="J33" s="18"/>
      <c r="K33" s="220">
        <v>1381999</v>
      </c>
      <c r="L33" s="19"/>
      <c r="M33" s="188">
        <v>94844</v>
      </c>
    </row>
    <row r="34" spans="1:16" s="13" customFormat="1" ht="17.100000000000001" customHeight="1">
      <c r="A34" s="13" t="s">
        <v>215</v>
      </c>
      <c r="G34" s="32">
        <v>5197700</v>
      </c>
      <c r="H34" s="94"/>
      <c r="I34" s="186">
        <v>1206324</v>
      </c>
      <c r="J34" s="18"/>
      <c r="K34" s="219">
        <v>3796289</v>
      </c>
      <c r="L34" s="19"/>
      <c r="M34" s="188">
        <v>94844</v>
      </c>
    </row>
    <row r="35" spans="1:16" s="18" customFormat="1" ht="17.100000000000001" customHeight="1" thickBot="1">
      <c r="A35" s="18" t="s">
        <v>216</v>
      </c>
      <c r="G35" s="77">
        <f>G26+G34</f>
        <v>227646477</v>
      </c>
      <c r="H35" s="42"/>
      <c r="I35" s="88">
        <v>203431608</v>
      </c>
      <c r="K35" s="88">
        <v>191663901</v>
      </c>
      <c r="L35" s="19"/>
      <c r="M35" s="88">
        <v>215661879</v>
      </c>
    </row>
    <row r="36" spans="1:16" s="18" customFormat="1" ht="17.100000000000001" customHeight="1" thickTop="1">
      <c r="G36" s="94"/>
      <c r="H36" s="42"/>
      <c r="K36" s="33"/>
      <c r="L36" s="19"/>
    </row>
    <row r="37" spans="1:16" s="18" customFormat="1" ht="7.5" customHeight="1">
      <c r="G37" s="94"/>
      <c r="H37" s="42"/>
      <c r="K37" s="33"/>
      <c r="L37" s="19"/>
    </row>
    <row r="38" spans="1:16" ht="23.1" customHeight="1">
      <c r="A38" s="85" t="s">
        <v>205</v>
      </c>
      <c r="D38" s="83"/>
      <c r="G38" s="84"/>
      <c r="K38" s="4"/>
      <c r="L38" s="4"/>
    </row>
    <row r="39" spans="1:16" s="2" customFormat="1" ht="23.1" customHeight="1">
      <c r="A39" s="223" t="s">
        <v>171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</row>
    <row r="40" spans="1:16" s="2" customFormat="1" ht="23.1" customHeight="1">
      <c r="A40" s="222" t="s">
        <v>11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</row>
    <row r="41" spans="1:16" s="2" customFormat="1" ht="23.1" customHeight="1">
      <c r="A41" s="222" t="s">
        <v>121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</row>
    <row r="42" spans="1:16" s="2" customFormat="1" ht="23.1" customHeight="1">
      <c r="A42" s="231" t="s">
        <v>206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1"/>
    </row>
    <row r="43" spans="1:16" s="2" customFormat="1" ht="18" customHeight="1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"/>
    </row>
    <row r="44" spans="1:16" s="13" customFormat="1" ht="18" customHeight="1">
      <c r="C44" s="14"/>
      <c r="D44" s="14"/>
      <c r="G44" s="232" t="s">
        <v>204</v>
      </c>
      <c r="H44" s="232"/>
      <c r="I44" s="232"/>
      <c r="J44" s="232"/>
      <c r="K44" s="232"/>
      <c r="L44" s="232"/>
      <c r="M44" s="232"/>
    </row>
    <row r="45" spans="1:16" s="15" customFormat="1" ht="18" customHeight="1">
      <c r="C45" s="16"/>
      <c r="D45" s="16"/>
      <c r="G45" s="230" t="s">
        <v>139</v>
      </c>
      <c r="H45" s="230"/>
      <c r="I45" s="230"/>
      <c r="J45" s="23"/>
      <c r="K45" s="230" t="s">
        <v>140</v>
      </c>
      <c r="L45" s="230"/>
      <c r="M45" s="230"/>
      <c r="N45" s="17"/>
      <c r="O45" s="10"/>
      <c r="P45" s="10"/>
    </row>
    <row r="46" spans="1:16" s="7" customFormat="1" ht="18" customHeight="1">
      <c r="C46" s="8"/>
      <c r="D46" s="8"/>
      <c r="E46" s="228" t="s">
        <v>4</v>
      </c>
      <c r="F46" s="228"/>
      <c r="G46" s="106">
        <v>2016</v>
      </c>
      <c r="H46" s="11"/>
      <c r="I46" s="106">
        <v>2015</v>
      </c>
      <c r="J46" s="11"/>
      <c r="K46" s="106">
        <v>2016</v>
      </c>
      <c r="L46" s="11"/>
      <c r="M46" s="106">
        <v>2015</v>
      </c>
    </row>
    <row r="47" spans="1:16" s="13" customFormat="1" ht="18" customHeight="1">
      <c r="A47" s="21" t="s">
        <v>148</v>
      </c>
      <c r="B47" s="18"/>
      <c r="C47" s="18"/>
      <c r="D47" s="18"/>
      <c r="E47" s="18"/>
      <c r="G47" s="33"/>
      <c r="I47" s="33"/>
      <c r="J47" s="18"/>
      <c r="K47" s="33"/>
      <c r="L47" s="19"/>
      <c r="M47" s="33"/>
    </row>
    <row r="48" spans="1:16" s="13" customFormat="1" ht="18" customHeight="1">
      <c r="A48" s="18"/>
      <c r="B48" s="21" t="s">
        <v>149</v>
      </c>
      <c r="C48" s="21"/>
      <c r="D48" s="18"/>
      <c r="E48" s="18"/>
      <c r="G48" s="44">
        <v>221766295</v>
      </c>
      <c r="H48" s="43"/>
      <c r="I48" s="44">
        <v>196533225</v>
      </c>
      <c r="J48" s="43"/>
      <c r="K48" s="44">
        <v>187867612</v>
      </c>
      <c r="L48" s="43"/>
      <c r="M48" s="44">
        <v>215567035</v>
      </c>
    </row>
    <row r="49" spans="1:13" s="13" customFormat="1" ht="18" customHeight="1">
      <c r="A49" s="18"/>
      <c r="B49" s="18" t="s">
        <v>57</v>
      </c>
      <c r="C49" s="18"/>
      <c r="D49" s="18"/>
      <c r="E49" s="18"/>
      <c r="G49" s="186">
        <v>682482</v>
      </c>
      <c r="I49" s="44">
        <v>5692059</v>
      </c>
      <c r="K49" s="34">
        <v>0</v>
      </c>
      <c r="M49" s="34">
        <v>0</v>
      </c>
    </row>
    <row r="50" spans="1:13" s="13" customFormat="1" ht="18" customHeight="1" thickBot="1">
      <c r="A50" s="18"/>
      <c r="B50" s="18"/>
      <c r="C50" s="18"/>
      <c r="D50" s="18"/>
      <c r="E50" s="18"/>
      <c r="G50" s="189">
        <f>SUM(G48:G49)</f>
        <v>222448777</v>
      </c>
      <c r="H50" s="33"/>
      <c r="I50" s="189">
        <v>202225284</v>
      </c>
      <c r="J50" s="33"/>
      <c r="K50" s="189">
        <v>187867612</v>
      </c>
      <c r="L50" s="33"/>
      <c r="M50" s="189">
        <v>215567035</v>
      </c>
    </row>
    <row r="51" spans="1:13" s="18" customFormat="1" ht="18" customHeight="1" thickTop="1">
      <c r="A51" s="18" t="s">
        <v>150</v>
      </c>
      <c r="F51" s="13"/>
      <c r="G51" s="190"/>
      <c r="H51" s="13"/>
      <c r="I51" s="190"/>
      <c r="J51" s="13"/>
      <c r="K51" s="44"/>
      <c r="L51" s="13"/>
      <c r="M51" s="44"/>
    </row>
    <row r="52" spans="1:13" s="18" customFormat="1" ht="18" customHeight="1">
      <c r="B52" s="18" t="s">
        <v>149</v>
      </c>
      <c r="F52" s="13"/>
      <c r="G52" s="44">
        <v>227178899</v>
      </c>
      <c r="H52" s="33"/>
      <c r="I52" s="44">
        <v>197739549</v>
      </c>
      <c r="J52" s="33"/>
      <c r="K52" s="44">
        <v>191663901</v>
      </c>
      <c r="L52" s="33"/>
      <c r="M52" s="44">
        <v>215661879</v>
      </c>
    </row>
    <row r="53" spans="1:13" s="18" customFormat="1" ht="18" customHeight="1">
      <c r="A53" s="21"/>
      <c r="B53" s="21" t="s">
        <v>57</v>
      </c>
      <c r="F53" s="78"/>
      <c r="G53" s="186">
        <v>467578</v>
      </c>
      <c r="H53" s="13"/>
      <c r="I53" s="44">
        <v>5692059</v>
      </c>
      <c r="J53" s="13"/>
      <c r="K53" s="34">
        <v>0</v>
      </c>
      <c r="L53" s="13"/>
      <c r="M53" s="34">
        <v>0</v>
      </c>
    </row>
    <row r="54" spans="1:13" s="18" customFormat="1" ht="18" customHeight="1" thickBot="1">
      <c r="A54" s="21"/>
      <c r="B54" s="21"/>
      <c r="F54" s="78"/>
      <c r="G54" s="191">
        <f>SUM(G52:G53)</f>
        <v>227646477</v>
      </c>
      <c r="H54" s="31"/>
      <c r="I54" s="191">
        <v>203431608</v>
      </c>
      <c r="J54" s="31"/>
      <c r="K54" s="191">
        <v>191663901</v>
      </c>
      <c r="L54" s="31"/>
      <c r="M54" s="191">
        <v>215661879</v>
      </c>
    </row>
    <row r="55" spans="1:13" s="18" customFormat="1" ht="18" customHeight="1" thickTop="1">
      <c r="A55" s="18" t="s">
        <v>196</v>
      </c>
      <c r="F55" s="13"/>
      <c r="G55" s="79"/>
      <c r="H55" s="80"/>
      <c r="I55" s="79"/>
      <c r="J55" s="80"/>
      <c r="K55" s="79"/>
      <c r="L55" s="80"/>
      <c r="M55" s="79"/>
    </row>
    <row r="56" spans="1:13" s="18" customFormat="1" ht="18" customHeight="1" thickBot="1">
      <c r="B56" s="18" t="s">
        <v>231</v>
      </c>
      <c r="E56" s="18">
        <v>28</v>
      </c>
      <c r="F56" s="13"/>
      <c r="G56" s="81">
        <v>0.5</v>
      </c>
      <c r="H56" s="82"/>
      <c r="I56" s="81">
        <v>0.45</v>
      </c>
      <c r="J56" s="82"/>
      <c r="K56" s="81">
        <v>0.43</v>
      </c>
      <c r="L56" s="82"/>
      <c r="M56" s="81">
        <v>0.49</v>
      </c>
    </row>
    <row r="57" spans="1:13" s="18" customFormat="1" ht="18" customHeight="1" thickTop="1">
      <c r="F57" s="13"/>
      <c r="G57" s="62"/>
      <c r="H57" s="82"/>
      <c r="I57" s="62"/>
      <c r="J57" s="82"/>
      <c r="K57" s="62"/>
      <c r="L57" s="82"/>
      <c r="M57" s="95"/>
    </row>
    <row r="58" spans="1:13" s="18" customFormat="1" ht="18" customHeight="1">
      <c r="F58" s="13"/>
      <c r="G58" s="62"/>
      <c r="H58" s="82"/>
      <c r="I58" s="62"/>
      <c r="J58" s="82"/>
      <c r="K58" s="62"/>
      <c r="L58" s="82"/>
      <c r="M58" s="95"/>
    </row>
    <row r="59" spans="1:13" s="18" customFormat="1" ht="18" customHeight="1">
      <c r="F59" s="13"/>
      <c r="G59" s="62"/>
      <c r="H59" s="82"/>
      <c r="I59" s="62"/>
      <c r="J59" s="82"/>
      <c r="K59" s="62"/>
      <c r="L59" s="82"/>
      <c r="M59" s="95"/>
    </row>
    <row r="60" spans="1:13" s="18" customFormat="1" ht="18" customHeight="1">
      <c r="F60" s="13"/>
      <c r="G60" s="62"/>
      <c r="H60" s="82"/>
      <c r="I60" s="62"/>
      <c r="J60" s="82"/>
      <c r="K60" s="62"/>
      <c r="L60" s="82"/>
      <c r="M60" s="95"/>
    </row>
    <row r="61" spans="1:13" ht="18" customHeight="1">
      <c r="A61" s="18"/>
      <c r="B61" s="18"/>
      <c r="C61" s="18"/>
      <c r="D61" s="18"/>
      <c r="E61" s="18"/>
      <c r="F61" s="13"/>
      <c r="G61" s="62"/>
      <c r="H61" s="82"/>
      <c r="I61" s="62"/>
      <c r="J61" s="82"/>
      <c r="K61" s="62"/>
      <c r="L61" s="82"/>
      <c r="M61" s="95"/>
    </row>
    <row r="62" spans="1:13" ht="18" customHeight="1">
      <c r="A62" s="18"/>
      <c r="B62" s="18"/>
      <c r="C62" s="18"/>
      <c r="D62" s="18"/>
      <c r="E62" s="18"/>
      <c r="F62" s="13"/>
      <c r="G62" s="62"/>
      <c r="H62" s="82"/>
      <c r="I62" s="62"/>
      <c r="J62" s="82"/>
      <c r="K62" s="62"/>
      <c r="L62" s="82"/>
      <c r="M62" s="95"/>
    </row>
    <row r="63" spans="1:13" ht="18" customHeight="1">
      <c r="A63" s="18"/>
      <c r="B63" s="18"/>
      <c r="C63" s="18"/>
      <c r="D63" s="18"/>
      <c r="E63" s="18"/>
      <c r="F63" s="13"/>
      <c r="G63" s="62"/>
      <c r="H63" s="82"/>
      <c r="I63" s="62"/>
      <c r="J63" s="82"/>
      <c r="K63" s="62"/>
      <c r="L63" s="82"/>
      <c r="M63" s="95"/>
    </row>
    <row r="64" spans="1:13" ht="18" customHeight="1">
      <c r="A64" s="18"/>
      <c r="B64" s="18"/>
      <c r="C64" s="18"/>
      <c r="D64" s="18"/>
      <c r="E64" s="18"/>
      <c r="F64" s="13"/>
      <c r="G64" s="62"/>
      <c r="H64" s="82"/>
      <c r="I64" s="62"/>
      <c r="J64" s="82"/>
      <c r="K64" s="62"/>
      <c r="L64" s="82"/>
      <c r="M64" s="95"/>
    </row>
    <row r="65" spans="1:13" ht="18" customHeight="1">
      <c r="A65" s="18"/>
      <c r="B65" s="18"/>
      <c r="C65" s="18"/>
      <c r="D65" s="18"/>
      <c r="E65" s="18"/>
      <c r="F65" s="13"/>
      <c r="G65" s="62"/>
      <c r="H65" s="82"/>
      <c r="I65" s="62"/>
      <c r="J65" s="82"/>
      <c r="K65" s="62"/>
      <c r="L65" s="82"/>
      <c r="M65" s="95"/>
    </row>
    <row r="66" spans="1:13" ht="18" customHeight="1">
      <c r="A66" s="18"/>
      <c r="B66" s="18"/>
      <c r="C66" s="18"/>
      <c r="D66" s="18"/>
      <c r="E66" s="18"/>
      <c r="F66" s="13"/>
      <c r="G66" s="62"/>
      <c r="H66" s="82"/>
      <c r="I66" s="62"/>
      <c r="J66" s="82"/>
      <c r="K66" s="62"/>
      <c r="L66" s="82"/>
      <c r="M66" s="95"/>
    </row>
    <row r="67" spans="1:13" ht="18" customHeight="1">
      <c r="A67" s="18"/>
      <c r="B67" s="18"/>
      <c r="C67" s="18"/>
      <c r="D67" s="18"/>
      <c r="E67" s="18"/>
      <c r="F67" s="13"/>
      <c r="G67" s="62"/>
      <c r="H67" s="82"/>
      <c r="I67" s="62"/>
      <c r="J67" s="82"/>
      <c r="K67" s="62"/>
      <c r="L67" s="82"/>
      <c r="M67" s="95"/>
    </row>
    <row r="68" spans="1:13" ht="18" customHeight="1">
      <c r="A68" s="18"/>
      <c r="B68" s="18"/>
      <c r="C68" s="18"/>
      <c r="D68" s="18"/>
      <c r="E68" s="18"/>
      <c r="F68" s="13"/>
      <c r="G68" s="62"/>
      <c r="H68" s="82"/>
      <c r="I68" s="62"/>
      <c r="J68" s="82"/>
      <c r="K68" s="62"/>
      <c r="L68" s="82"/>
      <c r="M68" s="95"/>
    </row>
    <row r="69" spans="1:13" ht="18" customHeight="1">
      <c r="A69" s="18"/>
      <c r="B69" s="18"/>
      <c r="C69" s="18"/>
      <c r="D69" s="18"/>
      <c r="E69" s="18"/>
      <c r="F69" s="13"/>
      <c r="G69" s="62"/>
      <c r="H69" s="82"/>
      <c r="I69" s="62"/>
      <c r="J69" s="82"/>
      <c r="K69" s="62"/>
      <c r="L69" s="82"/>
      <c r="M69" s="95"/>
    </row>
    <row r="70" spans="1:13" ht="18" customHeight="1">
      <c r="A70" s="18"/>
      <c r="B70" s="18"/>
      <c r="C70" s="18"/>
      <c r="D70" s="18"/>
      <c r="E70" s="18"/>
      <c r="F70" s="13"/>
      <c r="G70" s="62"/>
      <c r="H70" s="82"/>
      <c r="I70" s="62"/>
      <c r="J70" s="82"/>
      <c r="K70" s="62"/>
      <c r="L70" s="82"/>
      <c r="M70" s="95"/>
    </row>
    <row r="71" spans="1:13" ht="18" customHeight="1">
      <c r="A71" s="18"/>
      <c r="B71" s="18"/>
      <c r="C71" s="18"/>
      <c r="D71" s="18"/>
      <c r="E71" s="18"/>
      <c r="F71" s="13"/>
      <c r="G71" s="62"/>
      <c r="H71" s="82"/>
      <c r="I71" s="62"/>
      <c r="J71" s="82"/>
      <c r="K71" s="62"/>
      <c r="L71" s="82"/>
      <c r="M71" s="95"/>
    </row>
    <row r="72" spans="1:13" ht="22.5" customHeight="1">
      <c r="A72" s="18"/>
      <c r="B72" s="18"/>
      <c r="C72" s="18"/>
      <c r="D72" s="18"/>
      <c r="E72" s="18"/>
      <c r="F72" s="13"/>
      <c r="G72" s="62"/>
      <c r="H72" s="82"/>
      <c r="I72" s="62"/>
      <c r="J72" s="82"/>
      <c r="K72" s="62"/>
      <c r="L72" s="82"/>
      <c r="M72" s="95"/>
    </row>
    <row r="73" spans="1:13" ht="31.5" customHeight="1">
      <c r="A73" s="85" t="s">
        <v>205</v>
      </c>
      <c r="D73" s="83"/>
      <c r="G73" s="84"/>
      <c r="I73" s="4"/>
      <c r="K73" s="4"/>
      <c r="L73" s="4"/>
      <c r="M73" s="4"/>
    </row>
  </sheetData>
  <mergeCells count="16">
    <mergeCell ref="A1:M1"/>
    <mergeCell ref="A2:M2"/>
    <mergeCell ref="A3:M3"/>
    <mergeCell ref="A4:M4"/>
    <mergeCell ref="G6:M6"/>
    <mergeCell ref="G7:I7"/>
    <mergeCell ref="K7:M7"/>
    <mergeCell ref="G45:I45"/>
    <mergeCell ref="K45:M45"/>
    <mergeCell ref="E46:F46"/>
    <mergeCell ref="E8:F8"/>
    <mergeCell ref="A39:M39"/>
    <mergeCell ref="A40:M40"/>
    <mergeCell ref="A41:M41"/>
    <mergeCell ref="A42:M42"/>
    <mergeCell ref="G44:M44"/>
  </mergeCells>
  <phoneticPr fontId="4" type="noConversion"/>
  <pageMargins left="1.1023622047244095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zoomScaleNormal="110" zoomScaleSheetLayoutView="100" workbookViewId="0">
      <selection activeCell="L26" sqref="L26"/>
    </sheetView>
  </sheetViews>
  <sheetFormatPr defaultColWidth="9.140625" defaultRowHeight="23.1" customHeight="1"/>
  <cols>
    <col min="1" max="1" width="32.42578125" style="27" customWidth="1"/>
    <col min="2" max="2" width="2.7109375" style="27" customWidth="1"/>
    <col min="3" max="3" width="0.7109375" style="27" customWidth="1"/>
    <col min="4" max="4" width="11.7109375" style="27" customWidth="1"/>
    <col min="5" max="5" width="0.5703125" style="70" customWidth="1"/>
    <col min="6" max="6" width="11.7109375" style="27" customWidth="1"/>
    <col min="7" max="7" width="0.5703125" style="70" customWidth="1"/>
    <col min="8" max="8" width="11.7109375" style="27" customWidth="1"/>
    <col min="9" max="9" width="0.5703125" style="27" customWidth="1"/>
    <col min="10" max="10" width="11.7109375" style="27" customWidth="1"/>
    <col min="11" max="11" width="0.5703125" style="27" customWidth="1"/>
    <col min="12" max="12" width="12.7109375" style="27" customWidth="1"/>
    <col min="13" max="13" width="0.5703125" style="27" customWidth="1"/>
    <col min="14" max="14" width="11.7109375" style="27" customWidth="1"/>
    <col min="15" max="15" width="0.5703125" style="27" customWidth="1"/>
    <col min="16" max="16" width="11.7109375" style="27" customWidth="1"/>
    <col min="17" max="17" width="0.5703125" style="27" customWidth="1"/>
    <col min="18" max="18" width="11.7109375" style="27" customWidth="1"/>
    <col min="19" max="16384" width="9.140625" style="27"/>
  </cols>
  <sheetData>
    <row r="1" spans="1:19" s="4" customFormat="1" ht="23.1" customHeight="1">
      <c r="A1" s="223" t="s">
        <v>225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</row>
    <row r="2" spans="1:19" s="25" customFormat="1" ht="23.1" customHeight="1">
      <c r="A2" s="235" t="s">
        <v>11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</row>
    <row r="3" spans="1:19" s="180" customFormat="1" ht="23.1" customHeight="1">
      <c r="A3" s="234" t="s">
        <v>84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</row>
    <row r="4" spans="1:19" s="25" customFormat="1" ht="23.1" customHeight="1">
      <c r="A4" s="236" t="s">
        <v>206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19" s="25" customFormat="1" ht="14.1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</row>
    <row r="6" spans="1:19" s="165" customFormat="1" ht="14.1" customHeight="1">
      <c r="D6" s="237" t="s">
        <v>204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19" s="165" customFormat="1" ht="14.1" customHeight="1">
      <c r="D7" s="238" t="s">
        <v>139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</row>
    <row r="8" spans="1:19" s="165" customFormat="1" ht="14.1" customHeight="1">
      <c r="D8" s="238" t="s">
        <v>36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166"/>
      <c r="P8" s="167" t="s">
        <v>77</v>
      </c>
      <c r="Q8" s="166"/>
      <c r="R8" s="197" t="s">
        <v>1</v>
      </c>
    </row>
    <row r="9" spans="1:19" s="165" customFormat="1" ht="14.1" customHeight="1">
      <c r="D9" s="197" t="s">
        <v>8</v>
      </c>
      <c r="E9" s="169"/>
      <c r="F9" s="197" t="s">
        <v>12</v>
      </c>
      <c r="G9" s="169"/>
      <c r="H9" s="233" t="s">
        <v>9</v>
      </c>
      <c r="I9" s="233"/>
      <c r="J9" s="233"/>
      <c r="K9" s="197"/>
      <c r="L9" s="184" t="s">
        <v>175</v>
      </c>
      <c r="M9" s="197"/>
      <c r="N9" s="197" t="s">
        <v>1</v>
      </c>
      <c r="O9" s="169"/>
      <c r="P9" s="171" t="s">
        <v>55</v>
      </c>
      <c r="Q9" s="169"/>
      <c r="R9" s="179"/>
    </row>
    <row r="10" spans="1:19" s="165" customFormat="1" ht="14.1" customHeight="1">
      <c r="D10" s="168" t="s">
        <v>10</v>
      </c>
      <c r="E10" s="169"/>
      <c r="F10" s="168" t="s">
        <v>13</v>
      </c>
      <c r="G10" s="169"/>
      <c r="H10" s="198"/>
      <c r="I10" s="198"/>
      <c r="J10" s="198"/>
      <c r="K10" s="197"/>
      <c r="L10" s="198" t="s">
        <v>176</v>
      </c>
      <c r="M10" s="197"/>
      <c r="N10" s="197"/>
      <c r="O10" s="169"/>
      <c r="P10" s="167"/>
      <c r="Q10" s="169"/>
      <c r="R10" s="179"/>
    </row>
    <row r="11" spans="1:19" s="167" customFormat="1" ht="14.1" customHeight="1">
      <c r="D11" s="197" t="s">
        <v>0</v>
      </c>
      <c r="E11" s="165"/>
      <c r="F11" s="197" t="s">
        <v>14</v>
      </c>
      <c r="H11" s="171" t="s">
        <v>3</v>
      </c>
      <c r="J11" s="171" t="s">
        <v>2</v>
      </c>
      <c r="K11" s="171"/>
      <c r="L11" s="170" t="s">
        <v>104</v>
      </c>
      <c r="N11" s="197"/>
      <c r="O11" s="171"/>
    </row>
    <row r="12" spans="1:19" s="167" customFormat="1" ht="14.1" customHeight="1">
      <c r="B12" s="179"/>
      <c r="C12" s="179"/>
      <c r="H12" s="171" t="s">
        <v>151</v>
      </c>
      <c r="J12" s="171"/>
      <c r="K12" s="171"/>
      <c r="L12" s="171" t="s">
        <v>167</v>
      </c>
      <c r="N12" s="171"/>
      <c r="P12" s="171"/>
      <c r="R12" s="171"/>
    </row>
    <row r="13" spans="1:19" s="167" customFormat="1" ht="14.1" customHeight="1">
      <c r="B13" s="233" t="s">
        <v>4</v>
      </c>
      <c r="C13" s="233"/>
      <c r="D13" s="198"/>
      <c r="E13" s="171"/>
      <c r="F13" s="198"/>
      <c r="G13" s="171"/>
      <c r="H13" s="172"/>
      <c r="I13" s="171"/>
      <c r="J13" s="172"/>
      <c r="K13" s="171"/>
      <c r="L13" s="172" t="s">
        <v>152</v>
      </c>
      <c r="M13" s="171"/>
      <c r="N13" s="172"/>
      <c r="O13" s="171"/>
      <c r="P13" s="172"/>
      <c r="Q13" s="171"/>
      <c r="R13" s="172"/>
    </row>
    <row r="14" spans="1:19" s="165" customFormat="1" ht="14.1" customHeight="1">
      <c r="A14" s="165" t="s">
        <v>137</v>
      </c>
      <c r="B14" s="173"/>
      <c r="D14" s="174">
        <v>441453555</v>
      </c>
      <c r="E14" s="174"/>
      <c r="F14" s="174">
        <v>986741840</v>
      </c>
      <c r="G14" s="174"/>
      <c r="H14" s="174">
        <v>44150055</v>
      </c>
      <c r="I14" s="174"/>
      <c r="J14" s="174">
        <v>446100222</v>
      </c>
      <c r="K14" s="174"/>
      <c r="L14" s="174">
        <v>244210</v>
      </c>
      <c r="M14" s="174"/>
      <c r="N14" s="174">
        <f>SUM(D14:L14)</f>
        <v>1918689882</v>
      </c>
      <c r="O14" s="174"/>
      <c r="P14" s="174">
        <v>15266855</v>
      </c>
      <c r="Q14" s="174"/>
      <c r="R14" s="174">
        <f>SUM(N14:P14)</f>
        <v>1933956737</v>
      </c>
      <c r="S14" s="169"/>
    </row>
    <row r="15" spans="1:19" s="165" customFormat="1" ht="14.1" customHeight="1">
      <c r="A15" s="169" t="s">
        <v>186</v>
      </c>
      <c r="B15" s="173">
        <v>25</v>
      </c>
      <c r="C15" s="169"/>
      <c r="D15" s="175">
        <v>0</v>
      </c>
      <c r="E15" s="174"/>
      <c r="F15" s="175">
        <v>0</v>
      </c>
      <c r="G15" s="174"/>
      <c r="H15" s="175">
        <v>0</v>
      </c>
      <c r="I15" s="174"/>
      <c r="J15" s="177">
        <v>-220726728</v>
      </c>
      <c r="K15" s="177"/>
      <c r="L15" s="175">
        <v>0</v>
      </c>
      <c r="M15" s="175"/>
      <c r="N15" s="177">
        <f t="shared" ref="N15:N18" si="0">SUM(D15:L15)</f>
        <v>-220726728</v>
      </c>
      <c r="O15" s="174"/>
      <c r="P15" s="177">
        <v>-1000060</v>
      </c>
      <c r="Q15" s="177"/>
      <c r="R15" s="177">
        <f t="shared" ref="R15:R18" si="1">SUM(N15:P15)</f>
        <v>-221726788</v>
      </c>
    </row>
    <row r="16" spans="1:19" s="165" customFormat="1" ht="14.1" customHeight="1">
      <c r="A16" s="165" t="s">
        <v>156</v>
      </c>
      <c r="B16" s="173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</row>
    <row r="17" spans="1:19" s="165" customFormat="1" ht="14.1" customHeight="1">
      <c r="A17" s="169" t="s">
        <v>213</v>
      </c>
      <c r="B17" s="171"/>
      <c r="C17" s="169"/>
      <c r="D17" s="175">
        <v>0</v>
      </c>
      <c r="E17" s="174"/>
      <c r="F17" s="175">
        <v>0</v>
      </c>
      <c r="G17" s="174"/>
      <c r="H17" s="175">
        <v>0</v>
      </c>
      <c r="I17" s="176"/>
      <c r="J17" s="193">
        <v>196533225</v>
      </c>
      <c r="K17" s="193"/>
      <c r="L17" s="193">
        <v>0</v>
      </c>
      <c r="M17" s="193"/>
      <c r="N17" s="174">
        <f t="shared" si="0"/>
        <v>196533225</v>
      </c>
      <c r="O17" s="193"/>
      <c r="P17" s="177">
        <v>5692059</v>
      </c>
      <c r="Q17" s="193"/>
      <c r="R17" s="174">
        <f t="shared" si="1"/>
        <v>202225284</v>
      </c>
      <c r="S17" s="178"/>
    </row>
    <row r="18" spans="1:19" s="165" customFormat="1" ht="14.1" customHeight="1">
      <c r="A18" s="169" t="s">
        <v>214</v>
      </c>
      <c r="B18" s="171"/>
      <c r="C18" s="169"/>
      <c r="D18" s="175">
        <v>0</v>
      </c>
      <c r="E18" s="174"/>
      <c r="F18" s="175">
        <v>0</v>
      </c>
      <c r="G18" s="174"/>
      <c r="H18" s="175">
        <v>0</v>
      </c>
      <c r="I18" s="174"/>
      <c r="J18" s="193">
        <v>1089094</v>
      </c>
      <c r="K18" s="177"/>
      <c r="L18" s="177">
        <v>117230</v>
      </c>
      <c r="M18" s="175"/>
      <c r="N18" s="177">
        <f t="shared" si="0"/>
        <v>1206324</v>
      </c>
      <c r="O18" s="174"/>
      <c r="P18" s="193">
        <v>0</v>
      </c>
      <c r="Q18" s="174"/>
      <c r="R18" s="177">
        <f t="shared" si="1"/>
        <v>1206324</v>
      </c>
      <c r="S18" s="178"/>
    </row>
    <row r="19" spans="1:19" s="165" customFormat="1" ht="14.1" customHeight="1">
      <c r="A19" s="165" t="s">
        <v>218</v>
      </c>
      <c r="B19" s="173"/>
      <c r="D19" s="192">
        <v>441453555</v>
      </c>
      <c r="E19" s="174"/>
      <c r="F19" s="192">
        <v>986741840</v>
      </c>
      <c r="G19" s="174"/>
      <c r="H19" s="192">
        <v>44150055</v>
      </c>
      <c r="I19" s="174"/>
      <c r="J19" s="192">
        <v>422995813</v>
      </c>
      <c r="K19" s="174"/>
      <c r="L19" s="192">
        <f>SUM(L14:L18)</f>
        <v>361440</v>
      </c>
      <c r="M19" s="174"/>
      <c r="N19" s="192">
        <f>SUM(N14:N18)</f>
        <v>1895702703</v>
      </c>
      <c r="O19" s="174"/>
      <c r="P19" s="192">
        <f>SUM(P14:P18)</f>
        <v>19958854</v>
      </c>
      <c r="Q19" s="174"/>
      <c r="R19" s="192">
        <f>SUM(R14:R18)</f>
        <v>1915661557</v>
      </c>
    </row>
    <row r="20" spans="1:19" s="165" customFormat="1" ht="14.1" customHeight="1">
      <c r="A20" s="169" t="s">
        <v>187</v>
      </c>
      <c r="B20" s="173">
        <v>13</v>
      </c>
      <c r="C20" s="169"/>
      <c r="D20" s="175">
        <v>0</v>
      </c>
      <c r="E20" s="174"/>
      <c r="F20" s="175">
        <v>0</v>
      </c>
      <c r="G20" s="174"/>
      <c r="H20" s="175">
        <v>0</v>
      </c>
      <c r="I20" s="174"/>
      <c r="J20" s="175">
        <v>0</v>
      </c>
      <c r="K20" s="177"/>
      <c r="L20" s="175">
        <v>0</v>
      </c>
      <c r="M20" s="175"/>
      <c r="N20" s="175">
        <v>0</v>
      </c>
      <c r="O20" s="174"/>
      <c r="P20" s="177">
        <v>-13305715</v>
      </c>
      <c r="Q20" s="174"/>
      <c r="R20" s="177">
        <v>-13305715</v>
      </c>
    </row>
    <row r="21" spans="1:19" s="165" customFormat="1" ht="14.1" customHeight="1">
      <c r="A21" s="169" t="s">
        <v>234</v>
      </c>
      <c r="B21" s="173"/>
      <c r="C21" s="169"/>
      <c r="D21" s="175">
        <v>0</v>
      </c>
      <c r="E21" s="174"/>
      <c r="F21" s="175">
        <v>0</v>
      </c>
      <c r="G21" s="174"/>
      <c r="H21" s="175">
        <v>0</v>
      </c>
      <c r="I21" s="174"/>
      <c r="J21" s="175">
        <v>0</v>
      </c>
      <c r="K21" s="174"/>
      <c r="L21" s="175">
        <v>0</v>
      </c>
      <c r="M21" s="174"/>
      <c r="N21" s="175">
        <v>0</v>
      </c>
      <c r="O21" s="174"/>
      <c r="P21" s="177">
        <v>375000</v>
      </c>
      <c r="Q21" s="174"/>
      <c r="R21" s="177">
        <v>375000</v>
      </c>
    </row>
    <row r="22" spans="1:19" s="165" customFormat="1" ht="14.1" customHeight="1">
      <c r="A22" s="169" t="s">
        <v>186</v>
      </c>
      <c r="B22" s="173">
        <v>25</v>
      </c>
      <c r="C22" s="169"/>
      <c r="D22" s="175">
        <v>0</v>
      </c>
      <c r="E22" s="174"/>
      <c r="F22" s="175">
        <v>0</v>
      </c>
      <c r="G22" s="174"/>
      <c r="H22" s="175">
        <v>0</v>
      </c>
      <c r="I22" s="174"/>
      <c r="J22" s="177">
        <v>-145676373</v>
      </c>
      <c r="K22" s="177"/>
      <c r="L22" s="175">
        <v>0</v>
      </c>
      <c r="M22" s="175"/>
      <c r="N22" s="177">
        <v>-145676373</v>
      </c>
      <c r="O22" s="174"/>
      <c r="P22" s="177">
        <v>-1000060</v>
      </c>
      <c r="Q22" s="174"/>
      <c r="R22" s="177">
        <v>-146676433</v>
      </c>
    </row>
    <row r="23" spans="1:19" s="165" customFormat="1" ht="14.1" customHeight="1">
      <c r="A23" s="165" t="s">
        <v>156</v>
      </c>
      <c r="B23" s="173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</row>
    <row r="24" spans="1:19" s="165" customFormat="1" ht="14.1" customHeight="1">
      <c r="A24" s="169" t="s">
        <v>213</v>
      </c>
      <c r="B24" s="173"/>
      <c r="C24" s="169"/>
      <c r="D24" s="175">
        <v>0</v>
      </c>
      <c r="E24" s="174"/>
      <c r="F24" s="175">
        <v>0</v>
      </c>
      <c r="G24" s="174"/>
      <c r="H24" s="175">
        <v>0</v>
      </c>
      <c r="I24" s="176"/>
      <c r="J24" s="193">
        <v>221766295</v>
      </c>
      <c r="K24" s="193"/>
      <c r="L24" s="193">
        <v>0</v>
      </c>
      <c r="M24" s="193"/>
      <c r="N24" s="193">
        <v>221766295</v>
      </c>
      <c r="O24" s="193"/>
      <c r="P24" s="177">
        <v>682482</v>
      </c>
      <c r="Q24" s="193"/>
      <c r="R24" s="177">
        <v>222448777</v>
      </c>
    </row>
    <row r="25" spans="1:19" s="165" customFormat="1" ht="14.1" customHeight="1">
      <c r="A25" s="169" t="s">
        <v>214</v>
      </c>
      <c r="B25" s="173"/>
      <c r="C25" s="169"/>
      <c r="D25" s="175">
        <v>0</v>
      </c>
      <c r="E25" s="174"/>
      <c r="F25" s="175">
        <v>0</v>
      </c>
      <c r="G25" s="174"/>
      <c r="H25" s="175">
        <v>0</v>
      </c>
      <c r="I25" s="174"/>
      <c r="J25" s="221">
        <v>3657772</v>
      </c>
      <c r="K25" s="177"/>
      <c r="L25" s="193">
        <v>1754832</v>
      </c>
      <c r="M25" s="175"/>
      <c r="N25" s="193">
        <v>5412604</v>
      </c>
      <c r="O25" s="174"/>
      <c r="P25" s="177">
        <v>-214904</v>
      </c>
      <c r="Q25" s="174"/>
      <c r="R25" s="194">
        <v>5197700</v>
      </c>
    </row>
    <row r="26" spans="1:19" s="165" customFormat="1" ht="14.1" customHeight="1" thickBot="1">
      <c r="A26" s="165" t="s">
        <v>217</v>
      </c>
      <c r="B26" s="173"/>
      <c r="D26" s="163">
        <v>441453555</v>
      </c>
      <c r="E26" s="174"/>
      <c r="F26" s="163">
        <v>986741840</v>
      </c>
      <c r="G26" s="174"/>
      <c r="H26" s="163">
        <v>44150055</v>
      </c>
      <c r="I26" s="174"/>
      <c r="J26" s="163">
        <f>SUM(J19:J25)</f>
        <v>502743507</v>
      </c>
      <c r="K26" s="174"/>
      <c r="L26" s="163">
        <v>2116272</v>
      </c>
      <c r="M26" s="174"/>
      <c r="N26" s="163">
        <f>SUM(N19:N25)</f>
        <v>1977205229</v>
      </c>
      <c r="O26" s="174"/>
      <c r="P26" s="163">
        <v>6495657</v>
      </c>
      <c r="Q26" s="174"/>
      <c r="R26" s="195">
        <f>SUM(R19:R25)</f>
        <v>1983700886</v>
      </c>
      <c r="S26" s="169"/>
    </row>
    <row r="27" spans="1:19" s="165" customFormat="1" ht="5.25" customHeight="1" thickTop="1">
      <c r="B27" s="173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69"/>
    </row>
    <row r="28" spans="1:19" s="28" customFormat="1" ht="23.1" customHeight="1">
      <c r="A28" s="85" t="s">
        <v>205</v>
      </c>
      <c r="B28" s="4"/>
      <c r="C28" s="83"/>
      <c r="D28" s="29"/>
      <c r="E28" s="30"/>
      <c r="F28" s="29"/>
      <c r="G28" s="30"/>
      <c r="H28" s="29"/>
      <c r="I28" s="30"/>
      <c r="J28" s="29"/>
      <c r="K28" s="29"/>
      <c r="L28" s="29"/>
      <c r="M28" s="29"/>
      <c r="N28" s="29"/>
      <c r="O28" s="29"/>
      <c r="P28" s="29"/>
      <c r="Q28" s="29"/>
      <c r="R28" s="29"/>
    </row>
  </sheetData>
  <mergeCells count="9">
    <mergeCell ref="B13:C13"/>
    <mergeCell ref="A1:R1"/>
    <mergeCell ref="A3:R3"/>
    <mergeCell ref="A2:R2"/>
    <mergeCell ref="H9:J9"/>
    <mergeCell ref="A4:R4"/>
    <mergeCell ref="D6:R6"/>
    <mergeCell ref="D7:R7"/>
    <mergeCell ref="D8:N8"/>
  </mergeCells>
  <phoneticPr fontId="4" type="noConversion"/>
  <pageMargins left="0.98425196850393704" right="0.59055118110236227" top="1.1811023622047245" bottom="0.78740157480314965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view="pageBreakPreview" zoomScaleSheetLayoutView="100" workbookViewId="0">
      <selection activeCell="I25" sqref="I25"/>
    </sheetView>
  </sheetViews>
  <sheetFormatPr defaultColWidth="9.140625" defaultRowHeight="23.1" customHeight="1"/>
  <cols>
    <col min="1" max="1" width="35.28515625" style="2" customWidth="1"/>
    <col min="2" max="2" width="2.140625" style="2" customWidth="1"/>
    <col min="3" max="3" width="2" style="2" customWidth="1"/>
    <col min="4" max="4" width="3.42578125" style="2" customWidth="1"/>
    <col min="5" max="5" width="14.28515625" style="2" customWidth="1"/>
    <col min="6" max="6" width="1" style="2" customWidth="1"/>
    <col min="7" max="7" width="14.28515625" style="2" customWidth="1"/>
    <col min="8" max="8" width="1" style="2" customWidth="1"/>
    <col min="9" max="9" width="14.28515625" style="2" customWidth="1"/>
    <col min="10" max="10" width="1" style="2" customWidth="1"/>
    <col min="11" max="11" width="14.28515625" style="2" customWidth="1"/>
    <col min="12" max="12" width="1" style="2" customWidth="1"/>
    <col min="13" max="13" width="14.28515625" style="2" customWidth="1"/>
    <col min="14" max="14" width="1" style="2" customWidth="1"/>
    <col min="15" max="15" width="14.28515625" style="2" customWidth="1"/>
    <col min="16" max="16384" width="9.140625" style="2"/>
  </cols>
  <sheetData>
    <row r="1" spans="1:20" ht="23.1" customHeight="1">
      <c r="A1" s="223" t="s">
        <v>172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0" ht="23.1" customHeight="1">
      <c r="A2" s="222" t="s">
        <v>11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1:20" s="3" customFormat="1" ht="23.1" customHeight="1">
      <c r="A3" s="241" t="s">
        <v>85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</row>
    <row r="4" spans="1:20" ht="23.1" customHeight="1">
      <c r="A4" s="231" t="s">
        <v>206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76"/>
      <c r="Q4" s="76"/>
      <c r="R4" s="76"/>
      <c r="S4" s="76"/>
    </row>
    <row r="5" spans="1:20" s="115" customFormat="1" ht="15.95" customHeight="1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6"/>
      <c r="Q5" s="206"/>
      <c r="R5" s="206"/>
      <c r="S5" s="206"/>
    </row>
    <row r="6" spans="1:20" s="144" customFormat="1" ht="15.95" customHeight="1">
      <c r="E6" s="242" t="s">
        <v>204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07"/>
      <c r="Q6" s="207"/>
      <c r="R6" s="207"/>
      <c r="S6" s="207"/>
      <c r="T6" s="207"/>
    </row>
    <row r="7" spans="1:20" s="144" customFormat="1" ht="15.95" customHeight="1">
      <c r="E7" s="243" t="s">
        <v>140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07"/>
      <c r="Q7" s="207"/>
      <c r="R7" s="207"/>
      <c r="S7" s="207"/>
      <c r="T7" s="207"/>
    </row>
    <row r="8" spans="1:20" s="144" customFormat="1" ht="15.95" customHeight="1">
      <c r="E8" s="145" t="s">
        <v>8</v>
      </c>
      <c r="F8" s="199"/>
      <c r="G8" s="200" t="s">
        <v>12</v>
      </c>
      <c r="H8" s="199"/>
      <c r="I8" s="244" t="s">
        <v>9</v>
      </c>
      <c r="J8" s="244"/>
      <c r="K8" s="244"/>
      <c r="L8" s="199"/>
      <c r="M8" s="185" t="s">
        <v>177</v>
      </c>
      <c r="N8" s="199"/>
      <c r="O8" s="199" t="s">
        <v>1</v>
      </c>
      <c r="P8" s="207"/>
      <c r="Q8" s="207"/>
      <c r="R8" s="207"/>
      <c r="S8" s="207"/>
      <c r="T8" s="207"/>
    </row>
    <row r="9" spans="1:20" s="200" customFormat="1" ht="15.95" customHeight="1">
      <c r="E9" s="145" t="s">
        <v>10</v>
      </c>
      <c r="G9" s="145" t="s">
        <v>13</v>
      </c>
      <c r="I9" s="242"/>
      <c r="J9" s="242"/>
      <c r="K9" s="242"/>
      <c r="L9" s="199"/>
      <c r="M9" s="147" t="s">
        <v>178</v>
      </c>
    </row>
    <row r="10" spans="1:20" s="200" customFormat="1" ht="15.95" customHeight="1">
      <c r="E10" s="199" t="s">
        <v>0</v>
      </c>
      <c r="G10" s="199" t="s">
        <v>14</v>
      </c>
      <c r="I10" s="199" t="s">
        <v>3</v>
      </c>
      <c r="J10" s="199"/>
      <c r="K10" s="146" t="s">
        <v>2</v>
      </c>
      <c r="L10" s="199"/>
      <c r="M10" s="202" t="s">
        <v>141</v>
      </c>
    </row>
    <row r="11" spans="1:20" s="200" customFormat="1" ht="15.95" customHeight="1">
      <c r="B11" s="239"/>
      <c r="C11" s="239"/>
      <c r="D11" s="239"/>
      <c r="E11" s="199"/>
      <c r="F11" s="146"/>
      <c r="G11" s="199"/>
      <c r="H11" s="146"/>
      <c r="I11" s="146" t="s">
        <v>153</v>
      </c>
      <c r="J11" s="146"/>
      <c r="K11" s="146"/>
      <c r="L11" s="146"/>
      <c r="M11" s="146" t="s">
        <v>154</v>
      </c>
      <c r="N11" s="146"/>
      <c r="O11" s="199"/>
    </row>
    <row r="12" spans="1:20" s="200" customFormat="1" ht="15.95" customHeight="1">
      <c r="B12" s="239" t="s">
        <v>4</v>
      </c>
      <c r="C12" s="239"/>
      <c r="D12" s="239"/>
      <c r="E12" s="201"/>
      <c r="F12" s="146"/>
      <c r="G12" s="201"/>
      <c r="H12" s="146"/>
      <c r="I12" s="147"/>
      <c r="K12" s="147"/>
      <c r="M12" s="147" t="s">
        <v>155</v>
      </c>
      <c r="N12" s="146"/>
      <c r="O12" s="201"/>
    </row>
    <row r="13" spans="1:20" s="144" customFormat="1" ht="15.95" customHeight="1">
      <c r="A13" s="144" t="s">
        <v>137</v>
      </c>
      <c r="B13" s="154"/>
      <c r="E13" s="156">
        <v>441453555</v>
      </c>
      <c r="F13" s="156"/>
      <c r="G13" s="156">
        <v>986741840</v>
      </c>
      <c r="H13" s="156"/>
      <c r="I13" s="156">
        <v>44150055</v>
      </c>
      <c r="J13" s="156"/>
      <c r="K13" s="156">
        <v>380929508</v>
      </c>
      <c r="L13" s="156"/>
      <c r="M13" s="148">
        <v>0</v>
      </c>
      <c r="N13" s="156"/>
      <c r="O13" s="148">
        <f>SUM(E13:M13)</f>
        <v>1853274958</v>
      </c>
      <c r="P13" s="149"/>
    </row>
    <row r="14" spans="1:20" s="144" customFormat="1" ht="15.95" customHeight="1">
      <c r="A14" s="149" t="s">
        <v>188</v>
      </c>
      <c r="B14" s="154"/>
      <c r="C14" s="144">
        <v>25</v>
      </c>
      <c r="E14" s="158">
        <v>0</v>
      </c>
      <c r="F14" s="159"/>
      <c r="G14" s="158">
        <v>0</v>
      </c>
      <c r="H14" s="158"/>
      <c r="I14" s="158">
        <v>0</v>
      </c>
      <c r="J14" s="159"/>
      <c r="K14" s="182">
        <v>-220726728</v>
      </c>
      <c r="L14" s="159"/>
      <c r="M14" s="148">
        <v>0</v>
      </c>
      <c r="N14" s="161"/>
      <c r="O14" s="183">
        <f t="shared" ref="O14:O17" si="0">SUM(E14:M14)</f>
        <v>-220726728</v>
      </c>
    </row>
    <row r="15" spans="1:20" s="144" customFormat="1" ht="15.95" customHeight="1">
      <c r="A15" s="144" t="s">
        <v>156</v>
      </c>
      <c r="B15" s="154"/>
      <c r="E15" s="156"/>
      <c r="F15" s="156"/>
      <c r="G15" s="156"/>
      <c r="H15" s="156"/>
      <c r="I15" s="156"/>
      <c r="J15" s="156"/>
      <c r="K15" s="156"/>
      <c r="L15" s="156"/>
      <c r="M15" s="148"/>
      <c r="N15" s="156"/>
      <c r="O15" s="148"/>
      <c r="P15" s="149"/>
    </row>
    <row r="16" spans="1:20" s="144" customFormat="1" ht="15.95" customHeight="1">
      <c r="A16" s="149" t="s">
        <v>211</v>
      </c>
      <c r="B16" s="150"/>
      <c r="C16" s="149"/>
      <c r="D16" s="149"/>
      <c r="E16" s="158">
        <v>0</v>
      </c>
      <c r="F16" s="159"/>
      <c r="G16" s="158">
        <v>0</v>
      </c>
      <c r="H16" s="158"/>
      <c r="I16" s="158">
        <v>0</v>
      </c>
      <c r="J16" s="152"/>
      <c r="K16" s="148">
        <v>215567035</v>
      </c>
      <c r="L16" s="152"/>
      <c r="M16" s="148">
        <v>0</v>
      </c>
      <c r="N16" s="153"/>
      <c r="O16" s="151">
        <f t="shared" si="0"/>
        <v>215567035</v>
      </c>
      <c r="P16" s="149"/>
    </row>
    <row r="17" spans="1:16" s="144" customFormat="1" ht="15.95" customHeight="1">
      <c r="A17" s="149" t="s">
        <v>212</v>
      </c>
      <c r="B17" s="150"/>
      <c r="C17" s="149"/>
      <c r="D17" s="149"/>
      <c r="E17" s="158">
        <v>0</v>
      </c>
      <c r="F17" s="159"/>
      <c r="G17" s="158">
        <v>0</v>
      </c>
      <c r="H17" s="158"/>
      <c r="I17" s="158">
        <v>0</v>
      </c>
      <c r="J17" s="152"/>
      <c r="K17" s="148">
        <v>0</v>
      </c>
      <c r="L17" s="152"/>
      <c r="M17" s="148">
        <v>94844</v>
      </c>
      <c r="N17" s="153"/>
      <c r="O17" s="151">
        <f t="shared" si="0"/>
        <v>94844</v>
      </c>
      <c r="P17" s="149"/>
    </row>
    <row r="18" spans="1:16" s="144" customFormat="1" ht="15.95" customHeight="1">
      <c r="A18" s="144" t="s">
        <v>219</v>
      </c>
      <c r="B18" s="154"/>
      <c r="E18" s="203">
        <f>SUM(E13:E17)</f>
        <v>441453555</v>
      </c>
      <c r="F18" s="156"/>
      <c r="G18" s="203">
        <f>SUM(G13:G17)</f>
        <v>986741840</v>
      </c>
      <c r="H18" s="156"/>
      <c r="I18" s="203">
        <f>SUM(I13:I17)</f>
        <v>44150055</v>
      </c>
      <c r="J18" s="156"/>
      <c r="K18" s="203">
        <f>SUM(K13:K17)</f>
        <v>375769815</v>
      </c>
      <c r="L18" s="156"/>
      <c r="M18" s="203">
        <f>SUM(M13:M17)</f>
        <v>94844</v>
      </c>
      <c r="N18" s="156"/>
      <c r="O18" s="203">
        <f>SUM(O13:O17)</f>
        <v>1848210109</v>
      </c>
    </row>
    <row r="19" spans="1:16" s="144" customFormat="1" ht="15.95" customHeight="1">
      <c r="A19" s="149" t="s">
        <v>186</v>
      </c>
      <c r="B19" s="240">
        <v>25</v>
      </c>
      <c r="C19" s="240"/>
      <c r="D19" s="240"/>
      <c r="E19" s="158">
        <v>0</v>
      </c>
      <c r="F19" s="159"/>
      <c r="G19" s="158">
        <v>0</v>
      </c>
      <c r="H19" s="158"/>
      <c r="I19" s="158">
        <v>0</v>
      </c>
      <c r="J19" s="159"/>
      <c r="K19" s="182">
        <v>-145676373</v>
      </c>
      <c r="L19" s="159"/>
      <c r="M19" s="148">
        <v>0</v>
      </c>
      <c r="N19" s="161"/>
      <c r="O19" s="182">
        <v>-145676373</v>
      </c>
    </row>
    <row r="20" spans="1:16" s="144" customFormat="1" ht="15.95" customHeight="1">
      <c r="A20" s="144" t="s">
        <v>156</v>
      </c>
      <c r="B20" s="154"/>
      <c r="E20" s="156"/>
      <c r="F20" s="156"/>
      <c r="G20" s="156"/>
      <c r="H20" s="156"/>
      <c r="I20" s="156"/>
      <c r="J20" s="156"/>
      <c r="K20" s="156"/>
      <c r="L20" s="156"/>
      <c r="M20" s="148"/>
      <c r="N20" s="156"/>
      <c r="O20" s="148"/>
      <c r="P20" s="149"/>
    </row>
    <row r="21" spans="1:16" s="144" customFormat="1" ht="15.95" customHeight="1">
      <c r="A21" s="149" t="s">
        <v>211</v>
      </c>
      <c r="B21" s="154"/>
      <c r="E21" s="158">
        <v>0</v>
      </c>
      <c r="F21" s="159"/>
      <c r="G21" s="158">
        <v>0</v>
      </c>
      <c r="H21" s="158"/>
      <c r="I21" s="158">
        <v>0</v>
      </c>
      <c r="J21" s="159"/>
      <c r="K21" s="160">
        <v>187867612</v>
      </c>
      <c r="L21" s="159"/>
      <c r="M21" s="148">
        <v>0</v>
      </c>
      <c r="N21" s="161"/>
      <c r="O21" s="148">
        <v>187867612</v>
      </c>
    </row>
    <row r="22" spans="1:16" s="144" customFormat="1" ht="15.95" customHeight="1">
      <c r="A22" s="149" t="s">
        <v>212</v>
      </c>
      <c r="B22" s="154"/>
      <c r="E22" s="158">
        <v>0</v>
      </c>
      <c r="F22" s="159"/>
      <c r="G22" s="158">
        <v>0</v>
      </c>
      <c r="H22" s="158"/>
      <c r="I22" s="158">
        <v>0</v>
      </c>
      <c r="J22" s="159"/>
      <c r="K22" s="160">
        <v>2414290</v>
      </c>
      <c r="L22" s="159"/>
      <c r="M22" s="148">
        <v>1381999</v>
      </c>
      <c r="N22" s="161"/>
      <c r="O22" s="148">
        <v>3796289</v>
      </c>
    </row>
    <row r="23" spans="1:16" s="144" customFormat="1" ht="15.95" customHeight="1" thickBot="1">
      <c r="A23" s="144" t="s">
        <v>217</v>
      </c>
      <c r="B23" s="154"/>
      <c r="E23" s="155">
        <v>441453555</v>
      </c>
      <c r="F23" s="156"/>
      <c r="G23" s="155">
        <v>986741840</v>
      </c>
      <c r="H23" s="156"/>
      <c r="I23" s="155">
        <v>44150055</v>
      </c>
      <c r="J23" s="156"/>
      <c r="K23" s="155">
        <v>420375344</v>
      </c>
      <c r="L23" s="156"/>
      <c r="M23" s="157">
        <v>1476843</v>
      </c>
      <c r="N23" s="156"/>
      <c r="O23" s="155">
        <v>1894197637</v>
      </c>
      <c r="P23" s="149"/>
    </row>
    <row r="24" spans="1:16" s="144" customFormat="1" ht="15.95" customHeight="1" thickTop="1">
      <c r="B24" s="154"/>
      <c r="E24" s="156"/>
      <c r="F24" s="156"/>
      <c r="G24" s="156"/>
      <c r="H24" s="156"/>
      <c r="I24" s="156"/>
      <c r="J24" s="156"/>
      <c r="K24" s="156"/>
      <c r="L24" s="156"/>
      <c r="M24" s="162"/>
      <c r="N24" s="156"/>
      <c r="O24" s="148"/>
      <c r="P24" s="149"/>
    </row>
    <row r="25" spans="1:16" s="18" customFormat="1" ht="23.1" customHeight="1">
      <c r="A25" s="85" t="s">
        <v>205</v>
      </c>
    </row>
  </sheetData>
  <mergeCells count="11">
    <mergeCell ref="B12:D12"/>
    <mergeCell ref="B19:D19"/>
    <mergeCell ref="B11:D11"/>
    <mergeCell ref="A1:O1"/>
    <mergeCell ref="A3:O3"/>
    <mergeCell ref="A2:O2"/>
    <mergeCell ref="I9:K9"/>
    <mergeCell ref="E6:O6"/>
    <mergeCell ref="A4:O4"/>
    <mergeCell ref="E7:O7"/>
    <mergeCell ref="I8:K8"/>
  </mergeCells>
  <phoneticPr fontId="0" type="noConversion"/>
  <pageMargins left="0.98425196850393704" right="0.59055118110236227" top="1.181102362204724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view="pageBreakPreview" zoomScaleNormal="100" zoomScaleSheetLayoutView="100" workbookViewId="0">
      <selection sqref="A1:M1"/>
    </sheetView>
  </sheetViews>
  <sheetFormatPr defaultColWidth="10.85546875" defaultRowHeight="23.1" customHeight="1"/>
  <cols>
    <col min="1" max="1" width="1.140625" style="21" customWidth="1"/>
    <col min="2" max="2" width="1.5703125" style="21" customWidth="1"/>
    <col min="3" max="3" width="1.42578125" style="21" customWidth="1"/>
    <col min="4" max="4" width="40.5703125" style="18" customWidth="1"/>
    <col min="5" max="5" width="1.28515625" style="18" customWidth="1"/>
    <col min="6" max="6" width="1.5703125" style="18" customWidth="1"/>
    <col min="7" max="7" width="10.5703125" style="10" customWidth="1"/>
    <col min="8" max="8" width="0.5703125" style="18" customWidth="1"/>
    <col min="9" max="9" width="10.5703125" style="24" customWidth="1"/>
    <col min="10" max="10" width="0.5703125" style="24" customWidth="1"/>
    <col min="11" max="11" width="10.28515625" style="24" customWidth="1"/>
    <col min="12" max="12" width="0.5703125" style="24" customWidth="1"/>
    <col min="13" max="13" width="10.28515625" style="24" customWidth="1"/>
    <col min="14" max="14" width="4" style="18" customWidth="1"/>
    <col min="15" max="16384" width="10.85546875" style="18"/>
  </cols>
  <sheetData>
    <row r="1" spans="1:15" s="2" customFormat="1" ht="23.1" customHeight="1">
      <c r="A1" s="223" t="s">
        <v>226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5" s="2" customFormat="1" ht="23.1" customHeight="1">
      <c r="A2" s="222" t="s">
        <v>11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5" s="2" customFormat="1" ht="23.1" customHeight="1">
      <c r="A3" s="222" t="s">
        <v>86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5" s="2" customFormat="1" ht="23.1" customHeight="1">
      <c r="A4" s="231" t="s">
        <v>206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5" ht="15.95" customHeight="1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</row>
    <row r="6" spans="1:15" s="13" customFormat="1" ht="16.5" customHeight="1">
      <c r="A6" s="101"/>
      <c r="B6" s="101"/>
      <c r="C6" s="101"/>
      <c r="D6" s="14"/>
      <c r="G6" s="232" t="s">
        <v>204</v>
      </c>
      <c r="H6" s="232"/>
      <c r="I6" s="232"/>
      <c r="J6" s="232"/>
      <c r="K6" s="232"/>
      <c r="L6" s="232"/>
      <c r="M6" s="232"/>
    </row>
    <row r="7" spans="1:15" s="15" customFormat="1" ht="16.5" customHeight="1">
      <c r="A7" s="102"/>
      <c r="B7" s="102"/>
      <c r="C7" s="102"/>
      <c r="D7" s="16"/>
      <c r="G7" s="230" t="s">
        <v>139</v>
      </c>
      <c r="H7" s="230"/>
      <c r="I7" s="230"/>
      <c r="J7" s="23"/>
      <c r="K7" s="230" t="s">
        <v>140</v>
      </c>
      <c r="L7" s="230"/>
      <c r="M7" s="230"/>
      <c r="N7" s="10"/>
      <c r="O7" s="10"/>
    </row>
    <row r="8" spans="1:15" s="7" customFormat="1" ht="16.5" customHeight="1">
      <c r="A8" s="103"/>
      <c r="B8" s="103"/>
      <c r="C8" s="103"/>
      <c r="D8" s="8"/>
      <c r="E8" s="69"/>
      <c r="G8" s="106">
        <v>2016</v>
      </c>
      <c r="H8" s="11"/>
      <c r="I8" s="106">
        <v>2015</v>
      </c>
      <c r="J8" s="11"/>
      <c r="K8" s="106">
        <v>2016</v>
      </c>
      <c r="L8" s="11"/>
      <c r="M8" s="106">
        <v>2015</v>
      </c>
    </row>
    <row r="9" spans="1:15" ht="16.5" customHeight="1">
      <c r="A9" s="104" t="s">
        <v>38</v>
      </c>
      <c r="B9" s="101"/>
      <c r="C9" s="101"/>
      <c r="D9" s="13"/>
      <c r="G9" s="37"/>
      <c r="I9" s="37"/>
      <c r="K9" s="38"/>
      <c r="M9" s="38"/>
    </row>
    <row r="10" spans="1:15" ht="16.5" customHeight="1">
      <c r="B10" s="100" t="s">
        <v>207</v>
      </c>
      <c r="C10" s="101"/>
      <c r="D10" s="13"/>
      <c r="G10" s="45">
        <v>222448777</v>
      </c>
      <c r="H10" s="43"/>
      <c r="I10" s="45">
        <v>202225284</v>
      </c>
      <c r="J10" s="43"/>
      <c r="K10" s="45">
        <v>187867612</v>
      </c>
      <c r="L10" s="43"/>
      <c r="M10" s="45">
        <v>215567035</v>
      </c>
    </row>
    <row r="11" spans="1:15" ht="16.5" customHeight="1">
      <c r="B11" s="100" t="s">
        <v>208</v>
      </c>
      <c r="C11" s="101"/>
      <c r="D11" s="101"/>
      <c r="G11" s="45"/>
      <c r="H11" s="43"/>
      <c r="I11" s="45"/>
      <c r="J11" s="43"/>
      <c r="K11" s="45"/>
      <c r="L11" s="43"/>
      <c r="M11" s="45"/>
    </row>
    <row r="12" spans="1:15" ht="16.5" customHeight="1">
      <c r="B12" s="101"/>
      <c r="C12" s="100" t="s">
        <v>157</v>
      </c>
      <c r="D12" s="13"/>
      <c r="G12" s="65"/>
      <c r="H12" s="65"/>
      <c r="I12" s="65"/>
      <c r="J12" s="65"/>
      <c r="K12" s="18"/>
      <c r="L12" s="65"/>
      <c r="M12" s="18"/>
    </row>
    <row r="13" spans="1:15" ht="16.5" customHeight="1">
      <c r="B13" s="101"/>
      <c r="C13" s="100" t="s">
        <v>39</v>
      </c>
      <c r="D13" s="13"/>
      <c r="G13" s="66">
        <v>46642979</v>
      </c>
      <c r="H13" s="47"/>
      <c r="I13" s="66">
        <v>62707255</v>
      </c>
      <c r="J13" s="40"/>
      <c r="K13" s="40">
        <v>34854487</v>
      </c>
      <c r="L13" s="40"/>
      <c r="M13" s="40">
        <v>45967017</v>
      </c>
    </row>
    <row r="14" spans="1:15" ht="16.5" customHeight="1">
      <c r="B14" s="101"/>
      <c r="C14" s="100" t="s">
        <v>142</v>
      </c>
      <c r="D14" s="13"/>
      <c r="G14" s="66"/>
      <c r="H14" s="47"/>
      <c r="I14" s="18"/>
      <c r="J14" s="40"/>
      <c r="K14" s="40"/>
      <c r="L14" s="40"/>
      <c r="M14" s="18"/>
    </row>
    <row r="15" spans="1:15" ht="16.5" customHeight="1">
      <c r="B15" s="101"/>
      <c r="C15" s="18"/>
      <c r="D15" s="13" t="s">
        <v>143</v>
      </c>
      <c r="G15" s="41">
        <v>1479301</v>
      </c>
      <c r="H15" s="43"/>
      <c r="I15" s="41">
        <v>1042333</v>
      </c>
      <c r="J15" s="44"/>
      <c r="K15" s="40">
        <v>2203441</v>
      </c>
      <c r="L15" s="44"/>
      <c r="M15" s="40">
        <v>1103988</v>
      </c>
    </row>
    <row r="16" spans="1:15" ht="16.5" customHeight="1">
      <c r="B16" s="101"/>
      <c r="C16" s="100" t="s">
        <v>158</v>
      </c>
      <c r="D16" s="13"/>
      <c r="G16" s="40">
        <v>-1917515</v>
      </c>
      <c r="H16" s="51"/>
      <c r="I16" s="40">
        <v>-2443786</v>
      </c>
      <c r="J16" s="44"/>
      <c r="K16" s="40">
        <v>-2113207</v>
      </c>
      <c r="L16" s="44"/>
      <c r="M16" s="40">
        <v>-2529564</v>
      </c>
    </row>
    <row r="17" spans="2:13" ht="16.5" customHeight="1">
      <c r="B17" s="101"/>
      <c r="C17" s="100" t="s">
        <v>159</v>
      </c>
      <c r="D17" s="13"/>
      <c r="G17" s="41">
        <v>-2044941</v>
      </c>
      <c r="H17" s="47"/>
      <c r="I17" s="41">
        <v>-1372942</v>
      </c>
      <c r="J17" s="43"/>
      <c r="K17" s="41">
        <v>-1592750</v>
      </c>
      <c r="L17" s="43"/>
      <c r="M17" s="41">
        <v>-926971</v>
      </c>
    </row>
    <row r="18" spans="2:13" ht="16.5" customHeight="1">
      <c r="B18" s="101"/>
      <c r="C18" s="100" t="s">
        <v>126</v>
      </c>
      <c r="D18" s="13"/>
      <c r="G18" s="41">
        <v>-25447</v>
      </c>
      <c r="H18" s="47"/>
      <c r="I18" s="41">
        <v>7490</v>
      </c>
      <c r="J18" s="43"/>
      <c r="K18" s="40">
        <v>-90700</v>
      </c>
      <c r="L18" s="43"/>
      <c r="M18" s="40">
        <v>-32100</v>
      </c>
    </row>
    <row r="19" spans="2:13" ht="16.5" customHeight="1">
      <c r="B19" s="101"/>
      <c r="C19" s="100" t="s">
        <v>181</v>
      </c>
      <c r="D19" s="13"/>
      <c r="G19" s="41">
        <v>2377275</v>
      </c>
      <c r="H19" s="47"/>
      <c r="I19" s="41">
        <v>-7850</v>
      </c>
      <c r="J19" s="43"/>
      <c r="K19" s="40">
        <v>2425462</v>
      </c>
      <c r="L19" s="43"/>
      <c r="M19" s="40">
        <v>0</v>
      </c>
    </row>
    <row r="20" spans="2:13" ht="16.5" customHeight="1">
      <c r="B20" s="101"/>
      <c r="C20" s="100" t="s">
        <v>138</v>
      </c>
      <c r="D20" s="13"/>
      <c r="G20" s="41">
        <v>103726</v>
      </c>
      <c r="H20" s="47"/>
      <c r="I20" s="40">
        <v>0</v>
      </c>
      <c r="J20" s="43"/>
      <c r="K20" s="40">
        <v>0</v>
      </c>
      <c r="L20" s="43"/>
      <c r="M20" s="40">
        <v>0</v>
      </c>
    </row>
    <row r="21" spans="2:13" ht="16.5" customHeight="1">
      <c r="B21" s="101"/>
      <c r="C21" s="100" t="s">
        <v>189</v>
      </c>
      <c r="D21" s="13"/>
      <c r="G21" s="41">
        <v>-112071427</v>
      </c>
      <c r="H21" s="47"/>
      <c r="I21" s="40">
        <v>0</v>
      </c>
      <c r="J21" s="43"/>
      <c r="K21" s="40">
        <v>-72724400</v>
      </c>
      <c r="L21" s="43"/>
      <c r="M21" s="40">
        <v>0</v>
      </c>
    </row>
    <row r="22" spans="2:13" ht="16.5" customHeight="1">
      <c r="B22" s="101"/>
      <c r="C22" s="100" t="s">
        <v>127</v>
      </c>
      <c r="D22" s="13"/>
      <c r="G22" s="41"/>
      <c r="H22" s="47"/>
      <c r="I22" s="18"/>
      <c r="J22" s="18"/>
      <c r="K22" s="18"/>
      <c r="L22" s="18"/>
      <c r="M22" s="18"/>
    </row>
    <row r="23" spans="2:13" ht="16.5" customHeight="1">
      <c r="B23" s="101"/>
      <c r="C23" s="100"/>
      <c r="D23" s="13" t="s">
        <v>183</v>
      </c>
      <c r="G23" s="41">
        <v>46149733</v>
      </c>
      <c r="H23" s="47"/>
      <c r="I23" s="41">
        <v>16000000</v>
      </c>
      <c r="J23" s="43"/>
      <c r="K23" s="41">
        <v>43129190</v>
      </c>
      <c r="L23" s="43"/>
      <c r="M23" s="40">
        <v>17445292</v>
      </c>
    </row>
    <row r="24" spans="2:13" ht="16.5" customHeight="1">
      <c r="B24" s="101"/>
      <c r="C24" s="100" t="s">
        <v>131</v>
      </c>
      <c r="D24" s="13"/>
      <c r="G24" s="41">
        <v>0</v>
      </c>
      <c r="H24" s="47"/>
      <c r="I24" s="41">
        <v>902772</v>
      </c>
      <c r="J24" s="43"/>
      <c r="K24" s="40">
        <v>0</v>
      </c>
      <c r="L24" s="43"/>
      <c r="M24" s="40">
        <v>0</v>
      </c>
    </row>
    <row r="25" spans="2:13" ht="16.5" customHeight="1">
      <c r="B25" s="101"/>
      <c r="C25" s="100" t="s">
        <v>198</v>
      </c>
      <c r="D25" s="13"/>
      <c r="G25" s="41">
        <v>400000</v>
      </c>
      <c r="H25" s="47"/>
      <c r="I25" s="41">
        <v>4930000</v>
      </c>
      <c r="J25" s="43"/>
      <c r="K25" s="40">
        <v>400000</v>
      </c>
      <c r="L25" s="43"/>
      <c r="M25" s="40">
        <v>0</v>
      </c>
    </row>
    <row r="26" spans="2:13" ht="16.5" customHeight="1">
      <c r="B26" s="101"/>
      <c r="C26" s="100" t="s">
        <v>80</v>
      </c>
      <c r="D26" s="13"/>
      <c r="G26" s="40">
        <v>12190241</v>
      </c>
      <c r="H26" s="51"/>
      <c r="I26" s="40">
        <v>1254600</v>
      </c>
      <c r="J26" s="43"/>
      <c r="K26" s="40">
        <v>0</v>
      </c>
      <c r="L26" s="44"/>
      <c r="M26" s="40">
        <v>1254600</v>
      </c>
    </row>
    <row r="27" spans="2:13" ht="16.5" customHeight="1">
      <c r="B27" s="101"/>
      <c r="C27" s="100" t="s">
        <v>179</v>
      </c>
      <c r="D27" s="13"/>
      <c r="G27" s="40">
        <v>381871</v>
      </c>
      <c r="H27" s="51"/>
      <c r="I27" s="40">
        <v>0</v>
      </c>
      <c r="J27" s="43"/>
      <c r="K27" s="40">
        <v>380561</v>
      </c>
      <c r="L27" s="44"/>
      <c r="M27" s="40">
        <v>0</v>
      </c>
    </row>
    <row r="28" spans="2:13" ht="16.5" customHeight="1">
      <c r="B28" s="101"/>
      <c r="C28" s="100" t="s">
        <v>160</v>
      </c>
      <c r="D28" s="13"/>
      <c r="G28" s="40">
        <v>0</v>
      </c>
      <c r="H28" s="51"/>
      <c r="I28" s="40">
        <v>-269655</v>
      </c>
      <c r="J28" s="43"/>
      <c r="K28" s="40">
        <v>0</v>
      </c>
      <c r="L28" s="44"/>
      <c r="M28" s="40">
        <v>0</v>
      </c>
    </row>
    <row r="29" spans="2:13" ht="16.5" customHeight="1">
      <c r="B29" s="101"/>
      <c r="C29" s="100" t="s">
        <v>168</v>
      </c>
      <c r="D29" s="13"/>
      <c r="G29" s="40">
        <v>0</v>
      </c>
      <c r="H29" s="51"/>
      <c r="I29" s="40">
        <v>0</v>
      </c>
      <c r="J29" s="43"/>
      <c r="K29" s="40">
        <v>-35129447</v>
      </c>
      <c r="L29" s="44"/>
      <c r="M29" s="41">
        <v>-62269298</v>
      </c>
    </row>
    <row r="30" spans="2:13" ht="16.5" customHeight="1">
      <c r="B30" s="101"/>
      <c r="C30" s="100" t="s">
        <v>40</v>
      </c>
      <c r="D30" s="13"/>
      <c r="G30" s="40">
        <v>-1053188</v>
      </c>
      <c r="H30" s="44"/>
      <c r="I30" s="40">
        <v>-2589654</v>
      </c>
      <c r="J30" s="44"/>
      <c r="K30" s="40">
        <v>-1041910</v>
      </c>
      <c r="L30" s="52"/>
      <c r="M30" s="41">
        <v>-1978466</v>
      </c>
    </row>
    <row r="31" spans="2:13" ht="16.5" customHeight="1">
      <c r="B31" s="101"/>
      <c r="C31" s="100" t="s">
        <v>93</v>
      </c>
      <c r="D31" s="13"/>
      <c r="G31" s="40">
        <v>14346714</v>
      </c>
      <c r="H31" s="44"/>
      <c r="I31" s="40">
        <v>11897610</v>
      </c>
      <c r="J31" s="44"/>
      <c r="K31" s="40">
        <v>10898953</v>
      </c>
      <c r="L31" s="52"/>
      <c r="M31" s="40">
        <v>8804332</v>
      </c>
    </row>
    <row r="32" spans="2:13" ht="16.5" customHeight="1">
      <c r="B32" s="101"/>
      <c r="C32" s="100" t="s">
        <v>161</v>
      </c>
      <c r="D32" s="13"/>
      <c r="G32" s="40">
        <v>1604309</v>
      </c>
      <c r="H32" s="44"/>
      <c r="I32" s="40">
        <v>4326045</v>
      </c>
      <c r="J32" s="44"/>
      <c r="K32" s="52">
        <v>248336</v>
      </c>
      <c r="L32" s="52"/>
      <c r="M32" s="40">
        <v>2376668</v>
      </c>
    </row>
    <row r="33" spans="1:15" ht="16.5" customHeight="1">
      <c r="B33" s="101"/>
      <c r="C33" s="100" t="s">
        <v>190</v>
      </c>
      <c r="D33" s="13"/>
      <c r="G33" s="40">
        <v>-2687788</v>
      </c>
      <c r="H33" s="51"/>
      <c r="I33" s="40">
        <v>1700514</v>
      </c>
      <c r="J33" s="43"/>
      <c r="K33" s="51">
        <v>0</v>
      </c>
      <c r="L33" s="44"/>
      <c r="M33" s="40">
        <v>0</v>
      </c>
    </row>
    <row r="34" spans="1:15" ht="16.5" customHeight="1">
      <c r="B34" s="101"/>
      <c r="C34" s="100" t="s">
        <v>116</v>
      </c>
      <c r="D34" s="13"/>
      <c r="G34" s="48">
        <v>55354310</v>
      </c>
      <c r="H34" s="44"/>
      <c r="I34" s="129">
        <v>52144777</v>
      </c>
      <c r="J34" s="44"/>
      <c r="K34" s="89">
        <v>50491518</v>
      </c>
      <c r="L34" s="52"/>
      <c r="M34" s="89">
        <v>43678103</v>
      </c>
    </row>
    <row r="35" spans="1:15" ht="16.5" customHeight="1">
      <c r="B35" s="100" t="s">
        <v>41</v>
      </c>
      <c r="C35" s="101"/>
      <c r="D35" s="13"/>
      <c r="G35" s="18"/>
      <c r="H35" s="43"/>
      <c r="I35" s="40"/>
      <c r="J35" s="18"/>
      <c r="K35" s="18"/>
      <c r="L35" s="18"/>
      <c r="M35" s="51"/>
    </row>
    <row r="36" spans="1:15" ht="16.5" customHeight="1">
      <c r="B36" s="101"/>
      <c r="C36" s="100" t="s">
        <v>42</v>
      </c>
      <c r="D36" s="13"/>
      <c r="G36" s="45">
        <v>283678930</v>
      </c>
      <c r="H36" s="63"/>
      <c r="I36" s="44">
        <v>352454793</v>
      </c>
      <c r="J36" s="43"/>
      <c r="K36" s="45">
        <v>220207146</v>
      </c>
      <c r="L36" s="43"/>
      <c r="M36" s="40">
        <v>268460636</v>
      </c>
      <c r="N36" s="12"/>
    </row>
    <row r="37" spans="1:15" ht="16.5" customHeight="1">
      <c r="B37" s="101"/>
      <c r="C37" s="100"/>
      <c r="D37" s="13"/>
      <c r="G37" s="45"/>
      <c r="H37" s="63"/>
      <c r="I37" s="40"/>
      <c r="J37" s="43"/>
      <c r="K37" s="45"/>
      <c r="L37" s="43"/>
      <c r="M37" s="40"/>
      <c r="N37" s="12"/>
    </row>
    <row r="38" spans="1:15" ht="8.25" customHeight="1">
      <c r="B38" s="101"/>
      <c r="C38" s="100"/>
      <c r="D38" s="13"/>
      <c r="G38" s="45"/>
      <c r="H38" s="63"/>
      <c r="I38" s="40"/>
      <c r="J38" s="43"/>
      <c r="K38" s="45"/>
      <c r="L38" s="43"/>
      <c r="M38" s="40"/>
      <c r="N38" s="12"/>
    </row>
    <row r="39" spans="1:15" s="25" customFormat="1" ht="23.1" customHeight="1">
      <c r="A39" s="85" t="s">
        <v>205</v>
      </c>
      <c r="B39" s="211"/>
      <c r="C39" s="211"/>
      <c r="D39" s="85"/>
      <c r="G39" s="212"/>
    </row>
    <row r="40" spans="1:15" s="2" customFormat="1" ht="23.1" customHeight="1">
      <c r="A40" s="223" t="s">
        <v>227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</row>
    <row r="41" spans="1:15" s="2" customFormat="1" ht="23.1" customHeight="1">
      <c r="A41" s="222" t="s">
        <v>11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</row>
    <row r="42" spans="1:15" s="2" customFormat="1" ht="23.1" customHeight="1">
      <c r="A42" s="222" t="s">
        <v>90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</row>
    <row r="43" spans="1:15" s="2" customFormat="1" ht="23.1" customHeight="1">
      <c r="A43" s="231" t="s">
        <v>206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</row>
    <row r="44" spans="1:15" ht="15.6" customHeight="1">
      <c r="A44" s="204"/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5" s="13" customFormat="1" ht="15.6" customHeight="1">
      <c r="A45" s="101"/>
      <c r="B45" s="101"/>
      <c r="C45" s="101"/>
      <c r="D45" s="14"/>
      <c r="G45" s="232" t="s">
        <v>204</v>
      </c>
      <c r="H45" s="232"/>
      <c r="I45" s="232"/>
      <c r="J45" s="232"/>
      <c r="K45" s="232"/>
      <c r="L45" s="232"/>
      <c r="M45" s="232"/>
    </row>
    <row r="46" spans="1:15" s="15" customFormat="1" ht="15.6" customHeight="1">
      <c r="A46" s="102"/>
      <c r="B46" s="102"/>
      <c r="C46" s="102"/>
      <c r="D46" s="16"/>
      <c r="G46" s="230" t="s">
        <v>139</v>
      </c>
      <c r="H46" s="230"/>
      <c r="I46" s="230"/>
      <c r="J46" s="23"/>
      <c r="K46" s="230" t="s">
        <v>140</v>
      </c>
      <c r="L46" s="230"/>
      <c r="M46" s="230"/>
      <c r="N46" s="10"/>
      <c r="O46" s="10"/>
    </row>
    <row r="47" spans="1:15" s="7" customFormat="1" ht="15.6" customHeight="1">
      <c r="A47" s="103"/>
      <c r="B47" s="103"/>
      <c r="C47" s="103"/>
      <c r="D47" s="8"/>
      <c r="E47" s="69"/>
      <c r="G47" s="106">
        <v>2016</v>
      </c>
      <c r="H47" s="11"/>
      <c r="I47" s="106">
        <v>2015</v>
      </c>
      <c r="J47" s="11"/>
      <c r="K47" s="106">
        <v>2016</v>
      </c>
      <c r="L47" s="11"/>
      <c r="M47" s="106">
        <v>2015</v>
      </c>
    </row>
    <row r="48" spans="1:15" ht="15.6" customHeight="1">
      <c r="B48" s="100" t="s">
        <v>194</v>
      </c>
      <c r="C48" s="101"/>
      <c r="D48" s="13"/>
      <c r="G48" s="18"/>
      <c r="I48" s="18"/>
      <c r="J48" s="18"/>
      <c r="K48" s="18"/>
      <c r="L48" s="18"/>
      <c r="M48" s="18"/>
    </row>
    <row r="49" spans="2:14" ht="15.6" customHeight="1">
      <c r="B49" s="101"/>
      <c r="C49" s="100" t="s">
        <v>105</v>
      </c>
      <c r="D49" s="13"/>
      <c r="G49" s="40">
        <v>363488053</v>
      </c>
      <c r="H49" s="43"/>
      <c r="I49" s="40">
        <v>203600529</v>
      </c>
      <c r="J49" s="43"/>
      <c r="K49" s="40">
        <v>416370189</v>
      </c>
      <c r="L49" s="43"/>
      <c r="M49" s="40">
        <v>192214560</v>
      </c>
    </row>
    <row r="50" spans="2:14" ht="15.6" customHeight="1">
      <c r="B50" s="101"/>
      <c r="C50" s="100" t="s">
        <v>109</v>
      </c>
      <c r="D50" s="13"/>
      <c r="G50" s="40">
        <v>9200859</v>
      </c>
      <c r="H50" s="43"/>
      <c r="I50" s="40">
        <v>31211630</v>
      </c>
      <c r="J50" s="43"/>
      <c r="K50" s="40">
        <v>3873470</v>
      </c>
      <c r="L50" s="43"/>
      <c r="M50" s="40">
        <v>11053069</v>
      </c>
    </row>
    <row r="51" spans="2:14" ht="15.6" customHeight="1">
      <c r="B51" s="101"/>
      <c r="C51" s="100" t="s">
        <v>18</v>
      </c>
      <c r="D51" s="13"/>
      <c r="G51" s="40">
        <v>9578043</v>
      </c>
      <c r="H51" s="43"/>
      <c r="I51" s="40">
        <v>-9624256</v>
      </c>
      <c r="J51" s="43"/>
      <c r="K51" s="40">
        <v>16197893</v>
      </c>
      <c r="L51" s="43"/>
      <c r="M51" s="40">
        <v>-23165292</v>
      </c>
    </row>
    <row r="52" spans="2:14" ht="15.6" customHeight="1">
      <c r="B52" s="101"/>
      <c r="C52" s="100" t="s">
        <v>20</v>
      </c>
      <c r="D52" s="13"/>
      <c r="G52" s="40">
        <v>-95341566</v>
      </c>
      <c r="H52" s="43"/>
      <c r="I52" s="40">
        <v>207852153</v>
      </c>
      <c r="J52" s="67"/>
      <c r="K52" s="40">
        <v>-106644406</v>
      </c>
      <c r="L52" s="67"/>
      <c r="M52" s="40">
        <v>233955843</v>
      </c>
    </row>
    <row r="53" spans="2:14" ht="15.6" customHeight="1">
      <c r="B53" s="101"/>
      <c r="C53" s="100" t="s">
        <v>87</v>
      </c>
      <c r="D53" s="13"/>
      <c r="G53" s="40">
        <v>17939732</v>
      </c>
      <c r="H53" s="43"/>
      <c r="I53" s="40">
        <v>44420647</v>
      </c>
      <c r="J53" s="67"/>
      <c r="K53" s="40">
        <v>44134086</v>
      </c>
      <c r="L53" s="67"/>
      <c r="M53" s="40">
        <v>71175305</v>
      </c>
    </row>
    <row r="54" spans="2:14" ht="15.6" customHeight="1">
      <c r="B54" s="101"/>
      <c r="C54" s="100" t="s">
        <v>21</v>
      </c>
      <c r="D54" s="13"/>
      <c r="G54" s="40">
        <v>18020186</v>
      </c>
      <c r="H54" s="43"/>
      <c r="I54" s="40">
        <v>886501</v>
      </c>
      <c r="J54" s="67"/>
      <c r="K54" s="40">
        <v>13958079</v>
      </c>
      <c r="L54" s="67"/>
      <c r="M54" s="40">
        <v>-3595865</v>
      </c>
    </row>
    <row r="55" spans="2:14" ht="15.6" customHeight="1">
      <c r="B55" s="101"/>
      <c r="C55" s="100" t="s">
        <v>25</v>
      </c>
      <c r="D55" s="13"/>
      <c r="G55" s="40">
        <v>-109510</v>
      </c>
      <c r="H55" s="65"/>
      <c r="I55" s="40">
        <v>-1983908</v>
      </c>
      <c r="J55" s="67"/>
      <c r="K55" s="40">
        <v>476395</v>
      </c>
      <c r="L55" s="67"/>
      <c r="M55" s="40">
        <v>-2820029</v>
      </c>
    </row>
    <row r="56" spans="2:14" ht="15.6" customHeight="1">
      <c r="B56" s="100" t="s">
        <v>43</v>
      </c>
      <c r="C56" s="101"/>
      <c r="D56" s="13"/>
      <c r="G56" s="35"/>
      <c r="I56" s="35"/>
      <c r="J56" s="18"/>
      <c r="K56" s="18"/>
      <c r="L56" s="18"/>
      <c r="M56" s="18"/>
    </row>
    <row r="57" spans="2:14" ht="15.6" customHeight="1">
      <c r="C57" s="100" t="s">
        <v>103</v>
      </c>
      <c r="D57" s="13"/>
      <c r="G57" s="40">
        <v>65786583</v>
      </c>
      <c r="H57" s="43"/>
      <c r="I57" s="40">
        <v>-52309126</v>
      </c>
      <c r="J57" s="43"/>
      <c r="K57" s="53">
        <v>5264243</v>
      </c>
      <c r="L57" s="43"/>
      <c r="M57" s="53">
        <v>-50181269</v>
      </c>
    </row>
    <row r="58" spans="2:14" ht="15.6" customHeight="1">
      <c r="C58" s="100" t="s">
        <v>26</v>
      </c>
      <c r="D58" s="13"/>
      <c r="G58" s="40">
        <v>2627179</v>
      </c>
      <c r="H58" s="43"/>
      <c r="I58" s="40">
        <v>0</v>
      </c>
      <c r="J58" s="43"/>
      <c r="K58" s="53">
        <v>-4114895</v>
      </c>
      <c r="L58" s="43"/>
      <c r="M58" s="53">
        <v>-5541922</v>
      </c>
    </row>
    <row r="59" spans="2:14" ht="15.6" customHeight="1">
      <c r="C59" s="100" t="s">
        <v>28</v>
      </c>
      <c r="D59" s="13"/>
      <c r="G59" s="40">
        <v>-11439335</v>
      </c>
      <c r="H59" s="43"/>
      <c r="I59" s="40">
        <v>14040796</v>
      </c>
      <c r="J59" s="59"/>
      <c r="K59" s="53">
        <v>-6723704</v>
      </c>
      <c r="L59" s="59"/>
      <c r="M59" s="53">
        <v>10629416</v>
      </c>
    </row>
    <row r="60" spans="2:14" ht="15.6" customHeight="1">
      <c r="C60" s="100" t="s">
        <v>66</v>
      </c>
      <c r="D60" s="13"/>
      <c r="G60" s="40">
        <v>81997905</v>
      </c>
      <c r="H60" s="43"/>
      <c r="I60" s="40">
        <v>-11138699</v>
      </c>
      <c r="J60" s="43"/>
      <c r="K60" s="53">
        <v>79226990</v>
      </c>
      <c r="L60" s="43"/>
      <c r="M60" s="53">
        <v>-17634992</v>
      </c>
    </row>
    <row r="61" spans="2:14" ht="15.6" customHeight="1">
      <c r="C61" s="100" t="s">
        <v>88</v>
      </c>
      <c r="D61" s="13"/>
      <c r="G61" s="40">
        <v>21204026</v>
      </c>
      <c r="H61" s="43"/>
      <c r="I61" s="40">
        <v>18066713</v>
      </c>
      <c r="J61" s="43"/>
      <c r="K61" s="53">
        <v>18517532</v>
      </c>
      <c r="L61" s="43"/>
      <c r="M61" s="53">
        <v>-1378628</v>
      </c>
    </row>
    <row r="62" spans="2:14" ht="15.6" customHeight="1">
      <c r="C62" s="100" t="s">
        <v>27</v>
      </c>
      <c r="D62" s="13"/>
      <c r="G62" s="40">
        <v>-4497009</v>
      </c>
      <c r="H62" s="44"/>
      <c r="I62" s="40">
        <v>4039938</v>
      </c>
      <c r="J62" s="44"/>
      <c r="K62" s="53">
        <v>-6970924</v>
      </c>
      <c r="L62" s="44"/>
      <c r="M62" s="53">
        <v>4895015</v>
      </c>
      <c r="N62" s="13"/>
    </row>
    <row r="63" spans="2:14" ht="15.6" customHeight="1">
      <c r="C63" s="100" t="s">
        <v>125</v>
      </c>
      <c r="D63" s="13"/>
      <c r="G63" s="129">
        <v>-2376606</v>
      </c>
      <c r="H63" s="44"/>
      <c r="I63" s="129">
        <v>-992250</v>
      </c>
      <c r="J63" s="44"/>
      <c r="K63" s="129">
        <v>-516606</v>
      </c>
      <c r="L63" s="44"/>
      <c r="M63" s="129">
        <v>0</v>
      </c>
      <c r="N63" s="13"/>
    </row>
    <row r="64" spans="2:14" ht="15.6" customHeight="1">
      <c r="B64" s="100" t="s">
        <v>53</v>
      </c>
      <c r="D64" s="13"/>
      <c r="G64" s="41">
        <f>SUM(G49:G63,G36)</f>
        <v>759757470</v>
      </c>
      <c r="H64" s="44"/>
      <c r="I64" s="41">
        <v>800525461</v>
      </c>
      <c r="J64" s="44"/>
      <c r="K64" s="41">
        <v>693255488</v>
      </c>
      <c r="L64" s="65"/>
      <c r="M64" s="41">
        <v>688065847</v>
      </c>
      <c r="N64" s="13"/>
    </row>
    <row r="65" spans="1:14" ht="15.6" customHeight="1">
      <c r="B65" s="100" t="s">
        <v>173</v>
      </c>
      <c r="D65" s="13"/>
      <c r="G65" s="41">
        <v>24329005</v>
      </c>
      <c r="H65" s="44"/>
      <c r="I65" s="41">
        <v>6946441</v>
      </c>
      <c r="J65" s="44"/>
      <c r="K65" s="41">
        <v>23404472</v>
      </c>
      <c r="L65" s="65"/>
      <c r="M65" s="41">
        <v>0</v>
      </c>
      <c r="N65" s="13"/>
    </row>
    <row r="66" spans="1:14" ht="15.6" customHeight="1">
      <c r="B66" s="100" t="s">
        <v>119</v>
      </c>
      <c r="C66" s="101"/>
      <c r="D66" s="13"/>
      <c r="G66" s="99">
        <v>-72659150</v>
      </c>
      <c r="H66" s="44"/>
      <c r="I66" s="99">
        <v>-63359541</v>
      </c>
      <c r="J66" s="44"/>
      <c r="K66" s="58">
        <v>-60966716</v>
      </c>
      <c r="L66" s="44"/>
      <c r="M66" s="58">
        <v>-53122293</v>
      </c>
      <c r="N66" s="13"/>
    </row>
    <row r="67" spans="1:14" ht="15.6" customHeight="1">
      <c r="B67" s="101"/>
      <c r="C67" s="101"/>
      <c r="D67" s="19" t="s">
        <v>162</v>
      </c>
      <c r="G67" s="54">
        <f>SUM(G64:G66)</f>
        <v>711427325</v>
      </c>
      <c r="H67" s="43"/>
      <c r="I67" s="54">
        <v>744112361</v>
      </c>
      <c r="J67" s="43"/>
      <c r="K67" s="54">
        <v>655693244</v>
      </c>
      <c r="L67" s="43"/>
      <c r="M67" s="54">
        <v>634943554</v>
      </c>
    </row>
    <row r="68" spans="1:14" ht="15.6" customHeight="1">
      <c r="A68" s="104" t="s">
        <v>44</v>
      </c>
      <c r="B68" s="101"/>
      <c r="C68" s="101"/>
      <c r="D68" s="13"/>
      <c r="G68" s="38"/>
      <c r="I68" s="38"/>
      <c r="J68" s="18"/>
      <c r="K68" s="18"/>
      <c r="L68" s="18"/>
      <c r="M68" s="18"/>
    </row>
    <row r="69" spans="1:14" ht="15.6" customHeight="1">
      <c r="B69" s="100" t="s">
        <v>132</v>
      </c>
      <c r="C69" s="100"/>
      <c r="G69" s="40">
        <v>11700000</v>
      </c>
      <c r="H69" s="42"/>
      <c r="I69" s="53">
        <v>679343</v>
      </c>
      <c r="J69" s="43"/>
      <c r="K69" s="40">
        <v>0</v>
      </c>
      <c r="L69" s="52"/>
      <c r="M69" s="40">
        <v>0</v>
      </c>
    </row>
    <row r="70" spans="1:14" ht="15.6" customHeight="1">
      <c r="B70" s="101" t="s">
        <v>163</v>
      </c>
      <c r="C70" s="100"/>
      <c r="G70" s="53">
        <v>-1461444885</v>
      </c>
      <c r="H70" s="42"/>
      <c r="I70" s="53">
        <v>-1250610684</v>
      </c>
      <c r="J70" s="43"/>
      <c r="K70" s="40">
        <v>-1264000000</v>
      </c>
      <c r="L70" s="52"/>
      <c r="M70" s="40">
        <v>-1085000000</v>
      </c>
    </row>
    <row r="71" spans="1:14" ht="15.6" customHeight="1">
      <c r="B71" s="101" t="s">
        <v>164</v>
      </c>
      <c r="C71" s="100"/>
      <c r="G71" s="53">
        <v>1014710316</v>
      </c>
      <c r="H71" s="42"/>
      <c r="I71" s="53">
        <v>1050481114</v>
      </c>
      <c r="J71" s="43"/>
      <c r="K71" s="40">
        <v>827600000</v>
      </c>
      <c r="L71" s="52"/>
      <c r="M71" s="40">
        <v>913095453</v>
      </c>
    </row>
    <row r="72" spans="1:14" ht="15.6" customHeight="1">
      <c r="B72" s="101" t="s">
        <v>229</v>
      </c>
      <c r="C72" s="100"/>
      <c r="G72" s="53">
        <v>0</v>
      </c>
      <c r="H72" s="42"/>
      <c r="I72" s="53">
        <v>0</v>
      </c>
      <c r="J72" s="43"/>
      <c r="K72" s="40">
        <v>-875000</v>
      </c>
      <c r="L72" s="52"/>
      <c r="M72" s="40">
        <v>0</v>
      </c>
    </row>
    <row r="73" spans="1:14" ht="15.6" customHeight="1">
      <c r="B73" s="101" t="s">
        <v>191</v>
      </c>
      <c r="C73" s="100"/>
      <c r="G73" s="53"/>
      <c r="H73" s="42"/>
      <c r="I73" s="18"/>
      <c r="J73" s="43"/>
      <c r="K73" s="40"/>
      <c r="L73" s="52"/>
      <c r="M73" s="18"/>
    </row>
    <row r="74" spans="1:14" ht="15.6" customHeight="1">
      <c r="B74" s="18"/>
      <c r="C74" s="100" t="s">
        <v>192</v>
      </c>
      <c r="G74" s="40">
        <v>78026130</v>
      </c>
      <c r="H74" s="42"/>
      <c r="I74" s="53">
        <v>0</v>
      </c>
      <c r="J74" s="43"/>
      <c r="K74" s="40">
        <v>78044400</v>
      </c>
      <c r="L74" s="52"/>
      <c r="M74" s="40">
        <v>0</v>
      </c>
    </row>
    <row r="75" spans="1:14" ht="15.6" customHeight="1">
      <c r="B75" s="101" t="s">
        <v>133</v>
      </c>
      <c r="C75" s="100"/>
      <c r="G75" s="40">
        <v>-12000000</v>
      </c>
      <c r="H75" s="42"/>
      <c r="I75" s="40">
        <v>-12000000</v>
      </c>
      <c r="J75" s="43"/>
      <c r="K75" s="40">
        <v>-12000000</v>
      </c>
      <c r="L75" s="52"/>
      <c r="M75" s="40">
        <v>-12000000</v>
      </c>
    </row>
    <row r="76" spans="1:14" ht="15.6" customHeight="1">
      <c r="B76" s="101" t="s">
        <v>199</v>
      </c>
      <c r="C76" s="100"/>
      <c r="G76" s="40">
        <v>0</v>
      </c>
      <c r="H76" s="42"/>
      <c r="I76" s="40">
        <v>-2000000</v>
      </c>
      <c r="J76" s="43"/>
      <c r="K76" s="40">
        <v>0</v>
      </c>
      <c r="L76" s="52"/>
      <c r="M76" s="40">
        <v>-2000000</v>
      </c>
    </row>
    <row r="77" spans="1:14" ht="15.6" customHeight="1">
      <c r="B77" s="101" t="s">
        <v>182</v>
      </c>
      <c r="C77" s="100"/>
      <c r="G77" s="40">
        <v>5000000</v>
      </c>
      <c r="H77" s="42"/>
      <c r="I77" s="40">
        <v>5000000</v>
      </c>
      <c r="J77" s="43"/>
      <c r="K77" s="40">
        <v>0</v>
      </c>
      <c r="L77" s="52"/>
      <c r="M77" s="40">
        <v>5000000</v>
      </c>
    </row>
    <row r="78" spans="1:14" ht="15.6" customHeight="1">
      <c r="B78" s="101" t="s">
        <v>117</v>
      </c>
      <c r="C78" s="100"/>
      <c r="G78" s="40">
        <v>0</v>
      </c>
      <c r="H78" s="42"/>
      <c r="I78" s="40">
        <v>0</v>
      </c>
      <c r="J78" s="43"/>
      <c r="K78" s="40">
        <v>5000000</v>
      </c>
      <c r="L78" s="52"/>
      <c r="M78" s="40">
        <v>2500000</v>
      </c>
    </row>
    <row r="79" spans="1:14" ht="6" customHeight="1">
      <c r="B79" s="101"/>
      <c r="C79" s="100"/>
      <c r="D79" s="13"/>
      <c r="G79" s="41"/>
      <c r="H79" s="42"/>
      <c r="I79" s="41"/>
      <c r="J79" s="55"/>
      <c r="K79" s="41"/>
      <c r="L79" s="55"/>
      <c r="M79" s="41"/>
    </row>
    <row r="80" spans="1:14" s="25" customFormat="1" ht="23.1" customHeight="1">
      <c r="A80" s="85" t="s">
        <v>205</v>
      </c>
      <c r="B80" s="211"/>
      <c r="C80" s="211"/>
      <c r="D80" s="85"/>
      <c r="G80" s="212"/>
    </row>
    <row r="81" spans="1:15" s="2" customFormat="1" ht="23.1" customHeight="1">
      <c r="A81" s="223" t="s">
        <v>228</v>
      </c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29"/>
    </row>
    <row r="82" spans="1:15" s="2" customFormat="1" ht="23.1" customHeight="1">
      <c r="A82" s="222" t="s">
        <v>11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</row>
    <row r="83" spans="1:15" s="2" customFormat="1" ht="23.1" customHeight="1">
      <c r="A83" s="222" t="s">
        <v>90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</row>
    <row r="84" spans="1:15" s="2" customFormat="1" ht="23.1" customHeight="1">
      <c r="A84" s="231" t="s">
        <v>206</v>
      </c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</row>
    <row r="85" spans="1:15" ht="15.95" customHeight="1">
      <c r="A85" s="104"/>
      <c r="D85" s="208"/>
      <c r="E85" s="208"/>
      <c r="F85" s="208"/>
      <c r="G85" s="209"/>
      <c r="H85" s="208"/>
      <c r="I85" s="210"/>
      <c r="J85" s="210"/>
      <c r="K85" s="210"/>
      <c r="L85" s="210"/>
      <c r="M85" s="210"/>
    </row>
    <row r="86" spans="1:15" s="13" customFormat="1" ht="15.95" customHeight="1">
      <c r="A86" s="101"/>
      <c r="B86" s="101"/>
      <c r="C86" s="101"/>
      <c r="D86" s="14"/>
      <c r="G86" s="232" t="s">
        <v>204</v>
      </c>
      <c r="H86" s="232"/>
      <c r="I86" s="232"/>
      <c r="J86" s="232"/>
      <c r="K86" s="232"/>
      <c r="L86" s="232"/>
      <c r="M86" s="232"/>
    </row>
    <row r="87" spans="1:15" s="15" customFormat="1" ht="15.95" customHeight="1">
      <c r="A87" s="102"/>
      <c r="B87" s="102"/>
      <c r="C87" s="102"/>
      <c r="D87" s="16"/>
      <c r="G87" s="230" t="s">
        <v>139</v>
      </c>
      <c r="H87" s="230"/>
      <c r="I87" s="230"/>
      <c r="J87" s="23"/>
      <c r="K87" s="230" t="s">
        <v>140</v>
      </c>
      <c r="L87" s="230"/>
      <c r="M87" s="230"/>
      <c r="N87" s="10"/>
      <c r="O87" s="10"/>
    </row>
    <row r="88" spans="1:15" s="7" customFormat="1" ht="15.95" customHeight="1">
      <c r="A88" s="103"/>
      <c r="B88" s="103"/>
      <c r="C88" s="103"/>
      <c r="D88" s="8"/>
      <c r="E88" s="69"/>
      <c r="G88" s="106">
        <v>2016</v>
      </c>
      <c r="H88" s="11"/>
      <c r="I88" s="106">
        <v>2015</v>
      </c>
      <c r="J88" s="11"/>
      <c r="K88" s="106">
        <v>2016</v>
      </c>
      <c r="L88" s="11"/>
      <c r="M88" s="106">
        <v>2015</v>
      </c>
    </row>
    <row r="89" spans="1:15" ht="15.6" customHeight="1">
      <c r="B89" s="100" t="s">
        <v>118</v>
      </c>
      <c r="C89" s="101"/>
      <c r="D89" s="13"/>
      <c r="G89" s="40">
        <v>0</v>
      </c>
      <c r="H89" s="42"/>
      <c r="I89" s="40">
        <v>0</v>
      </c>
      <c r="J89" s="43"/>
      <c r="K89" s="53">
        <v>-3000000</v>
      </c>
      <c r="L89" s="52"/>
      <c r="M89" s="41">
        <v>-500000</v>
      </c>
    </row>
    <row r="90" spans="1:15" ht="15.95" customHeight="1">
      <c r="B90" s="100" t="s">
        <v>201</v>
      </c>
      <c r="C90" s="101"/>
      <c r="D90" s="13"/>
      <c r="G90" s="40">
        <v>80000</v>
      </c>
      <c r="H90" s="42"/>
      <c r="I90" s="40">
        <v>0</v>
      </c>
      <c r="J90" s="43"/>
      <c r="K90" s="53">
        <v>80000</v>
      </c>
      <c r="L90" s="52"/>
      <c r="M90" s="41">
        <v>0</v>
      </c>
    </row>
    <row r="91" spans="1:15" ht="15.95" customHeight="1">
      <c r="B91" s="100" t="s">
        <v>94</v>
      </c>
      <c r="C91" s="101"/>
      <c r="D91" s="13"/>
      <c r="G91" s="44">
        <v>1744624</v>
      </c>
      <c r="H91" s="42"/>
      <c r="I91" s="44">
        <v>4023205</v>
      </c>
      <c r="J91" s="43"/>
      <c r="K91" s="46">
        <v>809653</v>
      </c>
      <c r="L91" s="52"/>
      <c r="M91" s="46">
        <v>1873749</v>
      </c>
    </row>
    <row r="92" spans="1:15" ht="15.95" customHeight="1">
      <c r="B92" s="100" t="s">
        <v>89</v>
      </c>
      <c r="C92" s="101"/>
      <c r="D92" s="13"/>
      <c r="G92" s="50">
        <v>-37115592</v>
      </c>
      <c r="H92" s="42"/>
      <c r="I92" s="50">
        <v>-31453876</v>
      </c>
      <c r="J92" s="43"/>
      <c r="K92" s="53">
        <v>-34056870</v>
      </c>
      <c r="L92" s="52"/>
      <c r="M92" s="53">
        <v>-20759198</v>
      </c>
    </row>
    <row r="93" spans="1:15" ht="15.95" customHeight="1">
      <c r="B93" s="100" t="s">
        <v>45</v>
      </c>
      <c r="C93" s="101"/>
      <c r="D93" s="13"/>
      <c r="G93" s="40">
        <v>-16305782</v>
      </c>
      <c r="H93" s="42"/>
      <c r="I93" s="40">
        <v>-3588485</v>
      </c>
      <c r="J93" s="44"/>
      <c r="K93" s="57">
        <v>-15927521</v>
      </c>
      <c r="L93" s="44"/>
      <c r="M93" s="57">
        <v>-1633308</v>
      </c>
    </row>
    <row r="94" spans="1:15" ht="15.95" customHeight="1">
      <c r="B94" s="100" t="s">
        <v>174</v>
      </c>
      <c r="C94" s="101"/>
      <c r="D94" s="13"/>
      <c r="G94" s="40">
        <v>0</v>
      </c>
      <c r="H94" s="42"/>
      <c r="I94" s="40">
        <v>0</v>
      </c>
      <c r="J94" s="44"/>
      <c r="K94" s="64">
        <v>35129447</v>
      </c>
      <c r="L94" s="44"/>
      <c r="M94" s="64">
        <v>62269298</v>
      </c>
    </row>
    <row r="95" spans="1:15" ht="15.95" customHeight="1">
      <c r="B95" s="100" t="s">
        <v>46</v>
      </c>
      <c r="C95" s="101"/>
      <c r="D95" s="13"/>
      <c r="G95" s="44">
        <v>1112578</v>
      </c>
      <c r="H95" s="42"/>
      <c r="I95" s="44">
        <v>2616621</v>
      </c>
      <c r="J95" s="44"/>
      <c r="K95" s="44">
        <v>1164296</v>
      </c>
      <c r="L95" s="44"/>
      <c r="M95" s="44">
        <v>2058398</v>
      </c>
    </row>
    <row r="96" spans="1:15" ht="15.95" customHeight="1">
      <c r="B96" s="101"/>
      <c r="C96" s="100" t="s">
        <v>165</v>
      </c>
      <c r="D96" s="13"/>
      <c r="G96" s="54">
        <f>SUM(G89:G95,G69:G78)</f>
        <v>-414492611</v>
      </c>
      <c r="H96" s="42"/>
      <c r="I96" s="54">
        <v>-236852762</v>
      </c>
      <c r="J96" s="55"/>
      <c r="K96" s="54">
        <f>SUM(K89:K95,K69:K78)</f>
        <v>-382031595</v>
      </c>
      <c r="L96" s="55"/>
      <c r="M96" s="54">
        <v>-135095608</v>
      </c>
    </row>
    <row r="97" spans="1:14" ht="15.95" customHeight="1">
      <c r="A97" s="104" t="s">
        <v>47</v>
      </c>
      <c r="B97" s="101"/>
      <c r="C97" s="101"/>
      <c r="D97" s="13"/>
      <c r="G97" s="37"/>
      <c r="I97" s="37"/>
      <c r="J97" s="18"/>
      <c r="K97" s="18"/>
      <c r="L97" s="18"/>
      <c r="M97" s="18"/>
    </row>
    <row r="98" spans="1:14" ht="15.95" customHeight="1">
      <c r="B98" s="100" t="s">
        <v>48</v>
      </c>
      <c r="C98" s="101"/>
      <c r="D98" s="13"/>
      <c r="G98" s="37"/>
      <c r="I98" s="37"/>
      <c r="J98" s="18"/>
      <c r="K98" s="18"/>
      <c r="L98" s="18"/>
      <c r="M98" s="18"/>
    </row>
    <row r="99" spans="1:14" ht="15.95" customHeight="1">
      <c r="B99" s="101"/>
      <c r="C99" s="100" t="s">
        <v>166</v>
      </c>
      <c r="D99" s="13"/>
      <c r="G99" s="53">
        <v>-3775628</v>
      </c>
      <c r="H99" s="42"/>
      <c r="I99" s="41">
        <v>-364947069</v>
      </c>
      <c r="J99" s="43"/>
      <c r="K99" s="41">
        <v>-154725</v>
      </c>
      <c r="L99" s="44"/>
      <c r="M99" s="41">
        <v>-354070960</v>
      </c>
    </row>
    <row r="100" spans="1:14" ht="15.95" customHeight="1">
      <c r="B100" s="100" t="s">
        <v>110</v>
      </c>
      <c r="C100" s="101"/>
      <c r="D100" s="13"/>
      <c r="G100" s="53">
        <v>-4276049</v>
      </c>
      <c r="H100" s="42"/>
      <c r="I100" s="53">
        <v>-6752310</v>
      </c>
      <c r="J100" s="43"/>
      <c r="K100" s="56">
        <v>-2694696</v>
      </c>
      <c r="L100" s="44"/>
      <c r="M100" s="56">
        <v>-2629587</v>
      </c>
    </row>
    <row r="101" spans="1:14" ht="15.95" customHeight="1">
      <c r="B101" s="101" t="s">
        <v>170</v>
      </c>
      <c r="C101" s="100"/>
      <c r="D101" s="13"/>
      <c r="G101" s="53">
        <v>-146676433</v>
      </c>
      <c r="H101" s="42"/>
      <c r="I101" s="41">
        <v>-221726788</v>
      </c>
      <c r="J101" s="43"/>
      <c r="K101" s="41">
        <v>-145676373</v>
      </c>
      <c r="L101" s="44"/>
      <c r="M101" s="41">
        <v>-220726728</v>
      </c>
    </row>
    <row r="102" spans="1:14" ht="15.95" customHeight="1">
      <c r="B102" s="100" t="s">
        <v>49</v>
      </c>
      <c r="C102" s="101"/>
      <c r="D102" s="13"/>
      <c r="G102" s="71">
        <v>-1673287</v>
      </c>
      <c r="H102" s="42"/>
      <c r="I102" s="71">
        <v>-4486205</v>
      </c>
      <c r="J102" s="44"/>
      <c r="K102" s="129">
        <v>-248336</v>
      </c>
      <c r="L102" s="44"/>
      <c r="M102" s="97">
        <v>-2655114</v>
      </c>
    </row>
    <row r="103" spans="1:14" ht="15.95" customHeight="1">
      <c r="B103" s="101"/>
      <c r="C103" s="100" t="s">
        <v>193</v>
      </c>
      <c r="D103" s="13"/>
      <c r="G103" s="72">
        <f>SUM(G99:G102)</f>
        <v>-156401397</v>
      </c>
      <c r="H103" s="42"/>
      <c r="I103" s="72">
        <f>SUM(I99:I102)</f>
        <v>-597912372</v>
      </c>
      <c r="J103" s="98"/>
      <c r="K103" s="72">
        <f>SUM(K99:K102)</f>
        <v>-148774130</v>
      </c>
      <c r="L103" s="47"/>
      <c r="M103" s="72">
        <f>SUM(M99:M102)</f>
        <v>-580082389</v>
      </c>
      <c r="N103" s="12"/>
    </row>
    <row r="104" spans="1:14" ht="15.95" customHeight="1">
      <c r="A104" s="100" t="s">
        <v>95</v>
      </c>
      <c r="B104" s="101"/>
      <c r="C104" s="101"/>
      <c r="D104" s="13"/>
      <c r="G104" s="53">
        <f>G67+G96+G103</f>
        <v>140533317</v>
      </c>
      <c r="H104" s="42"/>
      <c r="I104" s="53">
        <v>-90652773</v>
      </c>
      <c r="J104" s="42"/>
      <c r="K104" s="53">
        <f>K67+K96+K103</f>
        <v>124887519</v>
      </c>
      <c r="L104" s="42"/>
      <c r="M104" s="41">
        <v>-80234443</v>
      </c>
    </row>
    <row r="105" spans="1:14" ht="15.95" customHeight="1">
      <c r="A105" s="100" t="s">
        <v>209</v>
      </c>
      <c r="B105" s="101"/>
      <c r="C105" s="101"/>
      <c r="D105" s="13"/>
      <c r="G105" s="72">
        <v>102448190</v>
      </c>
      <c r="H105" s="42"/>
      <c r="I105" s="72">
        <v>193100963</v>
      </c>
      <c r="J105" s="42"/>
      <c r="K105" s="90">
        <v>41365570</v>
      </c>
      <c r="L105" s="42"/>
      <c r="M105" s="90">
        <v>121600013</v>
      </c>
    </row>
    <row r="106" spans="1:14" ht="15.95" customHeight="1" thickBot="1">
      <c r="A106" s="100" t="s">
        <v>210</v>
      </c>
      <c r="B106" s="101"/>
      <c r="C106" s="101"/>
      <c r="D106" s="13"/>
      <c r="G106" s="73">
        <v>242981507</v>
      </c>
      <c r="H106" s="42"/>
      <c r="I106" s="73">
        <v>102448190</v>
      </c>
      <c r="J106" s="42"/>
      <c r="K106" s="91">
        <f>SUM(K104:K105)</f>
        <v>166253089</v>
      </c>
      <c r="L106" s="42"/>
      <c r="M106" s="91">
        <v>41365570</v>
      </c>
    </row>
    <row r="107" spans="1:14" ht="15.95" customHeight="1" thickTop="1">
      <c r="A107" s="100"/>
      <c r="B107" s="101"/>
      <c r="C107" s="101"/>
      <c r="D107" s="13"/>
      <c r="G107" s="53"/>
      <c r="H107" s="42"/>
      <c r="I107" s="53"/>
      <c r="J107" s="42"/>
      <c r="K107" s="45"/>
      <c r="L107" s="42"/>
      <c r="M107" s="45"/>
    </row>
    <row r="108" spans="1:14" ht="15.95" customHeight="1">
      <c r="A108" s="104" t="s">
        <v>15</v>
      </c>
      <c r="B108" s="101"/>
      <c r="C108" s="101"/>
      <c r="D108" s="13"/>
      <c r="G108" s="37"/>
      <c r="I108" s="37"/>
      <c r="J108" s="63"/>
      <c r="K108" s="63"/>
      <c r="L108" s="63"/>
      <c r="M108" s="63"/>
    </row>
    <row r="109" spans="1:14" ht="15.95" customHeight="1">
      <c r="B109" s="21" t="s">
        <v>107</v>
      </c>
      <c r="C109" s="100" t="s">
        <v>144</v>
      </c>
      <c r="G109" s="9"/>
      <c r="I109" s="9"/>
      <c r="J109" s="63"/>
      <c r="K109" s="63"/>
      <c r="L109" s="63"/>
      <c r="M109" s="63"/>
    </row>
    <row r="110" spans="1:14" ht="15.95" customHeight="1">
      <c r="B110" s="101"/>
      <c r="D110" s="19" t="s">
        <v>60</v>
      </c>
      <c r="G110" s="53">
        <v>254000</v>
      </c>
      <c r="H110" s="53"/>
      <c r="I110" s="53">
        <v>249000</v>
      </c>
      <c r="J110" s="63"/>
      <c r="K110" s="64">
        <v>40000</v>
      </c>
      <c r="L110" s="65"/>
      <c r="M110" s="64">
        <v>45000</v>
      </c>
    </row>
    <row r="111" spans="1:14" ht="15.95" customHeight="1">
      <c r="B111" s="101"/>
      <c r="D111" s="19" t="s">
        <v>91</v>
      </c>
      <c r="G111" s="53">
        <v>242727507</v>
      </c>
      <c r="H111" s="53"/>
      <c r="I111" s="53">
        <v>102199190</v>
      </c>
      <c r="J111" s="63"/>
      <c r="K111" s="92">
        <v>166213089</v>
      </c>
      <c r="L111" s="63"/>
      <c r="M111" s="92">
        <v>41320570</v>
      </c>
    </row>
    <row r="112" spans="1:14" ht="15.95" customHeight="1" thickBot="1">
      <c r="A112" s="100"/>
      <c r="B112" s="101"/>
      <c r="C112" s="101"/>
      <c r="D112" s="13"/>
      <c r="G112" s="73">
        <v>242981507</v>
      </c>
      <c r="H112" s="53"/>
      <c r="I112" s="73">
        <v>102448190</v>
      </c>
      <c r="J112" s="63"/>
      <c r="K112" s="93">
        <v>166253089</v>
      </c>
      <c r="L112" s="63"/>
      <c r="M112" s="93">
        <v>41365570</v>
      </c>
    </row>
    <row r="113" spans="1:13" ht="15.95" customHeight="1" thickTop="1">
      <c r="A113" s="100"/>
      <c r="B113" s="101"/>
      <c r="C113" s="101"/>
      <c r="D113" s="13"/>
      <c r="G113" s="53"/>
      <c r="H113" s="53"/>
      <c r="I113" s="53"/>
      <c r="J113" s="63"/>
      <c r="K113" s="64"/>
      <c r="L113" s="63"/>
      <c r="M113" s="64"/>
    </row>
    <row r="114" spans="1:13" ht="15.95" customHeight="1">
      <c r="B114" s="21" t="s">
        <v>123</v>
      </c>
      <c r="C114" s="100" t="s">
        <v>235</v>
      </c>
    </row>
    <row r="115" spans="1:13" ht="15.95" customHeight="1">
      <c r="A115" s="100"/>
      <c r="B115" s="101"/>
      <c r="C115" s="101" t="s">
        <v>221</v>
      </c>
      <c r="D115" s="13"/>
      <c r="G115" s="53"/>
      <c r="H115" s="53"/>
      <c r="I115" s="53"/>
      <c r="J115" s="63"/>
      <c r="K115" s="64"/>
      <c r="L115" s="63"/>
      <c r="M115" s="64"/>
    </row>
    <row r="116" spans="1:13" ht="15.95" customHeight="1">
      <c r="A116" s="100"/>
      <c r="B116" s="18" t="s">
        <v>200</v>
      </c>
      <c r="C116" s="100" t="s">
        <v>220</v>
      </c>
      <c r="D116" s="13"/>
      <c r="G116" s="53"/>
      <c r="H116" s="53"/>
      <c r="I116" s="53"/>
      <c r="J116" s="63"/>
      <c r="K116" s="64"/>
      <c r="L116" s="63"/>
      <c r="M116" s="64"/>
    </row>
    <row r="117" spans="1:13" ht="15.95" customHeight="1">
      <c r="A117" s="100"/>
      <c r="B117" s="18"/>
      <c r="C117" s="101"/>
      <c r="D117" s="13"/>
      <c r="G117" s="53"/>
      <c r="H117" s="53"/>
      <c r="I117" s="53"/>
      <c r="J117" s="63"/>
      <c r="K117" s="64"/>
      <c r="L117" s="63"/>
      <c r="M117" s="64"/>
    </row>
    <row r="118" spans="1:13" ht="15.95" customHeight="1">
      <c r="A118" s="100"/>
      <c r="B118" s="18"/>
      <c r="C118" s="101"/>
      <c r="D118" s="13"/>
      <c r="G118" s="53"/>
      <c r="H118" s="53"/>
      <c r="I118" s="53"/>
      <c r="J118" s="63"/>
      <c r="K118" s="64"/>
      <c r="L118" s="63"/>
      <c r="M118" s="64"/>
    </row>
    <row r="119" spans="1:13" ht="11.25" customHeight="1">
      <c r="A119" s="100"/>
      <c r="B119" s="18"/>
      <c r="C119" s="101"/>
      <c r="D119" s="13"/>
      <c r="G119" s="53"/>
      <c r="H119" s="53"/>
      <c r="I119" s="53"/>
      <c r="J119" s="63"/>
      <c r="K119" s="64"/>
      <c r="L119" s="63"/>
      <c r="M119" s="64"/>
    </row>
    <row r="120" spans="1:13" s="25" customFormat="1" ht="23.1" customHeight="1">
      <c r="A120" s="85" t="s">
        <v>205</v>
      </c>
      <c r="B120" s="211"/>
      <c r="C120" s="211"/>
      <c r="D120" s="85"/>
      <c r="G120" s="212"/>
    </row>
  </sheetData>
  <mergeCells count="21">
    <mergeCell ref="A1:M1"/>
    <mergeCell ref="A3:M3"/>
    <mergeCell ref="K7:M7"/>
    <mergeCell ref="G7:I7"/>
    <mergeCell ref="G46:I46"/>
    <mergeCell ref="A2:M2"/>
    <mergeCell ref="A4:M4"/>
    <mergeCell ref="A43:M43"/>
    <mergeCell ref="G6:M6"/>
    <mergeCell ref="A42:M42"/>
    <mergeCell ref="K46:M46"/>
    <mergeCell ref="A41:M41"/>
    <mergeCell ref="A40:M40"/>
    <mergeCell ref="G87:I87"/>
    <mergeCell ref="K87:M87"/>
    <mergeCell ref="G86:M86"/>
    <mergeCell ref="A84:M84"/>
    <mergeCell ref="G45:M45"/>
    <mergeCell ref="A83:M83"/>
    <mergeCell ref="A82:M82"/>
    <mergeCell ref="A81:M81"/>
  </mergeCells>
  <phoneticPr fontId="4" type="noConversion"/>
  <printOptions horizontalCentered="1"/>
  <pageMargins left="1.1023622047244095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income'!Print_Area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2017-02-20T09:52:19Z</cp:lastPrinted>
  <dcterms:created xsi:type="dcterms:W3CDTF">1999-06-25T03:12:56Z</dcterms:created>
  <dcterms:modified xsi:type="dcterms:W3CDTF">2017-02-21T01:58:15Z</dcterms:modified>
</cp:coreProperties>
</file>