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05" yWindow="165" windowWidth="10200" windowHeight="7890" tabRatio="585"/>
  </bookViews>
  <sheets>
    <sheet name="งบแสดงฐานะการเงิน" sheetId="1" r:id="rId1"/>
    <sheet name="งบกำไรขาดทุนเบ็ดเสร็จ" sheetId="2" r:id="rId2"/>
    <sheet name="งบแสดงการเปลี่ยนแปลงฯ" sheetId="3" r:id="rId3"/>
    <sheet name="งบกระแสเงินสด" sheetId="11" r:id="rId4"/>
    <sheet name="Sheet1" sheetId="7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3">งบกระแสเงินสด!$A$1:$M$127</definedName>
    <definedName name="_xlnm.Print_Area" localSheetId="0">งบแสดงฐานะการเงิน!$A$1:$K$114</definedName>
  </definedNames>
  <calcPr calcId="145621"/>
</workbook>
</file>

<file path=xl/calcChain.xml><?xml version="1.0" encoding="utf-8"?>
<calcChain xmlns="http://schemas.openxmlformats.org/spreadsheetml/2006/main">
  <c r="O13" i="3" l="1"/>
  <c r="O12" i="3"/>
  <c r="J109" i="11" l="1"/>
  <c r="L109" i="11"/>
  <c r="O15" i="3" l="1"/>
  <c r="O16" i="3"/>
  <c r="L98" i="11" l="1"/>
  <c r="J55" i="11" l="1"/>
  <c r="L55" i="11"/>
  <c r="A42" i="11"/>
  <c r="A44" i="11"/>
  <c r="J98" i="11"/>
  <c r="A82" i="11"/>
  <c r="A84" i="11"/>
  <c r="J68" i="11" l="1"/>
  <c r="J71" i="11" s="1"/>
  <c r="J111" i="11" s="1"/>
  <c r="J113" i="11" s="1"/>
  <c r="L68" i="11"/>
  <c r="L71" i="11" s="1"/>
  <c r="L111" i="11" s="1"/>
  <c r="L113" i="11" s="1"/>
  <c r="H96" i="1"/>
  <c r="O11" i="3" l="1"/>
  <c r="O14" i="3" l="1"/>
  <c r="M14" i="3"/>
  <c r="M18" i="3" s="1"/>
  <c r="K14" i="3"/>
  <c r="I14" i="3"/>
  <c r="I18" i="3" s="1"/>
  <c r="G14" i="3"/>
  <c r="G18" i="3" s="1"/>
  <c r="E14" i="3"/>
  <c r="E18" i="3" s="1"/>
  <c r="J96" i="1" l="1"/>
  <c r="J55" i="1"/>
  <c r="H55" i="1"/>
  <c r="A3" i="3" l="1"/>
  <c r="A39" i="1" l="1"/>
  <c r="A77" i="1" s="1"/>
  <c r="A41" i="1"/>
  <c r="A79" i="1" s="1"/>
  <c r="G16" i="2"/>
  <c r="G10" i="2"/>
  <c r="J62" i="1"/>
  <c r="J26" i="1"/>
  <c r="J14" i="1"/>
  <c r="H62" i="1"/>
  <c r="H26" i="1"/>
  <c r="H14" i="1"/>
  <c r="I16" i="2"/>
  <c r="I10" i="2"/>
  <c r="I18" i="2" l="1"/>
  <c r="I20" i="2" s="1"/>
  <c r="I22" i="2" s="1"/>
  <c r="I29" i="2" s="1"/>
  <c r="G18" i="2"/>
  <c r="H64" i="1"/>
  <c r="H98" i="1" s="1"/>
  <c r="J64" i="1"/>
  <c r="J98" i="1" s="1"/>
  <c r="J28" i="1"/>
  <c r="H28" i="1"/>
  <c r="G20" i="2" l="1"/>
  <c r="G22" i="2" s="1"/>
  <c r="J83" i="1"/>
  <c r="H83" i="1"/>
  <c r="G29" i="2" l="1"/>
  <c r="K17" i="3"/>
  <c r="K18" i="3" s="1"/>
  <c r="O17" i="3"/>
  <c r="O18" i="3" s="1"/>
  <c r="L96" i="1" l="1"/>
</calcChain>
</file>

<file path=xl/sharedStrings.xml><?xml version="1.0" encoding="utf-8"?>
<sst xmlns="http://schemas.openxmlformats.org/spreadsheetml/2006/main" count="240" uniqueCount="190">
  <si>
    <t>หน่วย : 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</si>
  <si>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</si>
  <si>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</si>
  <si>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</si>
  <si>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</si>
  <si>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</si>
  <si>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</si>
  <si>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</si>
  <si>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</si>
  <si>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เงินลงทุนระยะยาว - สุทธิ</t>
  </si>
  <si>
    <t>ที่ดิน อาคารและอุปกรณ์ - สุทธิ</t>
  </si>
  <si>
    <t>รวมสินทรัพย์ไม่หมุนเวียน</t>
  </si>
  <si>
    <t>รวมสินทรัพย์</t>
  </si>
  <si>
    <t>หนี้สินหมุนเวียน</t>
  </si>
  <si>
    <t>ส่วนของหนี้สินที่ถึงกำหนดชำระภายในหนึ่งปี</t>
  </si>
  <si>
    <t>เงินกู้ยืมระยะยาว</t>
  </si>
  <si>
    <t>หนี้สินภายใต้สัญญาเช่าซื้อ</t>
  </si>
  <si>
    <t>ค่าลิขสิทธิ์ค้างจ่าย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</si>
  <si>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</si>
  <si>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</si>
  <si>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</si>
  <si>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</si>
  <si>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หนี้สินภายใต้สัญญาเช่าซื้อ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</si>
  <si>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</si>
  <si>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</si>
  <si>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</si>
  <si>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</si>
  <si>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</si>
  <si>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</si>
  <si>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</si>
  <si>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</si>
  <si>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ยังไม่ได้จัดสรร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</si>
  <si>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</si>
  <si>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</si>
  <si>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</si>
  <si>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</si>
  <si>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</si>
  <si>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</si>
  <si>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</si>
  <si>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</si>
  <si>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</si>
  <si>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</si>
  <si>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สินทรัพย์หมุนเวียนอื่น - สุทธิ</t>
  </si>
  <si>
    <t>สิทธิการเช่ารอตัดบัญชี - สุทธิ</t>
  </si>
  <si>
    <t>ภาษีถูกหัก ณ ที่จ่าย</t>
  </si>
  <si>
    <t>สินทรัพย์ไม่หมุนเวียนอื่น - สุทธิ</t>
  </si>
  <si>
    <t>จัดสรรแล้ว - สำรองตามกฎหมาย</t>
  </si>
  <si>
    <t>งบแสดงฐานะการเงิน</t>
  </si>
  <si>
    <t>งบกำไรขาดทุนเบ็ดเสร็จ</t>
  </si>
  <si>
    <t>ภาระผูกพันผลประโยชน์พนักงาน</t>
  </si>
  <si>
    <t>กำไรสะสม</t>
  </si>
  <si>
    <t>หนี้สินและส่วนของผู้ถือหุ้น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</si>
  <si>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</si>
  <si>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</si>
  <si>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</si>
  <si>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</si>
  <si>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รวมส่วนของ</t>
  </si>
  <si>
    <t>ผู้ถือหุ้น</t>
  </si>
  <si>
    <t>ลูกหนี้การค้าและลูกหนี้อื่น - สุทธิ</t>
  </si>
  <si>
    <t>เจ้าหนี้การค้าและเจ้าหนี้อื่น</t>
  </si>
  <si>
    <t>กำไร(ขาดทุน)เบ็ดเสร็จอื่น</t>
  </si>
  <si>
    <t>องค์ประกอบอื่นของ</t>
  </si>
  <si>
    <t>สำรอง</t>
  </si>
  <si>
    <t>ตามกฎหมาย</t>
  </si>
  <si>
    <t xml:space="preserve">ค่าลิขสิทธิ์รอตัดบัญชี </t>
  </si>
  <si>
    <t>ภาระผูกพันผลประโยชน์พนักงาน - สุทธิ</t>
  </si>
  <si>
    <r>
      <t xml:space="preserve">หนี้สินและส่วนของผู้ถือหุ้น </t>
    </r>
    <r>
      <rPr>
        <u/>
        <sz val="14"/>
        <rFont val="Browallia New"/>
        <family val="2"/>
      </rPr>
      <t>(ต่อ)</t>
    </r>
  </si>
  <si>
    <t>สินทรัพย์ภาษีเงินได้รอการตัดบัญชี</t>
  </si>
  <si>
    <t>เงินลงทุนเผื่อขาย</t>
  </si>
  <si>
    <t>เรียกชำระแล้ว</t>
  </si>
  <si>
    <t>ทุนที่ออกและ</t>
  </si>
  <si>
    <t>งบแสดงการเปลี่ยนแปลงส่วนของผู้ถือหุ้น</t>
  </si>
  <si>
    <t>ปี 2558</t>
  </si>
  <si>
    <t xml:space="preserve">บริษัท สยามอินเตอร์มัลติมีเดีย จำกัด (มหาชน) </t>
  </si>
  <si>
    <t>รายการที่จะถูกบันทึกในส่วนของกำไรหรือขาดทุนในภายหลัง :</t>
  </si>
  <si>
    <t xml:space="preserve">หุ้นสามัญ 361,172,111 หุ้น มูลค่าหุ้นละ 1.00 บาท </t>
  </si>
  <si>
    <t>ปี 2559</t>
  </si>
  <si>
    <t>ยอดคงเหลือ ณ วันที่ 1 มกราคม 2558</t>
  </si>
  <si>
    <t>งบแสดงฐานะการเงิน (ต่อ)</t>
  </si>
  <si>
    <t>เงินเบิกเกินบัญชีและเงินกู้ยืมระยะสั้นจากสถาบันการเงิน</t>
  </si>
  <si>
    <t>รายได้(ค่าใช้จ่าย)ภาษีเงินได้</t>
  </si>
  <si>
    <t>เพื่อกิจกรรมดำเนินงานในอนาคต</t>
  </si>
  <si>
    <t>จำนวนเงินที่ยังไม่ได้เบิกใช้ของวงเงินสินเชื่อที่อาจจะนำมาใช้</t>
  </si>
  <si>
    <t>2.</t>
  </si>
  <si>
    <t>ลูกหนี้จากการขายสินทรัพย์</t>
  </si>
  <si>
    <t>ซื้อสินทรัพย์โดยการเช่าซื้อ</t>
  </si>
  <si>
    <t>ซื้อสินทรัพย์โดยเช่าซื้อกลับคืน</t>
  </si>
  <si>
    <t>ซื้อทรัพย์สินโดยการก่อหนี้</t>
  </si>
  <si>
    <t>รายการที่ไม่กระทบเงินสด</t>
  </si>
  <si>
    <t>1.</t>
  </si>
  <si>
    <t>ข้อมูลเพิ่มเติมประกอบงบกระแสเงินสด :</t>
  </si>
  <si>
    <t>เงินสดและรายการเทียบเท่าเงินสดเพิ่มขึ้น(ลดลง)สุทธิ</t>
  </si>
  <si>
    <t>เงินสดสุทธิได้มาจาก (ใช้ไปใน) กิจกรรมจัดหาเงิน</t>
  </si>
  <si>
    <t>เงินสดจ่ายชำระหนี้สินภายใต้สัญญาเช่าซื้อ</t>
  </si>
  <si>
    <t>ชำระคืนเงินกู้ยืมระยะยาวจากสถาบันการเงิน</t>
  </si>
  <si>
    <t>ดอกเบี้ยจ่ายจากการออกตั๋วแลกเงินขายลด</t>
  </si>
  <si>
    <t>เงินรับจากการออกตั๋วแลกเงินขายลด</t>
  </si>
  <si>
    <t>เงินเบิกเกินบัญชีและเงินกู้ยืมระยะสั้นจากสถาบันการเงินเพิ่มขึ้น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</si>
  <si>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</si>
  <si>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</si>
  <si>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ดอกเบี้ยรับ</t>
  </si>
  <si>
    <t>เงินสดรับจากการขายสินทรัพย์ถาวร</t>
  </si>
  <si>
    <t>เงินสดรับจากการขายเงินลงทุนในบริษัทย่อย</t>
  </si>
  <si>
    <t>เงินสดจ่ายซื้อสินทรัพย์ถาวร</t>
  </si>
  <si>
    <t>เงินสดจ่ายซื้อลิขสิทธิ์</t>
  </si>
  <si>
    <t>จ่ายเงินให้กู้ยืมแก่พนักงาน</t>
  </si>
  <si>
    <t>รับชำระจากเงินให้กู้ยืมแก่พนักงาน</t>
  </si>
  <si>
    <t>เงินฝากธนาคารที่ติดภาระค้ำประกันเพิ่มขึ้น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</si>
  <si>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</si>
  <si>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</si>
  <si>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จ่าย/รับคืนภาษีเงินได้นิติบุคคล</t>
  </si>
  <si>
    <t>จ่ายดอกเบี้ย</t>
  </si>
  <si>
    <t>เงินสดได้มาจาก (ใช้ไปใน) กิจกรรมดำเนินงาน</t>
  </si>
  <si>
    <t>หนี้สินดำเนินงานเพิ่มขึ้น (ลดลง) :</t>
  </si>
  <si>
    <t>สินทรัพย์ไม่หมุนเวียนอื่น</t>
  </si>
  <si>
    <t>สินทรัพย์หมุนเวียนอื่น</t>
  </si>
  <si>
    <t>สินค้าคงเหลือ</t>
  </si>
  <si>
    <t>ลูกหนี้การค้าและลูกหนี้อื่น</t>
  </si>
  <si>
    <t>สินทรัพย์ดำเนินงานลดลง (เพิ่มขึ้น) :</t>
  </si>
  <si>
    <t>กระแสเงินสดจากกิจกรรมดำเนินงาน (ต่อ)</t>
  </si>
  <si>
    <t>สินทรัพย์และหนี้สินดำเนินงาน</t>
  </si>
  <si>
    <t>กำไร(ขาดทุน)จากการดำเนินงานก่อนการเปลี่ยนแปลงใน</t>
  </si>
  <si>
    <t>ค่าใช้จ่ายดอกเบี้ย</t>
  </si>
  <si>
    <t>กำไรจากการขายทรัพย์สิน</t>
  </si>
  <si>
    <t>รายได้ที่เกิดจากการแลกเปลี่ยนสินค้าระหว่างกัน</t>
  </si>
  <si>
    <t>ขาดทุน(กำไร)ที่ยังไม่เกิดขึ้นจริงจากการปรับมูลค่าเงินลงทุน</t>
  </si>
  <si>
    <t>ขาดทุน(กำไร)ที่ยังไม่เกิดขึ้นจริงจากอัตราแลกเปลี่ยน</t>
  </si>
  <si>
    <t>ประมาณการต้นทุนหนังสือรับคืน(เพิ่มขึ้น)โอนกลับ</t>
  </si>
  <si>
    <t>ประมาณการค่าเผื่อการลดหนี้จากการรับคืนหนังสือเพิ่มขึ้น(โอนกลับ)</t>
  </si>
  <si>
    <t>ค่าหนังสืออภินันทนาการ</t>
  </si>
  <si>
    <t>ขาดทุนจากการด้อยค่าสินค้าบาร์เตอร์(โอนกลับ)</t>
  </si>
  <si>
    <t>ขาดทุนจากการทำลายสินค้าบาร์เตอร์</t>
  </si>
  <si>
    <t>ขาดทุนจากการทำลายสินค้า</t>
  </si>
  <si>
    <t>ขาดทุนจากมูลค่าสินค้าคงเหลือลดลง(โอนกลับ)</t>
  </si>
  <si>
    <t>ขาดทุนจากการตัดจ่ายทรัพย์สิน</t>
  </si>
  <si>
    <t>ค่าใช้จ่าย(รายได้)จากการแลกเปลี่ยนทรัพย์สิน</t>
  </si>
  <si>
    <t>ภาษีถูกหัก ณ ที่จ่ายตัดจ่าย</t>
  </si>
  <si>
    <t>รับรู้ค่านายหน้าค้างจ่ายเป็นรายได้</t>
  </si>
  <si>
    <t>ค่าลิขสิทธิ์รอตัดจ่าย(กลับรายการ)</t>
  </si>
  <si>
    <t>รับรู้ค่าลิขสิทธิ์ค้างจ่ายเป็นรายได้</t>
  </si>
  <si>
    <t>กลับรายการหนี้สงสัยจะสูญ</t>
  </si>
  <si>
    <t>หนี้สูญ</t>
  </si>
  <si>
    <t>หนี้สงสัยจะสูญ</t>
  </si>
  <si>
    <t>ค่าใช้จ่ายผลประโยชน์พนักงาน</t>
  </si>
  <si>
    <t>ค่าพัฒนาระบบตัดจ่าย</t>
  </si>
  <si>
    <t>ค่าสิทธิการเช่าตัดจ่าย</t>
  </si>
  <si>
    <t>ค่าลิขสิทธิ์ตัดจ่าย</t>
  </si>
  <si>
    <t>ค่าเสื่อมราคา</t>
  </si>
  <si>
    <t>จากกิจกรรมดำเนินงาน</t>
  </si>
  <si>
    <t xml:space="preserve">รายการปรับกระทบกำไร(ขาดทุน)สุทธิเป็นเงินสดรับ(จ่าย) </t>
  </si>
  <si>
    <t>กระแสเงินสดจากกิจกรรมดำเนินงาน</t>
  </si>
  <si>
    <t>งบกระแสเงินสด</t>
  </si>
  <si>
    <t>เงินจ่ายจากการออกตั๋วแลกเงินขายลด</t>
  </si>
  <si>
    <t>งบกระแสเงินสด (ต่อ)</t>
  </si>
  <si>
    <t>หมายเหตุประกอบงบการเงินเป็นส่วนหนึ่งของงบการเงินนี้</t>
  </si>
  <si>
    <t>ณ วันที่ 31 ธันวาคม 2559</t>
  </si>
  <si>
    <t>สำหรับปี สิ้นสุดวันที่ 31 ธันวาคม 2559</t>
  </si>
  <si>
    <t>ยอดคงเหลือ ณ วันที่ 31 ธันวาคม 2559</t>
  </si>
  <si>
    <t>ยอดคงเหลือ ณ วันที่ 31 ธันวาคม 2558</t>
  </si>
  <si>
    <t>กำไร(ขาดทุน)สุทธิสำหรับปีก่อนภาษีเงินได้นิติบุคคล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</si>
  <si>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</si>
  <si>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</si>
  <si>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ชำระคืนเงินกู้ยืมระยะสั้นจากบุคคลและบริษัทอื่น</t>
  </si>
  <si>
    <t>หุ้นสามัญจากการใช้สิทธิตามใบสำคัญแสดงสิทธิซื้อหุ้น</t>
  </si>
  <si>
    <t>ผลประโยชน์พนักงานที่จ่ายจริงสำหรับปี</t>
  </si>
  <si>
    <t>เงินลงทุนชั่วคราว</t>
  </si>
  <si>
    <t>เงินสดรับจากการใช้สิทธิตามใบสำคัญแสดงสิทธิซื้อหุ้นสามัญ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</si>
  <si>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</si>
  <si>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</si>
  <si>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ขาดทุนสุทธิสำหรับปี</t>
  </si>
  <si>
    <t>ขาดทุนจากการปรับมูลค่าเงินลงทุนเผื่อขาย</t>
  </si>
  <si>
    <t>ขาดทุนต่อหุ้นขั้นพื้นฐาน (บาท : หุ้น)</t>
  </si>
  <si>
    <t>ขาดทุนเบ็ดเสร็จสำหรับปี</t>
  </si>
  <si>
    <t>หน้า 1 จาก 44</t>
  </si>
  <si>
    <t>หน้า 2 จาก 44</t>
  </si>
  <si>
    <t>หน้า 3 จาก 44</t>
  </si>
  <si>
    <t>หน้า 4 จาก 44</t>
  </si>
  <si>
    <t>หน้า 5 จาก 44</t>
  </si>
  <si>
    <t>หน้า 8 จาก 44</t>
  </si>
  <si>
    <t>หน้า 7 จาก 44</t>
  </si>
  <si>
    <t>หน้า 6 จาก 44</t>
  </si>
  <si>
    <t>ขาดทุนต่อหุ้นปรับลด (บาท : หุ้น)</t>
  </si>
  <si>
    <t>ขาดทุนสำหรับปี</t>
  </si>
  <si>
    <t>ขาดทุนเบ็ดเสร็จอื่นสำหรับปี</t>
  </si>
  <si>
    <t xml:space="preserve">เงินประกัน </t>
  </si>
  <si>
    <t>หุ้นสามัญ 323,174,844 หุ้น มูลค่าหุ้นละ 1.00 บาท ในปี 2559</t>
  </si>
  <si>
    <t>หุ้นสามัญ 288,937,689 หุ้น มูลค่าหุ้นละ 1.00 บาท ในปี 2558</t>
  </si>
  <si>
    <t>กำไร (ขาดทุน) เบ็ดเสร็จอื่น</t>
  </si>
  <si>
    <t>กำไร (ขาดทุน) จากประมาณการตามคณิตศาสตร์ประกันภัย</t>
  </si>
  <si>
    <t>กำไร (ขาดทุน) 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</si>
</sst>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??_);_(@_)"/>
    <numFmt numFmtId="190" formatCode="#,##0;\(#,##0\)"/>
    <numFmt numFmtId="191" formatCode="0."/>
    <numFmt numFmtId="192" formatCode="General_)"/>
    <numFmt numFmtId="193" formatCode="0.00_)"/>
    <numFmt numFmtId="194" formatCode="#,##0\ &quot;F&quot;;[Red]\-#,##0\ &quot;F&quot;"/>
    <numFmt numFmtId="195" formatCode="#,##0.00_);\(#,##0.00\)"/>
    <numFmt numFmtId="196" formatCode="_-* #,##0.0000_-;\-* #,##0.0000_-;_-* &quot;-&quot;????_-;_-@_-"/>
    <numFmt numFmtId="197" formatCode="#,##0.0000_);\(#,##0.0000\)"/>
    <numFmt numFmtId="198" formatCode="#,##0.00_);\(#,##0.0000\)"/>
    <numFmt numFmtId="199" formatCode="#,##0.000_);\(#,##0.000\)"/>
    <numFmt numFmtId="200" formatCode="#,##0.00;\(#,##0.00\)"/>
    <numFmt numFmtId="201" formatCode="_(* #,##0.00_);_(* \(#,##0.00\);_(* &quot;-&quot;??_);_(@_)"/>
    <numFmt numFmtId="202" formatCode="_-* #,##0.0000_-;\-* #,##0.0000_-;_-* &quot;-&quot;??_-;_-@_-"/>
  </numFmts>
  <fonts count="47" x14ac:knownFonts="1">
    <font>
      <sz val="14"/>
      <name val="Cordia New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8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4"/>
      <color theme="0"/>
      <name val="Browallia New"/>
      <family val="2"/>
    </font>
    <font>
      <sz val="14"/>
      <name val="Cordia New"/>
      <family val="2"/>
    </font>
    <font>
      <sz val="14"/>
      <color theme="1"/>
      <name val="BrowalliaUPC"/>
      <family val="2"/>
      <charset val="222"/>
    </font>
    <font>
      <sz val="14"/>
      <name val="Cordia New"/>
      <charset val="222"/>
    </font>
    <font>
      <sz val="14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/>
      <diagonal/>
    </border>
  </borders>
  <cellStyleXfs count="113">
    <xf numFmtId="192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0" fillId="0" borderId="0"/>
    <xf numFmtId="0" fontId="7" fillId="0" borderId="0"/>
    <xf numFmtId="0" fontId="7" fillId="0" borderId="0"/>
    <xf numFmtId="193" fontId="11" fillId="0" borderId="0"/>
    <xf numFmtId="194" fontId="11" fillId="0" borderId="0"/>
    <xf numFmtId="0" fontId="12" fillId="0" borderId="0" applyNumberFormat="0" applyFill="0" applyBorder="0" applyAlignment="0" applyProtection="0"/>
    <xf numFmtId="0" fontId="14" fillId="4" borderId="0" applyNumberFormat="0" applyBorder="0" applyAlignment="0" applyProtection="0"/>
    <xf numFmtId="38" fontId="15" fillId="22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21" fillId="7" borderId="1" applyNumberFormat="0" applyAlignment="0" applyProtection="0"/>
    <xf numFmtId="10" fontId="15" fillId="23" borderId="6" applyNumberFormat="0" applyBorder="0" applyAlignment="0" applyProtection="0"/>
    <xf numFmtId="1" fontId="22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23" fillId="0" borderId="7" applyNumberFormat="0" applyFill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5" fillId="24" borderId="0" applyNumberFormat="0" applyBorder="0" applyAlignment="0" applyProtection="0"/>
    <xf numFmtId="37" fontId="26" fillId="0" borderId="0"/>
    <xf numFmtId="0" fontId="2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192" fontId="1" fillId="0" borderId="0"/>
    <xf numFmtId="192" fontId="40" fillId="0" borderId="0"/>
    <xf numFmtId="192" fontId="1" fillId="0" borderId="0"/>
    <xf numFmtId="192" fontId="40" fillId="0" borderId="0"/>
    <xf numFmtId="192" fontId="9" fillId="0" borderId="0"/>
    <xf numFmtId="0" fontId="22" fillId="0" borderId="0"/>
    <xf numFmtId="0" fontId="9" fillId="25" borderId="8" applyNumberFormat="0" applyFont="0" applyAlignment="0" applyProtection="0"/>
    <xf numFmtId="191" fontId="20" fillId="0" borderId="9" applyFont="0" applyFill="0" applyBorder="0" applyAlignment="0" applyProtection="0"/>
    <xf numFmtId="0" fontId="28" fillId="20" borderId="10" applyNumberFormat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11" applyNumberFormat="0" applyBorder="0"/>
    <xf numFmtId="1" fontId="29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/>
    <xf numFmtId="192" fontId="43" fillId="0" borderId="0"/>
    <xf numFmtId="9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8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</cellStyleXfs>
  <cellXfs count="162">
    <xf numFmtId="0" fontId="0" fillId="0" borderId="0" xfId="0" applyNumberFormat="1"/>
    <xf numFmtId="0" fontId="36" fillId="0" borderId="0" xfId="0" applyNumberFormat="1" applyFont="1" applyFill="1" applyAlignment="1">
      <alignment horizontal="center"/>
    </xf>
    <xf numFmtId="0" fontId="36" fillId="0" borderId="14" xfId="0" applyNumberFormat="1" applyFont="1" applyFill="1" applyBorder="1" applyAlignment="1">
      <alignment horizontal="centerContinuous"/>
    </xf>
    <xf numFmtId="0" fontId="36" fillId="0" borderId="0" xfId="0" applyNumberFormat="1" applyFont="1" applyAlignment="1">
      <alignment horizontal="center"/>
    </xf>
    <xf numFmtId="195" fontId="36" fillId="0" borderId="0" xfId="0" applyNumberFormat="1" applyFont="1"/>
    <xf numFmtId="2" fontId="36" fillId="0" borderId="0" xfId="0" applyNumberFormat="1" applyFont="1"/>
    <xf numFmtId="195" fontId="36" fillId="0" borderId="15" xfId="0" applyNumberFormat="1" applyFont="1" applyBorder="1"/>
    <xf numFmtId="195" fontId="36" fillId="0" borderId="16" xfId="0" applyNumberFormat="1" applyFont="1" applyBorder="1"/>
    <xf numFmtId="0" fontId="36" fillId="0" borderId="0" xfId="83" applyFont="1"/>
    <xf numFmtId="0" fontId="36" fillId="0" borderId="14" xfId="0" applyNumberFormat="1" applyFont="1" applyFill="1" applyBorder="1" applyAlignment="1">
      <alignment horizontal="center"/>
    </xf>
    <xf numFmtId="195" fontId="36" fillId="0" borderId="0" xfId="0" applyNumberFormat="1" applyFont="1" applyBorder="1"/>
    <xf numFmtId="195" fontId="36" fillId="0" borderId="0" xfId="0" applyNumberFormat="1" applyFont="1" applyFill="1"/>
    <xf numFmtId="43" fontId="36" fillId="0" borderId="0" xfId="28" applyFont="1" applyFill="1"/>
    <xf numFmtId="0" fontId="36" fillId="0" borderId="0" xfId="0" applyNumberFormat="1" applyFont="1" applyFill="1" applyAlignment="1">
      <alignment horizontal="left"/>
    </xf>
    <xf numFmtId="43" fontId="36" fillId="0" borderId="0" xfId="0" applyNumberFormat="1" applyFont="1"/>
    <xf numFmtId="43" fontId="36" fillId="0" borderId="16" xfId="0" applyNumberFormat="1" applyFont="1" applyBorder="1"/>
    <xf numFmtId="0" fontId="35" fillId="0" borderId="0" xfId="0" applyNumberFormat="1" applyFont="1" applyFill="1" applyAlignment="1">
      <alignment horizontal="centerContinuous"/>
    </xf>
    <xf numFmtId="0" fontId="36" fillId="0" borderId="0" xfId="76" applyNumberFormat="1" applyFont="1" applyFill="1" applyBorder="1" applyAlignment="1">
      <alignment horizontal="center"/>
    </xf>
    <xf numFmtId="0" fontId="36" fillId="0" borderId="14" xfId="76" applyNumberFormat="1" applyFont="1" applyFill="1" applyBorder="1" applyAlignment="1">
      <alignment horizontal="center"/>
    </xf>
    <xf numFmtId="0" fontId="36" fillId="0" borderId="15" xfId="76" applyNumberFormat="1" applyFont="1" applyFill="1" applyBorder="1" applyAlignment="1">
      <alignment horizontal="center"/>
    </xf>
    <xf numFmtId="0" fontId="36" fillId="0" borderId="0" xfId="0" applyNumberFormat="1" applyFont="1" applyFill="1" applyBorder="1"/>
    <xf numFmtId="43" fontId="36" fillId="0" borderId="0" xfId="28" applyFont="1" applyFill="1" applyBorder="1"/>
    <xf numFmtId="43" fontId="39" fillId="0" borderId="0" xfId="28" applyFont="1" applyFill="1" applyAlignment="1">
      <alignment horizontal="right"/>
    </xf>
    <xf numFmtId="43" fontId="36" fillId="0" borderId="0" xfId="0" applyNumberFormat="1" applyFont="1" applyFill="1"/>
    <xf numFmtId="195" fontId="36" fillId="0" borderId="15" xfId="0" applyNumberFormat="1" applyFont="1" applyFill="1" applyBorder="1"/>
    <xf numFmtId="195" fontId="36" fillId="0" borderId="0" xfId="82" applyNumberFormat="1" applyFont="1" applyFill="1" applyBorder="1"/>
    <xf numFmtId="10" fontId="36" fillId="0" borderId="0" xfId="0" applyNumberFormat="1" applyFont="1" applyFill="1"/>
    <xf numFmtId="43" fontId="36" fillId="0" borderId="0" xfId="39" applyFont="1" applyFill="1" applyBorder="1"/>
    <xf numFmtId="10" fontId="36" fillId="0" borderId="0" xfId="0" applyNumberFormat="1" applyFont="1" applyFill="1" applyBorder="1"/>
    <xf numFmtId="43" fontId="36" fillId="0" borderId="15" xfId="28" applyFont="1" applyFill="1" applyBorder="1" applyAlignment="1">
      <alignment horizontal="center"/>
    </xf>
    <xf numFmtId="0" fontId="35" fillId="0" borderId="0" xfId="0" applyNumberFormat="1" applyFont="1" applyAlignment="1">
      <alignment horizontal="left"/>
    </xf>
    <xf numFmtId="0" fontId="37" fillId="0" borderId="0" xfId="0" applyNumberFormat="1" applyFont="1" applyAlignment="1">
      <alignment horizontal="left"/>
    </xf>
    <xf numFmtId="0" fontId="35" fillId="0" borderId="0" xfId="0" applyNumberFormat="1" applyFont="1" applyFill="1" applyAlignment="1">
      <alignment horizontal="left"/>
    </xf>
    <xf numFmtId="0" fontId="36" fillId="0" borderId="0" xfId="83" applyFont="1" applyBorder="1"/>
    <xf numFmtId="0" fontId="35" fillId="0" borderId="0" xfId="0" applyNumberFormat="1" applyFont="1" applyFill="1" applyBorder="1" applyAlignment="1">
      <alignment horizontal="centerContinuous"/>
    </xf>
    <xf numFmtId="196" fontId="36" fillId="0" borderId="0" xfId="28" applyNumberFormat="1" applyFont="1" applyFill="1" applyBorder="1" applyAlignment="1">
      <alignment horizontal="center"/>
    </xf>
    <xf numFmtId="0" fontId="35" fillId="0" borderId="0" xfId="0" applyNumberFormat="1" applyFont="1" applyAlignment="1">
      <alignment horizontal="center"/>
    </xf>
    <xf numFmtId="43" fontId="36" fillId="0" borderId="0" xfId="28" applyFont="1" applyFill="1" applyAlignment="1"/>
    <xf numFmtId="198" fontId="36" fillId="0" borderId="0" xfId="0" applyNumberFormat="1" applyFont="1" applyFill="1" applyBorder="1"/>
    <xf numFmtId="43" fontId="36" fillId="0" borderId="0" xfId="0" applyNumberFormat="1" applyFont="1" applyBorder="1"/>
    <xf numFmtId="0" fontId="36" fillId="0" borderId="0" xfId="83" applyFont="1" applyAlignment="1">
      <alignment horizontal="left"/>
    </xf>
    <xf numFmtId="196" fontId="36" fillId="0" borderId="0" xfId="32" applyNumberFormat="1" applyFont="1" applyFill="1" applyAlignment="1">
      <alignment horizontal="center"/>
    </xf>
    <xf numFmtId="197" fontId="36" fillId="0" borderId="0" xfId="28" applyNumberFormat="1" applyFont="1" applyFill="1" applyAlignment="1">
      <alignment horizontal="center"/>
    </xf>
    <xf numFmtId="43" fontId="36" fillId="0" borderId="0" xfId="28" applyFont="1"/>
    <xf numFmtId="0" fontId="42" fillId="0" borderId="0" xfId="0" applyNumberFormat="1" applyFont="1"/>
    <xf numFmtId="0" fontId="42" fillId="0" borderId="0" xfId="0" applyNumberFormat="1" applyFont="1" applyAlignment="1">
      <alignment horizontal="center"/>
    </xf>
    <xf numFmtId="43" fontId="42" fillId="0" borderId="0" xfId="0" applyNumberFormat="1" applyFont="1" applyAlignment="1">
      <alignment horizontal="center"/>
    </xf>
    <xf numFmtId="43" fontId="42" fillId="0" borderId="0" xfId="28" applyFont="1"/>
    <xf numFmtId="0" fontId="36" fillId="0" borderId="0" xfId="74" applyNumberFormat="1" applyFont="1" applyFill="1"/>
    <xf numFmtId="195" fontId="36" fillId="0" borderId="0" xfId="0" applyNumberFormat="1" applyFont="1" applyFill="1" applyBorder="1" applyAlignment="1"/>
    <xf numFmtId="0" fontId="41" fillId="0" borderId="0" xfId="0" applyNumberFormat="1" applyFont="1"/>
    <xf numFmtId="0" fontId="41" fillId="0" borderId="0" xfId="0" applyNumberFormat="1" applyFont="1" applyAlignment="1">
      <alignment horizontal="center"/>
    </xf>
    <xf numFmtId="195" fontId="36" fillId="0" borderId="0" xfId="0" applyNumberFormat="1" applyFont="1" applyFill="1" applyAlignment="1"/>
    <xf numFmtId="195" fontId="36" fillId="0" borderId="14" xfId="0" applyNumberFormat="1" applyFont="1" applyFill="1" applyBorder="1" applyAlignment="1"/>
    <xf numFmtId="43" fontId="36" fillId="0" borderId="0" xfId="105" applyFont="1" applyFill="1" applyAlignment="1"/>
    <xf numFmtId="43" fontId="36" fillId="0" borderId="14" xfId="105" applyFont="1" applyFill="1" applyBorder="1" applyAlignment="1"/>
    <xf numFmtId="43" fontId="36" fillId="0" borderId="15" xfId="0" applyNumberFormat="1" applyFont="1" applyBorder="1"/>
    <xf numFmtId="0" fontId="36" fillId="0" borderId="0" xfId="0" applyNumberFormat="1" applyFont="1"/>
    <xf numFmtId="0" fontId="36" fillId="0" borderId="0" xfId="0" applyNumberFormat="1" applyFont="1" applyFill="1" applyBorder="1" applyAlignment="1">
      <alignment horizontal="center"/>
    </xf>
    <xf numFmtId="195" fontId="36" fillId="0" borderId="14" xfId="0" applyNumberFormat="1" applyFont="1" applyBorder="1"/>
    <xf numFmtId="0" fontId="35" fillId="0" borderId="0" xfId="0" applyNumberFormat="1" applyFont="1" applyFill="1"/>
    <xf numFmtId="0" fontId="36" fillId="0" borderId="0" xfId="0" applyNumberFormat="1" applyFont="1" applyFill="1"/>
    <xf numFmtId="195" fontId="36" fillId="0" borderId="0" xfId="0" applyNumberFormat="1" applyFont="1" applyFill="1" applyBorder="1"/>
    <xf numFmtId="0" fontId="36" fillId="0" borderId="0" xfId="0" applyNumberFormat="1" applyFont="1" applyFill="1" applyAlignment="1">
      <alignment horizontal="centerContinuous"/>
    </xf>
    <xf numFmtId="0" fontId="36" fillId="0" borderId="0" xfId="0" applyNumberFormat="1" applyFont="1" applyBorder="1"/>
    <xf numFmtId="0" fontId="36" fillId="0" borderId="0" xfId="0" applyNumberFormat="1" applyFont="1" applyAlignment="1">
      <alignment horizontal="left"/>
    </xf>
    <xf numFmtId="195" fontId="36" fillId="0" borderId="16" xfId="0" applyNumberFormat="1" applyFont="1" applyFill="1" applyBorder="1"/>
    <xf numFmtId="0" fontId="35" fillId="0" borderId="0" xfId="82" applyNumberFormat="1" applyFont="1" applyFill="1" applyAlignment="1">
      <alignment horizontal="left" vertical="center"/>
    </xf>
    <xf numFmtId="0" fontId="36" fillId="0" borderId="0" xfId="0" applyNumberFormat="1" applyFont="1" applyBorder="1" applyAlignment="1">
      <alignment horizontal="center"/>
    </xf>
    <xf numFmtId="0" fontId="36" fillId="0" borderId="0" xfId="0" applyNumberFormat="1" applyFont="1" applyFill="1" applyAlignment="1"/>
    <xf numFmtId="195" fontId="36" fillId="0" borderId="17" xfId="0" applyNumberFormat="1" applyFont="1" applyFill="1" applyBorder="1" applyAlignment="1"/>
    <xf numFmtId="0" fontId="36" fillId="0" borderId="0" xfId="0" applyNumberFormat="1" applyFont="1" applyAlignment="1"/>
    <xf numFmtId="49" fontId="36" fillId="0" borderId="14" xfId="0" applyNumberFormat="1" applyFont="1" applyFill="1" applyBorder="1" applyAlignment="1">
      <alignment horizontal="center"/>
    </xf>
    <xf numFmtId="43" fontId="36" fillId="0" borderId="18" xfId="28" applyFont="1" applyBorder="1" applyAlignment="1">
      <alignment horizontal="center"/>
    </xf>
    <xf numFmtId="43" fontId="36" fillId="0" borderId="0" xfId="28" applyFont="1" applyBorder="1"/>
    <xf numFmtId="198" fontId="36" fillId="0" borderId="0" xfId="0" applyNumberFormat="1" applyFont="1" applyFill="1" applyBorder="1" applyAlignment="1">
      <alignment horizontal="right"/>
    </xf>
    <xf numFmtId="0" fontId="35" fillId="0" borderId="0" xfId="0" applyNumberFormat="1" applyFont="1" applyFill="1" applyAlignment="1">
      <alignment horizontal="center"/>
    </xf>
    <xf numFmtId="0" fontId="36" fillId="0" borderId="0" xfId="83" applyFont="1" applyFill="1"/>
    <xf numFmtId="195" fontId="36" fillId="0" borderId="14" xfId="0" applyNumberFormat="1" applyFont="1" applyFill="1" applyBorder="1"/>
    <xf numFmtId="43" fontId="42" fillId="0" borderId="0" xfId="0" applyNumberFormat="1" applyFont="1" applyFill="1" applyAlignment="1">
      <alignment horizontal="center"/>
    </xf>
    <xf numFmtId="43" fontId="36" fillId="0" borderId="18" xfId="28" applyFont="1" applyFill="1" applyBorder="1" applyAlignment="1">
      <alignment horizontal="center"/>
    </xf>
    <xf numFmtId="43" fontId="36" fillId="0" borderId="15" xfId="0" applyNumberFormat="1" applyFont="1" applyFill="1" applyBorder="1"/>
    <xf numFmtId="43" fontId="36" fillId="0" borderId="16" xfId="0" applyNumberFormat="1" applyFont="1" applyFill="1" applyBorder="1"/>
    <xf numFmtId="43" fontId="36" fillId="0" borderId="15" xfId="28" applyFont="1" applyFill="1" applyBorder="1"/>
    <xf numFmtId="199" fontId="36" fillId="0" borderId="0" xfId="28" applyNumberFormat="1" applyFont="1" applyFill="1" applyAlignment="1">
      <alignment horizontal="right"/>
    </xf>
    <xf numFmtId="0" fontId="36" fillId="0" borderId="0" xfId="110" applyFont="1" applyFill="1"/>
    <xf numFmtId="0" fontId="36" fillId="0" borderId="0" xfId="110" applyFont="1" applyFill="1" applyBorder="1"/>
    <xf numFmtId="0" fontId="46" fillId="0" borderId="0" xfId="110" applyFont="1" applyFill="1"/>
    <xf numFmtId="200" fontId="36" fillId="0" borderId="0" xfId="110" applyNumberFormat="1" applyFont="1" applyFill="1" applyBorder="1"/>
    <xf numFmtId="201" fontId="36" fillId="0" borderId="0" xfId="111" applyNumberFormat="1" applyFont="1" applyFill="1" applyBorder="1" applyAlignment="1">
      <alignment horizontal="centerContinuous"/>
    </xf>
    <xf numFmtId="201" fontId="46" fillId="0" borderId="0" xfId="111" applyNumberFormat="1" applyFont="1" applyFill="1" applyBorder="1" applyAlignment="1">
      <alignment horizontal="centerContinuous"/>
    </xf>
    <xf numFmtId="0" fontId="36" fillId="0" borderId="0" xfId="110" applyFont="1" applyFill="1" applyAlignment="1">
      <alignment horizontal="centerContinuous"/>
    </xf>
    <xf numFmtId="201" fontId="36" fillId="0" borderId="0" xfId="111" applyNumberFormat="1" applyFont="1" applyFill="1" applyBorder="1"/>
    <xf numFmtId="201" fontId="36" fillId="0" borderId="0" xfId="111" quotePrefix="1" applyNumberFormat="1" applyFont="1" applyFill="1" applyAlignment="1">
      <alignment horizontal="center"/>
    </xf>
    <xf numFmtId="201" fontId="46" fillId="0" borderId="0" xfId="111" quotePrefix="1" applyNumberFormat="1" applyFont="1" applyFill="1" applyAlignment="1">
      <alignment horizontal="center"/>
    </xf>
    <xf numFmtId="0" fontId="36" fillId="0" borderId="0" xfId="110" applyFont="1" applyFill="1" applyAlignment="1">
      <alignment horizontal="center"/>
    </xf>
    <xf numFmtId="201" fontId="36" fillId="0" borderId="0" xfId="111" applyNumberFormat="1" applyFont="1" applyFill="1" applyBorder="1" applyAlignment="1">
      <alignment horizontal="right"/>
    </xf>
    <xf numFmtId="43" fontId="36" fillId="0" borderId="0" xfId="111" applyFont="1" applyFill="1"/>
    <xf numFmtId="201" fontId="46" fillId="0" borderId="0" xfId="111" applyNumberFormat="1" applyFont="1" applyFill="1" applyAlignment="1">
      <alignment horizontal="right"/>
    </xf>
    <xf numFmtId="192" fontId="36" fillId="0" borderId="0" xfId="0" applyFont="1"/>
    <xf numFmtId="0" fontId="36" fillId="0" borderId="0" xfId="110" quotePrefix="1" applyFont="1" applyFill="1"/>
    <xf numFmtId="201" fontId="36" fillId="0" borderId="0" xfId="111" applyNumberFormat="1" applyFont="1" applyFill="1"/>
    <xf numFmtId="201" fontId="36" fillId="0" borderId="0" xfId="111" applyNumberFormat="1" applyFont="1" applyFill="1" applyAlignment="1">
      <alignment horizontal="right"/>
    </xf>
    <xf numFmtId="192" fontId="36" fillId="0" borderId="0" xfId="0" applyFont="1" applyFill="1"/>
    <xf numFmtId="192" fontId="36" fillId="0" borderId="0" xfId="0" applyFont="1" applyFill="1" applyAlignment="1"/>
    <xf numFmtId="43" fontId="36" fillId="0" borderId="0" xfId="108" applyFont="1" applyFill="1" applyAlignment="1"/>
    <xf numFmtId="0" fontId="36" fillId="0" borderId="0" xfId="110" quotePrefix="1" applyFont="1" applyFill="1" applyAlignment="1">
      <alignment horizontal="center"/>
    </xf>
    <xf numFmtId="192" fontId="36" fillId="0" borderId="0" xfId="0" quotePrefix="1" applyFont="1"/>
    <xf numFmtId="201" fontId="46" fillId="0" borderId="0" xfId="111" applyNumberFormat="1" applyFont="1" applyFill="1"/>
    <xf numFmtId="0" fontId="35" fillId="0" borderId="0" xfId="110" applyFont="1" applyFill="1"/>
    <xf numFmtId="201" fontId="36" fillId="0" borderId="17" xfId="111" applyNumberFormat="1" applyFont="1" applyFill="1" applyBorder="1" applyAlignment="1">
      <alignment horizontal="right"/>
    </xf>
    <xf numFmtId="201" fontId="46" fillId="0" borderId="17" xfId="111" applyNumberFormat="1" applyFont="1" applyFill="1" applyBorder="1" applyAlignment="1">
      <alignment horizontal="right"/>
    </xf>
    <xf numFmtId="201" fontId="36" fillId="0" borderId="0" xfId="108" applyNumberFormat="1" applyFont="1" applyFill="1" applyAlignment="1">
      <alignment horizontal="right"/>
    </xf>
    <xf numFmtId="201" fontId="36" fillId="0" borderId="0" xfId="110" applyNumberFormat="1" applyFont="1" applyFill="1"/>
    <xf numFmtId="43" fontId="46" fillId="0" borderId="15" xfId="111" applyFont="1" applyFill="1" applyBorder="1" applyAlignment="1">
      <alignment horizontal="right"/>
    </xf>
    <xf numFmtId="200" fontId="36" fillId="0" borderId="0" xfId="111" applyNumberFormat="1" applyFont="1" applyFill="1" applyBorder="1"/>
    <xf numFmtId="200" fontId="36" fillId="0" borderId="0" xfId="111" applyNumberFormat="1" applyFont="1" applyFill="1"/>
    <xf numFmtId="0" fontId="36" fillId="0" borderId="0" xfId="110" applyFont="1" applyFill="1" applyBorder="1" applyAlignment="1">
      <alignment horizontal="center"/>
    </xf>
    <xf numFmtId="43" fontId="46" fillId="0" borderId="14" xfId="111" applyFont="1" applyFill="1" applyBorder="1" applyAlignment="1">
      <alignment horizontal="center"/>
    </xf>
    <xf numFmtId="0" fontId="36" fillId="0" borderId="0" xfId="110" applyFont="1" applyFill="1" applyBorder="1" applyAlignment="1">
      <alignment horizontal="centerContinuous"/>
    </xf>
    <xf numFmtId="0" fontId="46" fillId="0" borderId="0" xfId="110" applyFont="1" applyFill="1" applyAlignment="1">
      <alignment horizontal="centerContinuous"/>
    </xf>
    <xf numFmtId="0" fontId="35" fillId="0" borderId="0" xfId="110" applyFont="1" applyFill="1" applyAlignment="1">
      <alignment horizontal="centerContinuous"/>
    </xf>
    <xf numFmtId="0" fontId="35" fillId="0" borderId="0" xfId="110" applyFont="1" applyFill="1" applyAlignment="1">
      <alignment horizontal="left"/>
    </xf>
    <xf numFmtId="201" fontId="46" fillId="0" borderId="0" xfId="111" applyNumberFormat="1" applyFont="1" applyFill="1" applyBorder="1" applyAlignment="1">
      <alignment horizontal="right"/>
    </xf>
    <xf numFmtId="201" fontId="36" fillId="0" borderId="15" xfId="111" applyNumberFormat="1" applyFont="1" applyFill="1" applyBorder="1"/>
    <xf numFmtId="201" fontId="46" fillId="0" borderId="15" xfId="111" applyNumberFormat="1" applyFont="1" applyFill="1" applyBorder="1"/>
    <xf numFmtId="201" fontId="46" fillId="0" borderId="0" xfId="110" applyNumberFormat="1" applyFont="1" applyFill="1" applyAlignment="1">
      <alignment horizontal="right"/>
    </xf>
    <xf numFmtId="201" fontId="46" fillId="0" borderId="0" xfId="110" applyNumberFormat="1" applyFont="1" applyFill="1"/>
    <xf numFmtId="201" fontId="46" fillId="0" borderId="0" xfId="111" applyNumberFormat="1" applyFont="1" applyFill="1" applyBorder="1"/>
    <xf numFmtId="201" fontId="36" fillId="0" borderId="0" xfId="108" applyNumberFormat="1" applyFont="1" applyFill="1" applyBorder="1" applyAlignment="1">
      <alignment horizontal="right"/>
    </xf>
    <xf numFmtId="201" fontId="46" fillId="0" borderId="14" xfId="111" applyNumberFormat="1" applyFont="1" applyFill="1" applyBorder="1" applyAlignment="1">
      <alignment horizontal="right"/>
    </xf>
    <xf numFmtId="201" fontId="36" fillId="0" borderId="19" xfId="111" applyNumberFormat="1" applyFont="1" applyFill="1" applyBorder="1" applyAlignment="1">
      <alignment horizontal="right"/>
    </xf>
    <xf numFmtId="201" fontId="36" fillId="0" borderId="0" xfId="110" applyNumberFormat="1" applyFont="1" applyFill="1" applyBorder="1"/>
    <xf numFmtId="43" fontId="46" fillId="0" borderId="0" xfId="111" applyFont="1" applyFill="1" applyAlignment="1">
      <alignment horizontal="right"/>
    </xf>
    <xf numFmtId="201" fontId="46" fillId="0" borderId="0" xfId="108" applyNumberFormat="1" applyFont="1" applyFill="1" applyBorder="1" applyAlignment="1">
      <alignment horizontal="right"/>
    </xf>
    <xf numFmtId="43" fontId="46" fillId="0" borderId="0" xfId="108" applyFont="1" applyFill="1"/>
    <xf numFmtId="0" fontId="36" fillId="0" borderId="0" xfId="110" applyFont="1" applyFill="1" applyAlignment="1">
      <alignment horizontal="left" indent="1"/>
    </xf>
    <xf numFmtId="39" fontId="36" fillId="0" borderId="0" xfId="111" applyNumberFormat="1" applyFont="1" applyFill="1" applyBorder="1"/>
    <xf numFmtId="39" fontId="36" fillId="0" borderId="0" xfId="111" applyNumberFormat="1" applyFont="1" applyFill="1"/>
    <xf numFmtId="39" fontId="46" fillId="0" borderId="0" xfId="111" applyNumberFormat="1" applyFont="1" applyFill="1"/>
    <xf numFmtId="43" fontId="36" fillId="0" borderId="14" xfId="111" applyFont="1" applyFill="1" applyBorder="1" applyAlignment="1">
      <alignment horizontal="center"/>
    </xf>
    <xf numFmtId="43" fontId="39" fillId="0" borderId="0" xfId="111" applyFont="1" applyFill="1" applyAlignment="1">
      <alignment horizontal="right"/>
    </xf>
    <xf numFmtId="0" fontId="46" fillId="0" borderId="0" xfId="110" applyFont="1" applyFill="1" applyBorder="1" applyAlignment="1">
      <alignment horizontal="centerContinuous"/>
    </xf>
    <xf numFmtId="0" fontId="46" fillId="0" borderId="0" xfId="110" applyFont="1" applyFill="1" applyAlignment="1">
      <alignment horizontal="center"/>
    </xf>
    <xf numFmtId="0" fontId="36" fillId="0" borderId="14" xfId="0" applyNumberFormat="1" applyFont="1" applyBorder="1" applyAlignment="1">
      <alignment horizontal="center"/>
    </xf>
    <xf numFmtId="43" fontId="36" fillId="0" borderId="0" xfId="111" applyFont="1" applyFill="1" applyBorder="1" applyAlignment="1">
      <alignment horizontal="center"/>
    </xf>
    <xf numFmtId="0" fontId="36" fillId="0" borderId="14" xfId="110" applyFont="1" applyFill="1" applyBorder="1" applyAlignment="1">
      <alignment horizontal="center"/>
    </xf>
    <xf numFmtId="43" fontId="36" fillId="0" borderId="0" xfId="110" applyNumberFormat="1" applyFont="1" applyFill="1" applyAlignment="1">
      <alignment horizontal="center"/>
    </xf>
    <xf numFmtId="43" fontId="46" fillId="0" borderId="0" xfId="111" applyFont="1" applyFill="1"/>
    <xf numFmtId="43" fontId="46" fillId="0" borderId="0" xfId="111" applyFont="1" applyFill="1" applyBorder="1" applyAlignment="1">
      <alignment horizontal="center"/>
    </xf>
    <xf numFmtId="9" fontId="36" fillId="0" borderId="0" xfId="112" applyFont="1" applyFill="1"/>
    <xf numFmtId="197" fontId="36" fillId="0" borderId="0" xfId="28" applyNumberFormat="1" applyFont="1" applyFill="1" applyAlignment="1">
      <alignment horizontal="right"/>
    </xf>
    <xf numFmtId="43" fontId="36" fillId="0" borderId="0" xfId="28" applyFont="1" applyFill="1" applyBorder="1" applyAlignment="1"/>
    <xf numFmtId="0" fontId="36" fillId="0" borderId="0" xfId="0" applyNumberFormat="1" applyFont="1" applyBorder="1" applyAlignment="1"/>
    <xf numFmtId="202" fontId="36" fillId="0" borderId="0" xfId="0" applyNumberFormat="1" applyFont="1" applyFill="1" applyBorder="1"/>
    <xf numFmtId="43" fontId="36" fillId="0" borderId="0" xfId="110" applyNumberFormat="1" applyFont="1" applyFill="1"/>
    <xf numFmtId="43" fontId="46" fillId="0" borderId="0" xfId="28" applyFont="1" applyFill="1"/>
    <xf numFmtId="43" fontId="36" fillId="0" borderId="14" xfId="28" applyFont="1" applyFill="1" applyBorder="1" applyAlignment="1"/>
    <xf numFmtId="195" fontId="36" fillId="0" borderId="19" xfId="0" applyNumberFormat="1" applyFont="1" applyFill="1" applyBorder="1" applyAlignment="1"/>
    <xf numFmtId="0" fontId="36" fillId="0" borderId="14" xfId="0" applyNumberFormat="1" applyFont="1" applyBorder="1" applyAlignment="1">
      <alignment horizontal="center"/>
    </xf>
    <xf numFmtId="43" fontId="36" fillId="0" borderId="0" xfId="111" applyFont="1" applyFill="1" applyBorder="1" applyAlignment="1">
      <alignment horizontal="center"/>
    </xf>
    <xf numFmtId="0" fontId="36" fillId="0" borderId="14" xfId="110" applyFont="1" applyFill="1" applyBorder="1" applyAlignment="1">
      <alignment horizontal="center"/>
    </xf>
  </cellXfs>
  <cellStyles count="11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 - Style1" xfId="29"/>
    <cellStyle name="Comma 10" xfId="30"/>
    <cellStyle name="Comma 10 2" xfId="31"/>
    <cellStyle name="Comma 10 2 2" xfId="107"/>
    <cellStyle name="Comma 10 3" xfId="32"/>
    <cellStyle name="Comma 10 4" xfId="100"/>
    <cellStyle name="Comma 11" xfId="33"/>
    <cellStyle name="Comma 12" xfId="34"/>
    <cellStyle name="Comma 13" xfId="35"/>
    <cellStyle name="Comma 14" xfId="99"/>
    <cellStyle name="Comma 15" xfId="101"/>
    <cellStyle name="Comma 16" xfId="111"/>
    <cellStyle name="Comma 2" xfId="36"/>
    <cellStyle name="Comma 23" xfId="105"/>
    <cellStyle name="Comma 3" xfId="37"/>
    <cellStyle name="Comma 4" xfId="38"/>
    <cellStyle name="Comma 5" xfId="39"/>
    <cellStyle name="Comma 5 2" xfId="108"/>
    <cellStyle name="Comma 6" xfId="40"/>
    <cellStyle name="Comma 6 2" xfId="41"/>
    <cellStyle name="Comma 7" xfId="42"/>
    <cellStyle name="Comma 7 2" xfId="43"/>
    <cellStyle name="Comma 8" xfId="44"/>
    <cellStyle name="Comma 8 2" xfId="45"/>
    <cellStyle name="Comma 9" xfId="46"/>
    <cellStyle name="Comma 9 2" xfId="47"/>
    <cellStyle name="comma zerodec" xfId="48"/>
    <cellStyle name="Curren - Style3" xfId="49"/>
    <cellStyle name="Curren - Style4" xfId="50"/>
    <cellStyle name="Currency1" xfId="51"/>
    <cellStyle name="Dollar (zero dec)" xfId="52"/>
    <cellStyle name="Explanatory Text" xfId="53" builtinId="53" customBuiltin="1"/>
    <cellStyle name="Good" xfId="54" builtinId="26" customBuiltin="1"/>
    <cellStyle name="Grey" xfId="55"/>
    <cellStyle name="Heading 1" xfId="56" builtinId="16" customBuiltin="1"/>
    <cellStyle name="Heading 2" xfId="57" builtinId="17" customBuiltin="1"/>
    <cellStyle name="Heading 3" xfId="58" builtinId="18" customBuiltin="1"/>
    <cellStyle name="Heading 4" xfId="59" builtinId="19" customBuiltin="1"/>
    <cellStyle name="Index Number" xfId="60"/>
    <cellStyle name="Input" xfId="61" builtinId="20" customBuiltin="1"/>
    <cellStyle name="Input [yellow]" xfId="62"/>
    <cellStyle name="Integer" xfId="63"/>
    <cellStyle name="Integer 2" xfId="64"/>
    <cellStyle name="Linked Cell" xfId="65" builtinId="24" customBuiltin="1"/>
    <cellStyle name="Milliers [0]_AR1194" xfId="66"/>
    <cellStyle name="Milliers_AR1194" xfId="67"/>
    <cellStyle name="Mon?taire [0]_AR1194" xfId="68"/>
    <cellStyle name="Mon?taire_AR1194" xfId="69"/>
    <cellStyle name="Neutral" xfId="70" builtinId="28" customBuiltin="1"/>
    <cellStyle name="no dec" xfId="71"/>
    <cellStyle name="Normal" xfId="0" builtinId="0"/>
    <cellStyle name="Normal - Style1" xfId="72"/>
    <cellStyle name="Normal - Style5" xfId="73"/>
    <cellStyle name="Normal 2" xfId="74"/>
    <cellStyle name="Normal 3" xfId="75"/>
    <cellStyle name="Normal 4" xfId="76"/>
    <cellStyle name="Normal 4 2" xfId="77"/>
    <cellStyle name="Normal 5" xfId="78"/>
    <cellStyle name="Normal 5 2" xfId="79"/>
    <cellStyle name="Normal 5 3" xfId="102"/>
    <cellStyle name="Normal 6" xfId="80"/>
    <cellStyle name="Normal 6 2" xfId="81"/>
    <cellStyle name="Normal 6 3" xfId="103"/>
    <cellStyle name="Normal 7" xfId="82"/>
    <cellStyle name="Normal 7 2" xfId="106"/>
    <cellStyle name="Normal 8" xfId="109"/>
    <cellStyle name="Normal_NEW_FS_Y'08" xfId="83"/>
    <cellStyle name="Normal_NEW_FS_Y'08 2" xfId="110"/>
    <cellStyle name="Note" xfId="84" builtinId="10" customBuiltin="1"/>
    <cellStyle name="Number 1" xfId="85"/>
    <cellStyle name="Output" xfId="86" builtinId="21" customBuiltin="1"/>
    <cellStyle name="Percent" xfId="112" builtinId="5"/>
    <cellStyle name="Percent [2]" xfId="87"/>
    <cellStyle name="Percent 2" xfId="88"/>
    <cellStyle name="Percent 2 2" xfId="89"/>
    <cellStyle name="Percent 2 3" xfId="104"/>
    <cellStyle name="PERCENTAGE" xfId="90"/>
    <cellStyle name="Quantity" xfId="91"/>
    <cellStyle name="Quantity 2" xfId="92"/>
    <cellStyle name="Title" xfId="93" builtinId="15" customBuiltin="1"/>
    <cellStyle name="Total" xfId="94" builtinId="25" customBuiltin="1"/>
    <cellStyle name="Warning Text" xfId="95" builtinId="11" customBuiltin="1"/>
    <cellStyle name="เชื่อมโยงหลายมิติ" xfId="96"/>
    <cellStyle name="ตามการเชื่อมโยงหลายมิติ" xfId="97"/>
    <cellStyle name="ปกติ_Cash folw" xfId="98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tabSelected="1" topLeftCell="A85" zoomScale="110" zoomScaleNormal="110" zoomScaleSheetLayoutView="100" workbookViewId="0">
      <selection activeCell="L91" sqref="L91"/>
    </sheetView>
  </sheetViews>
  <sheetFormatPr defaultRowHeight="20.25" x14ac:dyDescent="0.4"/>
  <cols>
    <col min="1" max="1" width="2.7109375" style="65" customWidth="1"/>
    <col min="2" max="3" width="3.7109375" style="57" customWidth="1"/>
    <col min="4" max="4" width="14.140625" style="57" customWidth="1"/>
    <col min="5" max="5" width="26.140625" style="57" customWidth="1"/>
    <col min="6" max="6" width="10.140625" style="57" customWidth="1"/>
    <col min="7" max="7" width="0.7109375" style="57" customWidth="1"/>
    <col min="8" max="8" width="16.42578125" style="61" customWidth="1"/>
    <col min="9" max="9" width="0.5703125" style="57" customWidth="1"/>
    <col min="10" max="10" width="17.5703125" style="57" customWidth="1"/>
    <col min="11" max="11" width="0.5703125" style="64" customWidth="1"/>
    <col min="12" max="12" width="14.5703125" style="43" bestFit="1" customWidth="1"/>
    <col min="13" max="13" width="13.5703125" style="57" bestFit="1" customWidth="1"/>
    <col min="14" max="16384" width="9.140625" style="57"/>
  </cols>
  <sheetData>
    <row r="1" spans="1:11" ht="21.75" customHeight="1" x14ac:dyDescent="0.45">
      <c r="A1" s="30" t="s">
        <v>73</v>
      </c>
      <c r="B1" s="36"/>
      <c r="C1" s="36"/>
      <c r="D1" s="36"/>
      <c r="E1" s="36"/>
      <c r="F1" s="36"/>
      <c r="H1" s="76"/>
      <c r="I1" s="36"/>
      <c r="J1" s="36"/>
      <c r="K1" s="68"/>
    </row>
    <row r="2" spans="1:11" ht="21.75" customHeight="1" x14ac:dyDescent="0.45">
      <c r="A2" s="30" t="s">
        <v>47</v>
      </c>
      <c r="B2" s="36"/>
      <c r="C2" s="36"/>
      <c r="D2" s="36"/>
      <c r="E2" s="36"/>
      <c r="F2" s="36"/>
      <c r="H2" s="76"/>
      <c r="I2" s="36"/>
      <c r="J2" s="36"/>
      <c r="K2" s="68"/>
    </row>
    <row r="3" spans="1:11" ht="21.75" customHeight="1" x14ac:dyDescent="0.45">
      <c r="A3" s="30" t="s">
        <v>155</v>
      </c>
      <c r="B3" s="36"/>
      <c r="C3" s="36"/>
      <c r="D3" s="36"/>
      <c r="E3" s="36"/>
      <c r="F3" s="36"/>
      <c r="H3" s="76"/>
      <c r="I3" s="36"/>
      <c r="J3" s="36"/>
      <c r="K3" s="68"/>
    </row>
    <row r="4" spans="1:11" ht="21.75" customHeight="1" x14ac:dyDescent="0.4"/>
    <row r="5" spans="1:11" ht="21.75" customHeight="1" x14ac:dyDescent="0.4">
      <c r="H5" s="159" t="s">
        <v>0</v>
      </c>
      <c r="I5" s="159"/>
      <c r="J5" s="159"/>
      <c r="K5" s="68"/>
    </row>
    <row r="6" spans="1:11" ht="21.75" customHeight="1" x14ac:dyDescent="0.4">
      <c r="F6" s="144" t="s">
        <v>2</v>
      </c>
      <c r="H6" s="72" t="s">
        <v>76</v>
      </c>
      <c r="I6" s="68"/>
      <c r="J6" s="72" t="s">
        <v>72</v>
      </c>
      <c r="K6" s="68"/>
    </row>
    <row r="7" spans="1:11" ht="21.75" customHeight="1" x14ac:dyDescent="0.45">
      <c r="A7" s="31" t="s">
        <v>1</v>
      </c>
    </row>
    <row r="8" spans="1:11" ht="21.75" customHeight="1" x14ac:dyDescent="0.45">
      <c r="A8" s="30" t="s">
        <v>3</v>
      </c>
    </row>
    <row r="9" spans="1:11" ht="21.75" customHeight="1" x14ac:dyDescent="0.4">
      <c r="A9" s="57" t="s">
        <v>4</v>
      </c>
      <c r="F9" s="3">
        <v>8</v>
      </c>
      <c r="H9" s="11">
        <v>14638217.460000001</v>
      </c>
      <c r="J9" s="4">
        <v>2429775.48</v>
      </c>
    </row>
    <row r="10" spans="1:11" ht="21.75" customHeight="1" x14ac:dyDescent="0.4">
      <c r="A10" s="57" t="s">
        <v>165</v>
      </c>
      <c r="F10" s="3"/>
      <c r="H10" s="11">
        <v>3298341.55</v>
      </c>
      <c r="J10" s="43">
        <v>0</v>
      </c>
    </row>
    <row r="11" spans="1:11" ht="21.75" customHeight="1" x14ac:dyDescent="0.4">
      <c r="A11" s="57" t="s">
        <v>58</v>
      </c>
      <c r="F11" s="3">
        <v>9</v>
      </c>
      <c r="G11" s="5"/>
      <c r="H11" s="11">
        <v>279267431.62</v>
      </c>
      <c r="J11" s="4">
        <v>354674256.33999997</v>
      </c>
    </row>
    <row r="12" spans="1:11" ht="21.75" customHeight="1" x14ac:dyDescent="0.4">
      <c r="A12" s="57" t="s">
        <v>5</v>
      </c>
      <c r="F12" s="3">
        <v>10</v>
      </c>
      <c r="H12" s="11">
        <v>511128911.12</v>
      </c>
      <c r="J12" s="4">
        <v>508097181.13999999</v>
      </c>
    </row>
    <row r="13" spans="1:11" ht="21.75" customHeight="1" x14ac:dyDescent="0.4">
      <c r="A13" s="57" t="s">
        <v>42</v>
      </c>
      <c r="H13" s="11">
        <v>2723078.81</v>
      </c>
      <c r="J13" s="4">
        <v>4029346.92</v>
      </c>
    </row>
    <row r="14" spans="1:11" ht="21.75" customHeight="1" x14ac:dyDescent="0.4">
      <c r="A14" s="57" t="s">
        <v>6</v>
      </c>
      <c r="H14" s="24">
        <f>SUM(H9:H13)</f>
        <v>811055980.55999994</v>
      </c>
      <c r="J14" s="6">
        <f>SUM(J9:J13)</f>
        <v>869230559.88</v>
      </c>
    </row>
    <row r="15" spans="1:11" ht="21.75" customHeight="1" x14ac:dyDescent="0.4"/>
    <row r="16" spans="1:11" ht="21.75" customHeight="1" x14ac:dyDescent="0.45">
      <c r="A16" s="30" t="s">
        <v>7</v>
      </c>
      <c r="H16" s="11"/>
      <c r="J16" s="4"/>
    </row>
    <row r="17" spans="1:13" ht="21.75" customHeight="1" x14ac:dyDescent="0.4">
      <c r="A17" s="57" t="s">
        <v>8</v>
      </c>
      <c r="F17" s="3">
        <v>11</v>
      </c>
      <c r="H17" s="11">
        <v>14727663.609999999</v>
      </c>
      <c r="J17" s="4">
        <v>18001511.199999999</v>
      </c>
    </row>
    <row r="18" spans="1:13" ht="21.75" customHeight="1" x14ac:dyDescent="0.4">
      <c r="A18" s="57" t="s">
        <v>9</v>
      </c>
      <c r="F18" s="3">
        <v>12</v>
      </c>
      <c r="H18" s="11">
        <v>1677205.4</v>
      </c>
      <c r="J18" s="4">
        <v>2606119.16</v>
      </c>
    </row>
    <row r="19" spans="1:13" ht="21.75" customHeight="1" x14ac:dyDescent="0.4">
      <c r="A19" s="57" t="s">
        <v>10</v>
      </c>
      <c r="F19" s="3">
        <v>13</v>
      </c>
      <c r="H19" s="11">
        <v>138364930.59999999</v>
      </c>
      <c r="J19" s="4">
        <v>159205824.5</v>
      </c>
      <c r="K19" s="74"/>
      <c r="M19" s="14"/>
    </row>
    <row r="20" spans="1:13" ht="21.75" customHeight="1" x14ac:dyDescent="0.4">
      <c r="A20" s="57" t="s">
        <v>64</v>
      </c>
      <c r="F20" s="3">
        <v>14</v>
      </c>
      <c r="H20" s="11">
        <v>29869179.449999999</v>
      </c>
      <c r="J20" s="4">
        <v>31659214.039999999</v>
      </c>
    </row>
    <row r="21" spans="1:13" ht="21.75" customHeight="1" x14ac:dyDescent="0.4">
      <c r="A21" s="57" t="s">
        <v>43</v>
      </c>
      <c r="F21" s="3">
        <v>15</v>
      </c>
      <c r="H21" s="11">
        <v>3642391.63</v>
      </c>
      <c r="J21" s="4">
        <v>4233300.24</v>
      </c>
      <c r="K21" s="39"/>
    </row>
    <row r="22" spans="1:13" ht="21.75" customHeight="1" x14ac:dyDescent="0.4">
      <c r="A22" s="57" t="s">
        <v>184</v>
      </c>
      <c r="F22" s="3">
        <v>7</v>
      </c>
      <c r="H22" s="11">
        <v>6845091</v>
      </c>
      <c r="J22" s="4">
        <v>7419926.1600000001</v>
      </c>
    </row>
    <row r="23" spans="1:13" ht="21.75" customHeight="1" x14ac:dyDescent="0.4">
      <c r="A23" s="57" t="s">
        <v>44</v>
      </c>
      <c r="F23" s="3"/>
      <c r="H23" s="11">
        <v>9870493.4700000007</v>
      </c>
      <c r="J23" s="4">
        <v>5170114.5599999996</v>
      </c>
    </row>
    <row r="24" spans="1:13" ht="21.75" customHeight="1" x14ac:dyDescent="0.4">
      <c r="A24" s="57" t="s">
        <v>67</v>
      </c>
      <c r="F24" s="3">
        <v>16</v>
      </c>
      <c r="H24" s="11">
        <v>30535818.190000001</v>
      </c>
      <c r="J24" s="4">
        <v>23018539.890000001</v>
      </c>
    </row>
    <row r="25" spans="1:13" ht="21.75" customHeight="1" x14ac:dyDescent="0.4">
      <c r="A25" s="57" t="s">
        <v>45</v>
      </c>
      <c r="F25" s="3"/>
      <c r="H25" s="11">
        <v>1816538.69</v>
      </c>
      <c r="J25" s="4">
        <v>1889183.93</v>
      </c>
    </row>
    <row r="26" spans="1:13" ht="21.75" customHeight="1" x14ac:dyDescent="0.4">
      <c r="A26" s="57" t="s">
        <v>11</v>
      </c>
      <c r="H26" s="24">
        <f>SUM(H17:H25)</f>
        <v>237349312.03999996</v>
      </c>
      <c r="J26" s="6">
        <f>SUM(J17:J25)</f>
        <v>253203733.68000001</v>
      </c>
    </row>
    <row r="27" spans="1:13" ht="21.75" customHeight="1" x14ac:dyDescent="0.4"/>
    <row r="28" spans="1:13" ht="21.75" customHeight="1" thickBot="1" x14ac:dyDescent="0.5">
      <c r="A28" s="30" t="s">
        <v>12</v>
      </c>
      <c r="H28" s="66">
        <f>H26+H14</f>
        <v>1048405292.5999999</v>
      </c>
      <c r="J28" s="7">
        <f>J26+J14</f>
        <v>1122434293.5599999</v>
      </c>
    </row>
    <row r="29" spans="1:13" ht="21.75" customHeight="1" thickTop="1" x14ac:dyDescent="0.4">
      <c r="H29" s="11"/>
      <c r="J29" s="4"/>
    </row>
    <row r="30" spans="1:13" ht="21.75" customHeight="1" x14ac:dyDescent="0.4"/>
    <row r="31" spans="1:13" ht="21.75" customHeight="1" x14ac:dyDescent="0.4"/>
    <row r="32" spans="1:13" ht="21.75" customHeight="1" x14ac:dyDescent="0.4"/>
    <row r="33" spans="1:12" ht="21.75" customHeight="1" x14ac:dyDescent="0.4"/>
    <row r="34" spans="1:12" ht="21.75" customHeight="1" x14ac:dyDescent="0.4"/>
    <row r="35" spans="1:12" ht="21.75" customHeight="1" x14ac:dyDescent="0.4"/>
    <row r="36" spans="1:12" ht="21.75" customHeight="1" x14ac:dyDescent="0.4"/>
    <row r="37" spans="1:12" ht="21.75" customHeight="1" x14ac:dyDescent="0.4"/>
    <row r="38" spans="1:12" s="8" customFormat="1" ht="21.75" customHeight="1" x14ac:dyDescent="0.4">
      <c r="A38" s="40" t="s">
        <v>154</v>
      </c>
      <c r="H38" s="77"/>
      <c r="J38" s="22" t="s">
        <v>173</v>
      </c>
      <c r="K38" s="33"/>
      <c r="L38" s="43"/>
    </row>
    <row r="39" spans="1:12" ht="21.75" customHeight="1" x14ac:dyDescent="0.45">
      <c r="A39" s="30" t="str">
        <f>+A1</f>
        <v xml:space="preserve">บริษัท สยามอินเตอร์มัลติมีเดีย จำกัด (มหาชน) </v>
      </c>
      <c r="B39" s="36"/>
      <c r="C39" s="36"/>
      <c r="D39" s="36"/>
      <c r="E39" s="36"/>
      <c r="F39" s="36"/>
      <c r="H39" s="76"/>
      <c r="I39" s="36"/>
      <c r="J39" s="36"/>
      <c r="K39" s="68"/>
    </row>
    <row r="40" spans="1:12" ht="21.75" customHeight="1" x14ac:dyDescent="0.45">
      <c r="A40" s="30" t="s">
        <v>78</v>
      </c>
      <c r="B40" s="36"/>
      <c r="C40" s="36"/>
      <c r="D40" s="36"/>
      <c r="E40" s="36"/>
      <c r="F40" s="36"/>
      <c r="H40" s="76"/>
      <c r="I40" s="36"/>
      <c r="J40" s="36"/>
      <c r="K40" s="68"/>
    </row>
    <row r="41" spans="1:12" ht="21.75" customHeight="1" x14ac:dyDescent="0.45">
      <c r="A41" s="30" t="str">
        <f>+A3</f>
        <v>ณ วันที่ 31 ธันวาคม 2559</v>
      </c>
      <c r="B41" s="36"/>
      <c r="C41" s="36"/>
      <c r="D41" s="36"/>
      <c r="E41" s="36"/>
      <c r="F41" s="36"/>
      <c r="H41" s="76"/>
      <c r="I41" s="36"/>
      <c r="J41" s="36"/>
      <c r="K41" s="68"/>
    </row>
    <row r="42" spans="1:12" ht="21.75" customHeight="1" x14ac:dyDescent="0.45">
      <c r="A42" s="30"/>
      <c r="B42" s="36"/>
      <c r="C42" s="36"/>
      <c r="D42" s="36"/>
      <c r="E42" s="36"/>
      <c r="F42" s="36"/>
      <c r="H42" s="76"/>
      <c r="I42" s="36"/>
      <c r="J42" s="36"/>
      <c r="K42" s="68"/>
    </row>
    <row r="43" spans="1:12" ht="21.75" customHeight="1" x14ac:dyDescent="0.4">
      <c r="H43" s="159" t="s">
        <v>0</v>
      </c>
      <c r="I43" s="159"/>
      <c r="J43" s="159"/>
      <c r="K43" s="68"/>
    </row>
    <row r="44" spans="1:12" ht="21.75" customHeight="1" x14ac:dyDescent="0.4">
      <c r="F44" s="144" t="s">
        <v>2</v>
      </c>
      <c r="H44" s="72" t="s">
        <v>76</v>
      </c>
      <c r="I44" s="68"/>
      <c r="J44" s="72" t="s">
        <v>72</v>
      </c>
      <c r="K44" s="68"/>
    </row>
    <row r="45" spans="1:12" ht="21.75" customHeight="1" x14ac:dyDescent="0.45">
      <c r="A45" s="31" t="s">
        <v>51</v>
      </c>
    </row>
    <row r="46" spans="1:12" ht="21.75" customHeight="1" x14ac:dyDescent="0.45">
      <c r="A46" s="30" t="s">
        <v>13</v>
      </c>
    </row>
    <row r="47" spans="1:12" ht="21.75" customHeight="1" x14ac:dyDescent="0.4">
      <c r="A47" s="57" t="s">
        <v>79</v>
      </c>
      <c r="F47" s="3">
        <v>18</v>
      </c>
      <c r="H47" s="11">
        <v>443643610.19999999</v>
      </c>
      <c r="J47" s="4">
        <v>431368133.22000003</v>
      </c>
    </row>
    <row r="48" spans="1:12" ht="21.75" customHeight="1" x14ac:dyDescent="0.4">
      <c r="A48" s="57" t="s">
        <v>59</v>
      </c>
      <c r="F48" s="3">
        <v>19</v>
      </c>
      <c r="H48" s="11">
        <v>121530250.18000001</v>
      </c>
      <c r="J48" s="4">
        <v>83445611.450000003</v>
      </c>
    </row>
    <row r="49" spans="1:10" ht="21.75" customHeight="1" x14ac:dyDescent="0.4">
      <c r="A49" s="57" t="s">
        <v>14</v>
      </c>
      <c r="F49" s="3"/>
      <c r="H49" s="11"/>
      <c r="J49" s="4"/>
    </row>
    <row r="50" spans="1:10" ht="21.75" customHeight="1" x14ac:dyDescent="0.4">
      <c r="A50" s="57" t="s">
        <v>15</v>
      </c>
      <c r="F50" s="3">
        <v>20</v>
      </c>
      <c r="H50" s="11">
        <v>2019174.48</v>
      </c>
      <c r="J50" s="4">
        <v>2556516.94</v>
      </c>
    </row>
    <row r="51" spans="1:10" ht="21.75" customHeight="1" x14ac:dyDescent="0.4">
      <c r="A51" s="57" t="s">
        <v>16</v>
      </c>
      <c r="F51" s="3">
        <v>21</v>
      </c>
      <c r="H51" s="11">
        <v>7120594.7300000004</v>
      </c>
      <c r="J51" s="4">
        <v>11655641.99</v>
      </c>
    </row>
    <row r="52" spans="1:10" ht="21.75" customHeight="1" x14ac:dyDescent="0.4">
      <c r="A52" s="57" t="s">
        <v>49</v>
      </c>
      <c r="F52" s="3">
        <v>22</v>
      </c>
      <c r="H52" s="11">
        <v>1165248</v>
      </c>
      <c r="J52" s="4">
        <v>3727500</v>
      </c>
    </row>
    <row r="53" spans="1:10" ht="21.75" customHeight="1" x14ac:dyDescent="0.4">
      <c r="A53" s="57" t="s">
        <v>17</v>
      </c>
      <c r="H53" s="11">
        <v>85243883.019999996</v>
      </c>
      <c r="J53" s="4">
        <v>86203858.969999999</v>
      </c>
    </row>
    <row r="54" spans="1:10" ht="21.75" customHeight="1" x14ac:dyDescent="0.4">
      <c r="A54" s="57" t="s">
        <v>18</v>
      </c>
      <c r="H54" s="11">
        <v>2243935</v>
      </c>
      <c r="J54" s="4">
        <v>3098140.48</v>
      </c>
    </row>
    <row r="55" spans="1:10" ht="21.75" customHeight="1" x14ac:dyDescent="0.4">
      <c r="A55" s="57" t="s">
        <v>19</v>
      </c>
      <c r="H55" s="24">
        <f>SUM(H47:H54)</f>
        <v>662966695.61000001</v>
      </c>
      <c r="J55" s="6">
        <f>SUM(J47:J54)</f>
        <v>622055403.05000007</v>
      </c>
    </row>
    <row r="56" spans="1:10" ht="21.75" customHeight="1" x14ac:dyDescent="0.4"/>
    <row r="57" spans="1:10" ht="21.75" customHeight="1" x14ac:dyDescent="0.45">
      <c r="A57" s="30" t="s">
        <v>20</v>
      </c>
      <c r="H57" s="11"/>
      <c r="J57" s="4"/>
    </row>
    <row r="58" spans="1:10" ht="21.75" customHeight="1" x14ac:dyDescent="0.4">
      <c r="A58" s="57" t="s">
        <v>21</v>
      </c>
      <c r="F58" s="3">
        <v>20</v>
      </c>
      <c r="H58" s="11">
        <v>7936511.6600000001</v>
      </c>
      <c r="J58" s="4">
        <v>9971197.4100000001</v>
      </c>
    </row>
    <row r="59" spans="1:10" ht="21.75" customHeight="1" x14ac:dyDescent="0.4">
      <c r="A59" s="57" t="s">
        <v>22</v>
      </c>
      <c r="F59" s="3">
        <v>21</v>
      </c>
      <c r="H59" s="11">
        <v>3144286.76</v>
      </c>
      <c r="J59" s="4">
        <v>10310994.43</v>
      </c>
    </row>
    <row r="60" spans="1:10" ht="21.75" customHeight="1" x14ac:dyDescent="0.4">
      <c r="A60" s="57" t="s">
        <v>65</v>
      </c>
      <c r="F60" s="3">
        <v>22</v>
      </c>
      <c r="H60" s="11">
        <v>10409051</v>
      </c>
      <c r="J60" s="4">
        <v>14950988</v>
      </c>
    </row>
    <row r="61" spans="1:10" ht="21.75" customHeight="1" x14ac:dyDescent="0.4">
      <c r="A61" s="57" t="s">
        <v>23</v>
      </c>
      <c r="H61" s="11">
        <v>2335250</v>
      </c>
      <c r="J61" s="4">
        <v>2675000</v>
      </c>
    </row>
    <row r="62" spans="1:10" ht="21.75" customHeight="1" x14ac:dyDescent="0.4">
      <c r="A62" s="57" t="s">
        <v>24</v>
      </c>
      <c r="H62" s="24">
        <f>SUM(H58:H61)</f>
        <v>23825099.420000002</v>
      </c>
      <c r="J62" s="6">
        <f>SUM(J58:J61)</f>
        <v>37908179.840000004</v>
      </c>
    </row>
    <row r="63" spans="1:10" ht="21.75" customHeight="1" x14ac:dyDescent="0.4"/>
    <row r="64" spans="1:10" ht="21.75" customHeight="1" x14ac:dyDescent="0.45">
      <c r="A64" s="30" t="s">
        <v>25</v>
      </c>
      <c r="H64" s="78">
        <f>H55+H62</f>
        <v>686791795.02999997</v>
      </c>
      <c r="J64" s="59">
        <f>J55+J62</f>
        <v>659963582.8900001</v>
      </c>
    </row>
    <row r="65" spans="1:11" ht="21.75" customHeight="1" x14ac:dyDescent="0.4">
      <c r="H65" s="62"/>
      <c r="J65" s="10"/>
    </row>
    <row r="66" spans="1:11" ht="21.75" customHeight="1" x14ac:dyDescent="0.4">
      <c r="H66" s="62"/>
      <c r="J66" s="10"/>
    </row>
    <row r="67" spans="1:11" ht="21.75" customHeight="1" x14ac:dyDescent="0.4">
      <c r="H67" s="62"/>
      <c r="J67" s="10"/>
    </row>
    <row r="68" spans="1:11" ht="21.75" customHeight="1" x14ac:dyDescent="0.4"/>
    <row r="69" spans="1:11" ht="21.75" customHeight="1" x14ac:dyDescent="0.4">
      <c r="H69" s="23"/>
      <c r="J69" s="14"/>
    </row>
    <row r="70" spans="1:11" ht="21.75" customHeight="1" x14ac:dyDescent="0.4"/>
    <row r="71" spans="1:11" ht="21.75" customHeight="1" x14ac:dyDescent="0.4"/>
    <row r="72" spans="1:11" ht="21.75" customHeight="1" x14ac:dyDescent="0.4"/>
    <row r="73" spans="1:11" ht="21.75" customHeight="1" x14ac:dyDescent="0.4"/>
    <row r="74" spans="1:11" ht="21.75" customHeight="1" x14ac:dyDescent="0.4"/>
    <row r="75" spans="1:11" ht="21.75" customHeight="1" x14ac:dyDescent="0.4"/>
    <row r="76" spans="1:11" ht="21.75" customHeight="1" x14ac:dyDescent="0.4">
      <c r="A76" s="40" t="s">
        <v>154</v>
      </c>
      <c r="J76" s="22" t="s">
        <v>174</v>
      </c>
    </row>
    <row r="77" spans="1:11" ht="21.75" customHeight="1" x14ac:dyDescent="0.45">
      <c r="A77" s="30" t="str">
        <f>+A39</f>
        <v xml:space="preserve">บริษัท สยามอินเตอร์มัลติมีเดีย จำกัด (มหาชน) </v>
      </c>
      <c r="B77" s="36"/>
      <c r="C77" s="36"/>
      <c r="D77" s="36"/>
      <c r="E77" s="36"/>
      <c r="F77" s="36"/>
      <c r="H77" s="76"/>
      <c r="I77" s="36"/>
      <c r="J77" s="36"/>
      <c r="K77" s="68"/>
    </row>
    <row r="78" spans="1:11" ht="21.75" customHeight="1" x14ac:dyDescent="0.45">
      <c r="A78" s="30" t="s">
        <v>78</v>
      </c>
      <c r="B78" s="36"/>
      <c r="C78" s="36"/>
      <c r="D78" s="36"/>
      <c r="E78" s="36"/>
      <c r="F78" s="36"/>
      <c r="H78" s="76"/>
      <c r="I78" s="36"/>
      <c r="J78" s="36"/>
      <c r="K78" s="68"/>
    </row>
    <row r="79" spans="1:11" ht="21.75" customHeight="1" x14ac:dyDescent="0.45">
      <c r="A79" s="30" t="str">
        <f>+A41</f>
        <v>ณ วันที่ 31 ธันวาคม 2559</v>
      </c>
      <c r="B79" s="36"/>
      <c r="C79" s="36"/>
      <c r="D79" s="36"/>
      <c r="E79" s="36"/>
      <c r="F79" s="36"/>
      <c r="H79" s="76"/>
      <c r="I79" s="36"/>
      <c r="J79" s="36"/>
      <c r="K79" s="68"/>
    </row>
    <row r="80" spans="1:11" ht="21.75" customHeight="1" x14ac:dyDescent="0.45">
      <c r="A80" s="30"/>
      <c r="B80" s="36"/>
      <c r="C80" s="36"/>
      <c r="D80" s="36"/>
      <c r="E80" s="36"/>
      <c r="F80" s="36"/>
      <c r="H80" s="76"/>
      <c r="I80" s="36"/>
      <c r="J80" s="36"/>
      <c r="K80" s="68"/>
    </row>
    <row r="81" spans="1:12" ht="21.75" customHeight="1" x14ac:dyDescent="0.4">
      <c r="H81" s="159" t="s">
        <v>0</v>
      </c>
      <c r="I81" s="159"/>
      <c r="J81" s="159"/>
      <c r="K81" s="68"/>
    </row>
    <row r="82" spans="1:12" ht="21.75" customHeight="1" x14ac:dyDescent="0.4">
      <c r="F82" s="144" t="s">
        <v>2</v>
      </c>
      <c r="H82" s="72" t="s">
        <v>76</v>
      </c>
      <c r="I82" s="68"/>
      <c r="J82" s="72" t="s">
        <v>72</v>
      </c>
      <c r="K82" s="68"/>
    </row>
    <row r="83" spans="1:12" s="44" customFormat="1" ht="21.75" customHeight="1" x14ac:dyDescent="0.45">
      <c r="A83" s="31" t="s">
        <v>66</v>
      </c>
      <c r="F83" s="45"/>
      <c r="H83" s="79">
        <f>H98-H28</f>
        <v>0</v>
      </c>
      <c r="J83" s="46">
        <f>J98-J28</f>
        <v>0</v>
      </c>
      <c r="K83" s="46"/>
      <c r="L83" s="47"/>
    </row>
    <row r="84" spans="1:12" s="61" customFormat="1" ht="21.75" customHeight="1" x14ac:dyDescent="0.45">
      <c r="A84" s="32" t="s">
        <v>55</v>
      </c>
      <c r="K84" s="20"/>
      <c r="L84" s="12"/>
    </row>
    <row r="85" spans="1:12" s="61" customFormat="1" ht="21.75" customHeight="1" x14ac:dyDescent="0.4">
      <c r="A85" s="61" t="s">
        <v>26</v>
      </c>
      <c r="F85" s="1"/>
      <c r="H85" s="11"/>
      <c r="J85" s="11"/>
      <c r="K85" s="20"/>
      <c r="L85" s="12"/>
    </row>
    <row r="86" spans="1:12" s="61" customFormat="1" ht="21.75" customHeight="1" x14ac:dyDescent="0.4">
      <c r="A86" s="61" t="s">
        <v>27</v>
      </c>
      <c r="F86" s="1">
        <v>23</v>
      </c>
      <c r="H86" s="11"/>
      <c r="J86" s="11"/>
      <c r="K86" s="20"/>
      <c r="L86" s="12"/>
    </row>
    <row r="87" spans="1:12" ht="21.75" customHeight="1" x14ac:dyDescent="0.4">
      <c r="A87" s="13" t="s">
        <v>75</v>
      </c>
      <c r="H87" s="80">
        <v>361172111</v>
      </c>
      <c r="J87" s="73">
        <v>361172111</v>
      </c>
    </row>
    <row r="88" spans="1:12" s="61" customFormat="1" ht="21.75" customHeight="1" x14ac:dyDescent="0.4">
      <c r="A88" s="61" t="s">
        <v>28</v>
      </c>
      <c r="F88" s="1"/>
      <c r="H88" s="62"/>
      <c r="J88" s="62"/>
      <c r="K88" s="20"/>
      <c r="L88" s="12"/>
    </row>
    <row r="89" spans="1:12" ht="21.75" customHeight="1" x14ac:dyDescent="0.4">
      <c r="A89" s="13" t="s">
        <v>185</v>
      </c>
      <c r="F89" s="3"/>
      <c r="H89" s="12">
        <v>323174844</v>
      </c>
      <c r="J89" s="43">
        <v>0</v>
      </c>
    </row>
    <row r="90" spans="1:12" s="61" customFormat="1" ht="21.75" customHeight="1" x14ac:dyDescent="0.4">
      <c r="A90" s="13" t="s">
        <v>186</v>
      </c>
      <c r="F90" s="1"/>
      <c r="H90" s="12">
        <v>0</v>
      </c>
      <c r="J90" s="12">
        <v>288937689</v>
      </c>
      <c r="K90" s="20"/>
      <c r="L90" s="12"/>
    </row>
    <row r="91" spans="1:12" s="61" customFormat="1" ht="21.75" customHeight="1" x14ac:dyDescent="0.4">
      <c r="A91" s="61" t="s">
        <v>29</v>
      </c>
      <c r="F91" s="1"/>
      <c r="H91" s="11">
        <v>161290534.88999999</v>
      </c>
      <c r="J91" s="11">
        <v>144171957.38999999</v>
      </c>
      <c r="K91" s="20"/>
      <c r="L91" s="12"/>
    </row>
    <row r="92" spans="1:12" s="61" customFormat="1" ht="21.75" customHeight="1" x14ac:dyDescent="0.4">
      <c r="A92" s="61" t="s">
        <v>50</v>
      </c>
      <c r="H92" s="11"/>
      <c r="J92" s="11"/>
      <c r="K92" s="20"/>
      <c r="L92" s="12"/>
    </row>
    <row r="93" spans="1:12" s="61" customFormat="1" ht="21.75" customHeight="1" x14ac:dyDescent="0.4">
      <c r="A93" s="13" t="s">
        <v>46</v>
      </c>
      <c r="F93" s="1"/>
      <c r="H93" s="12">
        <v>5065084.1100000003</v>
      </c>
      <c r="J93" s="12">
        <v>5065084.1100000003</v>
      </c>
      <c r="K93" s="20"/>
      <c r="L93" s="12"/>
    </row>
    <row r="94" spans="1:12" s="61" customFormat="1" ht="21.75" customHeight="1" x14ac:dyDescent="0.4">
      <c r="A94" s="61" t="s">
        <v>31</v>
      </c>
      <c r="H94" s="11">
        <v>-127456807.3</v>
      </c>
      <c r="J94" s="11">
        <v>24013007.289999999</v>
      </c>
      <c r="K94" s="20"/>
      <c r="L94" s="12"/>
    </row>
    <row r="95" spans="1:12" s="61" customFormat="1" ht="21.75" customHeight="1" x14ac:dyDescent="0.4">
      <c r="A95" s="61" t="s">
        <v>52</v>
      </c>
      <c r="F95" s="1"/>
      <c r="H95" s="11">
        <v>-460158.13</v>
      </c>
      <c r="J95" s="11">
        <v>282972.88</v>
      </c>
      <c r="K95" s="20"/>
      <c r="L95" s="12"/>
    </row>
    <row r="96" spans="1:12" ht="21.75" customHeight="1" x14ac:dyDescent="0.45">
      <c r="A96" s="30" t="s">
        <v>53</v>
      </c>
      <c r="G96" s="14"/>
      <c r="H96" s="81">
        <f>SUM(H89:H95)</f>
        <v>361613497.56999999</v>
      </c>
      <c r="I96" s="64"/>
      <c r="J96" s="56">
        <f>SUM(J90:J95)</f>
        <v>462470710.67000002</v>
      </c>
      <c r="L96" s="43">
        <f>H96-งบแสดงการเปลี่ยนแปลงฯ!O18</f>
        <v>0</v>
      </c>
    </row>
    <row r="97" spans="1:11" ht="21.75" customHeight="1" x14ac:dyDescent="0.4"/>
    <row r="98" spans="1:11" ht="21.75" customHeight="1" thickBot="1" x14ac:dyDescent="0.5">
      <c r="A98" s="30" t="s">
        <v>54</v>
      </c>
      <c r="G98" s="14"/>
      <c r="H98" s="82">
        <f>H96+H64</f>
        <v>1048405292.5999999</v>
      </c>
      <c r="J98" s="15">
        <f>J96+J64</f>
        <v>1122434293.5600002</v>
      </c>
    </row>
    <row r="99" spans="1:11" ht="21.75" customHeight="1" thickTop="1" x14ac:dyDescent="0.4">
      <c r="G99" s="14"/>
      <c r="H99" s="23"/>
      <c r="J99" s="14"/>
    </row>
    <row r="100" spans="1:11" ht="21.75" customHeight="1" x14ac:dyDescent="0.4">
      <c r="F100" s="3"/>
      <c r="H100" s="11"/>
      <c r="J100" s="11"/>
    </row>
    <row r="101" spans="1:11" ht="21.75" customHeight="1" x14ac:dyDescent="0.4">
      <c r="B101" s="3"/>
      <c r="C101" s="3"/>
      <c r="D101" s="3"/>
      <c r="E101" s="3"/>
      <c r="F101" s="3"/>
      <c r="H101" s="1"/>
      <c r="I101" s="3"/>
      <c r="J101" s="3"/>
      <c r="K101" s="68"/>
    </row>
    <row r="102" spans="1:11" ht="21.75" customHeight="1" x14ac:dyDescent="0.4">
      <c r="B102" s="3"/>
      <c r="C102" s="3"/>
      <c r="D102" s="3"/>
      <c r="E102" s="3"/>
      <c r="F102" s="3"/>
      <c r="H102" s="1"/>
      <c r="I102" s="3"/>
      <c r="J102" s="3"/>
      <c r="K102" s="68"/>
    </row>
    <row r="105" spans="1:11" ht="21.75" customHeight="1" x14ac:dyDescent="0.4">
      <c r="B105" s="3"/>
      <c r="C105" s="3"/>
      <c r="D105" s="3"/>
      <c r="E105" s="3"/>
      <c r="F105" s="3"/>
      <c r="H105" s="1"/>
      <c r="I105" s="3"/>
      <c r="J105" s="3"/>
      <c r="K105" s="68"/>
    </row>
    <row r="106" spans="1:11" ht="21.75" customHeight="1" x14ac:dyDescent="0.4">
      <c r="B106" s="3"/>
      <c r="C106" s="3"/>
      <c r="D106" s="3"/>
      <c r="E106" s="3"/>
      <c r="H106" s="1"/>
      <c r="I106" s="3"/>
      <c r="J106" s="3"/>
      <c r="K106" s="68"/>
    </row>
    <row r="107" spans="1:11" ht="21.75" customHeight="1" x14ac:dyDescent="0.4">
      <c r="B107" s="3"/>
      <c r="C107" s="3"/>
      <c r="D107" s="3"/>
      <c r="E107" s="3"/>
      <c r="H107" s="1"/>
      <c r="I107" s="3"/>
      <c r="J107" s="3"/>
      <c r="K107" s="68"/>
    </row>
    <row r="108" spans="1:11" ht="21.75" customHeight="1" x14ac:dyDescent="0.4">
      <c r="B108" s="3"/>
      <c r="C108" s="3"/>
      <c r="D108" s="3"/>
      <c r="E108" s="3"/>
      <c r="H108" s="1"/>
      <c r="I108" s="3"/>
      <c r="J108" s="3"/>
      <c r="K108" s="68"/>
    </row>
    <row r="109" spans="1:11" ht="21.75" customHeight="1" x14ac:dyDescent="0.4">
      <c r="B109" s="3"/>
      <c r="C109" s="3"/>
      <c r="D109" s="3"/>
      <c r="E109" s="3"/>
      <c r="H109" s="1"/>
      <c r="I109" s="3"/>
      <c r="J109" s="3"/>
      <c r="K109" s="68"/>
    </row>
    <row r="110" spans="1:11" ht="21.75" customHeight="1" x14ac:dyDescent="0.4">
      <c r="B110" s="3"/>
      <c r="C110" s="3"/>
      <c r="D110" s="3"/>
      <c r="E110" s="3"/>
      <c r="H110" s="1"/>
      <c r="I110" s="3"/>
      <c r="J110" s="3"/>
      <c r="K110" s="68"/>
    </row>
    <row r="111" spans="1:11" ht="21.75" customHeight="1" x14ac:dyDescent="0.4">
      <c r="B111" s="3"/>
      <c r="C111" s="3"/>
      <c r="D111" s="3"/>
      <c r="E111" s="3"/>
      <c r="F111" s="3"/>
      <c r="H111" s="1"/>
      <c r="I111" s="3"/>
      <c r="J111" s="3"/>
      <c r="K111" s="68"/>
    </row>
    <row r="112" spans="1:11" ht="21.75" customHeight="1" x14ac:dyDescent="0.4">
      <c r="B112" s="3"/>
      <c r="C112" s="3"/>
      <c r="D112" s="3"/>
      <c r="E112" s="3"/>
      <c r="F112" s="3"/>
      <c r="H112" s="1"/>
      <c r="I112" s="3"/>
      <c r="J112" s="3"/>
      <c r="K112" s="68"/>
    </row>
    <row r="113" spans="1:10" ht="21.75" customHeight="1" x14ac:dyDescent="0.4"/>
    <row r="114" spans="1:10" ht="21.75" customHeight="1" x14ac:dyDescent="0.4">
      <c r="A114" s="40" t="s">
        <v>154</v>
      </c>
      <c r="J114" s="22" t="s">
        <v>175</v>
      </c>
    </row>
    <row r="115" spans="1:10" ht="21" customHeight="1" x14ac:dyDescent="0.4"/>
    <row r="116" spans="1:10" ht="21" customHeight="1" x14ac:dyDescent="0.4"/>
    <row r="117" spans="1:10" ht="21" customHeight="1" x14ac:dyDescent="0.4"/>
    <row r="118" spans="1:10" ht="21" customHeight="1" x14ac:dyDescent="0.4"/>
    <row r="119" spans="1:10" ht="21" customHeight="1" x14ac:dyDescent="0.4"/>
    <row r="120" spans="1:10" ht="21" customHeight="1" x14ac:dyDescent="0.4"/>
    <row r="121" spans="1:10" ht="21" customHeight="1" x14ac:dyDescent="0.4"/>
    <row r="122" spans="1:10" ht="21" customHeight="1" x14ac:dyDescent="0.4"/>
    <row r="123" spans="1:10" ht="21" customHeight="1" x14ac:dyDescent="0.4"/>
  </sheetData>
  <mergeCells count="3">
    <mergeCell ref="H5:J5"/>
    <mergeCell ref="H43:J43"/>
    <mergeCell ref="H81:J81"/>
  </mergeCells>
  <phoneticPr fontId="34" type="noConversion"/>
  <pageMargins left="0.98425196850393704" right="0.39370078740157483" top="0.59055118110236227" bottom="0.27559055118110237" header="0.51181102362204722" footer="0.51181102362204722"/>
  <pageSetup paperSize="2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zoomScaleSheetLayoutView="100" workbookViewId="0">
      <selection activeCell="E35" sqref="E35"/>
    </sheetView>
  </sheetViews>
  <sheetFormatPr defaultRowHeight="21" customHeight="1" x14ac:dyDescent="0.4"/>
  <cols>
    <col min="1" max="1" width="4.140625" style="13" customWidth="1"/>
    <col min="2" max="2" width="3.85546875" style="61" customWidth="1"/>
    <col min="3" max="3" width="34.5703125" style="61" customWidth="1"/>
    <col min="4" max="4" width="7.7109375" style="61" customWidth="1"/>
    <col min="5" max="5" width="10.7109375" style="61" customWidth="1"/>
    <col min="6" max="6" width="0.85546875" style="61" customWidth="1"/>
    <col min="7" max="7" width="16.28515625" style="61" customWidth="1"/>
    <col min="8" max="8" width="0.85546875" style="20" customWidth="1"/>
    <col min="9" max="9" width="16.28515625" style="61" customWidth="1"/>
    <col min="10" max="10" width="0.5703125" style="20" customWidth="1"/>
    <col min="11" max="11" width="15.7109375" style="20" customWidth="1"/>
    <col min="12" max="16384" width="9.140625" style="61"/>
  </cols>
  <sheetData>
    <row r="1" spans="1:12" ht="21.75" customHeight="1" x14ac:dyDescent="0.45">
      <c r="A1" s="32" t="s">
        <v>73</v>
      </c>
      <c r="B1" s="16"/>
      <c r="C1" s="16"/>
      <c r="D1" s="16"/>
      <c r="E1" s="16"/>
      <c r="F1" s="16"/>
      <c r="G1" s="16"/>
      <c r="I1" s="16"/>
      <c r="J1" s="34"/>
    </row>
    <row r="2" spans="1:12" ht="21.75" customHeight="1" x14ac:dyDescent="0.45">
      <c r="A2" s="32" t="s">
        <v>48</v>
      </c>
      <c r="B2" s="16"/>
      <c r="C2" s="16"/>
      <c r="D2" s="16"/>
      <c r="E2" s="16"/>
      <c r="F2" s="16"/>
      <c r="G2" s="16"/>
      <c r="I2" s="16"/>
      <c r="J2" s="34"/>
    </row>
    <row r="3" spans="1:12" ht="21.75" customHeight="1" x14ac:dyDescent="0.45">
      <c r="A3" s="67" t="s">
        <v>156</v>
      </c>
      <c r="B3" s="16"/>
      <c r="C3" s="16"/>
      <c r="D3" s="16"/>
      <c r="E3" s="16"/>
      <c r="F3" s="16"/>
      <c r="G3" s="16"/>
      <c r="I3" s="16"/>
      <c r="J3" s="34"/>
    </row>
    <row r="4" spans="1:12" ht="21.75" customHeight="1" x14ac:dyDescent="0.45">
      <c r="A4" s="67"/>
      <c r="B4" s="16"/>
      <c r="C4" s="16"/>
      <c r="D4" s="16"/>
      <c r="E4" s="16"/>
      <c r="F4" s="16"/>
      <c r="G4" s="16"/>
      <c r="I4" s="16"/>
      <c r="J4" s="34"/>
    </row>
    <row r="5" spans="1:12" ht="21.75" customHeight="1" x14ac:dyDescent="0.4">
      <c r="G5" s="159" t="s">
        <v>0</v>
      </c>
      <c r="H5" s="159"/>
      <c r="I5" s="159"/>
      <c r="J5" s="153"/>
    </row>
    <row r="6" spans="1:12" ht="21.75" customHeight="1" x14ac:dyDescent="0.4">
      <c r="E6" s="9" t="s">
        <v>2</v>
      </c>
      <c r="F6" s="20"/>
      <c r="G6" s="29" t="s">
        <v>76</v>
      </c>
      <c r="I6" s="29" t="s">
        <v>72</v>
      </c>
      <c r="J6" s="58"/>
    </row>
    <row r="7" spans="1:12" ht="21.75" customHeight="1" x14ac:dyDescent="0.45">
      <c r="A7" s="32" t="s">
        <v>32</v>
      </c>
      <c r="E7" s="58"/>
      <c r="G7" s="58"/>
      <c r="I7" s="58"/>
      <c r="J7" s="58"/>
    </row>
    <row r="8" spans="1:12" ht="21.75" customHeight="1" x14ac:dyDescent="0.4">
      <c r="A8" s="61" t="s">
        <v>33</v>
      </c>
      <c r="E8" s="1"/>
      <c r="G8" s="11">
        <v>377016148.04000002</v>
      </c>
      <c r="I8" s="4">
        <v>505676206.56</v>
      </c>
      <c r="J8" s="25"/>
      <c r="K8" s="21"/>
    </row>
    <row r="9" spans="1:12" ht="21.75" customHeight="1" x14ac:dyDescent="0.4">
      <c r="A9" s="61" t="s">
        <v>34</v>
      </c>
      <c r="E9" s="1"/>
      <c r="G9" s="11">
        <v>12693854.699999999</v>
      </c>
      <c r="I9" s="4">
        <v>8358455.8499999996</v>
      </c>
      <c r="J9" s="25"/>
    </row>
    <row r="10" spans="1:12" ht="21.75" customHeight="1" x14ac:dyDescent="0.45">
      <c r="A10" s="60" t="s">
        <v>35</v>
      </c>
      <c r="G10" s="83">
        <f>SUM(G8:G9)</f>
        <v>389710002.74000001</v>
      </c>
      <c r="I10" s="24">
        <f>SUM(I8:I9)</f>
        <v>514034662.41000003</v>
      </c>
      <c r="J10" s="62"/>
    </row>
    <row r="11" spans="1:12" ht="21.75" customHeight="1" x14ac:dyDescent="0.45">
      <c r="A11" s="60"/>
      <c r="G11" s="21"/>
      <c r="I11" s="62"/>
      <c r="J11" s="62"/>
    </row>
    <row r="12" spans="1:12" ht="21.75" customHeight="1" x14ac:dyDescent="0.45">
      <c r="A12" s="32" t="s">
        <v>36</v>
      </c>
      <c r="G12" s="11"/>
      <c r="I12" s="11"/>
      <c r="J12" s="62"/>
    </row>
    <row r="13" spans="1:12" ht="21.75" customHeight="1" x14ac:dyDescent="0.4">
      <c r="A13" s="61" t="s">
        <v>37</v>
      </c>
      <c r="E13" s="1">
        <v>7</v>
      </c>
      <c r="G13" s="62">
        <v>400676308.24000001</v>
      </c>
      <c r="H13" s="28"/>
      <c r="I13" s="10">
        <v>387306153.08999997</v>
      </c>
      <c r="J13" s="25"/>
      <c r="K13" s="28"/>
      <c r="L13" s="26"/>
    </row>
    <row r="14" spans="1:12" ht="21.75" customHeight="1" x14ac:dyDescent="0.4">
      <c r="A14" s="61" t="s">
        <v>38</v>
      </c>
      <c r="G14" s="11">
        <v>27910916.609999999</v>
      </c>
      <c r="I14" s="4">
        <v>38391873.869999997</v>
      </c>
      <c r="J14" s="25"/>
    </row>
    <row r="15" spans="1:12" ht="21.75" customHeight="1" x14ac:dyDescent="0.4">
      <c r="A15" s="61" t="s">
        <v>39</v>
      </c>
      <c r="G15" s="11">
        <v>97197811.640000001</v>
      </c>
      <c r="I15" s="4">
        <v>110086187.02</v>
      </c>
      <c r="J15" s="25"/>
    </row>
    <row r="16" spans="1:12" ht="21.75" customHeight="1" x14ac:dyDescent="0.45">
      <c r="A16" s="60" t="s">
        <v>40</v>
      </c>
      <c r="G16" s="83">
        <f>SUM(G13:G15)</f>
        <v>525785036.49000001</v>
      </c>
      <c r="I16" s="24">
        <f>SUM(I13:I15)</f>
        <v>535784213.97999996</v>
      </c>
      <c r="J16" s="62"/>
    </row>
    <row r="17" spans="1:11" ht="21.75" customHeight="1" x14ac:dyDescent="0.45">
      <c r="A17" s="60"/>
      <c r="G17" s="21"/>
      <c r="I17" s="62"/>
      <c r="J17" s="62"/>
    </row>
    <row r="18" spans="1:11" ht="21.75" customHeight="1" x14ac:dyDescent="0.45">
      <c r="A18" s="32" t="s">
        <v>167</v>
      </c>
      <c r="G18" s="62">
        <f>G10-G16</f>
        <v>-136075033.75</v>
      </c>
      <c r="I18" s="11">
        <f>I10-I16</f>
        <v>-21749551.569999933</v>
      </c>
      <c r="J18" s="62"/>
    </row>
    <row r="19" spans="1:11" ht="21.75" customHeight="1" x14ac:dyDescent="0.4">
      <c r="A19" s="13" t="s">
        <v>41</v>
      </c>
      <c r="G19" s="78">
        <v>-31574173.390000001</v>
      </c>
      <c r="I19" s="59">
        <v>-27741660.940000001</v>
      </c>
      <c r="J19" s="25"/>
    </row>
    <row r="20" spans="1:11" ht="21.75" customHeight="1" x14ac:dyDescent="0.45">
      <c r="A20" s="32" t="s">
        <v>168</v>
      </c>
      <c r="G20" s="25">
        <f>SUM(G18:G19)</f>
        <v>-167649207.13999999</v>
      </c>
      <c r="I20" s="25">
        <f>SUM(I18:I19)</f>
        <v>-49491212.509999931</v>
      </c>
      <c r="J20" s="25"/>
    </row>
    <row r="21" spans="1:11" ht="21.75" customHeight="1" x14ac:dyDescent="0.4">
      <c r="A21" s="13" t="s">
        <v>80</v>
      </c>
      <c r="E21" s="1">
        <v>16.2</v>
      </c>
      <c r="G21" s="78">
        <v>9101074.9499999993</v>
      </c>
      <c r="I21" s="59">
        <v>12692658.07</v>
      </c>
      <c r="J21" s="21"/>
    </row>
    <row r="22" spans="1:11" ht="21.75" customHeight="1" x14ac:dyDescent="0.45">
      <c r="A22" s="32" t="s">
        <v>169</v>
      </c>
      <c r="G22" s="62">
        <f>SUM(G20:G21)</f>
        <v>-158548132.19</v>
      </c>
      <c r="I22" s="62">
        <f>SUM(I20:I21)</f>
        <v>-36798554.439999931</v>
      </c>
      <c r="J22" s="62"/>
    </row>
    <row r="23" spans="1:11" ht="21.75" customHeight="1" x14ac:dyDescent="0.45">
      <c r="A23" s="32"/>
      <c r="G23" s="62"/>
      <c r="I23" s="62"/>
      <c r="J23" s="62"/>
    </row>
    <row r="24" spans="1:11" ht="21.75" customHeight="1" x14ac:dyDescent="0.45">
      <c r="A24" s="32" t="s">
        <v>187</v>
      </c>
      <c r="F24" s="21"/>
      <c r="G24" s="62"/>
      <c r="I24" s="21"/>
      <c r="J24" s="27"/>
    </row>
    <row r="25" spans="1:11" ht="21.75" customHeight="1" x14ac:dyDescent="0.4">
      <c r="A25" s="48" t="s">
        <v>74</v>
      </c>
      <c r="F25" s="21"/>
      <c r="G25" s="62"/>
      <c r="I25" s="21"/>
      <c r="J25" s="27"/>
    </row>
    <row r="26" spans="1:11" ht="21.75" customHeight="1" x14ac:dyDescent="0.4">
      <c r="A26" s="48" t="s">
        <v>188</v>
      </c>
      <c r="E26" s="1">
        <v>16.2</v>
      </c>
      <c r="F26" s="21"/>
      <c r="G26" s="62">
        <v>7078317.5999999996</v>
      </c>
      <c r="I26" s="21">
        <v>0</v>
      </c>
      <c r="J26" s="27"/>
    </row>
    <row r="27" spans="1:11" ht="21.75" customHeight="1" x14ac:dyDescent="0.4">
      <c r="A27" s="61" t="s">
        <v>170</v>
      </c>
      <c r="E27" s="1">
        <v>16.2</v>
      </c>
      <c r="F27" s="21"/>
      <c r="G27" s="78">
        <v>-743131.01</v>
      </c>
      <c r="I27" s="59">
        <v>-144497.70000000001</v>
      </c>
      <c r="J27" s="27"/>
    </row>
    <row r="28" spans="1:11" ht="21.75" customHeight="1" x14ac:dyDescent="0.45">
      <c r="A28" s="32"/>
      <c r="G28" s="62"/>
      <c r="I28" s="62"/>
      <c r="J28" s="62"/>
    </row>
    <row r="29" spans="1:11" ht="21.75" customHeight="1" thickBot="1" x14ac:dyDescent="0.5">
      <c r="A29" s="32" t="s">
        <v>172</v>
      </c>
      <c r="F29" s="20"/>
      <c r="G29" s="66">
        <f>G22+G27+G26</f>
        <v>-152212945.59999999</v>
      </c>
      <c r="I29" s="66">
        <f>I22+I27+I26</f>
        <v>-36943052.139999934</v>
      </c>
      <c r="J29" s="62"/>
    </row>
    <row r="30" spans="1:11" ht="21.75" customHeight="1" thickTop="1" x14ac:dyDescent="0.45">
      <c r="A30" s="32"/>
      <c r="E30" s="1"/>
      <c r="G30" s="62"/>
      <c r="I30" s="62"/>
      <c r="J30" s="62"/>
    </row>
    <row r="31" spans="1:11" ht="21.75" customHeight="1" x14ac:dyDescent="0.4">
      <c r="A31" s="61" t="s">
        <v>171</v>
      </c>
      <c r="E31" s="1">
        <v>26</v>
      </c>
      <c r="F31" s="38"/>
      <c r="G31" s="151">
        <v>-0.49059999999999998</v>
      </c>
      <c r="H31" s="75"/>
      <c r="I31" s="151">
        <v>-0.12740000000000001</v>
      </c>
      <c r="J31" s="35"/>
      <c r="K31" s="154"/>
    </row>
    <row r="32" spans="1:11" ht="21.75" customHeight="1" x14ac:dyDescent="0.4">
      <c r="A32" s="61" t="s">
        <v>181</v>
      </c>
      <c r="E32" s="1">
        <v>26</v>
      </c>
      <c r="F32" s="38"/>
      <c r="G32" s="151">
        <v>-0.49059999999999998</v>
      </c>
      <c r="H32" s="38"/>
      <c r="I32" s="151">
        <v>-0.1019</v>
      </c>
      <c r="J32" s="35"/>
    </row>
    <row r="33" spans="1:10" ht="21.75" customHeight="1" x14ac:dyDescent="0.4">
      <c r="A33" s="61"/>
      <c r="E33" s="1"/>
      <c r="F33" s="38"/>
      <c r="G33" s="151"/>
      <c r="H33" s="38"/>
      <c r="I33" s="151"/>
      <c r="J33" s="35"/>
    </row>
    <row r="34" spans="1:10" ht="21.75" customHeight="1" x14ac:dyDescent="0.4">
      <c r="A34" s="61"/>
      <c r="E34" s="1"/>
      <c r="F34" s="38"/>
      <c r="G34" s="84"/>
      <c r="H34" s="38"/>
      <c r="I34" s="84"/>
      <c r="J34" s="35"/>
    </row>
    <row r="35" spans="1:10" ht="21.75" customHeight="1" x14ac:dyDescent="0.4">
      <c r="A35" s="65"/>
      <c r="E35" s="1"/>
      <c r="F35" s="38"/>
      <c r="G35" s="42"/>
      <c r="H35" s="38"/>
      <c r="I35" s="41"/>
      <c r="J35" s="35"/>
    </row>
    <row r="36" spans="1:10" ht="21.75" customHeight="1" x14ac:dyDescent="0.4">
      <c r="A36" s="65"/>
      <c r="E36" s="1"/>
      <c r="F36" s="38"/>
      <c r="G36" s="42"/>
      <c r="H36" s="38"/>
      <c r="I36" s="41"/>
      <c r="J36" s="35"/>
    </row>
    <row r="37" spans="1:10" ht="21.75" customHeight="1" x14ac:dyDescent="0.4">
      <c r="A37" s="65"/>
      <c r="E37" s="1"/>
      <c r="F37" s="38"/>
      <c r="G37" s="42"/>
      <c r="H37" s="38"/>
      <c r="I37" s="41"/>
      <c r="J37" s="35"/>
    </row>
    <row r="38" spans="1:10" ht="21.75" customHeight="1" x14ac:dyDescent="0.4">
      <c r="A38" s="40" t="s">
        <v>154</v>
      </c>
      <c r="I38" s="22" t="s">
        <v>176</v>
      </c>
    </row>
  </sheetData>
  <mergeCells count="1">
    <mergeCell ref="G5:I5"/>
  </mergeCells>
  <phoneticPr fontId="34" type="noConversion"/>
  <pageMargins left="0.98425196850393704" right="0.39370078740157483" top="0.59055118110236227" bottom="0.27559055118110237" header="0.51181102362204722" footer="0.31496062992125984"/>
  <pageSetup paperSize="2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opLeftCell="A25" zoomScaleNormal="100" zoomScaleSheetLayoutView="100" workbookViewId="0">
      <selection activeCell="E22" sqref="E22"/>
    </sheetView>
  </sheetViews>
  <sheetFormatPr defaultRowHeight="20.25" x14ac:dyDescent="0.4"/>
  <cols>
    <col min="1" max="1" width="9.140625" style="61"/>
    <col min="2" max="2" width="29.140625" style="61" customWidth="1"/>
    <col min="3" max="3" width="11.28515625" style="61" customWidth="1"/>
    <col min="4" max="4" width="0.42578125" style="61" customWidth="1"/>
    <col min="5" max="5" width="15.7109375" style="61" bestFit="1" customWidth="1"/>
    <col min="6" max="6" width="0.42578125" style="61" customWidth="1"/>
    <col min="7" max="7" width="15.5703125" style="61" customWidth="1"/>
    <col min="8" max="8" width="0.42578125" style="61" customWidth="1"/>
    <col min="9" max="9" width="14.28515625" style="61" customWidth="1"/>
    <col min="10" max="10" width="0.42578125" style="61" customWidth="1"/>
    <col min="11" max="11" width="15" style="61" bestFit="1" customWidth="1"/>
    <col min="12" max="12" width="0.42578125" style="61" customWidth="1"/>
    <col min="13" max="13" width="20.140625" style="61" customWidth="1"/>
    <col min="14" max="14" width="0.42578125" style="61" customWidth="1"/>
    <col min="15" max="15" width="16.140625" style="61" customWidth="1"/>
    <col min="16" max="16" width="13.85546875" style="61" bestFit="1" customWidth="1"/>
    <col min="17" max="16384" width="9.140625" style="61"/>
  </cols>
  <sheetData>
    <row r="1" spans="1:17" ht="21.75" customHeight="1" x14ac:dyDescent="0.45">
      <c r="A1" s="32" t="s">
        <v>73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7" ht="21.75" customHeight="1" x14ac:dyDescent="0.45">
      <c r="A2" s="32" t="s">
        <v>71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7" ht="21.75" customHeight="1" x14ac:dyDescent="0.45">
      <c r="A3" s="32" t="str">
        <f>+งบกำไรขาดทุนเบ็ดเสร็จ!A3</f>
        <v>สำหรับปี สิ้นสุดวันที่ 31 ธันวาคม 2559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7" ht="21.75" customHeight="1" x14ac:dyDescent="0.45">
      <c r="A4" s="32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7" ht="21.75" customHeight="1" x14ac:dyDescent="0.4">
      <c r="E5" s="2" t="s">
        <v>0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17" ht="21.75" customHeight="1" x14ac:dyDescent="0.4">
      <c r="E6" s="1" t="s">
        <v>70</v>
      </c>
      <c r="G6" s="1" t="s">
        <v>29</v>
      </c>
      <c r="I6" s="2" t="s">
        <v>50</v>
      </c>
      <c r="J6" s="2"/>
      <c r="K6" s="2"/>
      <c r="M6" s="17" t="s">
        <v>61</v>
      </c>
      <c r="O6" s="1" t="s">
        <v>56</v>
      </c>
    </row>
    <row r="7" spans="1:17" ht="21.75" customHeight="1" x14ac:dyDescent="0.4">
      <c r="E7" s="1" t="s">
        <v>69</v>
      </c>
      <c r="G7" s="1"/>
      <c r="I7" s="1" t="s">
        <v>30</v>
      </c>
      <c r="K7" s="1" t="s">
        <v>31</v>
      </c>
      <c r="L7" s="1"/>
      <c r="M7" s="18" t="s">
        <v>55</v>
      </c>
      <c r="O7" s="1" t="s">
        <v>57</v>
      </c>
    </row>
    <row r="8" spans="1:17" ht="21.75" customHeight="1" x14ac:dyDescent="0.4">
      <c r="E8" s="1"/>
      <c r="G8" s="1"/>
      <c r="I8" s="1" t="s">
        <v>62</v>
      </c>
      <c r="K8" s="1"/>
      <c r="L8" s="1"/>
      <c r="M8" s="19" t="s">
        <v>60</v>
      </c>
      <c r="O8" s="1"/>
    </row>
    <row r="9" spans="1:17" ht="21.75" customHeight="1" x14ac:dyDescent="0.4">
      <c r="C9" s="9" t="s">
        <v>2</v>
      </c>
      <c r="E9" s="9"/>
      <c r="G9" s="9"/>
      <c r="I9" s="9" t="s">
        <v>63</v>
      </c>
      <c r="K9" s="9"/>
      <c r="L9" s="1"/>
      <c r="M9" s="18" t="s">
        <v>68</v>
      </c>
      <c r="O9" s="9"/>
    </row>
    <row r="10" spans="1:17" ht="21.75" customHeight="1" x14ac:dyDescent="0.4">
      <c r="A10" s="57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11"/>
    </row>
    <row r="11" spans="1:17" ht="21.75" customHeight="1" x14ac:dyDescent="0.4">
      <c r="A11" s="71" t="s">
        <v>77</v>
      </c>
      <c r="B11" s="69"/>
      <c r="E11" s="49">
        <v>288937689</v>
      </c>
      <c r="F11" s="49"/>
      <c r="G11" s="49">
        <v>144171957.38999999</v>
      </c>
      <c r="H11" s="62"/>
      <c r="I11" s="49">
        <v>5065084.1100000003</v>
      </c>
      <c r="J11" s="49"/>
      <c r="K11" s="49">
        <v>60811561.729999997</v>
      </c>
      <c r="L11" s="62"/>
      <c r="M11" s="49">
        <v>427470.58</v>
      </c>
      <c r="N11" s="49"/>
      <c r="O11" s="49">
        <f>SUM(E11:M11)</f>
        <v>499413762.81</v>
      </c>
      <c r="P11" s="11"/>
    </row>
    <row r="12" spans="1:17" ht="21.75" customHeight="1" x14ac:dyDescent="0.4">
      <c r="A12" s="71" t="s">
        <v>183</v>
      </c>
      <c r="B12" s="69"/>
      <c r="E12" s="152">
        <v>0</v>
      </c>
      <c r="F12" s="152"/>
      <c r="G12" s="152">
        <v>0</v>
      </c>
      <c r="H12" s="21"/>
      <c r="I12" s="152">
        <v>0</v>
      </c>
      <c r="J12" s="49"/>
      <c r="K12" s="152">
        <v>0</v>
      </c>
      <c r="L12" s="62"/>
      <c r="M12" s="49">
        <v>-144497.70000000001</v>
      </c>
      <c r="N12" s="49"/>
      <c r="O12" s="49">
        <f t="shared" ref="O12" si="0">SUM(E12:N12)</f>
        <v>-144497.70000000001</v>
      </c>
    </row>
    <row r="13" spans="1:17" ht="21.75" customHeight="1" x14ac:dyDescent="0.4">
      <c r="A13" s="69" t="s">
        <v>182</v>
      </c>
      <c r="B13" s="69"/>
      <c r="C13" s="63"/>
      <c r="D13" s="63"/>
      <c r="E13" s="55">
        <v>0</v>
      </c>
      <c r="F13" s="54"/>
      <c r="G13" s="55">
        <v>0</v>
      </c>
      <c r="H13" s="37"/>
      <c r="I13" s="55">
        <v>0</v>
      </c>
      <c r="J13" s="54"/>
      <c r="K13" s="53">
        <v>-36798554.439999998</v>
      </c>
      <c r="L13" s="37"/>
      <c r="M13" s="157">
        <v>0</v>
      </c>
      <c r="N13" s="52"/>
      <c r="O13" s="49">
        <f>SUM(E13:N13)</f>
        <v>-36798554.439999998</v>
      </c>
    </row>
    <row r="14" spans="1:17" ht="21.75" customHeight="1" x14ac:dyDescent="0.4">
      <c r="A14" s="69" t="s">
        <v>158</v>
      </c>
      <c r="B14" s="69"/>
      <c r="C14" s="63"/>
      <c r="D14" s="63"/>
      <c r="E14" s="158">
        <f>SUM(E11:E13)</f>
        <v>288937689</v>
      </c>
      <c r="F14" s="49"/>
      <c r="G14" s="158">
        <f>SUM(G11:G13)</f>
        <v>144171957.38999999</v>
      </c>
      <c r="H14" s="152"/>
      <c r="I14" s="158">
        <f>SUM(I11:I13)</f>
        <v>5065084.1100000003</v>
      </c>
      <c r="J14" s="49"/>
      <c r="K14" s="158">
        <f>SUM(K11:K13)</f>
        <v>24013007.289999999</v>
      </c>
      <c r="L14" s="152"/>
      <c r="M14" s="158">
        <f>SUM(M11:M13)</f>
        <v>282972.88</v>
      </c>
      <c r="N14" s="49"/>
      <c r="O14" s="158">
        <f>SUM(O11:O13)</f>
        <v>462470710.67000002</v>
      </c>
      <c r="P14" s="37"/>
      <c r="Q14" s="23"/>
    </row>
    <row r="15" spans="1:17" ht="21.75" customHeight="1" x14ac:dyDescent="0.4">
      <c r="A15" s="71" t="s">
        <v>163</v>
      </c>
      <c r="B15" s="69"/>
      <c r="E15" s="49">
        <v>34237155</v>
      </c>
      <c r="F15" s="49"/>
      <c r="G15" s="49">
        <v>17118577.5</v>
      </c>
      <c r="H15" s="62"/>
      <c r="I15" s="152">
        <v>0</v>
      </c>
      <c r="J15" s="152"/>
      <c r="K15" s="152">
        <v>0</v>
      </c>
      <c r="L15" s="21"/>
      <c r="M15" s="152">
        <v>0</v>
      </c>
      <c r="N15" s="49"/>
      <c r="O15" s="49">
        <f t="shared" ref="O15:O16" si="1">SUM(E15:N15)</f>
        <v>51355732.5</v>
      </c>
    </row>
    <row r="16" spans="1:17" ht="21.75" customHeight="1" x14ac:dyDescent="0.4">
      <c r="A16" s="71" t="s">
        <v>189</v>
      </c>
      <c r="B16" s="69"/>
      <c r="E16" s="152">
        <v>0</v>
      </c>
      <c r="F16" s="152"/>
      <c r="G16" s="152">
        <v>0</v>
      </c>
      <c r="H16" s="21"/>
      <c r="I16" s="152">
        <v>0</v>
      </c>
      <c r="J16" s="49"/>
      <c r="K16" s="152">
        <v>7078317.5999999996</v>
      </c>
      <c r="L16" s="62"/>
      <c r="M16" s="49">
        <v>-743131.01</v>
      </c>
      <c r="N16" s="49"/>
      <c r="O16" s="49">
        <f t="shared" si="1"/>
        <v>6335186.5899999999</v>
      </c>
    </row>
    <row r="17" spans="1:15" ht="21.75" customHeight="1" x14ac:dyDescent="0.4">
      <c r="A17" s="69" t="s">
        <v>182</v>
      </c>
      <c r="B17" s="69"/>
      <c r="C17" s="63"/>
      <c r="D17" s="63"/>
      <c r="E17" s="55">
        <v>0</v>
      </c>
      <c r="F17" s="54"/>
      <c r="G17" s="55">
        <v>0</v>
      </c>
      <c r="H17" s="37"/>
      <c r="I17" s="55">
        <v>0</v>
      </c>
      <c r="J17" s="54"/>
      <c r="K17" s="53">
        <f>งบกำไรขาดทุนเบ็ดเสร็จ!G22</f>
        <v>-158548132.19</v>
      </c>
      <c r="L17" s="37"/>
      <c r="M17" s="157">
        <v>0</v>
      </c>
      <c r="N17" s="52"/>
      <c r="O17" s="49">
        <f>SUM(E17:N17)</f>
        <v>-158548132.19</v>
      </c>
    </row>
    <row r="18" spans="1:15" ht="21.75" customHeight="1" thickBot="1" x14ac:dyDescent="0.45">
      <c r="A18" s="69" t="s">
        <v>157</v>
      </c>
      <c r="B18" s="69"/>
      <c r="C18" s="63"/>
      <c r="D18" s="63"/>
      <c r="E18" s="70">
        <f>SUM(E14:E17)</f>
        <v>323174844</v>
      </c>
      <c r="F18" s="49"/>
      <c r="G18" s="70">
        <f>SUM(G14:G17)</f>
        <v>161290534.88999999</v>
      </c>
      <c r="H18" s="37"/>
      <c r="I18" s="70">
        <f>SUM(I14:I17)</f>
        <v>5065084.1100000003</v>
      </c>
      <c r="J18" s="49"/>
      <c r="K18" s="70">
        <f>SUM(K14:K17)</f>
        <v>-127456807.3</v>
      </c>
      <c r="L18" s="37"/>
      <c r="M18" s="70">
        <f>SUM(M14:M17)</f>
        <v>-460158.13</v>
      </c>
      <c r="N18" s="49"/>
      <c r="O18" s="70">
        <f>SUM(O14:O17)</f>
        <v>361613497.56999999</v>
      </c>
    </row>
    <row r="19" spans="1:15" ht="21.75" customHeight="1" thickTop="1" x14ac:dyDescent="0.4">
      <c r="A19" s="57"/>
      <c r="B19" s="63"/>
      <c r="C19" s="63"/>
      <c r="D19" s="63"/>
      <c r="E19" s="49"/>
      <c r="F19" s="69"/>
      <c r="G19" s="49"/>
      <c r="H19" s="69"/>
      <c r="I19" s="49"/>
      <c r="J19" s="69"/>
      <c r="K19" s="49"/>
      <c r="L19" s="69"/>
      <c r="M19" s="49"/>
      <c r="N19" s="69"/>
      <c r="O19" s="49"/>
    </row>
    <row r="20" spans="1:15" ht="21.75" customHeight="1" x14ac:dyDescent="0.4">
      <c r="A20" s="57"/>
      <c r="B20" s="63"/>
      <c r="C20" s="63"/>
      <c r="D20" s="63"/>
      <c r="E20" s="49"/>
      <c r="F20" s="69"/>
      <c r="G20" s="49"/>
      <c r="H20" s="69"/>
      <c r="I20" s="49"/>
      <c r="J20" s="69"/>
      <c r="K20" s="49"/>
      <c r="L20" s="69"/>
      <c r="M20" s="49"/>
      <c r="N20" s="69"/>
      <c r="O20" s="49"/>
    </row>
    <row r="21" spans="1:15" ht="6" customHeight="1" x14ac:dyDescent="0.4">
      <c r="A21" s="57"/>
      <c r="B21" s="63"/>
      <c r="C21" s="63"/>
      <c r="D21" s="63"/>
      <c r="E21" s="49"/>
      <c r="F21" s="69"/>
      <c r="G21" s="49"/>
      <c r="H21" s="69"/>
      <c r="I21" s="49"/>
      <c r="J21" s="69"/>
      <c r="K21" s="49"/>
      <c r="L21" s="69"/>
      <c r="M21" s="49"/>
      <c r="N21" s="69"/>
      <c r="O21" s="49"/>
    </row>
    <row r="22" spans="1:15" ht="21.75" customHeight="1" x14ac:dyDescent="0.4">
      <c r="A22" s="65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t="21.75" customHeight="1" x14ac:dyDescent="0.4">
      <c r="A23" s="65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21.75" customHeight="1" x14ac:dyDescent="0.4">
      <c r="A24" s="65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</row>
    <row r="25" spans="1:15" ht="21.75" customHeight="1" x14ac:dyDescent="0.4">
      <c r="A25" s="40" t="s">
        <v>154</v>
      </c>
      <c r="O25" s="22" t="s">
        <v>177</v>
      </c>
    </row>
  </sheetData>
  <phoneticPr fontId="34" type="noConversion"/>
  <printOptions horizontalCentered="1"/>
  <pageMargins left="0.39370078740157483" right="0.39370078740157483" top="0.98425196850393704" bottom="0.3149606299212598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topLeftCell="A115" zoomScaleNormal="100" zoomScaleSheetLayoutView="100" workbookViewId="0">
      <selection activeCell="L134" sqref="L134"/>
    </sheetView>
  </sheetViews>
  <sheetFormatPr defaultRowHeight="21.95" customHeight="1" x14ac:dyDescent="0.4"/>
  <cols>
    <col min="1" max="1" width="3.7109375" style="85" customWidth="1"/>
    <col min="2" max="4" width="4.7109375" style="85" customWidth="1"/>
    <col min="5" max="6" width="10.7109375" style="85" customWidth="1"/>
    <col min="7" max="7" width="17.5703125" style="85" customWidth="1"/>
    <col min="8" max="8" width="10" style="85" customWidth="1"/>
    <col min="9" max="9" width="0.85546875" style="85" customWidth="1"/>
    <col min="10" max="10" width="16" style="87" customWidth="1"/>
    <col min="11" max="11" width="0.85546875" style="86" customWidth="1"/>
    <col min="12" max="12" width="16" style="85" customWidth="1"/>
    <col min="13" max="13" width="0.42578125" style="86" customWidth="1"/>
    <col min="14" max="14" width="25.28515625" style="85" customWidth="1"/>
    <col min="15" max="15" width="14.28515625" style="85" customWidth="1"/>
    <col min="16" max="16" width="12.42578125" style="85" bestFit="1" customWidth="1"/>
    <col min="17" max="16384" width="9.140625" style="85"/>
  </cols>
  <sheetData>
    <row r="1" spans="1:14" ht="21.75" customHeight="1" x14ac:dyDescent="0.45">
      <c r="A1" s="32" t="s">
        <v>73</v>
      </c>
      <c r="B1" s="91"/>
      <c r="C1" s="91"/>
      <c r="D1" s="91"/>
      <c r="E1" s="91"/>
      <c r="F1" s="91"/>
      <c r="G1" s="91"/>
      <c r="H1" s="91"/>
      <c r="I1" s="91"/>
      <c r="J1" s="120"/>
      <c r="L1" s="91"/>
      <c r="M1" s="119"/>
    </row>
    <row r="2" spans="1:14" ht="21.75" customHeight="1" x14ac:dyDescent="0.45">
      <c r="A2" s="122" t="s">
        <v>151</v>
      </c>
      <c r="B2" s="91"/>
      <c r="C2" s="91"/>
      <c r="D2" s="91"/>
      <c r="E2" s="91"/>
      <c r="F2" s="91"/>
      <c r="G2" s="91"/>
      <c r="H2" s="91"/>
      <c r="I2" s="91"/>
      <c r="J2" s="120"/>
      <c r="L2" s="91"/>
      <c r="M2" s="119"/>
      <c r="N2" s="150"/>
    </row>
    <row r="3" spans="1:14" ht="21.75" customHeight="1" x14ac:dyDescent="0.4">
      <c r="A3" s="67" t="s">
        <v>156</v>
      </c>
      <c r="B3" s="91"/>
      <c r="C3" s="91"/>
      <c r="D3" s="91"/>
      <c r="E3" s="91"/>
      <c r="F3" s="91"/>
      <c r="G3" s="91"/>
      <c r="H3" s="91"/>
      <c r="I3" s="91"/>
      <c r="J3" s="120"/>
      <c r="L3" s="91"/>
      <c r="M3" s="119"/>
    </row>
    <row r="4" spans="1:14" ht="21.75" customHeight="1" x14ac:dyDescent="0.45">
      <c r="A4" s="121"/>
      <c r="B4" s="91"/>
      <c r="C4" s="91"/>
      <c r="D4" s="91"/>
      <c r="E4" s="91"/>
      <c r="F4" s="91"/>
      <c r="G4" s="91"/>
      <c r="H4" s="91"/>
      <c r="I4" s="91"/>
      <c r="J4" s="142"/>
      <c r="L4" s="119"/>
      <c r="M4" s="119"/>
    </row>
    <row r="5" spans="1:14" s="95" customFormat="1" ht="21.75" customHeight="1" x14ac:dyDescent="0.4">
      <c r="J5" s="161" t="s">
        <v>0</v>
      </c>
      <c r="K5" s="161"/>
      <c r="L5" s="161"/>
      <c r="M5" s="117"/>
    </row>
    <row r="6" spans="1:14" s="95" customFormat="1" ht="21.75" customHeight="1" x14ac:dyDescent="0.4">
      <c r="H6" s="146" t="s">
        <v>2</v>
      </c>
      <c r="J6" s="118" t="s">
        <v>76</v>
      </c>
      <c r="K6" s="117"/>
      <c r="L6" s="140" t="s">
        <v>72</v>
      </c>
      <c r="M6" s="117"/>
    </row>
    <row r="7" spans="1:14" ht="21.75" customHeight="1" x14ac:dyDescent="0.45">
      <c r="A7" s="109" t="s">
        <v>150</v>
      </c>
      <c r="J7" s="139"/>
      <c r="L7" s="138"/>
      <c r="M7" s="137"/>
    </row>
    <row r="8" spans="1:14" ht="21.75" customHeight="1" x14ac:dyDescent="0.4">
      <c r="A8" s="85" t="s">
        <v>159</v>
      </c>
      <c r="J8" s="112">
        <v>-167649207.13999999</v>
      </c>
      <c r="L8" s="112">
        <v>-49491212.509999998</v>
      </c>
      <c r="M8" s="96"/>
    </row>
    <row r="9" spans="1:14" ht="21.75" customHeight="1" x14ac:dyDescent="0.4">
      <c r="A9" s="85" t="s">
        <v>149</v>
      </c>
      <c r="J9" s="98"/>
      <c r="L9" s="102"/>
      <c r="M9" s="96"/>
    </row>
    <row r="10" spans="1:14" ht="21.75" customHeight="1" x14ac:dyDescent="0.4">
      <c r="A10" s="136" t="s">
        <v>148</v>
      </c>
      <c r="J10" s="98"/>
      <c r="L10" s="102"/>
      <c r="M10" s="96"/>
    </row>
    <row r="11" spans="1:14" ht="21.75" customHeight="1" x14ac:dyDescent="0.4">
      <c r="A11" s="85" t="s">
        <v>147</v>
      </c>
      <c r="H11" s="95">
        <v>13</v>
      </c>
      <c r="I11" s="95"/>
      <c r="J11" s="135">
        <v>20597870.010000002</v>
      </c>
      <c r="L11" s="135">
        <v>22302844.309999999</v>
      </c>
      <c r="M11" s="96"/>
    </row>
    <row r="12" spans="1:14" ht="21.75" customHeight="1" x14ac:dyDescent="0.4">
      <c r="A12" s="85" t="s">
        <v>146</v>
      </c>
      <c r="H12" s="95">
        <v>14</v>
      </c>
      <c r="I12" s="95"/>
      <c r="J12" s="135">
        <v>19649037.760000002</v>
      </c>
      <c r="L12" s="135">
        <v>21158802.93</v>
      </c>
      <c r="M12" s="96"/>
    </row>
    <row r="13" spans="1:14" ht="21.75" customHeight="1" x14ac:dyDescent="0.4">
      <c r="A13" s="85" t="s">
        <v>145</v>
      </c>
      <c r="H13" s="95">
        <v>15</v>
      </c>
      <c r="I13" s="95"/>
      <c r="J13" s="135">
        <v>590908.61</v>
      </c>
      <c r="L13" s="135">
        <v>590908.61</v>
      </c>
      <c r="M13" s="96"/>
    </row>
    <row r="14" spans="1:14" ht="21.75" customHeight="1" x14ac:dyDescent="0.4">
      <c r="A14" s="85" t="s">
        <v>144</v>
      </c>
      <c r="H14" s="95"/>
      <c r="I14" s="95"/>
      <c r="J14" s="135">
        <v>97427.06</v>
      </c>
      <c r="L14" s="135">
        <v>77590.87</v>
      </c>
      <c r="M14" s="96"/>
    </row>
    <row r="15" spans="1:14" ht="21.75" customHeight="1" x14ac:dyDescent="0.4">
      <c r="A15" s="85" t="s">
        <v>136</v>
      </c>
      <c r="H15" s="95"/>
      <c r="I15" s="95"/>
      <c r="J15" s="123">
        <v>7520</v>
      </c>
      <c r="L15" s="135">
        <v>2639310.6</v>
      </c>
      <c r="M15" s="96"/>
    </row>
    <row r="16" spans="1:14" ht="21.75" customHeight="1" x14ac:dyDescent="0.4">
      <c r="A16" s="85" t="s">
        <v>143</v>
      </c>
      <c r="H16" s="95">
        <v>22</v>
      </c>
      <c r="I16" s="95"/>
      <c r="J16" s="134">
        <v>1743708</v>
      </c>
      <c r="L16" s="134">
        <v>1543960</v>
      </c>
      <c r="M16" s="96"/>
    </row>
    <row r="17" spans="1:13" ht="21.75" customHeight="1" x14ac:dyDescent="0.4">
      <c r="A17" s="85" t="s">
        <v>138</v>
      </c>
      <c r="H17" s="95">
        <v>14</v>
      </c>
      <c r="I17" s="95"/>
      <c r="J17" s="134">
        <v>-206371.34</v>
      </c>
      <c r="L17" s="134">
        <v>-602250</v>
      </c>
      <c r="M17" s="96"/>
    </row>
    <row r="18" spans="1:13" ht="21.75" customHeight="1" x14ac:dyDescent="0.4">
      <c r="A18" s="85" t="s">
        <v>142</v>
      </c>
      <c r="H18" s="95">
        <v>9</v>
      </c>
      <c r="I18" s="95"/>
      <c r="J18" s="135">
        <v>28060902.870000001</v>
      </c>
      <c r="L18" s="135">
        <v>9160675.9199999999</v>
      </c>
      <c r="M18" s="96"/>
    </row>
    <row r="19" spans="1:13" ht="21.75" customHeight="1" x14ac:dyDescent="0.4">
      <c r="A19" s="85" t="s">
        <v>141</v>
      </c>
      <c r="H19" s="95"/>
      <c r="I19" s="95"/>
      <c r="J19" s="135">
        <v>54677.4</v>
      </c>
      <c r="L19" s="135">
        <v>27103459.52</v>
      </c>
      <c r="M19" s="96"/>
    </row>
    <row r="20" spans="1:13" ht="21.75" customHeight="1" x14ac:dyDescent="0.4">
      <c r="A20" s="85" t="s">
        <v>140</v>
      </c>
      <c r="H20" s="95">
        <v>9</v>
      </c>
      <c r="I20" s="95"/>
      <c r="J20" s="134">
        <v>-15501956.02</v>
      </c>
      <c r="L20" s="134">
        <v>-30363707.440000001</v>
      </c>
      <c r="M20" s="96"/>
    </row>
    <row r="21" spans="1:13" ht="21.75" customHeight="1" x14ac:dyDescent="0.4">
      <c r="A21" s="85" t="s">
        <v>139</v>
      </c>
      <c r="H21" s="95"/>
      <c r="I21" s="95"/>
      <c r="J21" s="134">
        <v>-1540953.22</v>
      </c>
      <c r="L21" s="129">
        <v>-476780.51</v>
      </c>
      <c r="M21" s="96"/>
    </row>
    <row r="22" spans="1:13" ht="21.75" customHeight="1" x14ac:dyDescent="0.4">
      <c r="A22" s="85" t="s">
        <v>137</v>
      </c>
      <c r="H22" s="95"/>
      <c r="I22" s="95"/>
      <c r="J22" s="123">
        <v>-82800</v>
      </c>
      <c r="L22" s="134">
        <v>-580333.39</v>
      </c>
      <c r="M22" s="96"/>
    </row>
    <row r="23" spans="1:13" ht="21.75" hidden="1" customHeight="1" x14ac:dyDescent="0.4">
      <c r="A23" s="85" t="s">
        <v>135</v>
      </c>
      <c r="H23" s="95">
        <v>8</v>
      </c>
      <c r="I23" s="95"/>
      <c r="J23" s="123"/>
      <c r="L23" s="96"/>
      <c r="M23" s="96"/>
    </row>
    <row r="24" spans="1:13" ht="21.75" customHeight="1" x14ac:dyDescent="0.4">
      <c r="A24" s="85" t="s">
        <v>134</v>
      </c>
      <c r="H24" s="95">
        <v>13</v>
      </c>
      <c r="I24" s="95"/>
      <c r="J24" s="123">
        <v>150531.41</v>
      </c>
      <c r="L24" s="123">
        <v>96394.880000000005</v>
      </c>
      <c r="M24" s="96"/>
    </row>
    <row r="25" spans="1:13" ht="21.75" customHeight="1" x14ac:dyDescent="0.4">
      <c r="A25" s="85" t="s">
        <v>133</v>
      </c>
      <c r="H25" s="95">
        <v>10</v>
      </c>
      <c r="I25" s="95"/>
      <c r="J25" s="123">
        <v>25120045.239999998</v>
      </c>
      <c r="L25" s="123">
        <v>-7689280.3600000003</v>
      </c>
      <c r="M25" s="96"/>
    </row>
    <row r="26" spans="1:13" ht="21.75" customHeight="1" x14ac:dyDescent="0.4">
      <c r="A26" s="85" t="s">
        <v>132</v>
      </c>
      <c r="H26" s="95">
        <v>10</v>
      </c>
      <c r="I26" s="95"/>
      <c r="J26" s="123">
        <v>4813795.68</v>
      </c>
      <c r="L26" s="123">
        <v>5105770.5599999996</v>
      </c>
      <c r="M26" s="96"/>
    </row>
    <row r="27" spans="1:13" ht="21.75" customHeight="1" x14ac:dyDescent="0.4">
      <c r="A27" s="85" t="s">
        <v>131</v>
      </c>
      <c r="H27" s="95"/>
      <c r="I27" s="95"/>
      <c r="J27" s="123">
        <v>0</v>
      </c>
      <c r="L27" s="123">
        <v>30717.96</v>
      </c>
      <c r="M27" s="96"/>
    </row>
    <row r="28" spans="1:13" ht="21.75" customHeight="1" x14ac:dyDescent="0.4">
      <c r="A28" s="85" t="s">
        <v>130</v>
      </c>
      <c r="H28" s="95"/>
      <c r="I28" s="95"/>
      <c r="J28" s="123">
        <v>-18515</v>
      </c>
      <c r="L28" s="123">
        <v>-86373.55</v>
      </c>
      <c r="M28" s="96"/>
    </row>
    <row r="29" spans="1:13" ht="21.75" customHeight="1" x14ac:dyDescent="0.4">
      <c r="A29" s="85" t="s">
        <v>129</v>
      </c>
      <c r="H29" s="95"/>
      <c r="I29" s="95"/>
      <c r="J29" s="123">
        <v>-1362454.34</v>
      </c>
      <c r="L29" s="123">
        <v>6445278.0700000003</v>
      </c>
      <c r="M29" s="96"/>
    </row>
    <row r="30" spans="1:13" ht="21.75" customHeight="1" x14ac:dyDescent="0.4">
      <c r="A30" s="85" t="s">
        <v>128</v>
      </c>
      <c r="H30" s="117">
        <v>9</v>
      </c>
      <c r="J30" s="134">
        <v>-3834820.73</v>
      </c>
      <c r="L30" s="134">
        <v>9177435.4600000009</v>
      </c>
      <c r="M30" s="117"/>
    </row>
    <row r="31" spans="1:13" ht="21.75" customHeight="1" x14ac:dyDescent="0.4">
      <c r="A31" s="85" t="s">
        <v>127</v>
      </c>
      <c r="H31" s="95">
        <v>10</v>
      </c>
      <c r="I31" s="95"/>
      <c r="J31" s="123">
        <v>9936010.3900000006</v>
      </c>
      <c r="L31" s="123">
        <v>-13407853.08</v>
      </c>
      <c r="M31" s="96"/>
    </row>
    <row r="32" spans="1:13" ht="21.75" customHeight="1" x14ac:dyDescent="0.4">
      <c r="H32" s="95"/>
      <c r="I32" s="95"/>
      <c r="J32" s="123"/>
      <c r="L32" s="123"/>
      <c r="M32" s="96"/>
    </row>
    <row r="33" spans="1:13" ht="21.75" customHeight="1" x14ac:dyDescent="0.4">
      <c r="H33" s="95"/>
      <c r="I33" s="95"/>
      <c r="J33" s="123"/>
      <c r="L33" s="123"/>
      <c r="M33" s="96"/>
    </row>
    <row r="34" spans="1:13" ht="21.75" customHeight="1" x14ac:dyDescent="0.4">
      <c r="H34" s="95"/>
      <c r="I34" s="95"/>
      <c r="J34" s="123"/>
      <c r="L34" s="123"/>
      <c r="M34" s="96"/>
    </row>
    <row r="35" spans="1:13" ht="21.75" customHeight="1" x14ac:dyDescent="0.4">
      <c r="H35" s="95"/>
      <c r="I35" s="95"/>
      <c r="J35" s="123"/>
      <c r="L35" s="123"/>
      <c r="M35" s="96"/>
    </row>
    <row r="36" spans="1:13" ht="21.75" customHeight="1" x14ac:dyDescent="0.4">
      <c r="H36" s="95"/>
      <c r="I36" s="95"/>
      <c r="J36" s="123"/>
      <c r="L36" s="123"/>
      <c r="M36" s="96"/>
    </row>
    <row r="37" spans="1:13" ht="21.75" customHeight="1" x14ac:dyDescent="0.4">
      <c r="H37" s="95"/>
      <c r="I37" s="95"/>
      <c r="J37" s="123"/>
      <c r="L37" s="123"/>
      <c r="M37" s="96"/>
    </row>
    <row r="38" spans="1:13" ht="21.75" customHeight="1" x14ac:dyDescent="0.4">
      <c r="A38" s="65"/>
      <c r="H38" s="95"/>
      <c r="I38" s="95"/>
      <c r="J38" s="123"/>
      <c r="L38" s="123"/>
      <c r="M38" s="96"/>
    </row>
    <row r="39" spans="1:13" ht="21.75" customHeight="1" x14ac:dyDescent="0.4">
      <c r="A39" s="65"/>
      <c r="H39" s="95"/>
      <c r="I39" s="95"/>
      <c r="J39" s="123"/>
      <c r="L39" s="123"/>
      <c r="M39" s="96"/>
    </row>
    <row r="40" spans="1:13" ht="21.75" customHeight="1" x14ac:dyDescent="0.4">
      <c r="H40" s="95"/>
      <c r="I40" s="95"/>
      <c r="J40" s="123"/>
      <c r="L40" s="123"/>
      <c r="M40" s="96"/>
    </row>
    <row r="41" spans="1:13" ht="21.75" customHeight="1" x14ac:dyDescent="0.4">
      <c r="A41" s="40" t="s">
        <v>154</v>
      </c>
      <c r="L41" s="141" t="s">
        <v>180</v>
      </c>
      <c r="M41" s="88"/>
    </row>
    <row r="42" spans="1:13" ht="21.75" customHeight="1" x14ac:dyDescent="0.45">
      <c r="A42" s="122" t="str">
        <f>A1</f>
        <v xml:space="preserve">บริษัท สยามอินเตอร์มัลติมีเดีย จำกัด (มหาชน) </v>
      </c>
      <c r="B42" s="95"/>
      <c r="C42" s="95"/>
      <c r="D42" s="95"/>
      <c r="E42" s="95"/>
      <c r="F42" s="95"/>
      <c r="G42" s="95"/>
      <c r="H42" s="95"/>
      <c r="I42" s="95"/>
      <c r="J42" s="143"/>
      <c r="L42" s="147"/>
      <c r="M42" s="117"/>
    </row>
    <row r="43" spans="1:13" ht="21.75" customHeight="1" x14ac:dyDescent="0.45">
      <c r="A43" s="122" t="s">
        <v>153</v>
      </c>
      <c r="B43" s="95"/>
      <c r="C43" s="95"/>
      <c r="D43" s="95"/>
      <c r="E43" s="95"/>
      <c r="F43" s="95"/>
      <c r="G43" s="95"/>
      <c r="H43" s="95"/>
      <c r="I43" s="95"/>
      <c r="J43" s="143"/>
      <c r="L43" s="95"/>
      <c r="M43" s="117"/>
    </row>
    <row r="44" spans="1:13" ht="21.75" customHeight="1" x14ac:dyDescent="0.45">
      <c r="A44" s="122" t="str">
        <f>A3</f>
        <v>สำหรับปี สิ้นสุดวันที่ 31 ธันวาคม 2559</v>
      </c>
      <c r="B44" s="95"/>
      <c r="C44" s="95"/>
      <c r="D44" s="95"/>
      <c r="E44" s="95"/>
      <c r="F44" s="95"/>
      <c r="G44" s="95"/>
      <c r="H44" s="95"/>
      <c r="I44" s="95"/>
      <c r="J44" s="143"/>
      <c r="L44" s="95"/>
      <c r="M44" s="117"/>
    </row>
    <row r="45" spans="1:13" ht="21.75" customHeight="1" x14ac:dyDescent="0.4">
      <c r="H45" s="95"/>
      <c r="I45" s="95"/>
      <c r="J45" s="160"/>
      <c r="K45" s="160"/>
      <c r="L45" s="160"/>
      <c r="M45" s="117"/>
    </row>
    <row r="46" spans="1:13" ht="21.75" customHeight="1" x14ac:dyDescent="0.4">
      <c r="H46" s="95"/>
      <c r="I46" s="95"/>
      <c r="J46" s="161" t="s">
        <v>0</v>
      </c>
      <c r="K46" s="161"/>
      <c r="L46" s="161"/>
      <c r="M46" s="117"/>
    </row>
    <row r="47" spans="1:13" ht="21.75" customHeight="1" x14ac:dyDescent="0.4">
      <c r="H47" s="146" t="s">
        <v>2</v>
      </c>
      <c r="I47" s="95"/>
      <c r="J47" s="118" t="s">
        <v>76</v>
      </c>
      <c r="K47" s="117"/>
      <c r="L47" s="140" t="s">
        <v>72</v>
      </c>
      <c r="M47" s="117"/>
    </row>
    <row r="48" spans="1:13" ht="21.75" customHeight="1" x14ac:dyDescent="0.45">
      <c r="A48" s="109" t="s">
        <v>119</v>
      </c>
      <c r="J48" s="98"/>
      <c r="L48" s="102"/>
      <c r="M48" s="96"/>
    </row>
    <row r="49" spans="1:15" ht="21.75" customHeight="1" x14ac:dyDescent="0.4">
      <c r="A49" s="85" t="s">
        <v>126</v>
      </c>
      <c r="H49" s="95"/>
      <c r="I49" s="95"/>
      <c r="J49" s="123">
        <v>423814.85</v>
      </c>
      <c r="L49" s="123">
        <v>36477.39</v>
      </c>
      <c r="M49" s="96"/>
    </row>
    <row r="50" spans="1:15" ht="21.75" customHeight="1" x14ac:dyDescent="0.4">
      <c r="A50" s="85" t="s">
        <v>125</v>
      </c>
      <c r="H50" s="95"/>
      <c r="I50" s="95"/>
      <c r="J50" s="123">
        <v>-1583796.65</v>
      </c>
      <c r="L50" s="123">
        <v>36124.42</v>
      </c>
      <c r="M50" s="96"/>
    </row>
    <row r="51" spans="1:15" ht="21.75" customHeight="1" x14ac:dyDescent="0.4">
      <c r="A51" s="85" t="s">
        <v>124</v>
      </c>
      <c r="H51" s="95"/>
      <c r="I51" s="95"/>
      <c r="J51" s="123">
        <v>-1399192.52</v>
      </c>
      <c r="L51" s="123">
        <v>-1953248.51</v>
      </c>
      <c r="M51" s="96"/>
    </row>
    <row r="52" spans="1:15" ht="21.75" customHeight="1" x14ac:dyDescent="0.4">
      <c r="A52" s="85" t="s">
        <v>123</v>
      </c>
      <c r="H52" s="95">
        <v>13</v>
      </c>
      <c r="I52" s="95"/>
      <c r="J52" s="123">
        <v>-173155.6</v>
      </c>
      <c r="L52" s="123">
        <v>-88709.1</v>
      </c>
      <c r="M52" s="96"/>
    </row>
    <row r="53" spans="1:15" ht="21.75" customHeight="1" x14ac:dyDescent="0.4">
      <c r="A53" s="85" t="s">
        <v>100</v>
      </c>
      <c r="H53" s="95"/>
      <c r="I53" s="95"/>
      <c r="J53" s="123">
        <v>-268833.71000000002</v>
      </c>
      <c r="L53" s="123">
        <v>-286077.75</v>
      </c>
      <c r="M53" s="96"/>
    </row>
    <row r="54" spans="1:15" ht="21.75" customHeight="1" x14ac:dyDescent="0.4">
      <c r="A54" s="85" t="s">
        <v>122</v>
      </c>
      <c r="J54" s="130">
        <v>31574173.390000001</v>
      </c>
      <c r="L54" s="130">
        <v>27741660.940000001</v>
      </c>
      <c r="M54" s="96"/>
    </row>
    <row r="55" spans="1:15" ht="21.75" customHeight="1" x14ac:dyDescent="0.4">
      <c r="A55" s="85" t="s">
        <v>121</v>
      </c>
      <c r="J55" s="123">
        <f>SUM(J8:J54)</f>
        <v>-50801633.599999979</v>
      </c>
      <c r="L55" s="133">
        <f>SUM(L8:L54)</f>
        <v>28221586.240000002</v>
      </c>
      <c r="M55" s="132"/>
      <c r="N55" s="12"/>
      <c r="O55" s="155"/>
    </row>
    <row r="56" spans="1:15" ht="21.75" customHeight="1" x14ac:dyDescent="0.4">
      <c r="B56" s="85" t="s">
        <v>120</v>
      </c>
      <c r="J56" s="156"/>
      <c r="L56" s="97"/>
      <c r="M56" s="96"/>
    </row>
    <row r="57" spans="1:15" ht="21.75" customHeight="1" x14ac:dyDescent="0.4">
      <c r="A57" s="85" t="s">
        <v>118</v>
      </c>
      <c r="J57" s="108"/>
      <c r="L57" s="101"/>
      <c r="M57" s="92"/>
    </row>
    <row r="58" spans="1:15" ht="21.75" customHeight="1" x14ac:dyDescent="0.4">
      <c r="A58" s="85" t="s">
        <v>117</v>
      </c>
      <c r="J58" s="98">
        <v>66628021.200000003</v>
      </c>
      <c r="L58" s="98">
        <v>-50747965.060000002</v>
      </c>
      <c r="M58" s="96"/>
    </row>
    <row r="59" spans="1:15" ht="21.75" customHeight="1" x14ac:dyDescent="0.4">
      <c r="A59" s="85" t="s">
        <v>116</v>
      </c>
      <c r="J59" s="98">
        <v>-41539126.950000003</v>
      </c>
      <c r="L59" s="98">
        <v>7211284.54</v>
      </c>
      <c r="M59" s="96"/>
    </row>
    <row r="60" spans="1:15" ht="21.75" customHeight="1" x14ac:dyDescent="0.4">
      <c r="A60" s="85" t="s">
        <v>115</v>
      </c>
      <c r="J60" s="98">
        <v>2723975.63</v>
      </c>
      <c r="L60" s="98">
        <v>2448359.61</v>
      </c>
      <c r="M60" s="96"/>
    </row>
    <row r="61" spans="1:15" ht="21.75" customHeight="1" x14ac:dyDescent="0.4">
      <c r="A61" s="85" t="s">
        <v>114</v>
      </c>
      <c r="J61" s="98">
        <v>507553.34</v>
      </c>
      <c r="L61" s="98">
        <v>-717492</v>
      </c>
      <c r="M61" s="92"/>
    </row>
    <row r="62" spans="1:15" ht="21.75" customHeight="1" x14ac:dyDescent="0.4">
      <c r="A62" s="85" t="s">
        <v>113</v>
      </c>
      <c r="J62" s="108"/>
      <c r="L62" s="101"/>
      <c r="M62" s="92"/>
    </row>
    <row r="63" spans="1:15" ht="21.75" customHeight="1" x14ac:dyDescent="0.4">
      <c r="A63" s="85" t="s">
        <v>59</v>
      </c>
      <c r="J63" s="98">
        <v>39439206.240000002</v>
      </c>
      <c r="L63" s="98">
        <v>-36895459.880000003</v>
      </c>
      <c r="M63" s="96"/>
    </row>
    <row r="64" spans="1:15" ht="21.75" customHeight="1" x14ac:dyDescent="0.4">
      <c r="A64" s="85" t="s">
        <v>17</v>
      </c>
      <c r="J64" s="98">
        <v>157162.42000000001</v>
      </c>
      <c r="L64" s="98">
        <v>1431382.43</v>
      </c>
      <c r="M64" s="96"/>
    </row>
    <row r="65" spans="1:13" ht="21.75" customHeight="1" x14ac:dyDescent="0.4">
      <c r="A65" s="85" t="s">
        <v>164</v>
      </c>
      <c r="H65" s="95">
        <v>22</v>
      </c>
      <c r="J65" s="98">
        <v>0</v>
      </c>
      <c r="L65" s="98">
        <v>-670036</v>
      </c>
      <c r="M65" s="96"/>
    </row>
    <row r="66" spans="1:13" ht="21.75" customHeight="1" x14ac:dyDescent="0.4">
      <c r="A66" s="85" t="s">
        <v>18</v>
      </c>
      <c r="J66" s="98">
        <v>-854205.48</v>
      </c>
      <c r="L66" s="98">
        <v>-405634.86</v>
      </c>
      <c r="M66" s="96"/>
    </row>
    <row r="67" spans="1:13" ht="21.75" customHeight="1" x14ac:dyDescent="0.4">
      <c r="A67" s="85" t="s">
        <v>23</v>
      </c>
      <c r="J67" s="98">
        <v>-339750</v>
      </c>
      <c r="L67" s="98">
        <v>-102050</v>
      </c>
      <c r="M67" s="96"/>
    </row>
    <row r="68" spans="1:13" ht="21.75" customHeight="1" x14ac:dyDescent="0.45">
      <c r="A68" s="109" t="s">
        <v>112</v>
      </c>
      <c r="J68" s="131">
        <f>SUM(J55:J67)</f>
        <v>15921202.800000023</v>
      </c>
      <c r="L68" s="131">
        <f>SUM(L55:L67)</f>
        <v>-50226024.980000004</v>
      </c>
      <c r="M68" s="96"/>
    </row>
    <row r="69" spans="1:13" ht="21.75" customHeight="1" x14ac:dyDescent="0.4">
      <c r="A69" s="85" t="s">
        <v>111</v>
      </c>
      <c r="J69" s="123">
        <v>-24662566.32</v>
      </c>
      <c r="L69" s="123">
        <v>-27523433.93</v>
      </c>
      <c r="M69" s="96"/>
    </row>
    <row r="70" spans="1:13" ht="21.75" customHeight="1" x14ac:dyDescent="0.4">
      <c r="A70" s="85" t="s">
        <v>110</v>
      </c>
      <c r="J70" s="130">
        <v>-3124102.26</v>
      </c>
      <c r="L70" s="130">
        <v>689731.56</v>
      </c>
      <c r="M70" s="96"/>
    </row>
    <row r="71" spans="1:13" ht="21.75" customHeight="1" x14ac:dyDescent="0.45">
      <c r="A71" s="109" t="s">
        <v>109</v>
      </c>
      <c r="J71" s="125">
        <f>SUM(J68:J70)</f>
        <v>-11865465.779999977</v>
      </c>
      <c r="L71" s="124">
        <f>SUM(L68:L70)</f>
        <v>-77059727.349999994</v>
      </c>
      <c r="M71" s="92"/>
    </row>
    <row r="72" spans="1:13" ht="21.75" customHeight="1" x14ac:dyDescent="0.45">
      <c r="A72" s="109"/>
      <c r="J72" s="128"/>
      <c r="L72" s="92"/>
      <c r="M72" s="92"/>
    </row>
    <row r="73" spans="1:13" ht="21.75" customHeight="1" x14ac:dyDescent="0.45">
      <c r="A73" s="109"/>
      <c r="J73" s="128"/>
      <c r="L73" s="92"/>
      <c r="M73" s="92"/>
    </row>
    <row r="74" spans="1:13" ht="21.75" customHeight="1" x14ac:dyDescent="0.45">
      <c r="A74" s="109"/>
      <c r="J74" s="128"/>
      <c r="L74" s="92"/>
      <c r="M74" s="92"/>
    </row>
    <row r="75" spans="1:13" ht="21.75" customHeight="1" x14ac:dyDescent="0.45">
      <c r="A75" s="109"/>
      <c r="J75" s="128"/>
      <c r="L75" s="92"/>
      <c r="M75" s="92"/>
    </row>
    <row r="76" spans="1:13" ht="21.75" customHeight="1" x14ac:dyDescent="0.45">
      <c r="A76" s="109"/>
      <c r="J76" s="128"/>
      <c r="L76" s="92"/>
      <c r="M76" s="92"/>
    </row>
    <row r="77" spans="1:13" ht="21.75" customHeight="1" x14ac:dyDescent="0.45">
      <c r="A77" s="109"/>
      <c r="J77" s="123"/>
      <c r="L77" s="96"/>
      <c r="M77" s="92"/>
    </row>
    <row r="78" spans="1:13" ht="21.75" customHeight="1" x14ac:dyDescent="0.4">
      <c r="A78" s="65"/>
      <c r="B78" s="91"/>
      <c r="C78" s="91"/>
      <c r="D78" s="91"/>
      <c r="E78" s="91"/>
      <c r="F78" s="91"/>
      <c r="G78" s="91"/>
      <c r="H78" s="91"/>
      <c r="I78" s="91"/>
      <c r="J78" s="90"/>
      <c r="L78" s="89"/>
      <c r="M78" s="89"/>
    </row>
    <row r="79" spans="1:13" ht="21.75" customHeight="1" x14ac:dyDescent="0.4">
      <c r="A79" s="65"/>
      <c r="H79" s="95"/>
      <c r="J79" s="98"/>
      <c r="L79" s="102"/>
      <c r="M79" s="92"/>
    </row>
    <row r="80" spans="1:13" ht="21.75" customHeight="1" x14ac:dyDescent="0.4">
      <c r="H80" s="95"/>
      <c r="J80" s="98"/>
      <c r="L80" s="102"/>
      <c r="M80" s="92"/>
    </row>
    <row r="81" spans="1:13" ht="21.75" customHeight="1" x14ac:dyDescent="0.4">
      <c r="A81" s="40" t="s">
        <v>154</v>
      </c>
      <c r="L81" s="141" t="s">
        <v>179</v>
      </c>
    </row>
    <row r="82" spans="1:13" ht="21.75" customHeight="1" x14ac:dyDescent="0.45">
      <c r="A82" s="122" t="str">
        <f>A1</f>
        <v xml:space="preserve">บริษัท สยามอินเตอร์มัลติมีเดีย จำกัด (มหาชน) </v>
      </c>
      <c r="B82" s="91"/>
      <c r="C82" s="91"/>
      <c r="D82" s="91"/>
      <c r="E82" s="91"/>
      <c r="F82" s="91"/>
      <c r="G82" s="91"/>
      <c r="H82" s="91"/>
      <c r="I82" s="91"/>
      <c r="J82" s="120"/>
      <c r="L82" s="91"/>
      <c r="M82" s="119"/>
    </row>
    <row r="83" spans="1:13" ht="21.75" customHeight="1" x14ac:dyDescent="0.45">
      <c r="A83" s="122" t="s">
        <v>153</v>
      </c>
      <c r="B83" s="91"/>
      <c r="C83" s="91"/>
      <c r="D83" s="91"/>
      <c r="E83" s="91"/>
      <c r="F83" s="91"/>
      <c r="G83" s="91"/>
      <c r="H83" s="91"/>
      <c r="I83" s="91"/>
      <c r="J83" s="120"/>
      <c r="L83" s="91"/>
      <c r="M83" s="119"/>
    </row>
    <row r="84" spans="1:13" ht="21.75" customHeight="1" x14ac:dyDescent="0.45">
      <c r="A84" s="122" t="str">
        <f>A3</f>
        <v>สำหรับปี สิ้นสุดวันที่ 31 ธันวาคม 2559</v>
      </c>
      <c r="B84" s="91"/>
      <c r="C84" s="91"/>
      <c r="D84" s="91"/>
      <c r="E84" s="91"/>
      <c r="F84" s="91"/>
      <c r="G84" s="91"/>
      <c r="H84" s="91"/>
      <c r="I84" s="91"/>
      <c r="J84" s="120"/>
      <c r="L84" s="91"/>
      <c r="M84" s="119"/>
    </row>
    <row r="85" spans="1:13" ht="9.9499999999999993" customHeight="1" x14ac:dyDescent="0.4">
      <c r="H85" s="95"/>
      <c r="I85" s="95"/>
      <c r="J85" s="160"/>
      <c r="K85" s="160"/>
      <c r="L85" s="160"/>
      <c r="M85" s="119"/>
    </row>
    <row r="86" spans="1:13" ht="21.75" customHeight="1" x14ac:dyDescent="0.4">
      <c r="H86" s="95"/>
      <c r="I86" s="95"/>
      <c r="J86" s="161" t="s">
        <v>0</v>
      </c>
      <c r="K86" s="161"/>
      <c r="L86" s="161"/>
      <c r="M86" s="119"/>
    </row>
    <row r="87" spans="1:13" ht="21.75" customHeight="1" x14ac:dyDescent="0.4">
      <c r="H87" s="146" t="s">
        <v>2</v>
      </c>
      <c r="I87" s="95"/>
      <c r="J87" s="118" t="s">
        <v>76</v>
      </c>
      <c r="K87" s="117"/>
      <c r="L87" s="140" t="s">
        <v>72</v>
      </c>
      <c r="M87" s="117"/>
    </row>
    <row r="88" spans="1:13" ht="21.75" customHeight="1" x14ac:dyDescent="0.45">
      <c r="A88" s="109" t="s">
        <v>108</v>
      </c>
      <c r="J88" s="127"/>
      <c r="L88" s="101"/>
      <c r="M88" s="92"/>
    </row>
    <row r="89" spans="1:13" ht="21.75" customHeight="1" x14ac:dyDescent="0.4">
      <c r="A89" s="85" t="s">
        <v>107</v>
      </c>
      <c r="J89" s="127">
        <v>3273847.59</v>
      </c>
      <c r="L89" s="127">
        <v>-3531269.4</v>
      </c>
      <c r="M89" s="92"/>
    </row>
    <row r="90" spans="1:13" ht="21.75" customHeight="1" x14ac:dyDescent="0.4">
      <c r="A90" s="85" t="s">
        <v>165</v>
      </c>
      <c r="J90" s="127">
        <v>-3298341.55</v>
      </c>
      <c r="L90" s="127">
        <v>0</v>
      </c>
      <c r="M90" s="92"/>
    </row>
    <row r="91" spans="1:13" ht="21.75" customHeight="1" x14ac:dyDescent="0.4">
      <c r="A91" s="85" t="s">
        <v>106</v>
      </c>
      <c r="J91" s="126">
        <v>-30000</v>
      </c>
      <c r="L91" s="126">
        <v>194500</v>
      </c>
      <c r="M91" s="92"/>
    </row>
    <row r="92" spans="1:13" ht="21.75" customHeight="1" x14ac:dyDescent="0.4">
      <c r="A92" s="85" t="s">
        <v>105</v>
      </c>
      <c r="J92" s="126">
        <v>72500</v>
      </c>
      <c r="L92" s="126">
        <v>-76500</v>
      </c>
      <c r="M92" s="92"/>
    </row>
    <row r="93" spans="1:13" ht="21.75" customHeight="1" x14ac:dyDescent="0.4">
      <c r="A93" s="85" t="s">
        <v>102</v>
      </c>
      <c r="H93" s="95"/>
      <c r="J93" s="98">
        <v>0</v>
      </c>
      <c r="L93" s="126">
        <v>13312000</v>
      </c>
      <c r="M93" s="92"/>
    </row>
    <row r="94" spans="1:13" ht="21.75" customHeight="1" x14ac:dyDescent="0.4">
      <c r="A94" s="85" t="s">
        <v>104</v>
      </c>
      <c r="H94" s="95">
        <v>14</v>
      </c>
      <c r="J94" s="126">
        <v>-17652631.829999998</v>
      </c>
      <c r="L94" s="126">
        <v>-21112791.859999999</v>
      </c>
      <c r="M94" s="92"/>
    </row>
    <row r="95" spans="1:13" ht="21.75" customHeight="1" x14ac:dyDescent="0.4">
      <c r="A95" s="85" t="s">
        <v>100</v>
      </c>
      <c r="H95" s="95"/>
      <c r="J95" s="98">
        <v>268833.71000000002</v>
      </c>
      <c r="L95" s="126">
        <v>286077.75</v>
      </c>
      <c r="M95" s="92"/>
    </row>
    <row r="96" spans="1:13" ht="21.75" customHeight="1" x14ac:dyDescent="0.4">
      <c r="A96" s="85" t="s">
        <v>103</v>
      </c>
      <c r="H96" s="95">
        <v>13</v>
      </c>
      <c r="J96" s="98">
        <v>-1086704.71</v>
      </c>
      <c r="L96" s="98">
        <v>-4790690.83</v>
      </c>
      <c r="M96" s="92"/>
    </row>
    <row r="97" spans="1:14" ht="21.75" customHeight="1" x14ac:dyDescent="0.4">
      <c r="A97" s="85" t="s">
        <v>101</v>
      </c>
      <c r="H97" s="95">
        <v>13</v>
      </c>
      <c r="J97" s="98">
        <v>1356806.19</v>
      </c>
      <c r="L97" s="98">
        <v>96668.22</v>
      </c>
      <c r="M97" s="92"/>
    </row>
    <row r="98" spans="1:14" ht="21.75" customHeight="1" x14ac:dyDescent="0.45">
      <c r="A98" s="109" t="s">
        <v>99</v>
      </c>
      <c r="J98" s="125">
        <f>SUM(J89:J97)</f>
        <v>-17095690.599999998</v>
      </c>
      <c r="L98" s="124">
        <f>SUM(L89:L97)</f>
        <v>-15622006.119999999</v>
      </c>
      <c r="M98" s="92"/>
    </row>
    <row r="99" spans="1:14" ht="9.9499999999999993" customHeight="1" x14ac:dyDescent="0.4">
      <c r="H99" s="117"/>
      <c r="I99" s="95"/>
      <c r="J99" s="149"/>
      <c r="K99" s="117"/>
      <c r="L99" s="145"/>
      <c r="M99" s="117"/>
    </row>
    <row r="100" spans="1:14" ht="21.75" customHeight="1" x14ac:dyDescent="0.45">
      <c r="A100" s="109" t="s">
        <v>98</v>
      </c>
      <c r="L100" s="116"/>
      <c r="M100" s="115"/>
    </row>
    <row r="101" spans="1:14" ht="21.75" customHeight="1" x14ac:dyDescent="0.4">
      <c r="A101" s="85" t="s">
        <v>97</v>
      </c>
      <c r="J101" s="98">
        <v>-17724523.02</v>
      </c>
      <c r="L101" s="98">
        <v>126025991.41</v>
      </c>
      <c r="M101" s="96"/>
    </row>
    <row r="102" spans="1:14" ht="21.75" customHeight="1" x14ac:dyDescent="0.4">
      <c r="A102" s="85" t="s">
        <v>96</v>
      </c>
      <c r="J102" s="98">
        <v>290000000</v>
      </c>
      <c r="L102" s="112">
        <v>0</v>
      </c>
      <c r="M102" s="96"/>
    </row>
    <row r="103" spans="1:14" ht="21.75" customHeight="1" x14ac:dyDescent="0.4">
      <c r="A103" s="85" t="s">
        <v>152</v>
      </c>
      <c r="J103" s="98">
        <v>-260000000</v>
      </c>
      <c r="L103" s="112">
        <v>0</v>
      </c>
      <c r="M103" s="96"/>
    </row>
    <row r="104" spans="1:14" ht="21.75" customHeight="1" x14ac:dyDescent="0.4">
      <c r="A104" s="85" t="s">
        <v>95</v>
      </c>
      <c r="J104" s="98">
        <v>-8187827.9800000004</v>
      </c>
      <c r="L104" s="112">
        <v>0</v>
      </c>
      <c r="M104" s="96"/>
    </row>
    <row r="105" spans="1:14" ht="21.75" customHeight="1" x14ac:dyDescent="0.4">
      <c r="A105" s="85" t="s">
        <v>162</v>
      </c>
      <c r="H105" s="95"/>
      <c r="J105" s="98">
        <v>0</v>
      </c>
      <c r="L105" s="98">
        <v>-15000000</v>
      </c>
      <c r="M105" s="96"/>
    </row>
    <row r="106" spans="1:14" ht="21.75" customHeight="1" x14ac:dyDescent="0.4">
      <c r="A106" s="85" t="s">
        <v>94</v>
      </c>
      <c r="H106" s="95">
        <v>20</v>
      </c>
      <c r="I106" s="95"/>
      <c r="J106" s="98">
        <v>-2572028.21</v>
      </c>
      <c r="L106" s="98">
        <v>-9275765.6199999992</v>
      </c>
      <c r="M106" s="92"/>
    </row>
    <row r="107" spans="1:14" ht="21.75" customHeight="1" x14ac:dyDescent="0.4">
      <c r="A107" s="85" t="s">
        <v>93</v>
      </c>
      <c r="H107" s="95"/>
      <c r="I107" s="95"/>
      <c r="J107" s="98">
        <v>-11701754.93</v>
      </c>
      <c r="L107" s="98">
        <v>-12632465.960000001</v>
      </c>
      <c r="M107" s="92"/>
    </row>
    <row r="108" spans="1:14" ht="21.75" customHeight="1" x14ac:dyDescent="0.4">
      <c r="A108" s="85" t="s">
        <v>166</v>
      </c>
      <c r="H108" s="95"/>
      <c r="I108" s="95"/>
      <c r="J108" s="98">
        <v>51355732.5</v>
      </c>
      <c r="L108" s="98">
        <v>0</v>
      </c>
      <c r="M108" s="92"/>
    </row>
    <row r="109" spans="1:14" ht="21.75" customHeight="1" x14ac:dyDescent="0.45">
      <c r="A109" s="109" t="s">
        <v>92</v>
      </c>
      <c r="J109" s="114">
        <f>SUM(J101:J108)</f>
        <v>41169598.360000014</v>
      </c>
      <c r="L109" s="114">
        <f>SUM(L101:L108)</f>
        <v>89117759.829999983</v>
      </c>
      <c r="M109" s="92"/>
    </row>
    <row r="110" spans="1:14" ht="9.9499999999999993" customHeight="1" x14ac:dyDescent="0.45">
      <c r="A110" s="109"/>
      <c r="J110" s="108"/>
      <c r="L110" s="101"/>
      <c r="M110" s="92"/>
    </row>
    <row r="111" spans="1:14" ht="21.75" customHeight="1" x14ac:dyDescent="0.45">
      <c r="A111" s="109" t="s">
        <v>91</v>
      </c>
      <c r="H111" s="95"/>
      <c r="J111" s="102">
        <f>J71+J98+J109</f>
        <v>12208441.980000041</v>
      </c>
      <c r="L111" s="102">
        <f>L71+L98+L109</f>
        <v>-3563973.6400000155</v>
      </c>
      <c r="M111" s="92"/>
      <c r="N111" s="113"/>
    </row>
    <row r="112" spans="1:14" ht="21.75" customHeight="1" x14ac:dyDescent="0.45">
      <c r="A112" s="109" t="s">
        <v>160</v>
      </c>
      <c r="J112" s="98">
        <v>2429775.48</v>
      </c>
      <c r="L112" s="112">
        <v>5993749.1200000001</v>
      </c>
      <c r="M112" s="92"/>
    </row>
    <row r="113" spans="1:16" ht="21.75" customHeight="1" thickBot="1" x14ac:dyDescent="0.5">
      <c r="A113" s="109" t="s">
        <v>161</v>
      </c>
      <c r="H113" s="95"/>
      <c r="J113" s="111">
        <f>SUM(J111:J112)</f>
        <v>14638217.460000042</v>
      </c>
      <c r="L113" s="110">
        <f>SUM(L111:L112)</f>
        <v>2429775.4799999846</v>
      </c>
      <c r="M113" s="92"/>
    </row>
    <row r="114" spans="1:16" ht="9.9499999999999993" customHeight="1" thickTop="1" x14ac:dyDescent="0.45">
      <c r="A114" s="109"/>
      <c r="H114" s="95"/>
      <c r="J114" s="97"/>
      <c r="L114" s="97"/>
      <c r="M114" s="92"/>
    </row>
    <row r="115" spans="1:16" ht="21.75" customHeight="1" x14ac:dyDescent="0.45">
      <c r="A115" s="109" t="s">
        <v>90</v>
      </c>
      <c r="J115" s="108"/>
      <c r="L115" s="101"/>
      <c r="M115" s="92"/>
    </row>
    <row r="116" spans="1:16" ht="21.75" customHeight="1" x14ac:dyDescent="0.4">
      <c r="A116" s="107" t="s">
        <v>89</v>
      </c>
      <c r="B116" s="99" t="s">
        <v>88</v>
      </c>
      <c r="J116" s="98"/>
      <c r="L116" s="102"/>
      <c r="M116" s="96"/>
    </row>
    <row r="117" spans="1:16" ht="21.75" customHeight="1" x14ac:dyDescent="0.4">
      <c r="A117" s="106"/>
      <c r="B117" s="99" t="s">
        <v>87</v>
      </c>
      <c r="H117" s="95">
        <v>13</v>
      </c>
      <c r="J117" s="98">
        <v>4453.3999999999996</v>
      </c>
      <c r="L117" s="98">
        <v>74115.8</v>
      </c>
      <c r="M117" s="96"/>
      <c r="P117" s="97"/>
    </row>
    <row r="118" spans="1:16" ht="21.75" customHeight="1" x14ac:dyDescent="0.4">
      <c r="A118" s="106"/>
      <c r="B118" s="99" t="s">
        <v>86</v>
      </c>
      <c r="H118" s="95"/>
      <c r="J118" s="98">
        <v>0</v>
      </c>
      <c r="L118" s="98">
        <v>126840</v>
      </c>
      <c r="M118" s="96"/>
    </row>
    <row r="119" spans="1:16" ht="21.75" hidden="1" customHeight="1" x14ac:dyDescent="0.4">
      <c r="A119" s="106"/>
      <c r="B119" s="99" t="s">
        <v>85</v>
      </c>
      <c r="H119" s="95"/>
      <c r="J119" s="98"/>
      <c r="L119" s="105"/>
      <c r="M119" s="96"/>
    </row>
    <row r="120" spans="1:16" ht="21.75" hidden="1" customHeight="1" x14ac:dyDescent="0.4">
      <c r="A120" s="106"/>
      <c r="B120" s="99" t="s">
        <v>84</v>
      </c>
      <c r="H120" s="95"/>
      <c r="J120" s="98"/>
      <c r="L120" s="105"/>
      <c r="M120" s="96"/>
    </row>
    <row r="121" spans="1:16" ht="21.75" customHeight="1" x14ac:dyDescent="0.4">
      <c r="A121" s="100" t="s">
        <v>83</v>
      </c>
      <c r="B121" s="103" t="s">
        <v>82</v>
      </c>
      <c r="J121" s="97"/>
      <c r="L121" s="97"/>
      <c r="M121" s="96"/>
    </row>
    <row r="122" spans="1:16" ht="21.75" customHeight="1" x14ac:dyDescent="0.4">
      <c r="B122" s="104" t="s">
        <v>81</v>
      </c>
      <c r="J122" s="156">
        <v>121000703.66</v>
      </c>
      <c r="L122" s="148">
        <v>120704152.43000001</v>
      </c>
      <c r="M122" s="96"/>
    </row>
    <row r="123" spans="1:16" ht="7.5" customHeight="1" x14ac:dyDescent="0.4">
      <c r="H123" s="95"/>
      <c r="I123" s="95"/>
      <c r="J123" s="98"/>
      <c r="L123" s="102"/>
      <c r="M123" s="92"/>
    </row>
    <row r="124" spans="1:16" ht="21.75" customHeight="1" x14ac:dyDescent="0.4">
      <c r="A124" s="65"/>
      <c r="H124" s="95"/>
      <c r="I124" s="95"/>
      <c r="J124" s="94"/>
      <c r="L124" s="93"/>
      <c r="M124" s="92"/>
    </row>
    <row r="125" spans="1:16" ht="21.75" customHeight="1" x14ac:dyDescent="0.4">
      <c r="A125" s="65"/>
      <c r="H125" s="95"/>
      <c r="I125" s="95"/>
      <c r="J125" s="94"/>
      <c r="L125" s="93"/>
      <c r="M125" s="92"/>
    </row>
    <row r="126" spans="1:16" ht="1.5" customHeight="1" x14ac:dyDescent="0.4">
      <c r="H126" s="95"/>
      <c r="I126" s="95"/>
      <c r="J126" s="94"/>
      <c r="L126" s="93"/>
      <c r="M126" s="92"/>
    </row>
    <row r="127" spans="1:16" ht="21.75" customHeight="1" x14ac:dyDescent="0.4">
      <c r="A127" s="40" t="s">
        <v>154</v>
      </c>
      <c r="L127" s="141" t="s">
        <v>178</v>
      </c>
      <c r="M127" s="88"/>
    </row>
    <row r="128" spans="1:16" ht="21.75" customHeight="1" x14ac:dyDescent="0.4"/>
    <row r="129" ht="21.75" customHeight="1" x14ac:dyDescent="0.4"/>
  </sheetData>
  <mergeCells count="5">
    <mergeCell ref="J85:L85"/>
    <mergeCell ref="J86:L86"/>
    <mergeCell ref="J5:L5"/>
    <mergeCell ref="J45:L45"/>
    <mergeCell ref="J46:L46"/>
  </mergeCells>
  <pageMargins left="0.98425196850393704" right="0.39370078740157483" top="0.59055118110236227" bottom="0.27559055118110237" header="0.51181102362204722" footer="0.51181102362204722"/>
  <pageSetup paperSize="250" scale="95" orientation="portrait" r:id="rId1"/>
  <headerFooter alignWithMargins="0"/>
  <rowBreaks count="2" manualBreakCount="2">
    <brk id="41" max="12" man="1"/>
    <brk id="8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9" sqref="A9"/>
    </sheetView>
  </sheetViews>
  <sheetFormatPr defaultRowHeight="22.5" x14ac:dyDescent="0.5"/>
  <cols>
    <col min="1" max="1" width="92.28515625" style="51" customWidth="1"/>
    <col min="2" max="16384" width="9.140625" style="50"/>
  </cols>
  <sheetData>
    <row r="1" ht="24.95" customHeight="1" x14ac:dyDescent="0.5"/>
    <row r="2" ht="24.95" customHeight="1" x14ac:dyDescent="0.5"/>
    <row r="3" ht="24.95" customHeight="1" x14ac:dyDescent="0.5"/>
    <row r="4" ht="24.95" customHeight="1" x14ac:dyDescent="0.5"/>
    <row r="5" ht="24.95" customHeight="1" x14ac:dyDescent="0.5"/>
  </sheetData>
  <pageMargins left="1.1811023622047245" right="0" top="3.267716535433070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งบแสดงการเปลี่ยนแปลงฯ</vt:lpstr>
      <vt:lpstr>งบกระแสเงินสด</vt:lpstr>
      <vt:lpstr>Sheet1</vt:lpstr>
      <vt:lpstr>งบกระแสเงินสด!Print_Area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Sunee</dc:creator>
  <cp:lastModifiedBy>HP</cp:lastModifiedBy>
  <cp:lastPrinted>2017-02-28T11:09:44Z</cp:lastPrinted>
  <dcterms:created xsi:type="dcterms:W3CDTF">2009-05-13T03:12:04Z</dcterms:created>
  <dcterms:modified xsi:type="dcterms:W3CDTF">2017-02-28T11:10:27Z</dcterms:modified>
</cp:coreProperties>
</file>