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75" windowHeight="7200"/>
  </bookViews>
  <sheets>
    <sheet name="Asset" sheetId="1" r:id="rId1"/>
    <sheet name="Liability" sheetId="2" r:id="rId2"/>
    <sheet name="Equity" sheetId="3" r:id="rId3"/>
    <sheet name="12 month" sheetId="4" r:id="rId4"/>
    <sheet name="Change" sheetId="5" r:id="rId5"/>
    <sheet name="Change (2)" sheetId="6" r:id="rId6"/>
    <sheet name="CFE1 " sheetId="7" r:id="rId7"/>
    <sheet name="CFE2" sheetId="8" r:id="rId8"/>
    <sheet name="CFE3" sheetId="9" r:id="rId9"/>
  </sheets>
  <externalReferences>
    <externalReference r:id="rId10"/>
  </externalReferences>
  <definedNames>
    <definedName name="_xlnm.Print_Area" localSheetId="3">'12 month'!$A$1:$M$68</definedName>
    <definedName name="_xlnm.Print_Area" localSheetId="0">Asset!$A$1:$N$35</definedName>
    <definedName name="_xlnm.Print_Area" localSheetId="6">'CFE1 '!$A$1:$L$38</definedName>
    <definedName name="_xlnm.Print_Area" localSheetId="7">'CFE2'!$A$1:$L$38</definedName>
    <definedName name="_xlnm.Print_Area" localSheetId="8">'CFE3'!$A$1:$L$45</definedName>
    <definedName name="_xlnm.Print_Area" localSheetId="4">Change!$A$1:$AA$35</definedName>
    <definedName name="_xlnm.Print_Area" localSheetId="5">'Change (2)'!$A$1:$U$27</definedName>
    <definedName name="_xlnm.Print_Area" localSheetId="2">Equity!$A$1:$M$35</definedName>
    <definedName name="_xlnm.Print_Area" localSheetId="1">Liability!$A$1:$N$34</definedName>
  </definedNames>
  <calcPr calcId="125725"/>
</workbook>
</file>

<file path=xl/calcChain.xml><?xml version="1.0" encoding="utf-8"?>
<calcChain xmlns="http://schemas.openxmlformats.org/spreadsheetml/2006/main">
  <c r="L29" i="8"/>
  <c r="J29"/>
  <c r="H29"/>
  <c r="F29"/>
  <c r="L18"/>
  <c r="J18"/>
  <c r="H18"/>
  <c r="F18"/>
  <c r="L9"/>
  <c r="J9"/>
  <c r="H9"/>
  <c r="F9"/>
  <c r="A4"/>
</calcChain>
</file>

<file path=xl/sharedStrings.xml><?xml version="1.0" encoding="utf-8"?>
<sst xmlns="http://schemas.openxmlformats.org/spreadsheetml/2006/main" count="334" uniqueCount="226">
  <si>
    <t>SIMAT TECHNOLOGIES PUBLIC COMPANY LIMITED AND SUBSIDIARIES</t>
  </si>
  <si>
    <t>STATEMENT OF FINANCIAL POSITION</t>
  </si>
  <si>
    <t>AS AT DECEMBER 31, 2016</t>
  </si>
  <si>
    <t>Unit: Thousands Baht</t>
  </si>
  <si>
    <t>CONSOLIDATED F/S</t>
  </si>
  <si>
    <t>SEPARATE F/S</t>
  </si>
  <si>
    <t>Notes</t>
  </si>
  <si>
    <t>2015</t>
  </si>
  <si>
    <t>ASSETS</t>
  </si>
  <si>
    <t>CURRENT ASSETS</t>
  </si>
  <si>
    <t>Cash and cash equivalents</t>
  </si>
  <si>
    <t>Trade and other receivables - net</t>
  </si>
  <si>
    <t>6,7</t>
  </si>
  <si>
    <t>Loan to related companies</t>
  </si>
  <si>
    <t>Inventories - net</t>
  </si>
  <si>
    <t>Total Current Assets</t>
  </si>
  <si>
    <t>NON-CURRENT ASSETS</t>
  </si>
  <si>
    <t>Restricted deposits with banks</t>
  </si>
  <si>
    <t>9,17,19</t>
  </si>
  <si>
    <t>Investments in associated company</t>
  </si>
  <si>
    <t xml:space="preserve">Investments in subsidiary companies </t>
  </si>
  <si>
    <t>Property and equipment - net</t>
  </si>
  <si>
    <t>Equipment and computer software</t>
  </si>
  <si>
    <t xml:space="preserve">   for lease - net</t>
  </si>
  <si>
    <t>Software development cost for sales</t>
  </si>
  <si>
    <t>Fiber optic network equipment</t>
  </si>
  <si>
    <t>Goodwill</t>
  </si>
  <si>
    <t>Deferred tax assets</t>
  </si>
  <si>
    <t>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</si>
  <si>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</si>
  <si>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</si>
  <si>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</si>
  <si>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</si>
  <si>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</si>
  <si>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</si>
  <si>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</t>
  </si>
  <si>
    <t>Short-term loans from a company and other persons</t>
  </si>
  <si>
    <t>Trade and other payables</t>
  </si>
  <si>
    <t>7,18</t>
  </si>
  <si>
    <t>Current portion of liabilities under</t>
  </si>
  <si>
    <t xml:space="preserve">financial lease and hire purchase agreements </t>
  </si>
  <si>
    <t xml:space="preserve">Current portion of long-term loan from </t>
  </si>
  <si>
    <t xml:space="preserve">     financial institutions</t>
  </si>
  <si>
    <t>Loan from related company and director</t>
  </si>
  <si>
    <t>Accrued income tax</t>
  </si>
  <si>
    <t>Total Current Liabilities</t>
  </si>
  <si>
    <t>NON-CURRENT LIABILITIES</t>
  </si>
  <si>
    <t>Liabilities under financial lease and hire purchase</t>
  </si>
  <si>
    <t>agreements - net</t>
  </si>
  <si>
    <t>Long-term loan - net</t>
  </si>
  <si>
    <t>Deferred tax liabilities</t>
  </si>
  <si>
    <t>Provision for employee benefit</t>
  </si>
  <si>
    <t>Total Non-Current Liabilities</t>
  </si>
  <si>
    <t>TOTAL LIABILITIES</t>
  </si>
  <si>
    <t>LIABILITIES AND SHAREHOLDERS' EQUITY (CONTINUED)</t>
  </si>
  <si>
    <t>SHAREHOLDERS EQUITY</t>
  </si>
  <si>
    <t xml:space="preserve">Share capital </t>
  </si>
  <si>
    <t>Registered</t>
  </si>
  <si>
    <t>24</t>
  </si>
  <si>
    <t>Common shares 477,234,076 shares of Baht 1 each</t>
  </si>
  <si>
    <t xml:space="preserve">  (December 31, 2015 : Common shares 480,534,076 shares</t>
  </si>
  <si>
    <t xml:space="preserve">   of Baht 1 each)</t>
  </si>
  <si>
    <t>Issued and fully paid-up</t>
  </si>
  <si>
    <t>Common shares 395,742,431 shares of Baht 1 each</t>
  </si>
  <si>
    <t xml:space="preserve">  (December 31, 2015 : Common shares 394,138,985 shares</t>
  </si>
  <si>
    <t>Paid in capital in excess of par value</t>
  </si>
  <si>
    <t>Reserve for share-based payments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</si>
  <si>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</si>
  <si>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</si>
  <si>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</si>
  <si>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</si>
  <si>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</si>
  <si>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</si>
  <si>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</si>
  <si>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</si>
  <si>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</si>
  <si>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</si>
  <si>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</si>
  <si>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TOTAL LIABILITIES AND SHAREHOLDERS EQUITY</t>
  </si>
  <si>
    <t xml:space="preserve">STATEMENT OF PROFIT OR LOSS AND OTHER COMPREHENSIVE INCOME </t>
  </si>
  <si>
    <t>FOR THE YEAR ENDED DECEMBER 31, 2016</t>
  </si>
  <si>
    <t>2016</t>
  </si>
  <si>
    <t>Revenues</t>
  </si>
  <si>
    <t>7,30</t>
  </si>
  <si>
    <t>Revenues from sales and services</t>
  </si>
  <si>
    <t>Cost of sales and services</t>
  </si>
  <si>
    <t>7,23,26</t>
  </si>
  <si>
    <t>Gross profit</t>
  </si>
  <si>
    <t>Dividend income</t>
  </si>
  <si>
    <t>7,10,11</t>
  </si>
  <si>
    <t>Gain (loss) on exchange rate</t>
  </si>
  <si>
    <t>Other income</t>
  </si>
  <si>
    <t>Selling expenses</t>
  </si>
  <si>
    <t>Administrative expenses</t>
  </si>
  <si>
    <t>Finance cost</t>
  </si>
  <si>
    <t xml:space="preserve">Equity in net income of associated company </t>
  </si>
  <si>
    <t xml:space="preserve">Profit (loss) before income tax </t>
  </si>
  <si>
    <t>Income tax benefit (expense)</t>
  </si>
  <si>
    <t>NET PROFIT (LOSS) FOR THE YEAR</t>
  </si>
  <si>
    <t>OTHER COMPREHENSIVE INCOME (LOSS)</t>
  </si>
  <si>
    <t>ITEMS THAT MAY BE RECLASSIFIED SUBSEQUENTLY TO PROFIT OR LOSS</t>
  </si>
  <si>
    <t>Foreign currency translation differences</t>
  </si>
  <si>
    <t>OTHER COMPREHENSIVE INCOME (LOSS) FOR THE YEAR</t>
  </si>
  <si>
    <t>TOTAL COMPREHENSIVE INCOME (LOSS) FOR</t>
  </si>
  <si>
    <t xml:space="preserve">   THE YEAR</t>
  </si>
  <si>
    <t>Income (loss) attributable to :</t>
  </si>
  <si>
    <t>Equity holders of the Company</t>
  </si>
  <si>
    <t>(Unaudited but reviewed)</t>
  </si>
  <si>
    <t>Total comprehensive income (loss) attributable to :</t>
  </si>
  <si>
    <t>EARNINGS  (LOSS) PER SHARE :</t>
  </si>
  <si>
    <t>Basic earnings (loss) per share (Baht)</t>
  </si>
  <si>
    <t>Diluted earnings (loss) per share (Baht)</t>
  </si>
  <si>
    <t>STATEMENT OF CHANGE IN SHAREHOLDERS EQUITY</t>
  </si>
  <si>
    <t>Equity attributable to equity holders of the Company</t>
  </si>
  <si>
    <t>Other components</t>
  </si>
  <si>
    <t>of equity</t>
  </si>
  <si>
    <t>Discount on capital from</t>
  </si>
  <si>
    <t>Reserve for</t>
  </si>
  <si>
    <t>change in proportion</t>
  </si>
  <si>
    <t>Currency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</si>
  <si>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</si>
  <si>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</si>
  <si>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</si>
  <si>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</si>
  <si>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</si>
  <si>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</si>
  <si>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</si>
  <si>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translation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</si>
  <si>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</si>
  <si>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</si>
  <si>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</si>
  <si>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</si>
  <si>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</si>
  <si>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</si>
  <si>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</si>
  <si>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</si>
  <si>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differences</t>
  </si>
  <si>
    <t>company</t>
  </si>
  <si>
    <t>interests</t>
  </si>
  <si>
    <t>Total</t>
  </si>
  <si>
    <t>Balance as at January 1, 2015</t>
  </si>
  <si>
    <t>Changes in equity for the year :</t>
  </si>
  <si>
    <t>Increase in capital</t>
  </si>
  <si>
    <t>Reserve for share-based payment</t>
  </si>
  <si>
    <t>Common share subscription</t>
  </si>
  <si>
    <t>Cash dividend by subsidiaries companies</t>
  </si>
  <si>
    <t>Struck off a subsidiary</t>
  </si>
  <si>
    <t>Comprehensive income (loss) for the year</t>
  </si>
  <si>
    <t>Balance as at December 31, 2015</t>
  </si>
  <si>
    <t>Cash dividend by subsidiaries company</t>
  </si>
  <si>
    <t>Balance as at December 31, 2016</t>
  </si>
  <si>
    <t>Equity</t>
  </si>
  <si>
    <t xml:space="preserve">Comprehensive loss for the year </t>
  </si>
  <si>
    <t>Comprehensive loss for the year</t>
  </si>
  <si>
    <t>STATEMENT OF CASH FLOWS</t>
  </si>
  <si>
    <t>Cash Flows from Operating Activities</t>
  </si>
  <si>
    <t>Loss before tax</t>
  </si>
  <si>
    <t>Adjustments to reconcile net loss to net cash</t>
  </si>
  <si>
    <t xml:space="preserve">   provided from (paid by) operating activities:</t>
  </si>
  <si>
    <t>Depreciation and amortization</t>
  </si>
  <si>
    <t>Equity in net income of associated company</t>
  </si>
  <si>
    <t>Unrealized (gain) loss on foreign exchange rate</t>
  </si>
  <si>
    <t>(Gain) loss on disposal of equipment</t>
  </si>
  <si>
    <t>Allowance for doubtful accounts</t>
  </si>
  <si>
    <t>Allowance for obsolete and devaluation</t>
  </si>
  <si>
    <t xml:space="preserve">   of inventories (reversal)</t>
  </si>
  <si>
    <t>Reserve for share based payment</t>
  </si>
  <si>
    <t>Interest expense</t>
  </si>
  <si>
    <t>Interest income</t>
  </si>
  <si>
    <t>Write off prepaid income tax</t>
  </si>
  <si>
    <t>Cash provided from (used in) operating activities</t>
  </si>
  <si>
    <t xml:space="preserve">  before changes in operating assets and liabilities :</t>
  </si>
  <si>
    <t xml:space="preserve">  Decrease (increase) in operating assets:</t>
  </si>
  <si>
    <t>Trade and other receivables</t>
  </si>
  <si>
    <t>Inventories</t>
  </si>
  <si>
    <t>STATEMENT OF CASH FLOWS  (CONTINUED)</t>
  </si>
  <si>
    <t xml:space="preserve">  Increase (decrease) in operating liabilities:</t>
  </si>
  <si>
    <t>Cash received (paid) from operations</t>
  </si>
  <si>
    <t>Interest payment</t>
  </si>
  <si>
    <t>Interest received</t>
  </si>
  <si>
    <t>Income tax payment</t>
  </si>
  <si>
    <t>Received income tax</t>
  </si>
  <si>
    <t>Net cash from (used in) operating activities</t>
  </si>
  <si>
    <t>Cash flows from investing activities:</t>
  </si>
  <si>
    <t>Dividend Received</t>
  </si>
  <si>
    <t>Increase in loan to related companies</t>
  </si>
  <si>
    <t>Decrease in loan to related companies</t>
  </si>
  <si>
    <t>Increase in restricted deposit with banks</t>
  </si>
  <si>
    <t>Cash payment for fiber optical network equipment</t>
  </si>
  <si>
    <t>Proceeds from disposal of property and equipment</t>
  </si>
  <si>
    <t xml:space="preserve">Cash payment for acquisition of property,equipment </t>
  </si>
  <si>
    <t xml:space="preserve">  and software computer</t>
  </si>
  <si>
    <t>Net cash used in investing activities</t>
  </si>
  <si>
    <t>Cash flows from financing activities:</t>
  </si>
  <si>
    <t>Cash receipt from increase in share capital</t>
  </si>
  <si>
    <t>Cash receipt from common share subscription</t>
  </si>
  <si>
    <t>Received loan from related company and director</t>
  </si>
  <si>
    <t>Repayment loan from related company and director</t>
  </si>
  <si>
    <t>Cash payment for issuing stocks</t>
  </si>
  <si>
    <t xml:space="preserve">Increase (decrease) in bank overdraft and short-term loan </t>
  </si>
  <si>
    <t xml:space="preserve">    from financial institution - net</t>
  </si>
  <si>
    <t>Received short-term loans from a company and other persons</t>
  </si>
  <si>
    <t>Received long-term loan from financial institution</t>
  </si>
  <si>
    <t>Repayment long-term loan to financial institution</t>
  </si>
  <si>
    <t>Repayment of liabilities under financial</t>
  </si>
  <si>
    <t xml:space="preserve">    lease agreements</t>
  </si>
  <si>
    <t>Dividend paid from subsidiaries company</t>
  </si>
  <si>
    <t>Net cash from financing activities</t>
  </si>
  <si>
    <t>Net increase (decrease) in cash and cash equivalents</t>
  </si>
  <si>
    <t>Effect of foreign exchange rate changes</t>
  </si>
  <si>
    <t>Cash and cash equivalents, Beginning of year</t>
  </si>
  <si>
    <t>Cash and cash equivalents, End of year</t>
  </si>
  <si>
    <t>Non - cash transactions :</t>
  </si>
  <si>
    <t>For the  year ended December 31, 2016</t>
  </si>
  <si>
    <t xml:space="preserve">    The Company transferred inventories to equipment totaling Baht 64.30 million.</t>
  </si>
  <si>
    <t xml:space="preserve">    The Company offset loan to related company against trade and other payable in the amount of Baht 2.51 million.</t>
  </si>
  <si>
    <t xml:space="preserve">    The Company offset loan from related company against dividend received in the amount of Baht 35 million.</t>
  </si>
  <si>
    <t>    The Company entered into financial lease agreement to pay fixed assets payable in the amount of Baht 48.46 million to be paid by installments</t>
  </si>
  <si>
    <r>
      <t>       under financial lease agreement in the amount of Baht 48.37 million and Baht 0.09</t>
    </r>
    <r>
      <rPr>
        <sz val="14"/>
        <color indexed="10"/>
        <rFont val="Angsana New"/>
        <family val="1"/>
      </rPr>
      <t xml:space="preserve"> </t>
    </r>
    <r>
      <rPr>
        <sz val="14"/>
        <rFont val="Angsana New"/>
        <family val="1"/>
      </rPr>
      <t>million was paid by cash.</t>
    </r>
  </si>
  <si>
    <t>For the  year ended December 31, 2015</t>
  </si>
  <si>
    <t xml:space="preserve">    The Company transferred inventories to equipment totaling Baht 75.87 million.</t>
  </si>
  <si>
    <t xml:space="preserve">    The Company transfer current assets to non-current assets totaling Baht 4.64 million.</t>
  </si>
  <si>
    <t xml:space="preserve">    The Company offset dividends received against loan from and accrued interest expenses related companies in the amount of Baht 13.54 million</t>
  </si>
  <si>
    <t xml:space="preserve">    and the Company offset loan to related company against trade and other payable in the amount of Baht 0.8 million.</t>
  </si>
  <si>
    <t xml:space="preserve">    The Company and subsidiary acquired machinery for a total cost of Baht 22.34 million, of which Baht 19.26 million is to be paid by installment </t>
  </si>
  <si>
    <t xml:space="preserve">    under financial lease agreement. Baht 3.08 million was paid by cash.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</si>
</sst>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-* #,##0_-;\-* #,##0_-;_-* &quot;-&quot;??_-;_-@_-"/>
    <numFmt numFmtId="167" formatCode="_-* #,##0.0_-;\-* #,##0.0_-;_-* &quot;-&quot;??_-;_-@_-"/>
    <numFmt numFmtId="168" formatCode="_(* #,##0_);_(* \(#,##0\);_(* &quot;-&quot;_);_(@_)"/>
    <numFmt numFmtId="169" formatCode="_(* #,##0.00_);_(* \(#,##0.00\);_(* &quot;-&quot;??_);_(@_)"/>
    <numFmt numFmtId="170" formatCode="_(* #,##0.0000_);_(* \(#,##0.0000\);_(* &quot;-&quot;??_);_(@_)"/>
    <numFmt numFmtId="171" formatCode="&quot;$&quot;____####0_);[Red]\(&quot;$&quot;____####0\)"/>
  </numFmts>
  <fonts count="21"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sz val="15"/>
      <color indexed="8"/>
      <name val="Angsana New"/>
      <family val="1"/>
    </font>
    <font>
      <sz val="14"/>
      <color indexed="10"/>
      <name val="Angsana New"/>
      <family val="1"/>
    </font>
    <font>
      <sz val="12"/>
      <color rgb="FF222222"/>
      <name val="Arial"/>
      <family val="2"/>
    </font>
    <font>
      <sz val="10"/>
      <name val="Arial"/>
      <family val="2"/>
    </font>
    <font>
      <sz val="14"/>
      <color rgb="FF7030A0"/>
      <name val="Angsana New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9" fillId="0" borderId="0"/>
    <xf numFmtId="0" fontId="1" fillId="0" borderId="0"/>
    <xf numFmtId="0" fontId="16" fillId="0" borderId="0"/>
    <xf numFmtId="0" fontId="18" fillId="0" borderId="0" applyNumberFormat="0" applyFill="0" applyBorder="0" applyAlignment="0" applyProtection="0"/>
    <xf numFmtId="0" fontId="19" fillId="0" borderId="6" applyNumberFormat="0" applyAlignment="0" applyProtection="0">
      <alignment horizontal="left" vertical="center"/>
    </xf>
    <xf numFmtId="0" fontId="19" fillId="0" borderId="2">
      <alignment horizontal="left" vertical="center"/>
    </xf>
    <xf numFmtId="37" fontId="20" fillId="0" borderId="0"/>
    <xf numFmtId="171" fontId="1" fillId="0" borderId="0"/>
    <xf numFmtId="0" fontId="16" fillId="0" borderId="0"/>
  </cellStyleXfs>
  <cellXfs count="199">
    <xf numFmtId="0" fontId="0" fillId="0" borderId="0" xfId="0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0" fontId="2" fillId="2" borderId="0" xfId="2" applyFont="1" applyFill="1" applyBorder="1" applyAlignment="1">
      <alignment horizontal="centerContinuous" vertical="center"/>
    </xf>
    <xf numFmtId="43" fontId="2" fillId="2" borderId="0" xfId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4" fillId="2" borderId="0" xfId="2" applyNumberFormat="1" applyFont="1" applyFill="1" applyAlignment="1">
      <alignment horizontal="centerContinuous" vertical="center"/>
    </xf>
    <xf numFmtId="43" fontId="2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49" fontId="2" fillId="2" borderId="0" xfId="2" applyNumberFormat="1" applyFont="1" applyFill="1" applyAlignment="1">
      <alignment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vertical="center"/>
    </xf>
    <xf numFmtId="164" fontId="7" fillId="2" borderId="0" xfId="2" applyNumberFormat="1" applyFont="1" applyFill="1" applyAlignment="1">
      <alignment vertical="center"/>
    </xf>
    <xf numFmtId="1" fontId="2" fillId="2" borderId="0" xfId="1" applyNumberFormat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1" fontId="2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165" fontId="2" fillId="2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165" fontId="2" fillId="2" borderId="3" xfId="1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vertical="center"/>
    </xf>
    <xf numFmtId="164" fontId="3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Continuous"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7" fillId="2" borderId="0" xfId="2" applyNumberFormat="1" applyFont="1" applyFill="1" applyAlignment="1"/>
    <xf numFmtId="164" fontId="4" fillId="2" borderId="0" xfId="2" applyNumberFormat="1" applyFont="1" applyFill="1" applyBorder="1" applyAlignment="1">
      <alignment horizontal="centerContinuous" vertical="center"/>
    </xf>
    <xf numFmtId="0" fontId="2" fillId="2" borderId="0" xfId="2" applyFont="1" applyFill="1" applyAlignment="1">
      <alignment horizontal="left" vertical="center" indent="1"/>
    </xf>
    <xf numFmtId="165" fontId="2" fillId="2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0" fontId="8" fillId="2" borderId="0" xfId="2" applyFont="1" applyFill="1" applyAlignment="1">
      <alignment vertical="center"/>
    </xf>
    <xf numFmtId="167" fontId="2" fillId="2" borderId="0" xfId="1" applyNumberFormat="1" applyFont="1" applyFill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/>
    </xf>
    <xf numFmtId="0" fontId="2" fillId="2" borderId="0" xfId="1" applyNumberFormat="1" applyFont="1" applyFill="1" applyAlignment="1">
      <alignment horizontal="center" vertical="center"/>
    </xf>
    <xf numFmtId="0" fontId="2" fillId="2" borderId="0" xfId="4" applyFont="1" applyFill="1" applyAlignment="1"/>
    <xf numFmtId="165" fontId="2" fillId="2" borderId="2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right" vertical="center"/>
    </xf>
    <xf numFmtId="43" fontId="2" fillId="2" borderId="0" xfId="1" applyFont="1" applyFill="1" applyAlignment="1">
      <alignment horizontal="left" vertical="center"/>
    </xf>
    <xf numFmtId="166" fontId="2" fillId="2" borderId="0" xfId="1" applyNumberFormat="1" applyFont="1" applyFill="1" applyAlignment="1">
      <alignment horizontal="centerContinuous" vertical="center"/>
    </xf>
    <xf numFmtId="0" fontId="2" fillId="3" borderId="0" xfId="2" applyFont="1" applyFill="1" applyAlignment="1">
      <alignment horizontal="center"/>
    </xf>
    <xf numFmtId="168" fontId="2" fillId="3" borderId="0" xfId="2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Continuous" vertical="center"/>
    </xf>
    <xf numFmtId="0" fontId="5" fillId="2" borderId="2" xfId="2" applyFont="1" applyFill="1" applyBorder="1" applyAlignment="1">
      <alignment horizontal="center" vertical="center" wrapText="1"/>
    </xf>
    <xf numFmtId="164" fontId="2" fillId="2" borderId="0" xfId="2" applyNumberFormat="1" applyFont="1" applyFill="1" applyAlignment="1">
      <alignment horizontal="center"/>
    </xf>
    <xf numFmtId="164" fontId="2" fillId="2" borderId="0" xfId="2" applyNumberFormat="1" applyFont="1" applyFill="1" applyBorder="1" applyAlignment="1">
      <alignment horizontal="center"/>
    </xf>
    <xf numFmtId="164" fontId="4" fillId="2" borderId="0" xfId="2" applyNumberFormat="1" applyFont="1" applyFill="1" applyAlignment="1">
      <alignment horizontal="center"/>
    </xf>
    <xf numFmtId="164" fontId="4" fillId="2" borderId="0" xfId="2" applyNumberFormat="1" applyFont="1" applyFill="1" applyBorder="1" applyAlignment="1">
      <alignment horizontal="center"/>
    </xf>
    <xf numFmtId="0" fontId="2" fillId="2" borderId="0" xfId="2" applyFont="1" applyFill="1" applyAlignment="1"/>
    <xf numFmtId="0" fontId="2" fillId="0" borderId="0" xfId="2" applyFont="1" applyFill="1" applyAlignment="1">
      <alignment vertical="center"/>
    </xf>
    <xf numFmtId="0" fontId="2" fillId="2" borderId="0" xfId="2" quotePrefix="1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 indent="2"/>
    </xf>
    <xf numFmtId="0" fontId="2" fillId="2" borderId="0" xfId="2" applyNumberFormat="1" applyFont="1" applyFill="1" applyAlignment="1">
      <alignment horizontal="center" vertical="center"/>
    </xf>
    <xf numFmtId="166" fontId="2" fillId="2" borderId="4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left" vertical="center" indent="1"/>
    </xf>
    <xf numFmtId="0" fontId="2" fillId="2" borderId="0" xfId="2" quotePrefix="1" applyFont="1" applyFill="1" applyAlignment="1">
      <alignment horizontal="center" vertical="center"/>
    </xf>
    <xf numFmtId="165" fontId="2" fillId="2" borderId="0" xfId="2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horizontal="centerContinuous" vertical="center"/>
    </xf>
    <xf numFmtId="0" fontId="10" fillId="2" borderId="0" xfId="2" applyFont="1" applyFill="1" applyBorder="1" applyAlignment="1">
      <alignment horizontal="centerContinuous" vertical="center"/>
    </xf>
    <xf numFmtId="168" fontId="11" fillId="2" borderId="0" xfId="1" applyNumberFormat="1" applyFont="1" applyFill="1" applyAlignment="1">
      <alignment horizontal="right" vertical="center"/>
    </xf>
    <xf numFmtId="168" fontId="2" fillId="2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/>
    </xf>
    <xf numFmtId="164" fontId="2" fillId="2" borderId="0" xfId="5" applyNumberFormat="1" applyFont="1" applyFill="1" applyAlignment="1">
      <alignment vertical="center"/>
    </xf>
    <xf numFmtId="43" fontId="2" fillId="2" borderId="0" xfId="1" applyFont="1" applyFill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vertical="center" wrapText="1"/>
    </xf>
    <xf numFmtId="1" fontId="2" fillId="2" borderId="2" xfId="1" quotePrefix="1" applyNumberFormat="1" applyFont="1" applyFill="1" applyBorder="1" applyAlignment="1">
      <alignment horizontal="center" vertical="center"/>
    </xf>
    <xf numFmtId="1" fontId="2" fillId="2" borderId="0" xfId="1" quotePrefix="1" applyNumberFormat="1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vertical="center"/>
    </xf>
    <xf numFmtId="166" fontId="2" fillId="2" borderId="0" xfId="2" applyNumberFormat="1" applyFont="1" applyFill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165" fontId="2" fillId="2" borderId="0" xfId="2" applyNumberFormat="1" applyFont="1" applyFill="1" applyAlignment="1">
      <alignment vertical="center"/>
    </xf>
    <xf numFmtId="165" fontId="2" fillId="2" borderId="0" xfId="2" applyNumberFormat="1" applyFont="1" applyFill="1" applyAlignment="1">
      <alignment horizontal="center" vertical="center"/>
    </xf>
    <xf numFmtId="165" fontId="2" fillId="2" borderId="0" xfId="2" applyNumberFormat="1" applyFont="1" applyFill="1" applyBorder="1" applyAlignment="1">
      <alignment vertical="center"/>
    </xf>
    <xf numFmtId="165" fontId="2" fillId="2" borderId="2" xfId="2" applyNumberFormat="1" applyFont="1" applyFill="1" applyBorder="1" applyAlignment="1">
      <alignment vertical="center"/>
    </xf>
    <xf numFmtId="0" fontId="12" fillId="2" borderId="0" xfId="2" applyFont="1" applyFill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5" xfId="2" applyNumberFormat="1" applyFont="1" applyFill="1" applyBorder="1" applyAlignment="1">
      <alignment vertical="center"/>
    </xf>
    <xf numFmtId="165" fontId="2" fillId="2" borderId="4" xfId="2" applyNumberFormat="1" applyFont="1" applyFill="1" applyBorder="1" applyAlignment="1">
      <alignment vertical="center"/>
    </xf>
    <xf numFmtId="165" fontId="2" fillId="2" borderId="3" xfId="2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horizontal="left" vertical="center"/>
    </xf>
    <xf numFmtId="0" fontId="2" fillId="2" borderId="1" xfId="2" applyFont="1" applyFill="1" applyBorder="1" applyAlignment="1">
      <alignment horizontal="center" vertical="center" wrapText="1"/>
    </xf>
    <xf numFmtId="169" fontId="2" fillId="2" borderId="4" xfId="2" applyNumberFormat="1" applyFont="1" applyFill="1" applyBorder="1" applyAlignment="1">
      <alignment horizontal="center" vertical="center"/>
    </xf>
    <xf numFmtId="170" fontId="2" fillId="2" borderId="0" xfId="2" applyNumberFormat="1" applyFont="1" applyFill="1" applyAlignment="1">
      <alignment horizontal="center" vertical="center"/>
    </xf>
    <xf numFmtId="170" fontId="2" fillId="2" borderId="0" xfId="1" applyNumberFormat="1" applyFont="1" applyFill="1" applyBorder="1" applyAlignment="1">
      <alignment vertical="center"/>
    </xf>
    <xf numFmtId="39" fontId="2" fillId="2" borderId="0" xfId="2" applyNumberFormat="1" applyFont="1" applyFill="1" applyBorder="1" applyAlignment="1">
      <alignment vertical="center"/>
    </xf>
    <xf numFmtId="168" fontId="2" fillId="2" borderId="0" xfId="1" applyNumberFormat="1" applyFont="1" applyFill="1" applyAlignment="1">
      <alignment horizontal="right" vertical="center"/>
    </xf>
    <xf numFmtId="168" fontId="2" fillId="2" borderId="0" xfId="2" applyNumberFormat="1" applyFont="1" applyFill="1" applyAlignment="1">
      <alignment vertical="center"/>
    </xf>
    <xf numFmtId="0" fontId="13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164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/>
    </xf>
    <xf numFmtId="164" fontId="2" fillId="2" borderId="2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vertical="center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2" borderId="0" xfId="2" applyNumberFormat="1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Border="1" applyAlignment="1">
      <alignment horizontal="center"/>
    </xf>
    <xf numFmtId="165" fontId="2" fillId="2" borderId="0" xfId="1" applyNumberFormat="1" applyFont="1" applyFill="1" applyAlignment="1">
      <alignment vertical="center"/>
    </xf>
    <xf numFmtId="165" fontId="2" fillId="2" borderId="5" xfId="1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43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8" fontId="2" fillId="2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horizontal="center" vertical="center"/>
    </xf>
    <xf numFmtId="168" fontId="2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3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43" fontId="2" fillId="0" borderId="1" xfId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centerContinuous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Continuous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0" fontId="15" fillId="0" borderId="0" xfId="2" applyFont="1" applyFill="1"/>
    <xf numFmtId="0" fontId="2" fillId="2" borderId="0" xfId="6" applyFont="1" applyFill="1" applyAlignment="1">
      <alignment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0" fontId="2" fillId="2" borderId="0" xfId="6" applyFont="1" applyFill="1" applyAlignment="1">
      <alignment horizontal="center" vertical="center"/>
    </xf>
    <xf numFmtId="164" fontId="2" fillId="2" borderId="0" xfId="5" applyNumberFormat="1" applyFont="1" applyFill="1" applyAlignment="1">
      <alignment horizontal="left" vertical="center"/>
    </xf>
    <xf numFmtId="0" fontId="7" fillId="2" borderId="0" xfId="6" applyFont="1" applyFill="1" applyAlignment="1">
      <alignment vertical="center"/>
    </xf>
    <xf numFmtId="165" fontId="2" fillId="2" borderId="0" xfId="6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0" xfId="6" applyNumberFormat="1" applyFont="1" applyFill="1" applyBorder="1" applyAlignment="1">
      <alignment vertical="center"/>
    </xf>
    <xf numFmtId="165" fontId="2" fillId="2" borderId="0" xfId="2" applyNumberFormat="1" applyFont="1" applyFill="1" applyBorder="1" applyAlignment="1">
      <alignment horizontal="centerContinuous" vertical="center"/>
    </xf>
    <xf numFmtId="43" fontId="2" fillId="2" borderId="0" xfId="1" applyFont="1" applyFill="1" applyBorder="1" applyAlignment="1">
      <alignment vertical="center"/>
    </xf>
    <xf numFmtId="0" fontId="2" fillId="2" borderId="2" xfId="2" quotePrefix="1" applyFont="1" applyFill="1" applyBorder="1" applyAlignment="1">
      <alignment horizontal="center" vertical="center"/>
    </xf>
    <xf numFmtId="0" fontId="2" fillId="0" borderId="2" xfId="2" quotePrefix="1" applyFont="1" applyFill="1" applyBorder="1" applyAlignment="1">
      <alignment horizontal="center" vertical="center"/>
    </xf>
    <xf numFmtId="0" fontId="2" fillId="0" borderId="0" xfId="2" quotePrefix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vertical="center"/>
    </xf>
    <xf numFmtId="0" fontId="2" fillId="2" borderId="0" xfId="6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168" fontId="11" fillId="0" borderId="0" xfId="1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" fontId="2" fillId="0" borderId="2" xfId="1" quotePrefix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vertical="center"/>
    </xf>
    <xf numFmtId="165" fontId="2" fillId="0" borderId="0" xfId="6" applyNumberFormat="1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Fill="1" applyAlignment="1">
      <alignment horizontal="left" vertical="center" indent="1"/>
    </xf>
    <xf numFmtId="165" fontId="2" fillId="0" borderId="2" xfId="1" applyNumberFormat="1" applyFont="1" applyFill="1" applyBorder="1" applyAlignment="1">
      <alignment horizontal="right" vertical="center"/>
    </xf>
    <xf numFmtId="0" fontId="2" fillId="0" borderId="0" xfId="4" applyFont="1" applyFill="1" applyAlignment="1">
      <alignment vertical="center"/>
    </xf>
    <xf numFmtId="165" fontId="2" fillId="0" borderId="3" xfId="6" applyNumberFormat="1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43" fontId="2" fillId="0" borderId="0" xfId="1" applyFont="1" applyFill="1" applyBorder="1" applyAlignment="1">
      <alignment horizontal="right" vertical="center"/>
    </xf>
    <xf numFmtId="0" fontId="17" fillId="0" borderId="0" xfId="6" applyFont="1" applyFill="1" applyAlignment="1">
      <alignment vertical="center"/>
    </xf>
    <xf numFmtId="0" fontId="17" fillId="0" borderId="0" xfId="6" applyFont="1" applyFill="1" applyAlignment="1">
      <alignment horizontal="left" vertical="center" indent="1"/>
    </xf>
  </cellXfs>
  <cellStyles count="13">
    <cellStyle name="Body" xfId="7"/>
    <cellStyle name="Comma" xfId="1" builtinId="3"/>
    <cellStyle name="Header1" xfId="8"/>
    <cellStyle name="Header2" xfId="9"/>
    <cellStyle name="no dec" xfId="10"/>
    <cellStyle name="Normal" xfId="0" builtinId="0"/>
    <cellStyle name="Normal - Style1" xfId="11"/>
    <cellStyle name="Normal 2" xfId="2"/>
    <cellStyle name="Normal 2 2 2 2" xfId="12"/>
    <cellStyle name="Normal_CM Q3'07" xfId="4"/>
    <cellStyle name="Normal_fs " xfId="5"/>
    <cellStyle name="Normal_FS Sahamitr YE 03 Update" xfId="6"/>
    <cellStyle name="ปกติ_Lead Sheet_safari_Year0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65</xdr:row>
      <xdr:rowOff>0</xdr:rowOff>
    </xdr:from>
    <xdr:to>
      <xdr:col>26</xdr:col>
      <xdr:colOff>66675</xdr:colOff>
      <xdr:row>65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7675" y="161258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65</xdr:row>
      <xdr:rowOff>0</xdr:rowOff>
    </xdr:from>
    <xdr:to>
      <xdr:col>18</xdr:col>
      <xdr:colOff>752475</xdr:colOff>
      <xdr:row>65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334375" y="16125825"/>
          <a:ext cx="8191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27</xdr:row>
      <xdr:rowOff>0</xdr:rowOff>
    </xdr:from>
    <xdr:to>
      <xdr:col>20</xdr:col>
      <xdr:colOff>66675</xdr:colOff>
      <xdr:row>27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277475" y="65913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752475</xdr:colOff>
      <xdr:row>27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67700" y="6591300"/>
          <a:ext cx="819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_ST%20Q4'16%20-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3-month"/>
      <sheetName val="12 month"/>
      <sheetName val="9 month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12 เดือน 2559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9">
          <cell r="F29">
            <v>59849</v>
          </cell>
          <cell r="H29">
            <v>57990</v>
          </cell>
          <cell r="J29">
            <v>44014</v>
          </cell>
          <cell r="L29">
            <v>9120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showZeros="0" tabSelected="1" zoomScaleNormal="100" zoomScaleSheetLayoutView="100" workbookViewId="0">
      <selection sqref="A1:IV65536"/>
    </sheetView>
  </sheetViews>
  <sheetFormatPr defaultRowHeight="21"/>
  <cols>
    <col min="1" max="1" width="3" style="1" customWidth="1"/>
    <col min="2" max="2" width="6.7109375" style="1" customWidth="1"/>
    <col min="3" max="3" width="11.28515625" style="1" customWidth="1"/>
    <col min="4" max="4" width="17.42578125" style="1" customWidth="1"/>
    <col min="5" max="5" width="9.5703125" style="2" bestFit="1" customWidth="1"/>
    <col min="6" max="6" width="1.140625" style="2" customWidth="1"/>
    <col min="7" max="7" width="13.7109375" style="2" customWidth="1"/>
    <col min="8" max="8" width="1.140625" style="2" customWidth="1"/>
    <col min="9" max="9" width="12.140625" style="2" customWidth="1"/>
    <col min="10" max="10" width="1.140625" style="3" customWidth="1"/>
    <col min="11" max="11" width="12.85546875" style="2" customWidth="1"/>
    <col min="12" max="12" width="1.140625" style="2" customWidth="1"/>
    <col min="13" max="13" width="12.140625" style="27" customWidth="1"/>
    <col min="14" max="14" width="0.85546875" style="1" customWidth="1"/>
    <col min="15" max="16384" width="9.140625" style="1"/>
  </cols>
  <sheetData>
    <row r="1" spans="1:14">
      <c r="M1" s="4"/>
    </row>
    <row r="2" spans="1:14" ht="21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21.7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21.7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>
      <c r="B5" s="6"/>
      <c r="C5" s="6"/>
      <c r="D5" s="6"/>
      <c r="E5" s="6"/>
      <c r="F5" s="6"/>
      <c r="G5" s="7" t="s">
        <v>3</v>
      </c>
      <c r="H5" s="7"/>
      <c r="I5" s="7"/>
      <c r="J5" s="7"/>
      <c r="K5" s="7"/>
      <c r="L5" s="7"/>
      <c r="M5" s="7"/>
    </row>
    <row r="6" spans="1:14">
      <c r="A6" s="6"/>
      <c r="B6" s="6"/>
      <c r="C6" s="6"/>
      <c r="D6" s="6"/>
      <c r="G6" s="8" t="s">
        <v>4</v>
      </c>
      <c r="H6" s="8"/>
      <c r="I6" s="8"/>
      <c r="K6" s="8" t="s">
        <v>5</v>
      </c>
      <c r="L6" s="8"/>
      <c r="M6" s="8"/>
    </row>
    <row r="7" spans="1:14">
      <c r="A7" s="6"/>
      <c r="B7" s="6"/>
      <c r="C7" s="6"/>
      <c r="D7" s="6"/>
      <c r="E7" s="9" t="s">
        <v>6</v>
      </c>
      <c r="F7" s="10"/>
      <c r="G7" s="11">
        <v>2016</v>
      </c>
      <c r="H7" s="12"/>
      <c r="I7" s="13" t="s">
        <v>7</v>
      </c>
      <c r="J7" s="14"/>
      <c r="K7" s="11">
        <v>2016</v>
      </c>
      <c r="L7" s="12"/>
      <c r="M7" s="13" t="s">
        <v>7</v>
      </c>
    </row>
    <row r="8" spans="1:14">
      <c r="A8" s="15" t="s">
        <v>8</v>
      </c>
      <c r="B8" s="6"/>
      <c r="C8" s="6"/>
      <c r="D8" s="6"/>
      <c r="E8" s="10"/>
      <c r="F8" s="10"/>
      <c r="G8" s="16"/>
      <c r="H8" s="17"/>
      <c r="I8" s="16"/>
      <c r="J8" s="14"/>
      <c r="K8" s="16"/>
      <c r="L8" s="1"/>
      <c r="M8" s="16"/>
      <c r="N8" s="17"/>
    </row>
    <row r="9" spans="1:14">
      <c r="A9" s="1" t="s">
        <v>9</v>
      </c>
      <c r="E9" s="10"/>
      <c r="F9" s="10"/>
      <c r="G9" s="18"/>
      <c r="H9" s="10"/>
      <c r="I9" s="1"/>
      <c r="J9" s="10"/>
      <c r="K9" s="1"/>
      <c r="L9" s="10"/>
      <c r="M9" s="10"/>
      <c r="N9" s="17"/>
    </row>
    <row r="10" spans="1:14">
      <c r="A10" s="19"/>
      <c r="B10" s="19" t="s">
        <v>10</v>
      </c>
      <c r="C10" s="19"/>
      <c r="E10" s="10">
        <v>5</v>
      </c>
      <c r="F10" s="1"/>
      <c r="G10" s="20">
        <v>59849</v>
      </c>
      <c r="H10" s="21"/>
      <c r="I10" s="20">
        <v>57990</v>
      </c>
      <c r="K10" s="20">
        <v>44014</v>
      </c>
      <c r="L10" s="3"/>
      <c r="M10" s="20">
        <v>9120</v>
      </c>
      <c r="N10" s="17"/>
    </row>
    <row r="11" spans="1:14">
      <c r="A11" s="19"/>
      <c r="B11" s="19" t="s">
        <v>11</v>
      </c>
      <c r="C11" s="19"/>
      <c r="E11" s="10" t="s">
        <v>12</v>
      </c>
      <c r="F11" s="1"/>
      <c r="G11" s="20">
        <v>250267</v>
      </c>
      <c r="H11" s="17"/>
      <c r="I11" s="20">
        <v>304486</v>
      </c>
      <c r="J11" s="17"/>
      <c r="K11" s="20">
        <v>68702</v>
      </c>
      <c r="L11" s="17"/>
      <c r="M11" s="20">
        <v>63504</v>
      </c>
      <c r="N11" s="17"/>
    </row>
    <row r="12" spans="1:14">
      <c r="A12" s="19"/>
      <c r="B12" s="19" t="s">
        <v>13</v>
      </c>
      <c r="E12" s="10">
        <v>7</v>
      </c>
      <c r="F12" s="10"/>
      <c r="G12" s="20">
        <v>0</v>
      </c>
      <c r="H12" s="21"/>
      <c r="I12" s="20">
        <v>0</v>
      </c>
      <c r="K12" s="20">
        <v>4503</v>
      </c>
      <c r="L12" s="3"/>
      <c r="M12" s="20">
        <v>7411</v>
      </c>
      <c r="N12" s="17"/>
    </row>
    <row r="13" spans="1:14">
      <c r="A13" s="19"/>
      <c r="B13" s="19" t="s">
        <v>14</v>
      </c>
      <c r="C13" s="19"/>
      <c r="E13" s="10">
        <v>8</v>
      </c>
      <c r="F13" s="10"/>
      <c r="G13" s="20">
        <v>154517</v>
      </c>
      <c r="H13" s="21"/>
      <c r="I13" s="20">
        <v>73303</v>
      </c>
      <c r="K13" s="20">
        <v>97526</v>
      </c>
      <c r="L13" s="3"/>
      <c r="M13" s="20">
        <v>23480</v>
      </c>
      <c r="N13" s="17"/>
    </row>
    <row r="14" spans="1:14">
      <c r="A14" s="1" t="s">
        <v>15</v>
      </c>
      <c r="E14" s="10"/>
      <c r="F14" s="10"/>
      <c r="G14" s="22">
        <v>464633</v>
      </c>
      <c r="H14" s="21"/>
      <c r="I14" s="22">
        <v>435779</v>
      </c>
      <c r="K14" s="22">
        <v>214745</v>
      </c>
      <c r="L14" s="3"/>
      <c r="M14" s="22">
        <v>103515</v>
      </c>
      <c r="N14" s="17"/>
    </row>
    <row r="15" spans="1:14">
      <c r="A15" s="1" t="s">
        <v>16</v>
      </c>
      <c r="E15" s="10"/>
      <c r="F15" s="10"/>
      <c r="G15" s="23"/>
      <c r="H15" s="21"/>
      <c r="I15" s="23"/>
      <c r="K15" s="23"/>
      <c r="L15" s="3"/>
      <c r="M15" s="23"/>
      <c r="N15" s="17"/>
    </row>
    <row r="16" spans="1:14">
      <c r="B16" s="1" t="s">
        <v>17</v>
      </c>
      <c r="E16" s="10" t="s">
        <v>18</v>
      </c>
      <c r="F16" s="10"/>
      <c r="G16" s="20">
        <v>152331</v>
      </c>
      <c r="H16" s="21"/>
      <c r="I16" s="20">
        <v>131839</v>
      </c>
      <c r="K16" s="20">
        <v>24250</v>
      </c>
      <c r="L16" s="3"/>
      <c r="M16" s="20">
        <v>13750</v>
      </c>
      <c r="N16" s="17"/>
    </row>
    <row r="17" spans="1:14">
      <c r="B17" s="1" t="s">
        <v>19</v>
      </c>
      <c r="E17" s="10">
        <v>10</v>
      </c>
      <c r="F17" s="10"/>
      <c r="G17" s="20">
        <v>30861</v>
      </c>
      <c r="H17" s="21"/>
      <c r="I17" s="20">
        <v>29538</v>
      </c>
      <c r="K17" s="20">
        <v>21274</v>
      </c>
      <c r="L17" s="3"/>
      <c r="M17" s="20">
        <v>21274</v>
      </c>
      <c r="N17" s="17"/>
    </row>
    <row r="18" spans="1:14">
      <c r="B18" s="1" t="s">
        <v>20</v>
      </c>
      <c r="E18" s="10">
        <v>11</v>
      </c>
      <c r="F18" s="10"/>
      <c r="G18" s="20">
        <v>0</v>
      </c>
      <c r="H18" s="21"/>
      <c r="I18" s="20">
        <v>0</v>
      </c>
      <c r="K18" s="20">
        <v>96955</v>
      </c>
      <c r="L18" s="3"/>
      <c r="M18" s="20">
        <v>96955</v>
      </c>
      <c r="N18" s="17"/>
    </row>
    <row r="19" spans="1:14">
      <c r="B19" s="1" t="s">
        <v>21</v>
      </c>
      <c r="C19" s="20"/>
      <c r="E19" s="10">
        <v>12</v>
      </c>
      <c r="F19" s="10"/>
      <c r="G19" s="20">
        <v>141514</v>
      </c>
      <c r="H19" s="21"/>
      <c r="I19" s="20">
        <v>122867</v>
      </c>
      <c r="K19" s="20">
        <v>12804</v>
      </c>
      <c r="L19" s="3"/>
      <c r="M19" s="20">
        <v>20602</v>
      </c>
      <c r="N19" s="17"/>
    </row>
    <row r="20" spans="1:14">
      <c r="B20" s="1" t="s">
        <v>22</v>
      </c>
      <c r="E20" s="10"/>
      <c r="F20" s="10"/>
      <c r="G20" s="20"/>
      <c r="H20" s="21"/>
      <c r="I20" s="20"/>
      <c r="K20" s="20"/>
      <c r="L20" s="3"/>
      <c r="M20" s="20"/>
      <c r="N20" s="17"/>
    </row>
    <row r="21" spans="1:14">
      <c r="B21" s="1" t="s">
        <v>23</v>
      </c>
      <c r="E21" s="24">
        <v>13</v>
      </c>
      <c r="F21" s="24"/>
      <c r="G21" s="20">
        <v>1</v>
      </c>
      <c r="H21" s="21"/>
      <c r="I21" s="20">
        <v>4</v>
      </c>
      <c r="K21" s="20">
        <v>1</v>
      </c>
      <c r="L21" s="3"/>
      <c r="M21" s="20">
        <v>4</v>
      </c>
      <c r="N21" s="17"/>
    </row>
    <row r="22" spans="1:14">
      <c r="B22" s="1" t="s">
        <v>24</v>
      </c>
      <c r="E22" s="24">
        <v>14</v>
      </c>
      <c r="F22" s="24"/>
      <c r="G22" s="20">
        <v>1192</v>
      </c>
      <c r="H22" s="21"/>
      <c r="I22" s="20">
        <v>939</v>
      </c>
      <c r="K22" s="20">
        <v>143</v>
      </c>
      <c r="L22" s="3"/>
      <c r="M22" s="20">
        <v>807</v>
      </c>
      <c r="N22" s="17"/>
    </row>
    <row r="23" spans="1:14">
      <c r="A23" s="19"/>
      <c r="B23" s="19" t="s">
        <v>25</v>
      </c>
      <c r="E23" s="10">
        <v>15</v>
      </c>
      <c r="F23" s="10"/>
      <c r="G23" s="20">
        <v>610028</v>
      </c>
      <c r="H23" s="21"/>
      <c r="I23" s="20">
        <v>582461</v>
      </c>
      <c r="K23" s="20">
        <v>610028</v>
      </c>
      <c r="L23" s="3"/>
      <c r="M23" s="20">
        <v>582461</v>
      </c>
      <c r="N23" s="17"/>
    </row>
    <row r="24" spans="1:14">
      <c r="B24" s="1" t="s">
        <v>26</v>
      </c>
      <c r="E24" s="10">
        <v>11</v>
      </c>
      <c r="F24" s="10"/>
      <c r="G24" s="20">
        <v>44693</v>
      </c>
      <c r="H24" s="21"/>
      <c r="I24" s="20">
        <v>44693</v>
      </c>
      <c r="K24" s="20">
        <v>0</v>
      </c>
      <c r="L24" s="3"/>
      <c r="M24" s="20">
        <v>0</v>
      </c>
      <c r="N24" s="17"/>
    </row>
    <row r="25" spans="1:14">
      <c r="B25" s="1" t="s">
        <v>27</v>
      </c>
      <c r="E25" s="10">
        <v>16</v>
      </c>
      <c r="F25" s="24"/>
      <c r="G25" s="20">
        <v>21038</v>
      </c>
      <c r="H25" s="21"/>
      <c r="I25" s="20">
        <v>4054</v>
      </c>
      <c r="K25" s="20">
        <v>20027</v>
      </c>
      <c r="L25" s="3"/>
      <c r="M25" s="20">
        <v>4054</v>
      </c>
      <c r="N25" s="17"/>
    </row>
    <row r="26" spans="1:14">
      <c r="B26" s="1" t="s">
        <v>28</v>
      </c>
      <c r="E26" s="10"/>
      <c r="F26" s="24"/>
      <c r="G26" s="20">
        <v>6250</v>
      </c>
      <c r="H26" s="21"/>
      <c r="I26" s="20">
        <v>9561</v>
      </c>
      <c r="K26" s="20">
        <v>5372</v>
      </c>
      <c r="L26" s="3"/>
      <c r="M26" s="20">
        <v>8388</v>
      </c>
      <c r="N26" s="17"/>
    </row>
    <row r="27" spans="1:14">
      <c r="B27" s="1" t="s">
        <v>29</v>
      </c>
      <c r="E27" s="10"/>
      <c r="F27" s="24"/>
      <c r="G27" s="20">
        <v>4171</v>
      </c>
      <c r="H27" s="21"/>
      <c r="I27" s="20">
        <v>4643</v>
      </c>
      <c r="K27" s="20">
        <v>4171</v>
      </c>
      <c r="L27" s="3"/>
      <c r="M27" s="20">
        <v>4643</v>
      </c>
      <c r="N27" s="17"/>
    </row>
    <row r="28" spans="1:14">
      <c r="A28" s="1" t="s">
        <v>30</v>
      </c>
      <c r="E28" s="24"/>
      <c r="F28" s="24"/>
      <c r="G28" s="22">
        <v>1012079</v>
      </c>
      <c r="H28" s="21"/>
      <c r="I28" s="22">
        <v>930599</v>
      </c>
      <c r="K28" s="22">
        <v>795025</v>
      </c>
      <c r="L28" s="3"/>
      <c r="M28" s="22">
        <v>752938</v>
      </c>
      <c r="N28" s="17"/>
    </row>
    <row r="29" spans="1:14" ht="21.75" thickBot="1">
      <c r="A29" s="25" t="s">
        <v>31</v>
      </c>
      <c r="E29" s="24"/>
      <c r="F29" s="24"/>
      <c r="G29" s="26">
        <v>1476712</v>
      </c>
      <c r="H29" s="3"/>
      <c r="I29" s="26">
        <v>1366378</v>
      </c>
      <c r="K29" s="26">
        <v>1009770</v>
      </c>
      <c r="M29" s="26">
        <v>856453</v>
      </c>
    </row>
    <row r="30" spans="1:14" ht="21.75" thickTop="1">
      <c r="E30" s="24"/>
      <c r="F30" s="24"/>
      <c r="G30" s="24"/>
      <c r="H30" s="3"/>
      <c r="I30" s="4"/>
      <c r="K30" s="4"/>
    </row>
    <row r="31" spans="1:14">
      <c r="E31" s="24"/>
      <c r="F31" s="24"/>
      <c r="G31" s="24"/>
      <c r="I31" s="4"/>
      <c r="K31" s="4"/>
    </row>
    <row r="32" spans="1:14">
      <c r="E32" s="24"/>
      <c r="F32" s="24"/>
      <c r="G32" s="24"/>
      <c r="I32" s="4"/>
      <c r="K32" s="4"/>
    </row>
    <row r="33" spans="5:11">
      <c r="E33" s="24"/>
      <c r="F33" s="24"/>
      <c r="G33" s="24"/>
      <c r="I33" s="4"/>
      <c r="K33" s="4"/>
    </row>
    <row r="34" spans="5:11">
      <c r="E34" s="24"/>
      <c r="F34" s="24"/>
      <c r="G34" s="24"/>
      <c r="I34" s="4"/>
      <c r="K34" s="4"/>
    </row>
    <row r="35" spans="5:11">
      <c r="E35" s="24"/>
      <c r="F35" s="24"/>
      <c r="G35" s="24"/>
      <c r="I35" s="4"/>
      <c r="K35" s="4"/>
    </row>
  </sheetData>
  <mergeCells count="3">
    <mergeCell ref="G5:M5"/>
    <mergeCell ref="G6:I6"/>
    <mergeCell ref="K6:M6"/>
  </mergeCells>
  <pageMargins left="0.98425196850393704" right="0.39370078740157483" top="0.78740157480314965" bottom="0.59055118110236227" header="0" footer="0.31496062992125984"/>
  <pageSetup paperSize="9" scale="90" firstPageNumber="7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showZeros="0" zoomScaleNormal="100" zoomScaleSheetLayoutView="100" workbookViewId="0">
      <selection sqref="A1:IV65536"/>
    </sheetView>
  </sheetViews>
  <sheetFormatPr defaultRowHeight="21"/>
  <cols>
    <col min="1" max="1" width="2.7109375" style="1" customWidth="1"/>
    <col min="2" max="2" width="6.7109375" style="1" customWidth="1"/>
    <col min="3" max="3" width="10.28515625" style="1" customWidth="1"/>
    <col min="4" max="4" width="23.28515625" style="1" customWidth="1"/>
    <col min="5" max="5" width="6.140625" style="1" customWidth="1"/>
    <col min="6" max="6" width="1.42578125" style="1" customWidth="1"/>
    <col min="7" max="7" width="12.140625" style="1" customWidth="1"/>
    <col min="8" max="8" width="1" style="1" customWidth="1"/>
    <col min="9" max="9" width="12.140625" style="2" customWidth="1"/>
    <col min="10" max="10" width="1.28515625" style="3" customWidth="1"/>
    <col min="11" max="11" width="12.140625" style="1" customWidth="1"/>
    <col min="12" max="12" width="1" style="1" customWidth="1"/>
    <col min="13" max="13" width="12.140625" style="27" customWidth="1"/>
    <col min="14" max="14" width="0.85546875" style="27" customWidth="1"/>
    <col min="15" max="16384" width="9.140625" style="1"/>
  </cols>
  <sheetData>
    <row r="1" spans="1:14">
      <c r="M1" s="4"/>
      <c r="N1" s="4"/>
    </row>
    <row r="2" spans="1:14" ht="21.7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1.7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21.75">
      <c r="A4" s="5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1.75" customHeight="1">
      <c r="A5" s="29"/>
      <c r="B5" s="30"/>
      <c r="C5" s="30"/>
      <c r="D5" s="30"/>
      <c r="E5" s="30"/>
      <c r="F5" s="30"/>
      <c r="G5" s="31" t="s">
        <v>3</v>
      </c>
      <c r="H5" s="31"/>
      <c r="I5" s="31"/>
      <c r="J5" s="31"/>
      <c r="K5" s="31"/>
      <c r="L5" s="31"/>
      <c r="M5" s="31"/>
      <c r="N5" s="31"/>
    </row>
    <row r="6" spans="1:14" ht="21" customHeight="1">
      <c r="A6" s="6"/>
      <c r="B6" s="30"/>
      <c r="C6" s="30"/>
      <c r="D6" s="30"/>
      <c r="G6" s="8" t="s">
        <v>4</v>
      </c>
      <c r="H6" s="8"/>
      <c r="I6" s="8"/>
      <c r="J6" s="10"/>
      <c r="K6" s="8" t="s">
        <v>5</v>
      </c>
      <c r="L6" s="8"/>
      <c r="M6" s="8"/>
      <c r="N6" s="8"/>
    </row>
    <row r="7" spans="1:14">
      <c r="A7" s="6"/>
      <c r="B7" s="30"/>
      <c r="C7" s="30"/>
      <c r="D7" s="30"/>
      <c r="E7" s="9" t="s">
        <v>6</v>
      </c>
      <c r="F7" s="10"/>
      <c r="G7" s="11">
        <v>2016</v>
      </c>
      <c r="H7" s="12"/>
      <c r="I7" s="13" t="s">
        <v>7</v>
      </c>
      <c r="J7" s="14"/>
      <c r="K7" s="11">
        <v>2016</v>
      </c>
      <c r="L7" s="12"/>
      <c r="M7" s="13" t="s">
        <v>7</v>
      </c>
      <c r="N7" s="14"/>
    </row>
    <row r="8" spans="1:14">
      <c r="A8" s="32" t="s">
        <v>32</v>
      </c>
      <c r="B8" s="30"/>
      <c r="C8" s="30"/>
      <c r="D8" s="30"/>
      <c r="E8" s="30"/>
      <c r="F8" s="30"/>
      <c r="G8" s="30"/>
      <c r="H8" s="30"/>
      <c r="I8" s="6"/>
      <c r="J8" s="33"/>
      <c r="K8" s="6"/>
      <c r="L8" s="6"/>
      <c r="M8" s="1"/>
      <c r="N8" s="1"/>
    </row>
    <row r="9" spans="1:14">
      <c r="A9" s="1" t="s">
        <v>33</v>
      </c>
      <c r="E9" s="24"/>
      <c r="F9" s="24"/>
      <c r="G9" s="24"/>
      <c r="H9" s="3"/>
      <c r="I9" s="1"/>
      <c r="L9" s="3"/>
      <c r="M9" s="3"/>
      <c r="N9" s="3"/>
    </row>
    <row r="10" spans="1:14">
      <c r="B10" s="1" t="s">
        <v>34</v>
      </c>
      <c r="E10" s="24"/>
      <c r="F10" s="24"/>
      <c r="G10" s="24"/>
      <c r="H10" s="3"/>
      <c r="I10" s="1"/>
      <c r="L10" s="3"/>
      <c r="M10" s="3"/>
      <c r="N10" s="3"/>
    </row>
    <row r="11" spans="1:14">
      <c r="B11" s="34" t="s">
        <v>35</v>
      </c>
      <c r="E11" s="24">
        <v>17</v>
      </c>
      <c r="F11" s="24"/>
      <c r="G11" s="35">
        <v>132456</v>
      </c>
      <c r="H11" s="3"/>
      <c r="I11" s="35">
        <v>189825</v>
      </c>
      <c r="K11" s="35">
        <v>2766</v>
      </c>
      <c r="L11" s="3"/>
      <c r="M11" s="35">
        <v>8819</v>
      </c>
      <c r="N11" s="36"/>
    </row>
    <row r="12" spans="1:14" s="37" customFormat="1">
      <c r="B12" s="1" t="s">
        <v>36</v>
      </c>
      <c r="E12" s="24">
        <v>22</v>
      </c>
      <c r="F12" s="38">
        <v>0</v>
      </c>
      <c r="G12" s="39">
        <v>135000</v>
      </c>
      <c r="H12" s="39">
        <v>0</v>
      </c>
      <c r="I12" s="39">
        <v>0</v>
      </c>
      <c r="J12" s="39">
        <v>0</v>
      </c>
      <c r="K12" s="39">
        <v>135000</v>
      </c>
      <c r="L12" s="40">
        <v>0</v>
      </c>
      <c r="M12" s="35">
        <v>0</v>
      </c>
      <c r="N12" s="41"/>
    </row>
    <row r="13" spans="1:14">
      <c r="B13" s="1" t="s">
        <v>37</v>
      </c>
      <c r="E13" s="24" t="s">
        <v>38</v>
      </c>
      <c r="F13" s="24"/>
      <c r="G13" s="35">
        <v>305916</v>
      </c>
      <c r="I13" s="35">
        <v>251409</v>
      </c>
      <c r="K13" s="35">
        <v>123906</v>
      </c>
      <c r="M13" s="35">
        <v>63614</v>
      </c>
      <c r="N13" s="36"/>
    </row>
    <row r="14" spans="1:14">
      <c r="B14" s="1" t="s">
        <v>39</v>
      </c>
      <c r="E14" s="42"/>
      <c r="G14" s="35"/>
      <c r="H14" s="3"/>
      <c r="I14" s="35"/>
      <c r="K14" s="35"/>
      <c r="L14" s="3"/>
      <c r="M14" s="35"/>
      <c r="N14" s="36"/>
    </row>
    <row r="15" spans="1:14">
      <c r="B15" s="34" t="s">
        <v>40</v>
      </c>
      <c r="E15" s="42">
        <v>20</v>
      </c>
      <c r="F15" s="24"/>
      <c r="G15" s="35">
        <v>34658</v>
      </c>
      <c r="H15" s="3"/>
      <c r="I15" s="35">
        <v>13289</v>
      </c>
      <c r="K15" s="35">
        <v>25039</v>
      </c>
      <c r="L15" s="3"/>
      <c r="M15" s="35">
        <v>5939</v>
      </c>
      <c r="N15" s="36"/>
    </row>
    <row r="16" spans="1:14">
      <c r="B16" s="43" t="s">
        <v>41</v>
      </c>
      <c r="E16" s="42"/>
      <c r="F16" s="24"/>
      <c r="G16" s="35"/>
      <c r="H16" s="3"/>
      <c r="I16" s="35"/>
      <c r="K16" s="35"/>
      <c r="L16" s="3"/>
      <c r="M16" s="35"/>
      <c r="N16" s="36"/>
    </row>
    <row r="17" spans="1:14">
      <c r="B17" s="1" t="s">
        <v>42</v>
      </c>
      <c r="E17" s="42">
        <v>21</v>
      </c>
      <c r="F17" s="24"/>
      <c r="G17" s="35">
        <v>59875</v>
      </c>
      <c r="H17" s="3"/>
      <c r="I17" s="35">
        <v>34572</v>
      </c>
      <c r="K17" s="35">
        <v>58239</v>
      </c>
      <c r="L17" s="3"/>
      <c r="M17" s="35">
        <v>33000</v>
      </c>
      <c r="N17" s="36"/>
    </row>
    <row r="18" spans="1:14">
      <c r="A18" s="19"/>
      <c r="B18" s="19" t="s">
        <v>43</v>
      </c>
      <c r="C18" s="19"/>
      <c r="E18" s="10">
        <v>7</v>
      </c>
      <c r="F18" s="10"/>
      <c r="G18" s="35">
        <v>0</v>
      </c>
      <c r="H18" s="3"/>
      <c r="I18" s="35">
        <v>15000</v>
      </c>
      <c r="K18" s="35">
        <v>0</v>
      </c>
      <c r="L18" s="3"/>
      <c r="M18" s="35">
        <v>17000</v>
      </c>
      <c r="N18" s="36"/>
    </row>
    <row r="19" spans="1:14">
      <c r="A19" s="19"/>
      <c r="B19" s="19" t="s">
        <v>44</v>
      </c>
      <c r="C19" s="19"/>
      <c r="E19" s="10"/>
      <c r="F19" s="10"/>
      <c r="G19" s="35">
        <v>12250</v>
      </c>
      <c r="H19" s="3"/>
      <c r="I19" s="35">
        <v>4770</v>
      </c>
      <c r="K19" s="35">
        <v>0</v>
      </c>
      <c r="L19" s="3"/>
      <c r="M19" s="35">
        <v>0</v>
      </c>
      <c r="N19" s="35"/>
    </row>
    <row r="20" spans="1:14">
      <c r="A20" s="1" t="s">
        <v>45</v>
      </c>
      <c r="E20" s="42"/>
      <c r="F20" s="24"/>
      <c r="G20" s="44">
        <v>680155</v>
      </c>
      <c r="H20" s="3"/>
      <c r="I20" s="44">
        <v>508865</v>
      </c>
      <c r="K20" s="44">
        <v>344950</v>
      </c>
      <c r="L20" s="23"/>
      <c r="M20" s="44">
        <v>128372</v>
      </c>
      <c r="N20" s="36"/>
    </row>
    <row r="21" spans="1:14">
      <c r="A21" s="1" t="s">
        <v>46</v>
      </c>
      <c r="E21" s="42"/>
      <c r="F21" s="24"/>
      <c r="G21" s="23"/>
      <c r="H21" s="3"/>
      <c r="I21" s="23"/>
      <c r="K21" s="23"/>
      <c r="L21" s="23"/>
      <c r="M21" s="23"/>
      <c r="N21" s="23"/>
    </row>
    <row r="22" spans="1:14">
      <c r="B22" s="1" t="s">
        <v>47</v>
      </c>
      <c r="E22" s="42"/>
      <c r="F22" s="24"/>
      <c r="G22" s="23"/>
      <c r="H22" s="3"/>
      <c r="I22" s="23"/>
      <c r="K22" s="23"/>
      <c r="L22" s="3"/>
      <c r="M22" s="23"/>
      <c r="N22" s="23"/>
    </row>
    <row r="23" spans="1:14">
      <c r="B23" s="34" t="s">
        <v>48</v>
      </c>
      <c r="E23" s="42">
        <v>20</v>
      </c>
      <c r="F23" s="24"/>
      <c r="G23" s="35">
        <v>27144</v>
      </c>
      <c r="H23" s="3"/>
      <c r="I23" s="35">
        <v>16792</v>
      </c>
      <c r="K23" s="35">
        <v>19372</v>
      </c>
      <c r="L23" s="3"/>
      <c r="M23" s="35">
        <v>8712</v>
      </c>
      <c r="N23" s="23"/>
    </row>
    <row r="24" spans="1:14">
      <c r="B24" s="1" t="s">
        <v>49</v>
      </c>
      <c r="E24" s="42">
        <v>21</v>
      </c>
      <c r="F24" s="24"/>
      <c r="G24" s="35">
        <v>80345</v>
      </c>
      <c r="H24" s="3"/>
      <c r="I24" s="35">
        <v>142623</v>
      </c>
      <c r="K24" s="35">
        <v>38088</v>
      </c>
      <c r="L24" s="3"/>
      <c r="M24" s="35">
        <v>96560</v>
      </c>
      <c r="N24" s="23"/>
    </row>
    <row r="25" spans="1:14">
      <c r="B25" s="1" t="s">
        <v>50</v>
      </c>
      <c r="E25" s="42">
        <v>16</v>
      </c>
      <c r="F25" s="24"/>
      <c r="G25" s="35">
        <v>954</v>
      </c>
      <c r="H25" s="3"/>
      <c r="I25" s="35">
        <v>622</v>
      </c>
      <c r="K25" s="35">
        <v>0</v>
      </c>
      <c r="L25" s="3"/>
      <c r="M25" s="35">
        <v>0</v>
      </c>
      <c r="N25" s="23"/>
    </row>
    <row r="26" spans="1:14">
      <c r="B26" s="1" t="s">
        <v>51</v>
      </c>
      <c r="E26" s="42">
        <v>23</v>
      </c>
      <c r="F26" s="24"/>
      <c r="G26" s="35">
        <v>10619</v>
      </c>
      <c r="H26" s="3"/>
      <c r="I26" s="35">
        <v>9130</v>
      </c>
      <c r="K26" s="35">
        <v>9073</v>
      </c>
      <c r="L26" s="3"/>
      <c r="M26" s="35">
        <v>8134</v>
      </c>
      <c r="N26" s="23"/>
    </row>
    <row r="27" spans="1:14">
      <c r="A27" s="1" t="s">
        <v>52</v>
      </c>
      <c r="E27" s="24"/>
      <c r="F27" s="24"/>
      <c r="G27" s="44">
        <v>119062</v>
      </c>
      <c r="H27" s="3"/>
      <c r="I27" s="44">
        <v>169167</v>
      </c>
      <c r="K27" s="44">
        <v>66533</v>
      </c>
      <c r="L27" s="3"/>
      <c r="M27" s="44">
        <v>113406</v>
      </c>
      <c r="N27" s="36"/>
    </row>
    <row r="28" spans="1:14">
      <c r="A28" s="1" t="s">
        <v>53</v>
      </c>
      <c r="E28" s="24"/>
      <c r="F28" s="24"/>
      <c r="G28" s="44">
        <v>799217</v>
      </c>
      <c r="H28" s="3"/>
      <c r="I28" s="44">
        <v>678032</v>
      </c>
      <c r="K28" s="44">
        <v>411483</v>
      </c>
      <c r="L28" s="3"/>
      <c r="M28" s="44">
        <v>241778</v>
      </c>
      <c r="N28" s="36"/>
    </row>
    <row r="29" spans="1:14">
      <c r="A29" s="17"/>
      <c r="B29" s="17"/>
      <c r="C29" s="17"/>
      <c r="D29" s="17"/>
      <c r="E29" s="10"/>
      <c r="F29" s="10"/>
      <c r="G29" s="10"/>
      <c r="H29" s="3"/>
      <c r="I29" s="45"/>
      <c r="K29" s="21"/>
      <c r="L29" s="3"/>
      <c r="M29" s="21"/>
      <c r="N29" s="21"/>
    </row>
    <row r="30" spans="1:14">
      <c r="A30" s="17"/>
      <c r="B30" s="17"/>
      <c r="C30" s="17"/>
      <c r="D30" s="17"/>
      <c r="E30" s="10"/>
      <c r="F30" s="10"/>
      <c r="G30" s="10"/>
      <c r="H30" s="3"/>
      <c r="I30" s="45"/>
      <c r="K30" s="21"/>
      <c r="L30" s="3"/>
      <c r="M30" s="21"/>
      <c r="N30" s="21"/>
    </row>
    <row r="31" spans="1:14">
      <c r="A31" s="17"/>
      <c r="B31" s="17"/>
      <c r="C31" s="17"/>
      <c r="D31" s="17"/>
      <c r="E31" s="10"/>
      <c r="F31" s="10"/>
      <c r="G31" s="10"/>
      <c r="H31" s="3"/>
      <c r="I31" s="45"/>
      <c r="K31" s="21"/>
      <c r="L31" s="3"/>
      <c r="M31" s="21"/>
      <c r="N31" s="21"/>
    </row>
    <row r="32" spans="1:14">
      <c r="A32" s="17"/>
      <c r="B32" s="17"/>
      <c r="C32" s="17"/>
      <c r="D32" s="17"/>
      <c r="E32" s="10"/>
      <c r="F32" s="10"/>
      <c r="G32" s="10"/>
      <c r="H32" s="3"/>
      <c r="I32" s="45"/>
      <c r="K32" s="21"/>
      <c r="L32" s="3"/>
      <c r="M32" s="21"/>
      <c r="N32" s="21"/>
    </row>
    <row r="33" spans="1:14">
      <c r="A33" s="17"/>
      <c r="B33" s="17"/>
      <c r="C33" s="17"/>
      <c r="D33" s="17"/>
      <c r="E33" s="10"/>
      <c r="F33" s="10"/>
      <c r="G33" s="10"/>
      <c r="H33" s="3"/>
      <c r="I33" s="45"/>
      <c r="K33" s="21"/>
      <c r="L33" s="3"/>
      <c r="M33" s="21"/>
      <c r="N33" s="21"/>
    </row>
    <row r="34" spans="1:14">
      <c r="A34" s="17"/>
      <c r="B34" s="17"/>
      <c r="C34" s="17"/>
      <c r="D34" s="17"/>
      <c r="E34" s="10"/>
      <c r="F34" s="10"/>
      <c r="G34" s="10"/>
      <c r="H34" s="3"/>
      <c r="I34" s="45"/>
      <c r="K34" s="21"/>
      <c r="L34" s="3"/>
      <c r="M34" s="21"/>
      <c r="N34" s="21"/>
    </row>
    <row r="37" spans="1:14">
      <c r="A37" s="46"/>
      <c r="B37" s="30"/>
      <c r="C37" s="30"/>
      <c r="D37" s="30"/>
      <c r="E37" s="30"/>
      <c r="F37" s="30"/>
      <c r="G37" s="30"/>
      <c r="H37" s="30"/>
      <c r="K37" s="30"/>
      <c r="L37" s="30"/>
      <c r="M37" s="47"/>
      <c r="N37" s="47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90" firstPageNumber="8" fitToHeight="10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0" topLeftCell="A25" zoomScaleNormal="100" zoomScaleSheetLayoutView="100" workbookViewId="0">
      <selection sqref="A1:IV65536"/>
    </sheetView>
  </sheetViews>
  <sheetFormatPr defaultRowHeight="21"/>
  <cols>
    <col min="1" max="1" width="2" style="1" customWidth="1"/>
    <col min="2" max="2" width="6.7109375" style="1" customWidth="1"/>
    <col min="3" max="3" width="10.140625" style="1" customWidth="1"/>
    <col min="4" max="4" width="25.42578125" style="1" customWidth="1"/>
    <col min="5" max="5" width="5.85546875" style="17" customWidth="1"/>
    <col min="6" max="6" width="1.140625" style="17" customWidth="1"/>
    <col min="7" max="7" width="12.140625" style="1" customWidth="1"/>
    <col min="8" max="8" width="1.140625" style="1" customWidth="1"/>
    <col min="9" max="9" width="12.140625" style="2" customWidth="1"/>
    <col min="10" max="10" width="1.28515625" style="3" customWidth="1"/>
    <col min="11" max="11" width="12.140625" style="1" customWidth="1"/>
    <col min="12" max="12" width="1.28515625" style="1" customWidth="1"/>
    <col min="13" max="13" width="12.140625" style="27" customWidth="1"/>
    <col min="14" max="16384" width="9.140625" style="1"/>
  </cols>
  <sheetData>
    <row r="1" spans="1:13">
      <c r="M1" s="4"/>
    </row>
    <row r="2" spans="1:13" ht="21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8"/>
    </row>
    <row r="3" spans="1:13" ht="21.7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9"/>
    </row>
    <row r="4" spans="1:13" ht="21.7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29"/>
      <c r="B5" s="30"/>
      <c r="C5" s="30"/>
      <c r="D5" s="30"/>
      <c r="E5" s="50"/>
      <c r="F5" s="50"/>
      <c r="G5" s="7" t="s">
        <v>3</v>
      </c>
      <c r="H5" s="7"/>
      <c r="I5" s="7"/>
      <c r="J5" s="7"/>
      <c r="K5" s="7"/>
      <c r="L5" s="7"/>
      <c r="M5" s="7"/>
    </row>
    <row r="6" spans="1:13" ht="21" customHeight="1">
      <c r="A6" s="6"/>
      <c r="B6" s="30"/>
      <c r="C6" s="30"/>
      <c r="D6" s="30"/>
      <c r="G6" s="51" t="s">
        <v>4</v>
      </c>
      <c r="H6" s="51"/>
      <c r="I6" s="51"/>
      <c r="J6" s="10"/>
      <c r="K6" s="51" t="s">
        <v>5</v>
      </c>
      <c r="L6" s="51"/>
      <c r="M6" s="51"/>
    </row>
    <row r="7" spans="1:13">
      <c r="A7" s="6"/>
      <c r="B7" s="30"/>
      <c r="C7" s="30"/>
      <c r="D7" s="30"/>
      <c r="E7" s="9" t="s">
        <v>6</v>
      </c>
      <c r="G7" s="11">
        <v>2016</v>
      </c>
      <c r="H7" s="12"/>
      <c r="I7" s="13" t="s">
        <v>7</v>
      </c>
      <c r="J7" s="14"/>
      <c r="K7" s="11">
        <v>2016</v>
      </c>
      <c r="L7" s="12"/>
      <c r="M7" s="13" t="s">
        <v>7</v>
      </c>
    </row>
    <row r="8" spans="1:13" s="56" customFormat="1" ht="26.25" customHeight="1">
      <c r="A8" s="32" t="s">
        <v>54</v>
      </c>
      <c r="B8" s="52"/>
      <c r="C8" s="52"/>
      <c r="D8" s="52"/>
      <c r="E8" s="53"/>
      <c r="F8" s="53"/>
      <c r="G8" s="52"/>
      <c r="H8" s="52"/>
      <c r="I8" s="54"/>
      <c r="J8" s="55"/>
      <c r="K8" s="54"/>
      <c r="L8" s="54"/>
    </row>
    <row r="9" spans="1:13">
      <c r="A9" s="1" t="s">
        <v>55</v>
      </c>
      <c r="E9" s="10"/>
      <c r="F9" s="10"/>
      <c r="G9" s="24"/>
      <c r="H9" s="3"/>
      <c r="I9" s="21"/>
      <c r="K9" s="23"/>
      <c r="L9" s="3"/>
      <c r="M9" s="23"/>
    </row>
    <row r="10" spans="1:13">
      <c r="B10" s="1" t="s">
        <v>56</v>
      </c>
      <c r="C10" s="57"/>
      <c r="D10" s="57"/>
      <c r="E10" s="10"/>
      <c r="F10" s="10"/>
      <c r="G10" s="24"/>
      <c r="H10" s="3"/>
      <c r="I10" s="45"/>
      <c r="K10" s="23"/>
      <c r="L10" s="3"/>
      <c r="M10" s="23"/>
    </row>
    <row r="11" spans="1:13">
      <c r="B11" s="34" t="s">
        <v>57</v>
      </c>
      <c r="C11" s="57"/>
      <c r="D11" s="57"/>
      <c r="E11" s="58" t="s">
        <v>58</v>
      </c>
      <c r="F11" s="10"/>
      <c r="G11" s="24"/>
      <c r="H11" s="3"/>
      <c r="I11" s="45"/>
      <c r="K11" s="23"/>
      <c r="L11" s="3"/>
      <c r="M11" s="23"/>
    </row>
    <row r="12" spans="1:13" ht="21.75" thickBot="1">
      <c r="B12" s="59" t="s">
        <v>59</v>
      </c>
      <c r="E12" s="60"/>
      <c r="F12" s="10"/>
      <c r="G12" s="61">
        <v>477234</v>
      </c>
      <c r="H12" s="3"/>
      <c r="I12" s="61">
        <v>480534</v>
      </c>
      <c r="K12" s="61">
        <v>477234</v>
      </c>
      <c r="L12" s="3"/>
      <c r="M12" s="61">
        <v>480534</v>
      </c>
    </row>
    <row r="13" spans="1:13" ht="21.75" thickTop="1">
      <c r="B13" s="59" t="s">
        <v>60</v>
      </c>
      <c r="E13" s="60"/>
      <c r="F13" s="10"/>
      <c r="G13" s="62"/>
      <c r="H13" s="3"/>
      <c r="I13" s="62"/>
      <c r="K13" s="62"/>
      <c r="L13" s="3"/>
      <c r="M13" s="62"/>
    </row>
    <row r="14" spans="1:13">
      <c r="B14" s="59" t="s">
        <v>61</v>
      </c>
      <c r="E14" s="60"/>
      <c r="F14" s="10"/>
      <c r="G14" s="62"/>
      <c r="H14" s="3"/>
      <c r="I14" s="62"/>
      <c r="K14" s="62"/>
      <c r="L14" s="3"/>
      <c r="M14" s="62"/>
    </row>
    <row r="15" spans="1:13">
      <c r="B15" s="63" t="s">
        <v>62</v>
      </c>
      <c r="C15" s="57"/>
      <c r="D15" s="57"/>
      <c r="E15" s="64" t="s">
        <v>58</v>
      </c>
      <c r="F15" s="10"/>
      <c r="G15" s="62"/>
      <c r="H15" s="3"/>
      <c r="I15" s="62"/>
      <c r="K15" s="62"/>
      <c r="L15" s="3"/>
      <c r="M15" s="62"/>
    </row>
    <row r="16" spans="1:13">
      <c r="B16" s="59" t="s">
        <v>63</v>
      </c>
      <c r="E16" s="24"/>
      <c r="F16" s="10"/>
      <c r="G16" s="35">
        <v>395742</v>
      </c>
      <c r="I16" s="35">
        <v>394139</v>
      </c>
      <c r="K16" s="35">
        <v>395742</v>
      </c>
      <c r="L16" s="3"/>
      <c r="M16" s="35">
        <v>394139</v>
      </c>
    </row>
    <row r="17" spans="1:13">
      <c r="B17" s="59" t="s">
        <v>64</v>
      </c>
      <c r="E17" s="24"/>
      <c r="F17" s="10"/>
      <c r="G17" s="35"/>
      <c r="I17" s="35"/>
      <c r="K17" s="35"/>
      <c r="L17" s="3"/>
      <c r="M17" s="35"/>
    </row>
    <row r="18" spans="1:13">
      <c r="B18" s="59" t="s">
        <v>61</v>
      </c>
      <c r="E18" s="24"/>
      <c r="F18" s="10"/>
      <c r="G18" s="35"/>
      <c r="I18" s="35"/>
      <c r="K18" s="35"/>
      <c r="L18" s="3"/>
      <c r="M18" s="35"/>
    </row>
    <row r="19" spans="1:13">
      <c r="B19" s="1" t="s">
        <v>65</v>
      </c>
      <c r="E19" s="24"/>
      <c r="F19" s="10"/>
      <c r="G19" s="35">
        <v>308863</v>
      </c>
      <c r="I19" s="35">
        <v>307234</v>
      </c>
      <c r="K19" s="35">
        <v>308863</v>
      </c>
      <c r="L19" s="3"/>
      <c r="M19" s="35">
        <v>307234</v>
      </c>
    </row>
    <row r="20" spans="1:13">
      <c r="B20" s="1" t="s">
        <v>66</v>
      </c>
      <c r="E20" s="24">
        <v>34</v>
      </c>
      <c r="F20" s="10"/>
      <c r="G20" s="35">
        <v>2228</v>
      </c>
      <c r="I20" s="35">
        <v>2614</v>
      </c>
      <c r="K20" s="35">
        <v>2228</v>
      </c>
      <c r="L20" s="3"/>
      <c r="M20" s="35">
        <v>2614</v>
      </c>
    </row>
    <row r="21" spans="1:13">
      <c r="B21" s="1" t="s">
        <v>67</v>
      </c>
      <c r="E21" s="10"/>
      <c r="F21" s="10"/>
      <c r="G21" s="35"/>
      <c r="I21" s="35"/>
      <c r="J21" s="1"/>
      <c r="K21" s="35"/>
      <c r="M21" s="35"/>
    </row>
    <row r="22" spans="1:13">
      <c r="B22" s="1" t="s">
        <v>68</v>
      </c>
      <c r="E22" s="10"/>
      <c r="F22" s="10"/>
      <c r="G22" s="35">
        <v>-2314</v>
      </c>
      <c r="I22" s="35">
        <v>-2314</v>
      </c>
      <c r="K22" s="35">
        <v>0</v>
      </c>
      <c r="L22" s="3"/>
      <c r="M22" s="35">
        <v>0</v>
      </c>
    </row>
    <row r="23" spans="1:13">
      <c r="B23" s="1" t="s">
        <v>69</v>
      </c>
      <c r="E23" s="10"/>
      <c r="F23" s="10"/>
      <c r="G23" s="35"/>
      <c r="H23" s="3"/>
      <c r="I23" s="35"/>
      <c r="J23" s="1"/>
      <c r="K23" s="35"/>
      <c r="M23" s="35"/>
    </row>
    <row r="24" spans="1:13">
      <c r="B24" s="34" t="s">
        <v>70</v>
      </c>
      <c r="E24" s="10"/>
      <c r="F24" s="10"/>
      <c r="G24" s="35"/>
      <c r="H24" s="3"/>
      <c r="I24" s="35"/>
      <c r="J24" s="1"/>
      <c r="K24" s="35"/>
      <c r="M24" s="35"/>
    </row>
    <row r="25" spans="1:13">
      <c r="B25" s="19" t="s">
        <v>71</v>
      </c>
      <c r="E25" s="10">
        <v>25</v>
      </c>
      <c r="F25" s="10"/>
      <c r="G25" s="35">
        <v>15141</v>
      </c>
      <c r="H25" s="23"/>
      <c r="I25" s="35">
        <v>15141</v>
      </c>
      <c r="K25" s="35">
        <v>15141</v>
      </c>
      <c r="L25" s="3"/>
      <c r="M25" s="35">
        <v>15141</v>
      </c>
    </row>
    <row r="26" spans="1:13">
      <c r="B26" s="34" t="s">
        <v>72</v>
      </c>
      <c r="E26" s="10"/>
      <c r="F26" s="10"/>
      <c r="G26" s="35">
        <v>-65737</v>
      </c>
      <c r="H26" s="21"/>
      <c r="I26" s="35">
        <v>-54758</v>
      </c>
      <c r="K26" s="35">
        <v>-123687</v>
      </c>
      <c r="L26" s="3"/>
      <c r="M26" s="35">
        <v>-104453</v>
      </c>
    </row>
    <row r="27" spans="1:13">
      <c r="B27" s="1" t="s">
        <v>73</v>
      </c>
      <c r="E27" s="10"/>
      <c r="F27" s="10"/>
      <c r="G27" s="35"/>
      <c r="H27" s="17"/>
      <c r="I27" s="65"/>
      <c r="K27" s="35"/>
      <c r="L27" s="3"/>
      <c r="M27" s="65"/>
    </row>
    <row r="28" spans="1:13">
      <c r="B28" s="34" t="s">
        <v>74</v>
      </c>
      <c r="E28" s="10"/>
      <c r="F28" s="10"/>
      <c r="G28" s="66">
        <v>-9436</v>
      </c>
      <c r="I28" s="66">
        <v>-7317</v>
      </c>
      <c r="K28" s="66">
        <v>0</v>
      </c>
      <c r="L28" s="3"/>
      <c r="M28" s="66">
        <v>0</v>
      </c>
    </row>
    <row r="29" spans="1:13">
      <c r="B29" s="1" t="s">
        <v>75</v>
      </c>
      <c r="E29" s="10"/>
      <c r="F29" s="10"/>
      <c r="G29" s="62">
        <v>644487</v>
      </c>
      <c r="H29" s="23"/>
      <c r="I29" s="62">
        <v>654739</v>
      </c>
      <c r="K29" s="62">
        <v>598287</v>
      </c>
      <c r="L29" s="3"/>
      <c r="M29" s="62">
        <v>614675</v>
      </c>
    </row>
    <row r="30" spans="1:13">
      <c r="B30" s="1" t="s">
        <v>76</v>
      </c>
      <c r="E30" s="10"/>
      <c r="F30" s="10"/>
      <c r="G30" s="66">
        <v>33008</v>
      </c>
      <c r="H30" s="3"/>
      <c r="I30" s="66">
        <v>33607</v>
      </c>
      <c r="K30" s="66">
        <v>0</v>
      </c>
      <c r="L30" s="3"/>
      <c r="M30" s="66">
        <v>0</v>
      </c>
    </row>
    <row r="31" spans="1:13">
      <c r="A31" s="1" t="s">
        <v>77</v>
      </c>
      <c r="E31" s="10"/>
      <c r="F31" s="10"/>
      <c r="G31" s="67">
        <v>677495</v>
      </c>
      <c r="H31" s="3"/>
      <c r="I31" s="67">
        <v>688346</v>
      </c>
      <c r="K31" s="67">
        <v>598287</v>
      </c>
      <c r="L31" s="3"/>
      <c r="M31" s="67">
        <v>614675</v>
      </c>
    </row>
    <row r="32" spans="1:13" ht="21.75" thickBot="1">
      <c r="A32" s="25" t="s">
        <v>78</v>
      </c>
      <c r="B32" s="68"/>
      <c r="C32" s="68"/>
      <c r="D32" s="68"/>
      <c r="E32" s="69"/>
      <c r="F32" s="69"/>
      <c r="G32" s="70">
        <v>1476712</v>
      </c>
      <c r="H32" s="50"/>
      <c r="I32" s="70">
        <v>1366378</v>
      </c>
      <c r="K32" s="70">
        <v>1009770</v>
      </c>
      <c r="L32" s="50"/>
      <c r="M32" s="70">
        <v>856453</v>
      </c>
    </row>
    <row r="33" spans="1:13" ht="21.75" thickTop="1">
      <c r="A33" s="68"/>
      <c r="B33" s="68"/>
      <c r="C33" s="68"/>
      <c r="D33" s="68"/>
      <c r="E33" s="69"/>
      <c r="F33" s="69"/>
      <c r="G33" s="39"/>
      <c r="H33" s="71"/>
      <c r="I33" s="39"/>
      <c r="J33" s="72"/>
      <c r="K33" s="39"/>
      <c r="L33" s="71"/>
      <c r="M33" s="39"/>
    </row>
    <row r="35" spans="1:13" ht="25.5" customHeight="1"/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90" firstPageNumber="9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60"/>
  <sheetViews>
    <sheetView zoomScaleNormal="100" zoomScaleSheetLayoutView="100" workbookViewId="0">
      <selection activeCell="N12" sqref="N12"/>
    </sheetView>
  </sheetViews>
  <sheetFormatPr defaultRowHeight="21"/>
  <cols>
    <col min="1" max="1" width="3" style="1" customWidth="1"/>
    <col min="2" max="2" width="6.7109375" style="1" customWidth="1"/>
    <col min="3" max="3" width="10.140625" style="1" customWidth="1"/>
    <col min="4" max="4" width="23.42578125" style="1" customWidth="1"/>
    <col min="5" max="5" width="6" style="24" customWidth="1"/>
    <col min="6" max="6" width="1.42578125" style="24" customWidth="1"/>
    <col min="7" max="7" width="12.85546875" style="24" customWidth="1"/>
    <col min="8" max="8" width="1" style="24" customWidth="1"/>
    <col min="9" max="9" width="12.85546875" style="24" customWidth="1"/>
    <col min="10" max="10" width="1" style="17" customWidth="1"/>
    <col min="11" max="11" width="12.85546875" style="17" customWidth="1"/>
    <col min="12" max="12" width="1" style="17" customWidth="1"/>
    <col min="13" max="13" width="12.85546875" style="74" customWidth="1"/>
    <col min="14" max="16384" width="9.140625" style="1"/>
  </cols>
  <sheetData>
    <row r="1" spans="1:13">
      <c r="M1" s="73"/>
    </row>
    <row r="2" spans="1:13" ht="21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s="57" customFormat="1" ht="21.75">
      <c r="A3" s="75" t="s">
        <v>79</v>
      </c>
      <c r="B3" s="75"/>
      <c r="C3" s="75"/>
      <c r="D3" s="75"/>
      <c r="E3" s="75"/>
      <c r="F3" s="75"/>
      <c r="G3" s="75"/>
      <c r="H3" s="75"/>
      <c r="I3" s="75"/>
      <c r="J3" s="5"/>
      <c r="K3" s="5"/>
      <c r="L3" s="5"/>
    </row>
    <row r="4" spans="1:13" ht="21.75">
      <c r="A4" s="5" t="s">
        <v>80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21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6"/>
    </row>
    <row r="6" spans="1:13" ht="21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49"/>
    </row>
    <row r="7" spans="1:13">
      <c r="A7" s="77"/>
      <c r="B7" s="77"/>
      <c r="C7" s="77"/>
      <c r="D7" s="77"/>
      <c r="E7" s="77"/>
      <c r="F7" s="77"/>
      <c r="G7" s="7" t="s">
        <v>3</v>
      </c>
      <c r="H7" s="7"/>
      <c r="I7" s="7"/>
      <c r="J7" s="7"/>
      <c r="K7" s="7"/>
      <c r="L7" s="7"/>
      <c r="M7" s="7"/>
    </row>
    <row r="8" spans="1:13" ht="21" customHeight="1">
      <c r="A8" s="68"/>
      <c r="B8" s="78"/>
      <c r="C8" s="78"/>
      <c r="D8" s="78"/>
      <c r="E8" s="78"/>
      <c r="F8" s="78"/>
      <c r="G8" s="79" t="s">
        <v>4</v>
      </c>
      <c r="H8" s="79"/>
      <c r="I8" s="79"/>
      <c r="J8" s="80"/>
      <c r="K8" s="79" t="s">
        <v>5</v>
      </c>
      <c r="L8" s="79"/>
      <c r="M8" s="79"/>
    </row>
    <row r="9" spans="1:13">
      <c r="A9" s="68"/>
      <c r="B9" s="78"/>
      <c r="C9" s="78"/>
      <c r="D9" s="78"/>
      <c r="E9" s="9" t="s">
        <v>6</v>
      </c>
      <c r="F9" s="1"/>
      <c r="G9" s="81" t="s">
        <v>81</v>
      </c>
      <c r="H9" s="1"/>
      <c r="I9" s="81" t="s">
        <v>7</v>
      </c>
      <c r="J9" s="78"/>
      <c r="K9" s="81" t="s">
        <v>81</v>
      </c>
      <c r="L9" s="1"/>
      <c r="M9" s="81" t="s">
        <v>7</v>
      </c>
    </row>
    <row r="10" spans="1:13">
      <c r="A10" s="68"/>
      <c r="B10" s="78"/>
      <c r="C10" s="78"/>
      <c r="D10" s="78"/>
      <c r="E10" s="10"/>
      <c r="F10" s="1"/>
      <c r="G10" s="82"/>
      <c r="H10" s="1"/>
      <c r="I10" s="16"/>
      <c r="J10" s="78"/>
      <c r="K10" s="82"/>
      <c r="L10" s="1"/>
      <c r="M10" s="16"/>
    </row>
    <row r="11" spans="1:13">
      <c r="A11" s="25" t="s">
        <v>82</v>
      </c>
      <c r="E11" s="24" t="s">
        <v>83</v>
      </c>
      <c r="M11" s="17"/>
    </row>
    <row r="12" spans="1:13">
      <c r="A12" s="1" t="s">
        <v>84</v>
      </c>
      <c r="E12" s="60"/>
      <c r="F12" s="60"/>
      <c r="G12" s="21">
        <v>1272486</v>
      </c>
      <c r="H12" s="60"/>
      <c r="I12" s="21">
        <v>1391365</v>
      </c>
      <c r="J12" s="21"/>
      <c r="K12" s="21">
        <v>243095</v>
      </c>
      <c r="M12" s="21">
        <v>296191</v>
      </c>
    </row>
    <row r="13" spans="1:13">
      <c r="A13" s="1" t="s">
        <v>85</v>
      </c>
      <c r="E13" s="24" t="s">
        <v>86</v>
      </c>
      <c r="G13" s="83">
        <v>-1041081</v>
      </c>
      <c r="H13" s="84"/>
      <c r="I13" s="83">
        <v>-1232751</v>
      </c>
      <c r="J13" s="84"/>
      <c r="K13" s="83">
        <v>-196694</v>
      </c>
      <c r="L13" s="84"/>
      <c r="M13" s="83">
        <v>-264356</v>
      </c>
    </row>
    <row r="14" spans="1:13">
      <c r="A14" s="25" t="s">
        <v>87</v>
      </c>
      <c r="G14" s="85">
        <v>231405</v>
      </c>
      <c r="H14" s="17"/>
      <c r="I14" s="85">
        <v>158614</v>
      </c>
      <c r="J14" s="85">
        <v>0</v>
      </c>
      <c r="K14" s="85">
        <v>46401</v>
      </c>
      <c r="L14" s="85">
        <v>0</v>
      </c>
      <c r="M14" s="85">
        <v>31835</v>
      </c>
    </row>
    <row r="15" spans="1:13">
      <c r="A15" s="1" t="s">
        <v>88</v>
      </c>
      <c r="E15" s="24" t="s">
        <v>89</v>
      </c>
      <c r="G15" s="65">
        <v>0</v>
      </c>
      <c r="H15" s="86"/>
      <c r="I15" s="65">
        <v>0</v>
      </c>
      <c r="J15" s="21"/>
      <c r="K15" s="65">
        <v>51529</v>
      </c>
      <c r="M15" s="65">
        <v>15338</v>
      </c>
    </row>
    <row r="16" spans="1:13">
      <c r="A16" s="1" t="s">
        <v>90</v>
      </c>
      <c r="E16" s="60"/>
      <c r="F16" s="60"/>
      <c r="G16" s="65">
        <v>518</v>
      </c>
      <c r="H16" s="86"/>
      <c r="I16" s="65">
        <v>-1527</v>
      </c>
      <c r="J16" s="21"/>
      <c r="K16" s="65">
        <v>175</v>
      </c>
      <c r="M16" s="65">
        <v>-706</v>
      </c>
    </row>
    <row r="17" spans="1:13">
      <c r="A17" s="1" t="s">
        <v>91</v>
      </c>
      <c r="E17" s="24">
        <v>7</v>
      </c>
      <c r="F17" s="60"/>
      <c r="G17" s="85">
        <v>6752</v>
      </c>
      <c r="H17" s="86"/>
      <c r="I17" s="85">
        <v>7373</v>
      </c>
      <c r="J17" s="21"/>
      <c r="K17" s="85">
        <v>7053</v>
      </c>
      <c r="M17" s="85">
        <v>7440</v>
      </c>
    </row>
    <row r="18" spans="1:13">
      <c r="A18" s="1" t="s">
        <v>92</v>
      </c>
      <c r="E18" s="24" t="s">
        <v>86</v>
      </c>
      <c r="G18" s="65">
        <v>-51626</v>
      </c>
      <c r="H18" s="84"/>
      <c r="I18" s="65">
        <v>-49096</v>
      </c>
      <c r="J18" s="84"/>
      <c r="K18" s="65">
        <v>-34652</v>
      </c>
      <c r="L18" s="84"/>
      <c r="M18" s="65">
        <v>-31361</v>
      </c>
    </row>
    <row r="19" spans="1:13">
      <c r="A19" s="1" t="s">
        <v>93</v>
      </c>
      <c r="D19" s="87"/>
      <c r="E19" s="24" t="s">
        <v>86</v>
      </c>
      <c r="G19" s="88">
        <v>-164111</v>
      </c>
      <c r="H19" s="84"/>
      <c r="I19" s="88">
        <v>-154814</v>
      </c>
      <c r="J19" s="84"/>
      <c r="K19" s="88">
        <v>-93683</v>
      </c>
      <c r="L19" s="84"/>
      <c r="M19" s="88">
        <v>-98190</v>
      </c>
    </row>
    <row r="20" spans="1:13">
      <c r="A20" s="1" t="s">
        <v>94</v>
      </c>
      <c r="E20" s="24">
        <v>7</v>
      </c>
      <c r="G20" s="88">
        <v>-26169</v>
      </c>
      <c r="H20" s="10"/>
      <c r="I20" s="88">
        <v>-28570</v>
      </c>
      <c r="J20" s="21"/>
      <c r="K20" s="88">
        <v>-12030</v>
      </c>
      <c r="L20" s="21"/>
      <c r="M20" s="88">
        <v>-10189</v>
      </c>
    </row>
    <row r="21" spans="1:13">
      <c r="A21" s="1" t="s">
        <v>95</v>
      </c>
      <c r="E21" s="24">
        <v>10</v>
      </c>
      <c r="F21" s="60"/>
      <c r="G21" s="83">
        <v>1322</v>
      </c>
      <c r="H21" s="86"/>
      <c r="I21" s="83">
        <v>3153</v>
      </c>
      <c r="J21" s="21"/>
      <c r="K21" s="83">
        <v>0</v>
      </c>
      <c r="M21" s="83">
        <v>0</v>
      </c>
    </row>
    <row r="22" spans="1:13">
      <c r="A22" s="25" t="s">
        <v>96</v>
      </c>
      <c r="G22" s="89">
        <v>-1909</v>
      </c>
      <c r="I22" s="89">
        <v>-64867</v>
      </c>
      <c r="J22" s="21"/>
      <c r="K22" s="89">
        <v>-35207</v>
      </c>
      <c r="L22" s="21"/>
      <c r="M22" s="89">
        <v>-85833</v>
      </c>
    </row>
    <row r="23" spans="1:13">
      <c r="A23" s="1" t="s">
        <v>97</v>
      </c>
      <c r="E23" s="24">
        <v>31</v>
      </c>
      <c r="G23" s="88">
        <v>-265</v>
      </c>
      <c r="I23" s="88">
        <v>-10934</v>
      </c>
      <c r="J23" s="21"/>
      <c r="K23" s="88">
        <v>15973</v>
      </c>
      <c r="L23" s="21"/>
      <c r="M23" s="88">
        <v>396</v>
      </c>
    </row>
    <row r="24" spans="1:13">
      <c r="A24" s="25" t="s">
        <v>98</v>
      </c>
      <c r="G24" s="90">
        <v>-2174</v>
      </c>
      <c r="H24" s="10"/>
      <c r="I24" s="90">
        <v>-75801</v>
      </c>
      <c r="K24" s="90">
        <v>-19234</v>
      </c>
      <c r="M24" s="90">
        <v>-85437</v>
      </c>
    </row>
    <row r="25" spans="1:13">
      <c r="A25" s="25" t="s">
        <v>99</v>
      </c>
      <c r="G25" s="89"/>
      <c r="H25" s="10"/>
      <c r="I25" s="89"/>
      <c r="K25" s="89"/>
      <c r="M25" s="89"/>
    </row>
    <row r="26" spans="1:13">
      <c r="A26" s="91" t="s">
        <v>100</v>
      </c>
      <c r="G26" s="89"/>
      <c r="H26" s="10"/>
      <c r="I26" s="89"/>
      <c r="K26" s="89"/>
      <c r="M26" s="89"/>
    </row>
    <row r="27" spans="1:13">
      <c r="A27" s="1" t="s">
        <v>101</v>
      </c>
      <c r="G27" s="92">
        <v>-3052</v>
      </c>
      <c r="H27" s="10"/>
      <c r="I27" s="92">
        <v>-9546</v>
      </c>
      <c r="K27" s="92">
        <v>0</v>
      </c>
      <c r="M27" s="92">
        <v>0</v>
      </c>
    </row>
    <row r="28" spans="1:13">
      <c r="A28" s="1" t="s">
        <v>102</v>
      </c>
      <c r="G28" s="89">
        <v>-3052</v>
      </c>
      <c r="H28" s="10"/>
      <c r="I28" s="89">
        <v>-9546</v>
      </c>
      <c r="K28" s="89">
        <v>0</v>
      </c>
      <c r="M28" s="89">
        <v>0</v>
      </c>
    </row>
    <row r="29" spans="1:13">
      <c r="A29" s="1" t="s">
        <v>103</v>
      </c>
      <c r="B29" s="25"/>
      <c r="G29" s="93"/>
      <c r="H29" s="10"/>
      <c r="I29" s="93"/>
      <c r="K29" s="93"/>
      <c r="M29" s="93"/>
    </row>
    <row r="30" spans="1:13" ht="21.75" thickBot="1">
      <c r="A30" s="1" t="s">
        <v>104</v>
      </c>
      <c r="B30" s="25"/>
      <c r="G30" s="94">
        <v>-5226</v>
      </c>
      <c r="H30" s="10"/>
      <c r="I30" s="94">
        <v>-85347</v>
      </c>
      <c r="K30" s="94">
        <v>-19234</v>
      </c>
      <c r="M30" s="94">
        <v>-85437</v>
      </c>
    </row>
    <row r="31" spans="1:13" ht="12.75" customHeight="1" thickTop="1">
      <c r="G31" s="89"/>
      <c r="H31" s="10"/>
      <c r="I31" s="89"/>
      <c r="K31" s="89"/>
      <c r="M31" s="89"/>
    </row>
    <row r="32" spans="1:13">
      <c r="A32" s="25" t="s">
        <v>105</v>
      </c>
      <c r="G32" s="89"/>
      <c r="H32" s="10"/>
      <c r="I32" s="89"/>
      <c r="K32" s="89"/>
      <c r="M32" s="89"/>
    </row>
    <row r="33" spans="1:13">
      <c r="A33" s="1" t="s">
        <v>106</v>
      </c>
      <c r="G33" s="84">
        <v>-10979</v>
      </c>
      <c r="H33" s="10"/>
      <c r="I33" s="84">
        <v>-80329</v>
      </c>
      <c r="K33" s="84">
        <v>-19234</v>
      </c>
      <c r="M33" s="84">
        <v>-85437</v>
      </c>
    </row>
    <row r="34" spans="1:13">
      <c r="A34" s="1" t="s">
        <v>76</v>
      </c>
      <c r="G34" s="88">
        <v>8805</v>
      </c>
      <c r="H34" s="10"/>
      <c r="I34" s="88">
        <v>4528</v>
      </c>
      <c r="K34" s="88">
        <v>0</v>
      </c>
      <c r="M34" s="88">
        <v>0</v>
      </c>
    </row>
    <row r="35" spans="1:13" ht="21.75" thickBot="1">
      <c r="G35" s="95">
        <v>-2174</v>
      </c>
      <c r="H35" s="10"/>
      <c r="I35" s="95">
        <v>-75801</v>
      </c>
      <c r="K35" s="95">
        <v>-19234</v>
      </c>
      <c r="M35" s="95">
        <v>-85437</v>
      </c>
    </row>
    <row r="36" spans="1:13" ht="21.75" thickTop="1">
      <c r="G36" s="89"/>
      <c r="H36" s="10"/>
      <c r="I36" s="89"/>
      <c r="K36" s="89"/>
      <c r="M36" s="89"/>
    </row>
    <row r="37" spans="1:13">
      <c r="G37" s="89"/>
      <c r="H37" s="10"/>
      <c r="I37" s="89"/>
      <c r="K37" s="89"/>
      <c r="M37" s="89"/>
    </row>
    <row r="38" spans="1:13" ht="15" customHeight="1">
      <c r="G38" s="89"/>
      <c r="H38" s="10"/>
      <c r="I38" s="89"/>
      <c r="K38" s="89"/>
      <c r="M38" s="89"/>
    </row>
    <row r="39" spans="1:13">
      <c r="G39" s="10"/>
      <c r="I39" s="10"/>
      <c r="J39" s="21"/>
      <c r="K39" s="10"/>
      <c r="L39" s="84"/>
      <c r="M39" s="73" t="s">
        <v>107</v>
      </c>
    </row>
    <row r="40" spans="1:13" ht="21.75">
      <c r="A40" s="96" t="s">
        <v>0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</row>
    <row r="41" spans="1:13" ht="21.75">
      <c r="A41" s="96" t="s">
        <v>79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</row>
    <row r="42" spans="1:13" ht="21.75">
      <c r="A42" s="96" t="s">
        <v>80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1:13" ht="21.7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76"/>
    </row>
    <row r="44" spans="1:13" ht="21.7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49"/>
    </row>
    <row r="45" spans="1:13">
      <c r="A45" s="77"/>
      <c r="B45" s="77"/>
      <c r="C45" s="77"/>
      <c r="D45" s="77"/>
      <c r="E45" s="77"/>
      <c r="F45" s="77"/>
      <c r="G45" s="7" t="s">
        <v>3</v>
      </c>
      <c r="H45" s="7"/>
      <c r="I45" s="7"/>
      <c r="J45" s="7"/>
      <c r="K45" s="7"/>
      <c r="L45" s="7"/>
      <c r="M45" s="7"/>
    </row>
    <row r="46" spans="1:13" ht="21" customHeight="1">
      <c r="A46" s="68"/>
      <c r="B46" s="78"/>
      <c r="C46" s="78"/>
      <c r="D46" s="78"/>
      <c r="E46" s="78"/>
      <c r="F46" s="78"/>
      <c r="G46" s="97" t="s">
        <v>4</v>
      </c>
      <c r="H46" s="97"/>
      <c r="I46" s="97"/>
      <c r="J46" s="80"/>
      <c r="K46" s="97" t="s">
        <v>5</v>
      </c>
      <c r="L46" s="97"/>
      <c r="M46" s="97"/>
    </row>
    <row r="47" spans="1:13">
      <c r="A47" s="68"/>
      <c r="B47" s="78"/>
      <c r="C47" s="78"/>
      <c r="D47" s="78"/>
      <c r="E47" s="9" t="s">
        <v>6</v>
      </c>
      <c r="F47" s="1"/>
      <c r="G47" s="81" t="s">
        <v>81</v>
      </c>
      <c r="H47" s="1"/>
      <c r="I47" s="81" t="s">
        <v>7</v>
      </c>
      <c r="J47" s="78"/>
      <c r="K47" s="81" t="s">
        <v>81</v>
      </c>
      <c r="L47" s="1"/>
      <c r="M47" s="81" t="s">
        <v>7</v>
      </c>
    </row>
    <row r="48" spans="1:13">
      <c r="A48" s="25" t="s">
        <v>108</v>
      </c>
      <c r="G48" s="89"/>
      <c r="H48" s="10"/>
      <c r="I48" s="89"/>
      <c r="K48" s="89"/>
      <c r="M48" s="89"/>
    </row>
    <row r="49" spans="1:13">
      <c r="A49" s="1" t="s">
        <v>106</v>
      </c>
      <c r="G49" s="84">
        <v>-13098</v>
      </c>
      <c r="H49" s="10"/>
      <c r="I49" s="84">
        <v>-85925</v>
      </c>
      <c r="K49" s="84">
        <v>-19234</v>
      </c>
      <c r="M49" s="84">
        <v>-85437</v>
      </c>
    </row>
    <row r="50" spans="1:13">
      <c r="A50" s="1" t="s">
        <v>76</v>
      </c>
      <c r="G50" s="83">
        <v>7872</v>
      </c>
      <c r="H50" s="10"/>
      <c r="I50" s="83">
        <v>578</v>
      </c>
      <c r="K50" s="83">
        <v>0</v>
      </c>
      <c r="M50" s="83">
        <v>0</v>
      </c>
    </row>
    <row r="51" spans="1:13" ht="21.75" thickBot="1">
      <c r="G51" s="95">
        <v>-5226</v>
      </c>
      <c r="H51" s="10"/>
      <c r="I51" s="95">
        <v>-85347</v>
      </c>
      <c r="K51" s="95">
        <v>-19234</v>
      </c>
      <c r="M51" s="95">
        <v>-85437</v>
      </c>
    </row>
    <row r="52" spans="1:13" ht="21.75" thickTop="1">
      <c r="G52" s="10"/>
      <c r="I52" s="10"/>
      <c r="J52" s="21"/>
      <c r="K52" s="10"/>
      <c r="L52" s="84"/>
      <c r="M52" s="10"/>
    </row>
    <row r="53" spans="1:13">
      <c r="A53" s="25" t="s">
        <v>109</v>
      </c>
      <c r="E53" s="24">
        <v>27</v>
      </c>
      <c r="G53" s="39"/>
      <c r="I53" s="39"/>
      <c r="J53" s="21"/>
      <c r="K53" s="39"/>
      <c r="L53" s="84"/>
      <c r="M53" s="39"/>
    </row>
    <row r="54" spans="1:13" ht="21.75" thickBot="1">
      <c r="A54" s="34" t="s">
        <v>110</v>
      </c>
      <c r="G54" s="98">
        <v>-0.01</v>
      </c>
      <c r="H54" s="99"/>
      <c r="I54" s="98">
        <v>-0.21</v>
      </c>
      <c r="J54" s="100"/>
      <c r="K54" s="98">
        <v>-0.05</v>
      </c>
      <c r="L54" s="100"/>
      <c r="M54" s="98">
        <v>-0.22</v>
      </c>
    </row>
    <row r="55" spans="1:13" ht="22.5" thickTop="1" thickBot="1">
      <c r="A55" s="34" t="s">
        <v>111</v>
      </c>
      <c r="F55" s="39"/>
      <c r="G55" s="98">
        <v>-0.01</v>
      </c>
      <c r="H55" s="99"/>
      <c r="I55" s="98">
        <v>-0.21</v>
      </c>
      <c r="J55" s="100"/>
      <c r="K55" s="98">
        <v>-0.05</v>
      </c>
      <c r="L55" s="100"/>
      <c r="M55" s="98">
        <v>-0.22</v>
      </c>
    </row>
    <row r="56" spans="1:13" ht="9.9499999999999993" customHeight="1" thickTop="1">
      <c r="J56" s="21"/>
      <c r="K56" s="24"/>
      <c r="L56" s="84"/>
      <c r="M56" s="24"/>
    </row>
    <row r="57" spans="1:13">
      <c r="K57" s="21"/>
    </row>
    <row r="58" spans="1:13">
      <c r="K58" s="21"/>
    </row>
    <row r="60" spans="1:13">
      <c r="A60" s="46"/>
      <c r="B60" s="30"/>
      <c r="C60" s="30"/>
      <c r="D60" s="30"/>
      <c r="E60" s="30"/>
      <c r="F60" s="30"/>
      <c r="G60" s="30"/>
      <c r="H60" s="30"/>
      <c r="I60" s="30"/>
      <c r="J60" s="101"/>
      <c r="K60" s="30"/>
      <c r="L60" s="30"/>
      <c r="M60" s="102"/>
    </row>
  </sheetData>
  <mergeCells count="9">
    <mergeCell ref="G45:M45"/>
    <mergeCell ref="G46:I46"/>
    <mergeCell ref="K46:M46"/>
    <mergeCell ref="G7:M7"/>
    <mergeCell ref="G8:I8"/>
    <mergeCell ref="K8:M8"/>
    <mergeCell ref="A40:M40"/>
    <mergeCell ref="A41:M41"/>
    <mergeCell ref="A42:M42"/>
  </mergeCells>
  <pageMargins left="0.98425196850393704" right="0.43307086614173229" top="0.78740157480314965" bottom="0.59055118110236227" header="0" footer="0.31496062992125984"/>
  <pageSetup paperSize="9" scale="86" firstPageNumber="10" fitToWidth="2" fitToHeight="2" orientation="portrait" useFirstPageNumber="1" r:id="rId1"/>
  <headerFooter alignWithMargins="0">
    <oddFooter xml:space="preserve">&amp;L&amp;"Angsana New,Regular"&amp;15      The accompanying notes form an integral part of these  financial statements.&amp;C&amp;"Angsana New,Regular"&amp;16 &amp;R&amp;"Angsana New,Regular"&amp;15&amp;P </oddFooter>
  </headerFooter>
  <rowBreaks count="1" manualBreakCount="1">
    <brk id="3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66"/>
  <sheetViews>
    <sheetView zoomScale="90" zoomScaleNormal="90" zoomScaleSheetLayoutView="90" workbookViewId="0">
      <selection sqref="A1:IV65536"/>
    </sheetView>
  </sheetViews>
  <sheetFormatPr defaultRowHeight="21"/>
  <cols>
    <col min="1" max="1" width="3" style="1" customWidth="1"/>
    <col min="2" max="2" width="5" style="1" customWidth="1"/>
    <col min="3" max="3" width="31.42578125" style="1" customWidth="1"/>
    <col min="4" max="4" width="1" style="1" customWidth="1"/>
    <col min="5" max="5" width="5.85546875" style="24" customWidth="1"/>
    <col min="6" max="6" width="1.42578125" style="1" customWidth="1"/>
    <col min="7" max="7" width="11.42578125" style="1" customWidth="1"/>
    <col min="8" max="8" width="1" style="1" customWidth="1"/>
    <col min="9" max="9" width="12.5703125" style="1" customWidth="1"/>
    <col min="10" max="10" width="1" style="1" customWidth="1"/>
    <col min="11" max="11" width="10.5703125" style="1" customWidth="1"/>
    <col min="12" max="12" width="1" style="1" customWidth="1"/>
    <col min="13" max="13" width="12.140625" style="1" customWidth="1"/>
    <col min="14" max="14" width="1" style="1" customWidth="1"/>
    <col min="15" max="15" width="15.5703125" style="1" customWidth="1"/>
    <col min="16" max="16" width="1" style="1" customWidth="1"/>
    <col min="17" max="17" width="10" style="103" customWidth="1"/>
    <col min="18" max="18" width="1" style="1" customWidth="1"/>
    <col min="19" max="19" width="12.140625" style="1" customWidth="1"/>
    <col min="20" max="20" width="1" style="1" customWidth="1"/>
    <col min="21" max="21" width="11" style="1" customWidth="1"/>
    <col min="22" max="22" width="1" style="1" customWidth="1"/>
    <col min="23" max="23" width="12.42578125" style="1" customWidth="1"/>
    <col min="24" max="24" width="1" style="1" customWidth="1"/>
    <col min="25" max="25" width="12.5703125" style="1" customWidth="1"/>
    <col min="26" max="26" width="1" style="1" customWidth="1"/>
    <col min="27" max="27" width="11.5703125" style="1" customWidth="1"/>
    <col min="28" max="16384" width="9.140625" style="1"/>
  </cols>
  <sheetData>
    <row r="1" spans="1:27">
      <c r="AA1" s="73"/>
    </row>
    <row r="2" spans="1:27" ht="21.75">
      <c r="A2" s="104" t="s">
        <v>0</v>
      </c>
      <c r="B2" s="104"/>
      <c r="C2" s="104"/>
      <c r="D2" s="104"/>
      <c r="E2" s="105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7" ht="21.75">
      <c r="A3" s="104" t="s">
        <v>112</v>
      </c>
      <c r="B3" s="104"/>
      <c r="C3" s="104"/>
      <c r="D3" s="104"/>
      <c r="E3" s="105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7" ht="21.75">
      <c r="A4" s="104" t="s">
        <v>80</v>
      </c>
      <c r="B4" s="104"/>
      <c r="C4" s="104"/>
      <c r="D4" s="104"/>
      <c r="E4" s="105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7" ht="21.75">
      <c r="A5" s="104"/>
      <c r="B5" s="104"/>
      <c r="C5" s="104"/>
      <c r="D5" s="104"/>
      <c r="E5" s="105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48"/>
    </row>
    <row r="6" spans="1:27" ht="21.75">
      <c r="A6" s="104"/>
      <c r="B6" s="104"/>
      <c r="C6" s="104"/>
      <c r="D6" s="104"/>
      <c r="E6" s="105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49"/>
    </row>
    <row r="7" spans="1:27" ht="19.5" customHeight="1">
      <c r="A7" s="106"/>
      <c r="B7" s="106"/>
      <c r="C7" s="106"/>
      <c r="D7" s="106"/>
      <c r="F7" s="106"/>
      <c r="G7" s="7" t="s">
        <v>3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9.5" customHeight="1">
      <c r="A8" s="107"/>
      <c r="B8" s="107"/>
      <c r="C8" s="107"/>
      <c r="D8" s="107"/>
      <c r="E8" s="108"/>
      <c r="F8" s="107"/>
      <c r="G8" s="109" t="s">
        <v>4</v>
      </c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 spans="1:27" ht="19.5" customHeight="1">
      <c r="A9" s="107"/>
      <c r="B9" s="107"/>
      <c r="C9" s="107"/>
      <c r="D9" s="107"/>
      <c r="E9" s="108"/>
      <c r="F9" s="107"/>
      <c r="G9" s="110" t="s">
        <v>113</v>
      </c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1"/>
      <c r="U9" s="111"/>
      <c r="V9" s="69"/>
      <c r="W9" s="69"/>
      <c r="X9" s="112"/>
      <c r="Y9" s="112"/>
      <c r="Z9" s="112"/>
      <c r="AA9" s="112"/>
    </row>
    <row r="10" spans="1:27" ht="19.5" customHeight="1">
      <c r="A10" s="107"/>
      <c r="B10" s="107"/>
      <c r="C10" s="107"/>
      <c r="D10" s="107"/>
      <c r="E10" s="108"/>
      <c r="F10" s="107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 t="s">
        <v>114</v>
      </c>
      <c r="V10" s="69"/>
      <c r="W10" s="69"/>
      <c r="X10" s="112"/>
      <c r="Y10" s="112"/>
      <c r="Z10" s="112"/>
      <c r="AA10" s="112"/>
    </row>
    <row r="11" spans="1:27" ht="19.5" customHeight="1">
      <c r="A11" s="107"/>
      <c r="B11" s="107"/>
      <c r="C11" s="107"/>
      <c r="D11" s="107"/>
      <c r="E11" s="108"/>
      <c r="F11" s="107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69"/>
      <c r="U11" s="113" t="s">
        <v>115</v>
      </c>
      <c r="V11" s="69"/>
      <c r="W11" s="69"/>
      <c r="X11" s="112"/>
      <c r="Y11" s="112"/>
      <c r="Z11" s="112"/>
      <c r="AA11" s="112"/>
    </row>
    <row r="12" spans="1:27" ht="18.75" customHeight="1">
      <c r="A12" s="107"/>
      <c r="B12" s="107"/>
      <c r="C12" s="107"/>
      <c r="D12" s="107"/>
      <c r="E12" s="108"/>
      <c r="F12" s="107"/>
      <c r="G12" s="69"/>
      <c r="H12" s="69"/>
      <c r="I12" s="69"/>
      <c r="J12" s="69"/>
      <c r="K12" s="69"/>
      <c r="L12" s="69"/>
      <c r="M12" s="69"/>
      <c r="N12" s="69"/>
      <c r="O12" s="69" t="s">
        <v>116</v>
      </c>
      <c r="P12" s="69"/>
      <c r="Q12" s="69"/>
      <c r="R12" s="69"/>
      <c r="S12" s="69"/>
      <c r="T12" s="69"/>
      <c r="U12" s="69"/>
      <c r="V12" s="69"/>
      <c r="W12" s="69"/>
      <c r="X12" s="112"/>
      <c r="Y12" s="112"/>
      <c r="Z12" s="112"/>
      <c r="AA12" s="112"/>
    </row>
    <row r="13" spans="1:27" ht="18.75" customHeight="1">
      <c r="A13" s="107"/>
      <c r="B13" s="107"/>
      <c r="C13" s="107"/>
      <c r="D13" s="107"/>
      <c r="E13" s="108"/>
      <c r="F13" s="107"/>
      <c r="G13" s="50"/>
      <c r="H13" s="50"/>
      <c r="I13" s="50"/>
      <c r="J13" s="50"/>
      <c r="K13" s="24" t="s">
        <v>117</v>
      </c>
      <c r="L13" s="24"/>
      <c r="M13" s="24"/>
      <c r="N13" s="50"/>
      <c r="O13" s="114" t="s">
        <v>118</v>
      </c>
      <c r="P13" s="50"/>
      <c r="Q13" s="115" t="s">
        <v>69</v>
      </c>
      <c r="R13" s="115"/>
      <c r="S13" s="115"/>
      <c r="T13" s="10"/>
      <c r="U13" s="10" t="s">
        <v>119</v>
      </c>
      <c r="V13" s="10"/>
      <c r="W13" s="10" t="s">
        <v>120</v>
      </c>
      <c r="X13" s="3"/>
      <c r="Y13" s="10"/>
      <c r="Z13" s="3"/>
      <c r="AA13" s="3"/>
    </row>
    <row r="14" spans="1:27" ht="18.75" customHeight="1">
      <c r="G14" s="24" t="s">
        <v>121</v>
      </c>
      <c r="H14" s="24"/>
      <c r="I14" s="24" t="s">
        <v>122</v>
      </c>
      <c r="J14" s="24"/>
      <c r="K14" s="10" t="s">
        <v>123</v>
      </c>
      <c r="L14" s="10"/>
      <c r="M14" s="10" t="s">
        <v>124</v>
      </c>
      <c r="N14" s="24"/>
      <c r="O14" s="24" t="s">
        <v>125</v>
      </c>
      <c r="P14" s="10"/>
      <c r="Q14" s="24" t="s">
        <v>126</v>
      </c>
      <c r="S14" s="24"/>
      <c r="T14" s="24"/>
      <c r="U14" s="24" t="s">
        <v>127</v>
      </c>
      <c r="V14" s="24"/>
      <c r="W14" s="16" t="s">
        <v>128</v>
      </c>
      <c r="Y14" s="24" t="s">
        <v>129</v>
      </c>
      <c r="AA14" s="16"/>
    </row>
    <row r="15" spans="1:27" ht="18.75" customHeight="1">
      <c r="E15" s="9" t="s">
        <v>6</v>
      </c>
      <c r="G15" s="9" t="s">
        <v>130</v>
      </c>
      <c r="H15" s="10"/>
      <c r="I15" s="9" t="s">
        <v>131</v>
      </c>
      <c r="J15" s="10"/>
      <c r="K15" s="9" t="s">
        <v>132</v>
      </c>
      <c r="L15" s="10"/>
      <c r="M15" s="9" t="s">
        <v>133</v>
      </c>
      <c r="N15" s="10"/>
      <c r="O15" s="9" t="s">
        <v>134</v>
      </c>
      <c r="P15" s="10"/>
      <c r="Q15" s="9" t="s">
        <v>135</v>
      </c>
      <c r="S15" s="9" t="s">
        <v>72</v>
      </c>
      <c r="T15" s="10"/>
      <c r="U15" s="9" t="s">
        <v>136</v>
      </c>
      <c r="V15" s="10"/>
      <c r="W15" s="116" t="s">
        <v>137</v>
      </c>
      <c r="Y15" s="9" t="s">
        <v>138</v>
      </c>
      <c r="AA15" s="116" t="s">
        <v>139</v>
      </c>
    </row>
    <row r="16" spans="1:27" ht="6" customHeight="1">
      <c r="A16" s="117"/>
      <c r="E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"/>
      <c r="R16" s="10"/>
      <c r="S16" s="10"/>
      <c r="T16" s="10"/>
      <c r="U16" s="10"/>
      <c r="V16" s="10"/>
      <c r="W16" s="10"/>
      <c r="X16" s="10"/>
      <c r="Y16" s="10"/>
      <c r="Z16" s="10"/>
      <c r="AA16" s="118"/>
    </row>
    <row r="17" spans="1:27" ht="18.75" customHeight="1">
      <c r="A17" s="25" t="s">
        <v>140</v>
      </c>
      <c r="E17" s="10"/>
      <c r="G17" s="84">
        <v>371132</v>
      </c>
      <c r="H17" s="84"/>
      <c r="I17" s="84">
        <v>221199</v>
      </c>
      <c r="J17" s="84"/>
      <c r="K17" s="84">
        <v>4776</v>
      </c>
      <c r="L17" s="84"/>
      <c r="M17" s="84">
        <v>0</v>
      </c>
      <c r="N17" s="84"/>
      <c r="O17" s="84">
        <v>-2314</v>
      </c>
      <c r="P17" s="84"/>
      <c r="Q17" s="84">
        <v>15141</v>
      </c>
      <c r="R17" s="84"/>
      <c r="S17" s="84">
        <v>25571</v>
      </c>
      <c r="T17" s="84"/>
      <c r="U17" s="84">
        <v>-1721</v>
      </c>
      <c r="V17" s="84"/>
      <c r="W17" s="84">
        <v>633784</v>
      </c>
      <c r="X17" s="84"/>
      <c r="Y17" s="84">
        <v>41781</v>
      </c>
      <c r="Z17" s="84"/>
      <c r="AA17" s="84">
        <v>675565</v>
      </c>
    </row>
    <row r="18" spans="1:27" ht="18.75" customHeight="1">
      <c r="A18" s="25" t="s">
        <v>141</v>
      </c>
      <c r="E18" s="119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120"/>
      <c r="R18" s="84"/>
      <c r="S18" s="120"/>
      <c r="T18" s="84"/>
      <c r="U18" s="120"/>
      <c r="V18" s="84"/>
      <c r="W18" s="84"/>
      <c r="X18" s="84"/>
      <c r="Y18" s="84"/>
      <c r="Z18" s="84"/>
      <c r="AA18" s="120"/>
    </row>
    <row r="19" spans="1:27" ht="18.75" customHeight="1">
      <c r="A19" s="1" t="s">
        <v>142</v>
      </c>
      <c r="E19" s="119"/>
      <c r="G19" s="84">
        <v>19700</v>
      </c>
      <c r="H19" s="84"/>
      <c r="I19" s="84">
        <v>82675</v>
      </c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v>0</v>
      </c>
      <c r="R19" s="84"/>
      <c r="S19" s="84">
        <v>0</v>
      </c>
      <c r="T19" s="84"/>
      <c r="U19" s="84">
        <v>0</v>
      </c>
      <c r="V19" s="84"/>
      <c r="W19" s="84">
        <v>102375</v>
      </c>
      <c r="X19" s="84"/>
      <c r="Y19" s="84">
        <v>0</v>
      </c>
      <c r="Z19" s="84"/>
      <c r="AA19" s="84">
        <v>102375</v>
      </c>
    </row>
    <row r="20" spans="1:27" ht="18.75" customHeight="1">
      <c r="A20" s="1" t="s">
        <v>143</v>
      </c>
      <c r="E20" s="119">
        <v>34</v>
      </c>
      <c r="G20" s="84">
        <v>0</v>
      </c>
      <c r="H20" s="84"/>
      <c r="I20" s="84">
        <v>0</v>
      </c>
      <c r="J20" s="84"/>
      <c r="K20" s="84">
        <v>-2162</v>
      </c>
      <c r="L20" s="84"/>
      <c r="M20" s="84">
        <v>0</v>
      </c>
      <c r="N20" s="84"/>
      <c r="O20" s="84">
        <v>0</v>
      </c>
      <c r="P20" s="84"/>
      <c r="Q20" s="84">
        <v>0</v>
      </c>
      <c r="R20" s="84"/>
      <c r="S20" s="84">
        <v>0</v>
      </c>
      <c r="T20" s="84"/>
      <c r="U20" s="84">
        <v>0</v>
      </c>
      <c r="V20" s="84"/>
      <c r="W20" s="84">
        <v>-2162</v>
      </c>
      <c r="X20" s="84"/>
      <c r="Y20" s="84">
        <v>0</v>
      </c>
      <c r="Z20" s="84"/>
      <c r="AA20" s="84">
        <v>-2162</v>
      </c>
    </row>
    <row r="21" spans="1:27" ht="18.75" customHeight="1">
      <c r="A21" s="1" t="s">
        <v>144</v>
      </c>
      <c r="E21" s="119"/>
      <c r="G21" s="84">
        <v>3307</v>
      </c>
      <c r="H21" s="84"/>
      <c r="I21" s="84">
        <v>3360</v>
      </c>
      <c r="J21" s="84"/>
      <c r="K21" s="84">
        <v>0</v>
      </c>
      <c r="L21" s="84"/>
      <c r="M21" s="84">
        <v>0</v>
      </c>
      <c r="N21" s="84"/>
      <c r="O21" s="84">
        <v>0</v>
      </c>
      <c r="P21" s="84"/>
      <c r="Q21" s="84">
        <v>0</v>
      </c>
      <c r="R21" s="84"/>
      <c r="S21" s="84">
        <v>0</v>
      </c>
      <c r="T21" s="84"/>
      <c r="U21" s="84">
        <v>0</v>
      </c>
      <c r="V21" s="84"/>
      <c r="W21" s="84">
        <v>6667</v>
      </c>
      <c r="X21" s="84"/>
      <c r="Y21" s="84">
        <v>0</v>
      </c>
      <c r="Z21" s="84"/>
      <c r="AA21" s="84">
        <v>6667</v>
      </c>
    </row>
    <row r="22" spans="1:27" ht="18.75" customHeight="1">
      <c r="A22" s="1" t="s">
        <v>145</v>
      </c>
      <c r="E22" s="119"/>
      <c r="G22" s="84">
        <v>0</v>
      </c>
      <c r="H22" s="84"/>
      <c r="I22" s="84">
        <v>0</v>
      </c>
      <c r="J22" s="84"/>
      <c r="K22" s="84">
        <v>0</v>
      </c>
      <c r="L22" s="84"/>
      <c r="M22" s="84">
        <v>0</v>
      </c>
      <c r="N22" s="84"/>
      <c r="O22" s="84">
        <v>0</v>
      </c>
      <c r="P22" s="84"/>
      <c r="Q22" s="84">
        <v>0</v>
      </c>
      <c r="R22" s="84"/>
      <c r="S22" s="84">
        <v>0</v>
      </c>
      <c r="T22" s="84"/>
      <c r="U22" s="84">
        <v>0</v>
      </c>
      <c r="V22" s="84"/>
      <c r="W22" s="84">
        <v>0</v>
      </c>
      <c r="X22" s="84"/>
      <c r="Y22" s="84">
        <v>-8035</v>
      </c>
      <c r="Z22" s="84"/>
      <c r="AA22" s="84">
        <v>-8035</v>
      </c>
    </row>
    <row r="23" spans="1:27">
      <c r="A23" s="1" t="s">
        <v>146</v>
      </c>
      <c r="G23" s="84">
        <v>0</v>
      </c>
      <c r="H23" s="84"/>
      <c r="I23" s="84">
        <v>0</v>
      </c>
      <c r="J23" s="84"/>
      <c r="K23" s="84">
        <v>0</v>
      </c>
      <c r="L23" s="84"/>
      <c r="M23" s="84">
        <v>0</v>
      </c>
      <c r="N23" s="84"/>
      <c r="O23" s="84">
        <v>0</v>
      </c>
      <c r="P23" s="84"/>
      <c r="Q23" s="84">
        <v>0</v>
      </c>
      <c r="R23" s="84"/>
      <c r="S23" s="84">
        <v>0</v>
      </c>
      <c r="T23" s="84"/>
      <c r="U23" s="84">
        <v>0</v>
      </c>
      <c r="V23" s="84"/>
      <c r="W23" s="84">
        <v>0</v>
      </c>
      <c r="Y23" s="84">
        <v>-717</v>
      </c>
      <c r="AA23" s="84">
        <v>-717</v>
      </c>
    </row>
    <row r="24" spans="1:27" ht="18.75" customHeight="1">
      <c r="A24" s="1" t="s">
        <v>147</v>
      </c>
      <c r="E24" s="10"/>
      <c r="G24" s="84">
        <v>0</v>
      </c>
      <c r="H24" s="84"/>
      <c r="I24" s="84">
        <v>0</v>
      </c>
      <c r="J24" s="84"/>
      <c r="K24" s="84">
        <v>0</v>
      </c>
      <c r="L24" s="84"/>
      <c r="M24" s="84">
        <v>0</v>
      </c>
      <c r="N24" s="84"/>
      <c r="O24" s="84">
        <v>0</v>
      </c>
      <c r="P24" s="84"/>
      <c r="Q24" s="84">
        <v>0</v>
      </c>
      <c r="R24" s="84"/>
      <c r="S24" s="84">
        <v>-80329</v>
      </c>
      <c r="T24" s="84"/>
      <c r="U24" s="84">
        <v>-5596</v>
      </c>
      <c r="V24" s="84"/>
      <c r="W24" s="84">
        <v>-85925</v>
      </c>
      <c r="X24" s="84"/>
      <c r="Y24" s="84">
        <v>578</v>
      </c>
      <c r="Z24" s="84"/>
      <c r="AA24" s="84">
        <v>-85347</v>
      </c>
    </row>
    <row r="25" spans="1:27" ht="18.75" customHeight="1">
      <c r="A25" s="25" t="s">
        <v>148</v>
      </c>
      <c r="B25" s="25"/>
      <c r="G25" s="121">
        <v>394139</v>
      </c>
      <c r="H25" s="84"/>
      <c r="I25" s="121">
        <v>307234</v>
      </c>
      <c r="J25" s="84"/>
      <c r="K25" s="121">
        <v>2614</v>
      </c>
      <c r="L25" s="84"/>
      <c r="M25" s="121">
        <v>0</v>
      </c>
      <c r="N25" s="84"/>
      <c r="O25" s="121">
        <v>-2314</v>
      </c>
      <c r="P25" s="84"/>
      <c r="Q25" s="121">
        <v>15141</v>
      </c>
      <c r="R25" s="84"/>
      <c r="S25" s="121">
        <v>-54758</v>
      </c>
      <c r="T25" s="84"/>
      <c r="U25" s="121">
        <v>-7317</v>
      </c>
      <c r="V25" s="84"/>
      <c r="W25" s="121">
        <v>654739</v>
      </c>
      <c r="X25" s="84"/>
      <c r="Y25" s="121">
        <v>33607</v>
      </c>
      <c r="Z25" s="84"/>
      <c r="AA25" s="121">
        <v>688346</v>
      </c>
    </row>
    <row r="26" spans="1:27" ht="18.75" customHeight="1">
      <c r="A26" s="25" t="s">
        <v>141</v>
      </c>
      <c r="E26" s="119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120"/>
      <c r="R26" s="84"/>
      <c r="S26" s="120"/>
      <c r="T26" s="84"/>
      <c r="U26" s="120"/>
      <c r="V26" s="84"/>
      <c r="W26" s="84"/>
      <c r="X26" s="84"/>
      <c r="Y26" s="84"/>
      <c r="Z26" s="84"/>
      <c r="AA26" s="120"/>
    </row>
    <row r="27" spans="1:27" ht="18.75" customHeight="1">
      <c r="A27" s="1" t="s">
        <v>143</v>
      </c>
      <c r="B27" s="19"/>
      <c r="E27" s="119">
        <v>34</v>
      </c>
      <c r="G27" s="84">
        <v>0</v>
      </c>
      <c r="H27" s="84"/>
      <c r="I27" s="84">
        <v>0</v>
      </c>
      <c r="J27" s="84">
        <v>0</v>
      </c>
      <c r="K27" s="84">
        <v>1057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/>
      <c r="S27" s="84">
        <v>0</v>
      </c>
      <c r="T27" s="84"/>
      <c r="U27" s="84">
        <v>0</v>
      </c>
      <c r="V27" s="84"/>
      <c r="W27" s="84">
        <v>1057</v>
      </c>
      <c r="X27" s="84"/>
      <c r="Y27" s="84">
        <v>0</v>
      </c>
      <c r="Z27" s="84"/>
      <c r="AA27" s="120">
        <v>1057</v>
      </c>
    </row>
    <row r="28" spans="1:27" ht="18.75" customHeight="1">
      <c r="A28" s="1" t="s">
        <v>144</v>
      </c>
      <c r="E28" s="119">
        <v>24</v>
      </c>
      <c r="G28" s="84">
        <v>1603</v>
      </c>
      <c r="H28" s="84"/>
      <c r="I28" s="84">
        <v>1629</v>
      </c>
      <c r="J28" s="84">
        <v>0</v>
      </c>
      <c r="K28" s="84">
        <v>-1443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/>
      <c r="S28" s="84">
        <v>0</v>
      </c>
      <c r="T28" s="84"/>
      <c r="U28" s="84">
        <v>0</v>
      </c>
      <c r="V28" s="84"/>
      <c r="W28" s="84">
        <v>1789</v>
      </c>
      <c r="X28" s="84"/>
      <c r="Y28" s="84">
        <v>0</v>
      </c>
      <c r="Z28" s="84"/>
      <c r="AA28" s="120">
        <v>1789</v>
      </c>
    </row>
    <row r="29" spans="1:27" ht="18.75" customHeight="1">
      <c r="A29" s="1" t="s">
        <v>149</v>
      </c>
      <c r="E29" s="119">
        <v>11</v>
      </c>
      <c r="G29" s="84">
        <v>0</v>
      </c>
      <c r="H29" s="84"/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/>
      <c r="S29" s="84">
        <v>0</v>
      </c>
      <c r="T29" s="84"/>
      <c r="U29" s="84">
        <v>0</v>
      </c>
      <c r="V29" s="84"/>
      <c r="W29" s="84">
        <v>0</v>
      </c>
      <c r="X29" s="84"/>
      <c r="Y29" s="84">
        <v>-8471</v>
      </c>
      <c r="Z29" s="84"/>
      <c r="AA29" s="120">
        <v>-8471</v>
      </c>
    </row>
    <row r="30" spans="1:27" ht="18.75" customHeight="1">
      <c r="A30" s="1" t="s">
        <v>147</v>
      </c>
      <c r="E30" s="10"/>
      <c r="G30" s="84">
        <v>0</v>
      </c>
      <c r="H30" s="84"/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/>
      <c r="S30" s="84">
        <v>-10979</v>
      </c>
      <c r="T30" s="84"/>
      <c r="U30" s="84">
        <v>-2119</v>
      </c>
      <c r="V30" s="84"/>
      <c r="W30" s="84">
        <v>-13098</v>
      </c>
      <c r="X30" s="84"/>
      <c r="Y30" s="84">
        <v>7872</v>
      </c>
      <c r="Z30" s="84"/>
      <c r="AA30" s="120">
        <v>-5226</v>
      </c>
    </row>
    <row r="31" spans="1:27" ht="18.75" customHeight="1" thickBot="1">
      <c r="A31" s="122" t="s">
        <v>150</v>
      </c>
      <c r="E31" s="10"/>
      <c r="G31" s="123">
        <v>395742</v>
      </c>
      <c r="H31" s="84"/>
      <c r="I31" s="123">
        <v>308863</v>
      </c>
      <c r="J31" s="84"/>
      <c r="K31" s="123">
        <v>2228</v>
      </c>
      <c r="L31" s="84"/>
      <c r="M31" s="123">
        <v>0</v>
      </c>
      <c r="N31" s="84"/>
      <c r="O31" s="123">
        <v>-2314</v>
      </c>
      <c r="P31" s="84"/>
      <c r="Q31" s="123">
        <v>15141</v>
      </c>
      <c r="R31" s="84"/>
      <c r="S31" s="123">
        <v>-65737</v>
      </c>
      <c r="T31" s="84"/>
      <c r="U31" s="123">
        <v>-9436</v>
      </c>
      <c r="V31" s="84"/>
      <c r="W31" s="123">
        <v>644487</v>
      </c>
      <c r="X31" s="84"/>
      <c r="Y31" s="123">
        <v>33008</v>
      </c>
      <c r="Z31" s="84"/>
      <c r="AA31" s="123">
        <v>677495</v>
      </c>
    </row>
    <row r="32" spans="1:27" ht="18.75" customHeight="1" thickTop="1">
      <c r="E32" s="10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120"/>
      <c r="V32" s="84"/>
      <c r="W32" s="84"/>
      <c r="X32" s="84"/>
      <c r="Y32" s="84"/>
      <c r="Z32" s="84"/>
      <c r="AA32" s="84"/>
    </row>
    <row r="33" spans="1:27">
      <c r="A33" s="117"/>
      <c r="E33" s="10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23"/>
      <c r="R33" s="23"/>
      <c r="S33" s="124"/>
      <c r="T33" s="124"/>
      <c r="U33" s="124"/>
      <c r="V33" s="124"/>
      <c r="W33" s="124"/>
      <c r="X33" s="23"/>
      <c r="Y33" s="124"/>
      <c r="Z33" s="23"/>
      <c r="AA33" s="125"/>
    </row>
    <row r="34" spans="1:27">
      <c r="A34" s="117"/>
      <c r="E34" s="10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23"/>
      <c r="R34" s="23"/>
      <c r="S34" s="124"/>
      <c r="T34" s="124"/>
      <c r="U34" s="124"/>
      <c r="V34" s="124"/>
      <c r="W34" s="124"/>
      <c r="X34" s="23"/>
      <c r="Y34" s="124"/>
      <c r="Z34" s="23"/>
      <c r="AA34" s="125"/>
    </row>
    <row r="35" spans="1:27">
      <c r="A35" s="117"/>
      <c r="E35" s="10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23"/>
      <c r="R35" s="23"/>
      <c r="S35" s="124"/>
      <c r="T35" s="124"/>
      <c r="U35" s="124"/>
      <c r="V35" s="124"/>
      <c r="W35" s="124"/>
      <c r="X35" s="23"/>
      <c r="Y35" s="124"/>
      <c r="Z35" s="23"/>
      <c r="AA35" s="125"/>
    </row>
    <row r="36" spans="1:27">
      <c r="A36" s="117"/>
      <c r="E36" s="10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23"/>
      <c r="R36" s="23"/>
      <c r="S36" s="124"/>
      <c r="T36" s="124"/>
      <c r="U36" s="124"/>
      <c r="V36" s="124"/>
      <c r="W36" s="124"/>
      <c r="X36" s="23"/>
      <c r="Y36" s="124"/>
      <c r="Z36" s="23"/>
      <c r="AA36" s="125"/>
    </row>
    <row r="37" spans="1:27">
      <c r="A37" s="117"/>
      <c r="E37" s="10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23"/>
      <c r="R37" s="23"/>
      <c r="S37" s="124"/>
      <c r="T37" s="124"/>
      <c r="U37" s="124"/>
      <c r="V37" s="124"/>
      <c r="W37" s="124"/>
      <c r="X37" s="23"/>
      <c r="Y37" s="124"/>
      <c r="Z37" s="23"/>
      <c r="AA37" s="125"/>
    </row>
    <row r="38" spans="1:27" ht="14.25" customHeight="1">
      <c r="A38" s="117"/>
      <c r="E38" s="10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23"/>
      <c r="R38" s="23"/>
      <c r="S38" s="124"/>
      <c r="T38" s="124"/>
      <c r="U38" s="124"/>
      <c r="V38" s="124"/>
      <c r="W38" s="124"/>
      <c r="X38" s="23"/>
      <c r="Y38" s="124"/>
      <c r="Z38" s="23"/>
      <c r="AA38" s="125"/>
    </row>
    <row r="39" spans="1:27" ht="14.25" customHeight="1">
      <c r="A39" s="117"/>
      <c r="E39" s="10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23"/>
      <c r="R39" s="23"/>
      <c r="S39" s="124"/>
      <c r="T39" s="124"/>
      <c r="U39" s="124"/>
      <c r="V39" s="124"/>
      <c r="W39" s="124"/>
      <c r="X39" s="23"/>
      <c r="Y39" s="124"/>
      <c r="Z39" s="23"/>
      <c r="AA39" s="125"/>
    </row>
    <row r="40" spans="1:27" ht="14.25" customHeight="1">
      <c r="A40" s="117"/>
      <c r="E40" s="10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23"/>
      <c r="R40" s="23"/>
      <c r="S40" s="124"/>
      <c r="T40" s="124"/>
      <c r="U40" s="124"/>
      <c r="V40" s="124"/>
      <c r="W40" s="124"/>
      <c r="X40" s="23"/>
      <c r="Y40" s="124"/>
      <c r="Z40" s="23"/>
      <c r="AA40" s="125"/>
    </row>
    <row r="41" spans="1:27" ht="14.25" customHeight="1">
      <c r="A41" s="117"/>
      <c r="E41" s="10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23"/>
      <c r="R41" s="23"/>
      <c r="S41" s="124"/>
      <c r="T41" s="124"/>
      <c r="U41" s="124"/>
      <c r="V41" s="124"/>
      <c r="W41" s="124"/>
      <c r="X41" s="23"/>
      <c r="Y41" s="124"/>
      <c r="Z41" s="23"/>
      <c r="AA41" s="125"/>
    </row>
    <row r="42" spans="1:27" ht="14.25" customHeight="1">
      <c r="A42" s="117"/>
      <c r="E42" s="10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23"/>
      <c r="R42" s="23"/>
      <c r="S42" s="124"/>
      <c r="T42" s="124"/>
      <c r="U42" s="124"/>
      <c r="V42" s="124"/>
      <c r="W42" s="124"/>
      <c r="X42" s="23"/>
      <c r="Y42" s="124"/>
      <c r="Z42" s="23"/>
      <c r="AA42" s="125"/>
    </row>
    <row r="45" spans="1:27">
      <c r="E45" s="10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</row>
    <row r="46" spans="1:27"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120"/>
      <c r="S46" s="84"/>
      <c r="T46" s="84"/>
      <c r="U46" s="84"/>
      <c r="V46" s="84"/>
      <c r="W46" s="84"/>
      <c r="X46" s="120"/>
      <c r="Y46" s="84"/>
      <c r="Z46" s="120"/>
      <c r="AA46" s="84"/>
    </row>
    <row r="47" spans="1:27">
      <c r="O47" s="84"/>
      <c r="AA47" s="23"/>
    </row>
    <row r="48" spans="1:27">
      <c r="O48" s="84"/>
      <c r="S48" s="87"/>
      <c r="AA48" s="87"/>
    </row>
    <row r="49" spans="15:27">
      <c r="O49" s="84"/>
      <c r="AA49" s="87"/>
    </row>
    <row r="50" spans="15:27">
      <c r="O50" s="84"/>
      <c r="AA50" s="87"/>
    </row>
    <row r="51" spans="15:27">
      <c r="O51" s="84"/>
      <c r="AA51" s="87"/>
    </row>
    <row r="52" spans="15:27">
      <c r="O52" s="84"/>
      <c r="AA52" s="87"/>
    </row>
    <row r="53" spans="15:27">
      <c r="O53" s="84"/>
      <c r="AA53" s="87"/>
    </row>
    <row r="54" spans="15:27">
      <c r="O54" s="84"/>
      <c r="AA54" s="87"/>
    </row>
    <row r="55" spans="15:27">
      <c r="O55" s="84"/>
      <c r="AA55" s="87"/>
    </row>
    <row r="56" spans="15:27">
      <c r="O56" s="84"/>
      <c r="AA56" s="87"/>
    </row>
    <row r="57" spans="15:27">
      <c r="O57" s="84"/>
      <c r="AA57" s="87"/>
    </row>
    <row r="58" spans="15:27">
      <c r="O58" s="84"/>
      <c r="AA58" s="87"/>
    </row>
    <row r="59" spans="15:27">
      <c r="O59" s="84"/>
      <c r="AA59" s="87"/>
    </row>
    <row r="60" spans="15:27">
      <c r="O60" s="84"/>
    </row>
    <row r="66" spans="1:27">
      <c r="A66" s="126"/>
      <c r="B66" s="30"/>
      <c r="C66" s="30"/>
      <c r="D66" s="30"/>
      <c r="E66" s="12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1"/>
      <c r="AA66" s="128"/>
    </row>
  </sheetData>
  <mergeCells count="4">
    <mergeCell ref="G7:AA7"/>
    <mergeCell ref="G8:AA8"/>
    <mergeCell ref="G9:S9"/>
    <mergeCell ref="Q13:S13"/>
  </mergeCells>
  <printOptions horizontalCentered="1"/>
  <pageMargins left="0.6692913385826772" right="0.51181102362204722" top="0.47244094488188981" bottom="0.51181102362204722" header="0" footer="0.23622047244094491"/>
  <pageSetup paperSize="9" scale="74" firstPageNumber="12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7"/>
  <sheetViews>
    <sheetView zoomScale="80" zoomScaleNormal="80" zoomScaleSheetLayoutView="85" workbookViewId="0">
      <selection sqref="A1:IV65536"/>
    </sheetView>
  </sheetViews>
  <sheetFormatPr defaultRowHeight="21"/>
  <cols>
    <col min="1" max="1" width="3" style="57" customWidth="1"/>
    <col min="2" max="2" width="6.7109375" style="57" customWidth="1"/>
    <col min="3" max="3" width="33.28515625" style="57" customWidth="1"/>
    <col min="4" max="4" width="1.85546875" style="57" customWidth="1"/>
    <col min="5" max="5" width="6.28515625" style="129" customWidth="1"/>
    <col min="6" max="6" width="1.140625" style="57" customWidth="1"/>
    <col min="7" max="7" width="13.5703125" style="57" customWidth="1"/>
    <col min="8" max="8" width="1" style="57" customWidth="1"/>
    <col min="9" max="9" width="13.5703125" style="57" customWidth="1"/>
    <col min="10" max="10" width="1" style="57" customWidth="1"/>
    <col min="11" max="11" width="13.5703125" style="57" customWidth="1"/>
    <col min="12" max="12" width="0.85546875" style="57" customWidth="1"/>
    <col min="13" max="13" width="13.5703125" style="57" customWidth="1"/>
    <col min="14" max="14" width="1" style="57" customWidth="1"/>
    <col min="15" max="15" width="13.5703125" style="130" customWidth="1"/>
    <col min="16" max="16" width="1" style="57" customWidth="1"/>
    <col min="17" max="17" width="13.5703125" style="57" customWidth="1"/>
    <col min="18" max="18" width="1" style="57" customWidth="1"/>
    <col min="19" max="19" width="13.5703125" style="57" customWidth="1"/>
    <col min="20" max="20" width="1" style="57" customWidth="1"/>
    <col min="21" max="21" width="13.5703125" style="57" customWidth="1"/>
    <col min="22" max="16384" width="9.140625" style="57"/>
  </cols>
  <sheetData>
    <row r="1" spans="1:21">
      <c r="S1" s="131"/>
      <c r="T1" s="131"/>
      <c r="U1" s="132"/>
    </row>
    <row r="2" spans="1:21" ht="21.75">
      <c r="A2" s="133" t="s">
        <v>0</v>
      </c>
      <c r="B2" s="133"/>
      <c r="C2" s="133"/>
      <c r="D2" s="133"/>
      <c r="E2" s="134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5"/>
      <c r="T2" s="135"/>
    </row>
    <row r="3" spans="1:21" ht="21.75">
      <c r="A3" s="133" t="s">
        <v>112</v>
      </c>
      <c r="B3" s="133"/>
      <c r="C3" s="133"/>
      <c r="D3" s="133"/>
      <c r="E3" s="134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5"/>
      <c r="T3" s="135"/>
    </row>
    <row r="4" spans="1:21" ht="21.75">
      <c r="A4" s="133" t="s">
        <v>80</v>
      </c>
      <c r="B4" s="133"/>
      <c r="C4" s="133"/>
      <c r="D4" s="133"/>
      <c r="E4" s="134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5"/>
      <c r="T4" s="135"/>
      <c r="U4" s="135"/>
    </row>
    <row r="5" spans="1:21" ht="21.75">
      <c r="A5" s="133"/>
      <c r="B5" s="133"/>
      <c r="C5" s="133"/>
      <c r="D5" s="133"/>
      <c r="E5" s="134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5"/>
      <c r="T5" s="135"/>
      <c r="U5" s="136"/>
    </row>
    <row r="6" spans="1:21" ht="21.75">
      <c r="A6" s="133"/>
      <c r="B6" s="133"/>
      <c r="C6" s="133"/>
      <c r="D6" s="133"/>
      <c r="E6" s="134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5"/>
      <c r="T6" s="135"/>
      <c r="U6" s="137"/>
    </row>
    <row r="7" spans="1:21">
      <c r="A7" s="138"/>
      <c r="B7" s="138"/>
      <c r="C7" s="138"/>
      <c r="D7" s="138"/>
      <c r="F7" s="138"/>
      <c r="G7" s="139" t="s">
        <v>3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</row>
    <row r="8" spans="1:21">
      <c r="A8" s="140"/>
      <c r="B8" s="140"/>
      <c r="C8" s="140"/>
      <c r="D8" s="140"/>
      <c r="E8" s="141"/>
      <c r="F8" s="140"/>
      <c r="G8" s="142" t="s">
        <v>5</v>
      </c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</row>
    <row r="9" spans="1:21" ht="4.5" customHeight="1">
      <c r="A9" s="140"/>
      <c r="B9" s="140"/>
      <c r="C9" s="140"/>
      <c r="D9" s="140"/>
      <c r="E9" s="141"/>
      <c r="F9" s="140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4"/>
    </row>
    <row r="10" spans="1:21">
      <c r="A10" s="140"/>
      <c r="B10" s="140"/>
      <c r="C10" s="140"/>
      <c r="D10" s="140"/>
      <c r="E10" s="141"/>
      <c r="F10" s="140"/>
      <c r="G10" s="145"/>
      <c r="H10" s="145"/>
      <c r="I10" s="145"/>
      <c r="J10" s="145"/>
      <c r="K10" s="129" t="s">
        <v>117</v>
      </c>
      <c r="L10" s="129"/>
      <c r="M10" s="129"/>
      <c r="N10" s="145"/>
      <c r="O10" s="146" t="s">
        <v>69</v>
      </c>
      <c r="P10" s="146"/>
      <c r="Q10" s="146"/>
      <c r="R10" s="147"/>
      <c r="S10" s="147"/>
      <c r="T10" s="147"/>
      <c r="U10" s="148"/>
    </row>
    <row r="11" spans="1:21">
      <c r="G11" s="129" t="s">
        <v>121</v>
      </c>
      <c r="H11" s="129"/>
      <c r="I11" s="129" t="s">
        <v>122</v>
      </c>
      <c r="J11" s="147"/>
      <c r="K11" s="147" t="s">
        <v>123</v>
      </c>
      <c r="L11" s="147"/>
      <c r="M11" s="147" t="s">
        <v>124</v>
      </c>
      <c r="N11" s="147"/>
      <c r="O11" s="129" t="s">
        <v>126</v>
      </c>
      <c r="Q11" s="129"/>
      <c r="R11" s="129"/>
      <c r="S11" s="129" t="s">
        <v>114</v>
      </c>
      <c r="T11" s="129"/>
      <c r="U11" s="149" t="s">
        <v>139</v>
      </c>
    </row>
    <row r="12" spans="1:21">
      <c r="E12" s="150" t="s">
        <v>6</v>
      </c>
      <c r="G12" s="150" t="s">
        <v>130</v>
      </c>
      <c r="H12" s="147"/>
      <c r="I12" s="150" t="s">
        <v>131</v>
      </c>
      <c r="J12" s="147"/>
      <c r="K12" s="150" t="s">
        <v>132</v>
      </c>
      <c r="L12" s="147"/>
      <c r="M12" s="150" t="s">
        <v>133</v>
      </c>
      <c r="N12" s="147"/>
      <c r="O12" s="150" t="s">
        <v>135</v>
      </c>
      <c r="Q12" s="150" t="s">
        <v>72</v>
      </c>
      <c r="R12" s="147"/>
      <c r="S12" s="150" t="s">
        <v>115</v>
      </c>
      <c r="T12" s="147"/>
      <c r="U12" s="151" t="s">
        <v>151</v>
      </c>
    </row>
    <row r="13" spans="1:21" ht="12.75" customHeight="1">
      <c r="E13" s="147"/>
      <c r="G13" s="152"/>
      <c r="H13" s="152"/>
      <c r="I13" s="152"/>
      <c r="J13" s="153"/>
      <c r="K13" s="153"/>
      <c r="L13" s="153"/>
      <c r="M13" s="153"/>
      <c r="N13" s="153"/>
      <c r="O13" s="152"/>
      <c r="P13" s="153"/>
      <c r="Q13" s="153"/>
      <c r="R13" s="153"/>
      <c r="S13" s="153"/>
      <c r="T13" s="153"/>
      <c r="U13" s="152"/>
    </row>
    <row r="14" spans="1:21" ht="19.5" customHeight="1">
      <c r="A14" s="122" t="s">
        <v>140</v>
      </c>
      <c r="E14" s="147"/>
      <c r="G14" s="153">
        <v>371132</v>
      </c>
      <c r="H14" s="153"/>
      <c r="I14" s="153">
        <v>221199</v>
      </c>
      <c r="J14" s="153"/>
      <c r="K14" s="153">
        <v>4776</v>
      </c>
      <c r="L14" s="153"/>
      <c r="M14" s="153">
        <v>0</v>
      </c>
      <c r="N14" s="153"/>
      <c r="O14" s="153">
        <v>15141</v>
      </c>
      <c r="P14" s="153"/>
      <c r="Q14" s="153">
        <v>-19016</v>
      </c>
      <c r="R14" s="153"/>
      <c r="S14" s="153">
        <v>0</v>
      </c>
      <c r="T14" s="153"/>
      <c r="U14" s="153">
        <v>593232</v>
      </c>
    </row>
    <row r="15" spans="1:21" ht="19.5" customHeight="1">
      <c r="A15" s="122" t="s">
        <v>141</v>
      </c>
      <c r="E15" s="147"/>
      <c r="F15" s="154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ht="19.5" customHeight="1">
      <c r="A16" s="57" t="s">
        <v>142</v>
      </c>
      <c r="E16" s="147"/>
      <c r="F16" s="154"/>
      <c r="G16" s="153">
        <v>19700</v>
      </c>
      <c r="H16" s="153"/>
      <c r="I16" s="153">
        <v>82675</v>
      </c>
      <c r="J16" s="153"/>
      <c r="K16" s="153">
        <v>0</v>
      </c>
      <c r="L16" s="153"/>
      <c r="M16" s="153">
        <v>0</v>
      </c>
      <c r="N16" s="153"/>
      <c r="O16" s="153">
        <v>0</v>
      </c>
      <c r="P16" s="153"/>
      <c r="Q16" s="153">
        <v>0</v>
      </c>
      <c r="R16" s="153"/>
      <c r="S16" s="153">
        <v>0</v>
      </c>
      <c r="T16" s="153"/>
      <c r="U16" s="153">
        <v>102375</v>
      </c>
    </row>
    <row r="17" spans="1:21" ht="19.5" customHeight="1">
      <c r="A17" s="57" t="s">
        <v>143</v>
      </c>
      <c r="E17" s="147">
        <v>34</v>
      </c>
      <c r="F17" s="154"/>
      <c r="G17" s="153">
        <v>0</v>
      </c>
      <c r="H17" s="153"/>
      <c r="I17" s="153">
        <v>0</v>
      </c>
      <c r="J17" s="153"/>
      <c r="K17" s="153">
        <v>-2162</v>
      </c>
      <c r="L17" s="153"/>
      <c r="M17" s="153">
        <v>0</v>
      </c>
      <c r="N17" s="153"/>
      <c r="O17" s="153">
        <v>0</v>
      </c>
      <c r="P17" s="153"/>
      <c r="Q17" s="153">
        <v>0</v>
      </c>
      <c r="R17" s="153"/>
      <c r="S17" s="153">
        <v>0</v>
      </c>
      <c r="T17" s="153"/>
      <c r="U17" s="153">
        <v>-2162</v>
      </c>
    </row>
    <row r="18" spans="1:21" ht="19.5" customHeight="1">
      <c r="A18" s="57" t="s">
        <v>144</v>
      </c>
      <c r="E18" s="147"/>
      <c r="F18" s="154"/>
      <c r="G18" s="153">
        <v>3307</v>
      </c>
      <c r="H18" s="153"/>
      <c r="I18" s="153">
        <v>3360</v>
      </c>
      <c r="J18" s="153"/>
      <c r="K18" s="153">
        <v>0</v>
      </c>
      <c r="L18" s="153"/>
      <c r="M18" s="153">
        <v>0</v>
      </c>
      <c r="N18" s="153"/>
      <c r="O18" s="153">
        <v>0</v>
      </c>
      <c r="P18" s="153"/>
      <c r="Q18" s="153">
        <v>0</v>
      </c>
      <c r="R18" s="153"/>
      <c r="S18" s="153">
        <v>0</v>
      </c>
      <c r="T18" s="153"/>
      <c r="U18" s="153">
        <v>6667</v>
      </c>
    </row>
    <row r="19" spans="1:21" ht="19.5" customHeight="1">
      <c r="A19" s="57" t="s">
        <v>152</v>
      </c>
      <c r="E19" s="147"/>
      <c r="F19" s="154"/>
      <c r="G19" s="153">
        <v>0</v>
      </c>
      <c r="H19" s="153"/>
      <c r="I19" s="153">
        <v>0</v>
      </c>
      <c r="J19" s="153"/>
      <c r="K19" s="153">
        <v>0</v>
      </c>
      <c r="L19" s="153"/>
      <c r="M19" s="153">
        <v>0</v>
      </c>
      <c r="N19" s="153"/>
      <c r="O19" s="153">
        <v>0</v>
      </c>
      <c r="P19" s="153"/>
      <c r="Q19" s="153">
        <v>-85437</v>
      </c>
      <c r="R19" s="153"/>
      <c r="S19" s="153">
        <v>0</v>
      </c>
      <c r="T19" s="153"/>
      <c r="U19" s="153">
        <v>-85437</v>
      </c>
    </row>
    <row r="20" spans="1:21" ht="19.5" customHeight="1">
      <c r="A20" s="122" t="s">
        <v>148</v>
      </c>
      <c r="E20" s="147"/>
      <c r="G20" s="155">
        <v>394139</v>
      </c>
      <c r="H20" s="153"/>
      <c r="I20" s="155">
        <v>307234</v>
      </c>
      <c r="J20" s="153"/>
      <c r="K20" s="155">
        <v>2614</v>
      </c>
      <c r="L20" s="153"/>
      <c r="M20" s="155">
        <v>0</v>
      </c>
      <c r="N20" s="153"/>
      <c r="O20" s="155">
        <v>15141</v>
      </c>
      <c r="P20" s="152"/>
      <c r="Q20" s="155">
        <v>-104453</v>
      </c>
      <c r="R20" s="153"/>
      <c r="S20" s="155">
        <v>0</v>
      </c>
      <c r="T20" s="153"/>
      <c r="U20" s="155">
        <v>614675</v>
      </c>
    </row>
    <row r="21" spans="1:21" ht="18.75" customHeight="1">
      <c r="A21" s="122" t="s">
        <v>141</v>
      </c>
      <c r="E21" s="136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2"/>
      <c r="R21" s="152"/>
      <c r="S21" s="152"/>
      <c r="T21" s="152"/>
      <c r="U21" s="152"/>
    </row>
    <row r="22" spans="1:21" ht="19.5" customHeight="1">
      <c r="A22" s="57" t="s">
        <v>143</v>
      </c>
      <c r="E22" s="147">
        <v>34</v>
      </c>
      <c r="G22" s="153">
        <v>0</v>
      </c>
      <c r="H22" s="153"/>
      <c r="I22" s="153">
        <v>0</v>
      </c>
      <c r="J22" s="153"/>
      <c r="K22" s="153">
        <v>1057</v>
      </c>
      <c r="L22" s="153"/>
      <c r="M22" s="153">
        <v>0</v>
      </c>
      <c r="N22" s="153"/>
      <c r="O22" s="153">
        <v>0</v>
      </c>
      <c r="P22" s="153"/>
      <c r="Q22" s="153">
        <v>0</v>
      </c>
      <c r="R22" s="153"/>
      <c r="S22" s="153">
        <v>0</v>
      </c>
      <c r="T22" s="152"/>
      <c r="U22" s="153">
        <v>1057</v>
      </c>
    </row>
    <row r="23" spans="1:21" ht="19.5" customHeight="1">
      <c r="A23" s="57" t="s">
        <v>144</v>
      </c>
      <c r="E23" s="147">
        <v>24</v>
      </c>
      <c r="G23" s="153">
        <v>1603</v>
      </c>
      <c r="H23" s="153"/>
      <c r="I23" s="153">
        <v>1629</v>
      </c>
      <c r="J23" s="153"/>
      <c r="K23" s="153">
        <v>-1443</v>
      </c>
      <c r="L23" s="153"/>
      <c r="M23" s="153">
        <v>0</v>
      </c>
      <c r="N23" s="153"/>
      <c r="O23" s="153">
        <v>0</v>
      </c>
      <c r="P23" s="153"/>
      <c r="Q23" s="153">
        <v>0</v>
      </c>
      <c r="R23" s="153"/>
      <c r="S23" s="153">
        <v>0</v>
      </c>
      <c r="T23" s="152"/>
      <c r="U23" s="153">
        <v>1789</v>
      </c>
    </row>
    <row r="24" spans="1:21" ht="19.5" customHeight="1">
      <c r="A24" s="57" t="s">
        <v>153</v>
      </c>
      <c r="E24" s="147"/>
      <c r="G24" s="156">
        <v>0</v>
      </c>
      <c r="H24" s="153"/>
      <c r="I24" s="156">
        <v>0</v>
      </c>
      <c r="J24" s="153"/>
      <c r="K24" s="156">
        <v>0</v>
      </c>
      <c r="L24" s="153"/>
      <c r="M24" s="156">
        <v>0</v>
      </c>
      <c r="N24" s="153"/>
      <c r="O24" s="156">
        <v>0</v>
      </c>
      <c r="P24" s="157"/>
      <c r="Q24" s="156">
        <v>-19234</v>
      </c>
      <c r="R24" s="153"/>
      <c r="S24" s="156">
        <v>0</v>
      </c>
      <c r="T24" s="153"/>
      <c r="U24" s="153">
        <v>-19234</v>
      </c>
    </row>
    <row r="25" spans="1:21" ht="18.75" customHeight="1" thickBot="1">
      <c r="A25" s="122" t="s">
        <v>150</v>
      </c>
      <c r="E25" s="147"/>
      <c r="G25" s="158">
        <v>395742</v>
      </c>
      <c r="H25" s="153"/>
      <c r="I25" s="158">
        <v>308863</v>
      </c>
      <c r="J25" s="153"/>
      <c r="K25" s="158">
        <v>2228</v>
      </c>
      <c r="L25" s="153"/>
      <c r="M25" s="158">
        <v>0</v>
      </c>
      <c r="N25" s="153"/>
      <c r="O25" s="158">
        <v>15141</v>
      </c>
      <c r="P25" s="153"/>
      <c r="Q25" s="158">
        <v>-123687</v>
      </c>
      <c r="R25" s="153"/>
      <c r="S25" s="158">
        <v>0</v>
      </c>
      <c r="T25" s="153"/>
      <c r="U25" s="158">
        <v>598287</v>
      </c>
    </row>
    <row r="26" spans="1:21" ht="13.5" customHeight="1" thickTop="1">
      <c r="E26" s="147"/>
      <c r="G26" s="152"/>
      <c r="H26" s="152"/>
      <c r="I26" s="152"/>
      <c r="J26" s="152"/>
      <c r="K26" s="153"/>
      <c r="L26" s="152"/>
      <c r="M26" s="153"/>
      <c r="N26" s="152"/>
      <c r="O26" s="152"/>
      <c r="P26" s="152"/>
      <c r="Q26" s="153"/>
      <c r="R26" s="152"/>
      <c r="S26" s="153"/>
      <c r="T26" s="152"/>
      <c r="U26" s="152"/>
    </row>
    <row r="27" spans="1:21">
      <c r="C27" s="159"/>
      <c r="E27" s="147"/>
      <c r="G27" s="153"/>
      <c r="H27" s="153"/>
      <c r="I27" s="153"/>
      <c r="J27" s="153"/>
      <c r="K27" s="153"/>
      <c r="L27" s="153"/>
      <c r="M27" s="153"/>
      <c r="N27" s="153"/>
      <c r="O27" s="153"/>
      <c r="P27" s="152"/>
      <c r="Q27" s="153"/>
      <c r="R27" s="153"/>
      <c r="S27" s="153"/>
      <c r="T27" s="153"/>
      <c r="U27" s="153"/>
    </row>
  </sheetData>
  <mergeCells count="3">
    <mergeCell ref="G7:U7"/>
    <mergeCell ref="G8:U8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84" firstPageNumber="13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77"/>
  <sheetViews>
    <sheetView showGridLines="0" zoomScaleNormal="100" zoomScaleSheetLayoutView="100" workbookViewId="0">
      <selection sqref="A1:IV65536"/>
    </sheetView>
  </sheetViews>
  <sheetFormatPr defaultColWidth="9.140625" defaultRowHeight="21"/>
  <cols>
    <col min="1" max="1" width="3" style="160" customWidth="1"/>
    <col min="2" max="2" width="6.7109375" style="160" customWidth="1"/>
    <col min="3" max="3" width="10.140625" style="160" customWidth="1"/>
    <col min="4" max="4" width="17.28515625" style="160" customWidth="1"/>
    <col min="5" max="5" width="7.5703125" style="160" customWidth="1"/>
    <col min="6" max="6" width="13.85546875" style="160" customWidth="1"/>
    <col min="7" max="7" width="1.28515625" style="160" customWidth="1"/>
    <col min="8" max="8" width="13.85546875" style="2" customWidth="1"/>
    <col min="9" max="9" width="1.28515625" style="3" customWidth="1"/>
    <col min="10" max="10" width="13.85546875" style="160" customWidth="1"/>
    <col min="11" max="11" width="1.28515625" style="160" customWidth="1"/>
    <col min="12" max="12" width="13.85546875" style="160" customWidth="1"/>
    <col min="13" max="16384" width="9.140625" style="160"/>
  </cols>
  <sheetData>
    <row r="1" spans="1:12">
      <c r="L1" s="73" t="s">
        <v>107</v>
      </c>
    </row>
    <row r="2" spans="1:12" ht="21.7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2" ht="21.75">
      <c r="A3" s="161" t="s">
        <v>154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2" ht="21.75">
      <c r="A4" s="162" t="s">
        <v>80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1.7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4"/>
    </row>
    <row r="6" spans="1:12" ht="21.75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4"/>
    </row>
    <row r="7" spans="1:12">
      <c r="A7" s="165"/>
      <c r="B7" s="165"/>
      <c r="C7" s="165"/>
      <c r="D7" s="165"/>
      <c r="E7" s="165"/>
      <c r="F7" s="7" t="s">
        <v>3</v>
      </c>
      <c r="G7" s="7"/>
      <c r="H7" s="7"/>
      <c r="I7" s="7"/>
      <c r="J7" s="7"/>
      <c r="K7" s="7"/>
      <c r="L7" s="7"/>
    </row>
    <row r="8" spans="1:12">
      <c r="F8" s="8" t="s">
        <v>4</v>
      </c>
      <c r="G8" s="8"/>
      <c r="H8" s="8"/>
      <c r="J8" s="8" t="s">
        <v>5</v>
      </c>
      <c r="K8" s="8"/>
      <c r="L8" s="8"/>
    </row>
    <row r="9" spans="1:12">
      <c r="F9" s="81">
        <v>2016</v>
      </c>
      <c r="G9" s="1"/>
      <c r="H9" s="81">
        <v>2015</v>
      </c>
      <c r="I9" s="78"/>
      <c r="J9" s="81">
        <v>2016</v>
      </c>
      <c r="K9" s="57"/>
      <c r="L9" s="81">
        <v>2015</v>
      </c>
    </row>
    <row r="10" spans="1:12">
      <c r="F10" s="82"/>
      <c r="G10" s="1"/>
      <c r="H10" s="82"/>
      <c r="I10" s="78"/>
      <c r="J10" s="82"/>
      <c r="K10" s="57"/>
      <c r="L10" s="82"/>
    </row>
    <row r="11" spans="1:12">
      <c r="A11" s="166" t="s">
        <v>155</v>
      </c>
      <c r="H11" s="82"/>
      <c r="I11" s="82"/>
      <c r="J11" s="82"/>
      <c r="K11" s="82"/>
      <c r="L11" s="82"/>
    </row>
    <row r="12" spans="1:12">
      <c r="A12" s="160" t="s">
        <v>156</v>
      </c>
      <c r="F12" s="84">
        <v>-1909</v>
      </c>
      <c r="G12" s="84"/>
      <c r="H12" s="84">
        <v>-64867</v>
      </c>
      <c r="I12" s="84"/>
      <c r="J12" s="84">
        <v>-35207</v>
      </c>
      <c r="K12" s="84"/>
      <c r="L12" s="84">
        <v>-85833</v>
      </c>
    </row>
    <row r="13" spans="1:12">
      <c r="A13" s="160" t="s">
        <v>157</v>
      </c>
      <c r="F13" s="84"/>
      <c r="H13" s="84"/>
      <c r="I13" s="89"/>
      <c r="J13" s="84"/>
      <c r="L13" s="84"/>
    </row>
    <row r="14" spans="1:12">
      <c r="A14" s="160" t="s">
        <v>158</v>
      </c>
      <c r="F14" s="84"/>
      <c r="H14" s="84"/>
      <c r="I14" s="167"/>
      <c r="J14" s="84"/>
      <c r="L14" s="84"/>
    </row>
    <row r="15" spans="1:12">
      <c r="B15" s="160" t="s">
        <v>159</v>
      </c>
      <c r="F15" s="84">
        <v>63963</v>
      </c>
      <c r="G15" s="84"/>
      <c r="H15" s="84">
        <v>51572</v>
      </c>
      <c r="I15" s="84"/>
      <c r="J15" s="84">
        <v>51544</v>
      </c>
      <c r="K15" s="84"/>
      <c r="L15" s="84">
        <v>42647</v>
      </c>
    </row>
    <row r="16" spans="1:12">
      <c r="B16" s="160" t="s">
        <v>160</v>
      </c>
      <c r="F16" s="84">
        <v>-1322</v>
      </c>
      <c r="G16" s="84"/>
      <c r="H16" s="84">
        <v>-3153</v>
      </c>
      <c r="I16" s="84"/>
      <c r="J16" s="84">
        <v>0</v>
      </c>
      <c r="K16" s="84"/>
      <c r="L16" s="84">
        <v>0</v>
      </c>
    </row>
    <row r="17" spans="1:12">
      <c r="B17" s="160" t="s">
        <v>161</v>
      </c>
      <c r="F17" s="84">
        <v>-130</v>
      </c>
      <c r="G17" s="84"/>
      <c r="H17" s="84">
        <v>137</v>
      </c>
      <c r="I17" s="84"/>
      <c r="J17" s="84">
        <v>-9</v>
      </c>
      <c r="K17" s="84"/>
      <c r="L17" s="84">
        <v>153</v>
      </c>
    </row>
    <row r="18" spans="1:12">
      <c r="B18" s="160" t="s">
        <v>162</v>
      </c>
      <c r="F18" s="84">
        <v>180</v>
      </c>
      <c r="G18" s="84"/>
      <c r="H18" s="84">
        <v>0</v>
      </c>
      <c r="I18" s="84"/>
      <c r="J18" s="84">
        <v>-3</v>
      </c>
      <c r="K18" s="84"/>
      <c r="L18" s="84">
        <v>0</v>
      </c>
    </row>
    <row r="19" spans="1:12">
      <c r="B19" s="160" t="s">
        <v>163</v>
      </c>
      <c r="F19" s="84">
        <v>5037</v>
      </c>
      <c r="G19" s="84"/>
      <c r="H19" s="84">
        <v>1259</v>
      </c>
      <c r="I19" s="84"/>
      <c r="J19" s="84">
        <v>3990</v>
      </c>
      <c r="K19" s="84"/>
      <c r="L19" s="84">
        <v>1218</v>
      </c>
    </row>
    <row r="20" spans="1:12">
      <c r="B20" s="160" t="s">
        <v>164</v>
      </c>
      <c r="F20" s="84"/>
      <c r="G20" s="84"/>
      <c r="H20" s="84"/>
      <c r="I20" s="84"/>
      <c r="J20" s="84"/>
      <c r="K20" s="84"/>
      <c r="L20" s="84"/>
    </row>
    <row r="21" spans="1:12">
      <c r="B21" s="160" t="s">
        <v>165</v>
      </c>
      <c r="F21" s="84">
        <v>2339</v>
      </c>
      <c r="G21" s="84"/>
      <c r="H21" s="84">
        <v>-1097</v>
      </c>
      <c r="I21" s="84"/>
      <c r="J21" s="84">
        <v>0</v>
      </c>
      <c r="K21" s="84"/>
      <c r="L21" s="84">
        <v>-2057</v>
      </c>
    </row>
    <row r="22" spans="1:12">
      <c r="B22" s="160" t="s">
        <v>51</v>
      </c>
      <c r="F22" s="84">
        <v>1489</v>
      </c>
      <c r="G22" s="84"/>
      <c r="H22" s="84">
        <v>2401</v>
      </c>
      <c r="I22" s="84"/>
      <c r="J22" s="84">
        <v>939</v>
      </c>
      <c r="K22" s="84"/>
      <c r="L22" s="84">
        <v>2001</v>
      </c>
    </row>
    <row r="23" spans="1:12">
      <c r="B23" s="1" t="s">
        <v>166</v>
      </c>
      <c r="F23" s="84">
        <v>1057</v>
      </c>
      <c r="G23" s="84"/>
      <c r="H23" s="84">
        <v>815</v>
      </c>
      <c r="I23" s="84"/>
      <c r="J23" s="84">
        <v>1057</v>
      </c>
      <c r="K23" s="84"/>
      <c r="L23" s="84">
        <v>815</v>
      </c>
    </row>
    <row r="24" spans="1:12">
      <c r="B24" s="1" t="s">
        <v>88</v>
      </c>
      <c r="F24" s="84">
        <v>0</v>
      </c>
      <c r="G24" s="84"/>
      <c r="H24" s="84">
        <v>0</v>
      </c>
      <c r="I24" s="84"/>
      <c r="J24" s="84">
        <v>-51529</v>
      </c>
      <c r="K24" s="84"/>
      <c r="L24" s="84">
        <v>-15338</v>
      </c>
    </row>
    <row r="25" spans="1:12">
      <c r="B25" s="160" t="s">
        <v>167</v>
      </c>
      <c r="F25" s="84">
        <v>22820</v>
      </c>
      <c r="G25" s="84"/>
      <c r="H25" s="84">
        <v>28571</v>
      </c>
      <c r="I25" s="84"/>
      <c r="J25" s="84">
        <v>9723</v>
      </c>
      <c r="K25" s="84"/>
      <c r="L25" s="84">
        <v>10159</v>
      </c>
    </row>
    <row r="26" spans="1:12">
      <c r="B26" s="160" t="s">
        <v>168</v>
      </c>
      <c r="F26" s="84">
        <v>-3193</v>
      </c>
      <c r="G26" s="84"/>
      <c r="H26" s="84">
        <v>-3212</v>
      </c>
      <c r="I26" s="84"/>
      <c r="J26" s="84">
        <v>-642</v>
      </c>
      <c r="K26" s="84"/>
      <c r="L26" s="84">
        <v>-623</v>
      </c>
    </row>
    <row r="27" spans="1:12">
      <c r="B27" s="160" t="s">
        <v>169</v>
      </c>
      <c r="F27" s="168">
        <v>1828</v>
      </c>
      <c r="G27" s="84"/>
      <c r="H27" s="168">
        <v>0</v>
      </c>
      <c r="I27" s="84"/>
      <c r="J27" s="168">
        <v>974</v>
      </c>
      <c r="K27" s="84"/>
      <c r="L27" s="168">
        <v>0</v>
      </c>
    </row>
    <row r="28" spans="1:12">
      <c r="A28" s="160" t="s">
        <v>170</v>
      </c>
      <c r="F28" s="84"/>
      <c r="G28" s="167"/>
      <c r="H28" s="84"/>
      <c r="I28" s="167"/>
      <c r="J28" s="84"/>
      <c r="K28" s="169"/>
      <c r="L28" s="84"/>
    </row>
    <row r="29" spans="1:12">
      <c r="A29" s="160" t="s">
        <v>171</v>
      </c>
      <c r="F29" s="167">
        <v>92159</v>
      </c>
      <c r="G29" s="167"/>
      <c r="H29" s="167">
        <v>12426</v>
      </c>
      <c r="I29" s="167"/>
      <c r="J29" s="167">
        <v>-19163</v>
      </c>
      <c r="K29" s="167"/>
      <c r="L29" s="167">
        <v>-46858</v>
      </c>
    </row>
    <row r="30" spans="1:12">
      <c r="A30" s="160" t="s">
        <v>172</v>
      </c>
      <c r="F30" s="84"/>
      <c r="H30" s="84"/>
      <c r="I30" s="167"/>
      <c r="J30" s="84"/>
      <c r="K30" s="169"/>
      <c r="L30" s="84"/>
    </row>
    <row r="31" spans="1:12">
      <c r="B31" s="19" t="s">
        <v>173</v>
      </c>
      <c r="F31" s="84">
        <v>42956</v>
      </c>
      <c r="G31" s="84"/>
      <c r="H31" s="84">
        <v>21994</v>
      </c>
      <c r="I31" s="84"/>
      <c r="J31" s="84">
        <v>12630</v>
      </c>
      <c r="K31" s="84"/>
      <c r="L31" s="84">
        <v>15633</v>
      </c>
    </row>
    <row r="32" spans="1:12">
      <c r="B32" s="160" t="s">
        <v>174</v>
      </c>
      <c r="F32" s="84">
        <v>-149563</v>
      </c>
      <c r="G32" s="84"/>
      <c r="H32" s="84">
        <v>-26599</v>
      </c>
      <c r="I32" s="84"/>
      <c r="J32" s="84">
        <v>-138341</v>
      </c>
      <c r="K32" s="84"/>
      <c r="L32" s="84">
        <v>-50225</v>
      </c>
    </row>
    <row r="33" spans="2:12">
      <c r="B33" s="19" t="s">
        <v>29</v>
      </c>
      <c r="F33" s="84">
        <v>362</v>
      </c>
      <c r="G33" s="84"/>
      <c r="H33" s="84">
        <v>-418</v>
      </c>
      <c r="I33" s="84"/>
      <c r="J33" s="84">
        <v>-1157</v>
      </c>
      <c r="K33" s="84"/>
      <c r="L33" s="84">
        <v>-716</v>
      </c>
    </row>
    <row r="45" spans="2:12">
      <c r="F45" s="84"/>
      <c r="H45" s="84"/>
      <c r="I45" s="170"/>
      <c r="J45" s="84"/>
      <c r="K45" s="169"/>
      <c r="L45" s="169"/>
    </row>
    <row r="46" spans="2:12">
      <c r="F46" s="27"/>
      <c r="H46" s="171"/>
      <c r="I46" s="170"/>
      <c r="J46" s="84"/>
      <c r="K46" s="169"/>
      <c r="L46" s="169"/>
    </row>
    <row r="47" spans="2:12">
      <c r="F47" s="27"/>
      <c r="H47" s="171"/>
      <c r="I47" s="170"/>
      <c r="J47" s="84"/>
      <c r="K47" s="169"/>
      <c r="L47" s="169"/>
    </row>
    <row r="50" spans="8:12">
      <c r="H50" s="3"/>
    </row>
    <row r="51" spans="8:12">
      <c r="H51" s="1"/>
      <c r="I51" s="17"/>
      <c r="J51" s="167"/>
      <c r="K51" s="167"/>
      <c r="L51" s="167"/>
    </row>
    <row r="52" spans="8:12">
      <c r="H52" s="1"/>
      <c r="I52" s="17"/>
      <c r="J52" s="167"/>
      <c r="K52" s="167"/>
      <c r="L52" s="167"/>
    </row>
    <row r="53" spans="8:12">
      <c r="H53" s="1"/>
      <c r="I53" s="17"/>
      <c r="J53" s="167"/>
      <c r="K53" s="167"/>
      <c r="L53" s="167"/>
    </row>
    <row r="54" spans="8:12">
      <c r="H54" s="1"/>
      <c r="I54" s="17"/>
      <c r="J54" s="167"/>
      <c r="K54" s="167"/>
      <c r="L54" s="167"/>
    </row>
    <row r="55" spans="8:12">
      <c r="H55" s="1"/>
      <c r="I55" s="17"/>
      <c r="J55" s="167"/>
      <c r="K55" s="167"/>
      <c r="L55" s="167"/>
    </row>
    <row r="56" spans="8:12">
      <c r="H56" s="1"/>
      <c r="I56" s="17"/>
      <c r="J56" s="167"/>
      <c r="K56" s="167"/>
      <c r="L56" s="167"/>
    </row>
    <row r="57" spans="8:12">
      <c r="H57" s="1"/>
      <c r="I57" s="17"/>
      <c r="J57" s="167"/>
      <c r="K57" s="167"/>
      <c r="L57" s="167"/>
    </row>
    <row r="58" spans="8:12">
      <c r="H58" s="1"/>
      <c r="I58" s="17"/>
      <c r="J58" s="167"/>
      <c r="K58" s="167"/>
      <c r="L58" s="167"/>
    </row>
    <row r="59" spans="8:12">
      <c r="H59" s="1"/>
      <c r="I59" s="17"/>
      <c r="J59" s="167"/>
      <c r="K59" s="167"/>
      <c r="L59" s="167"/>
    </row>
    <row r="60" spans="8:12">
      <c r="H60" s="1"/>
      <c r="I60" s="17"/>
      <c r="J60" s="167"/>
      <c r="K60" s="167"/>
      <c r="L60" s="167"/>
    </row>
    <row r="61" spans="8:12">
      <c r="H61" s="1"/>
      <c r="I61" s="17"/>
      <c r="J61" s="167"/>
      <c r="K61" s="167"/>
      <c r="L61" s="167"/>
    </row>
    <row r="62" spans="8:12">
      <c r="H62" s="1"/>
      <c r="I62" s="17"/>
      <c r="J62" s="167"/>
      <c r="K62" s="167"/>
      <c r="L62" s="167"/>
    </row>
    <row r="63" spans="8:12">
      <c r="H63" s="1"/>
      <c r="I63" s="17"/>
      <c r="J63" s="167"/>
      <c r="K63" s="167"/>
      <c r="L63" s="167"/>
    </row>
    <row r="64" spans="8:12">
      <c r="H64" s="1"/>
      <c r="I64" s="17"/>
      <c r="J64" s="167"/>
      <c r="K64" s="167"/>
      <c r="L64" s="167"/>
    </row>
    <row r="65" spans="8:12">
      <c r="H65" s="1"/>
      <c r="I65" s="17"/>
      <c r="J65" s="167"/>
      <c r="K65" s="167"/>
      <c r="L65" s="167"/>
    </row>
    <row r="66" spans="8:12">
      <c r="H66" s="1"/>
      <c r="I66" s="17"/>
      <c r="J66" s="167"/>
      <c r="K66" s="167"/>
      <c r="L66" s="167"/>
    </row>
    <row r="67" spans="8:12">
      <c r="H67" s="1"/>
      <c r="I67" s="17"/>
      <c r="J67" s="167"/>
      <c r="K67" s="167"/>
      <c r="L67" s="167"/>
    </row>
    <row r="68" spans="8:12">
      <c r="H68" s="1"/>
      <c r="I68" s="17"/>
      <c r="J68" s="167"/>
      <c r="K68" s="167"/>
      <c r="L68" s="167"/>
    </row>
    <row r="69" spans="8:12">
      <c r="J69" s="167"/>
      <c r="K69" s="167"/>
      <c r="L69" s="167"/>
    </row>
    <row r="70" spans="8:12">
      <c r="J70" s="167"/>
      <c r="K70" s="167"/>
      <c r="L70" s="167"/>
    </row>
    <row r="71" spans="8:12">
      <c r="J71" s="167"/>
      <c r="K71" s="167"/>
      <c r="L71" s="167"/>
    </row>
    <row r="72" spans="8:12">
      <c r="J72" s="167"/>
      <c r="K72" s="167"/>
      <c r="L72" s="167"/>
    </row>
    <row r="73" spans="8:12">
      <c r="J73" s="167"/>
      <c r="K73" s="167"/>
      <c r="L73" s="167"/>
    </row>
    <row r="74" spans="8:12">
      <c r="J74" s="167"/>
      <c r="K74" s="167"/>
      <c r="L74" s="167"/>
    </row>
    <row r="75" spans="8:12">
      <c r="J75" s="167"/>
      <c r="K75" s="167"/>
      <c r="L75" s="167"/>
    </row>
    <row r="76" spans="8:12">
      <c r="J76" s="167"/>
      <c r="K76" s="167"/>
      <c r="L76" s="167"/>
    </row>
    <row r="77" spans="8:12">
      <c r="J77" s="167"/>
      <c r="K77" s="167"/>
      <c r="L77" s="167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8" firstPageNumber="14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47"/>
  <sheetViews>
    <sheetView showGridLines="0" zoomScaleNormal="100" zoomScaleSheetLayoutView="100" workbookViewId="0">
      <selection sqref="A1:IV65536"/>
    </sheetView>
  </sheetViews>
  <sheetFormatPr defaultColWidth="9.140625" defaultRowHeight="21"/>
  <cols>
    <col min="1" max="1" width="3" style="160" customWidth="1"/>
    <col min="2" max="2" width="6.7109375" style="160" customWidth="1"/>
    <col min="3" max="3" width="10.140625" style="160" customWidth="1"/>
    <col min="4" max="4" width="17.5703125" style="160" customWidth="1"/>
    <col min="5" max="5" width="7.5703125" style="160" customWidth="1"/>
    <col min="6" max="6" width="13.85546875" style="2" customWidth="1"/>
    <col min="7" max="7" width="1" style="160" customWidth="1"/>
    <col min="8" max="8" width="13.85546875" style="2" customWidth="1"/>
    <col min="9" max="9" width="1" style="3" customWidth="1"/>
    <col min="10" max="10" width="13.85546875" style="160" customWidth="1"/>
    <col min="11" max="11" width="1" style="160" customWidth="1"/>
    <col min="12" max="12" width="13.85546875" style="160" customWidth="1"/>
    <col min="13" max="16384" width="9.140625" style="160"/>
  </cols>
  <sheetData>
    <row r="1" spans="1:12">
      <c r="L1" s="102"/>
    </row>
    <row r="2" spans="1:12" ht="21.7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2" ht="21.75">
      <c r="A3" s="161" t="s">
        <v>175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2" ht="21.75">
      <c r="A4" s="162" t="str">
        <f>'CFE1 '!A4:L4</f>
        <v>FOR THE YEAR ENDED DECEMBER 31, 2016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1.7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4"/>
    </row>
    <row r="6" spans="1:12" ht="21.75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4"/>
    </row>
    <row r="7" spans="1:12">
      <c r="F7" s="7" t="s">
        <v>3</v>
      </c>
      <c r="G7" s="7"/>
      <c r="H7" s="7"/>
      <c r="I7" s="7"/>
      <c r="J7" s="7"/>
      <c r="K7" s="7"/>
      <c r="L7" s="7"/>
    </row>
    <row r="8" spans="1:12" ht="21" customHeight="1">
      <c r="F8" s="8" t="s">
        <v>4</v>
      </c>
      <c r="G8" s="8"/>
      <c r="H8" s="8"/>
      <c r="J8" s="8" t="s">
        <v>5</v>
      </c>
      <c r="K8" s="8"/>
      <c r="L8" s="8"/>
    </row>
    <row r="9" spans="1:12">
      <c r="F9" s="81">
        <f>'CFE1 '!F9</f>
        <v>2016</v>
      </c>
      <c r="G9" s="1"/>
      <c r="H9" s="172">
        <f>'CFE1 '!H9</f>
        <v>2015</v>
      </c>
      <c r="I9" s="78"/>
      <c r="J9" s="81">
        <f>'CFE1 '!J9</f>
        <v>2016</v>
      </c>
      <c r="K9" s="57"/>
      <c r="L9" s="173">
        <f>'CFE1 '!L9</f>
        <v>2015</v>
      </c>
    </row>
    <row r="10" spans="1:12">
      <c r="F10" s="82"/>
      <c r="G10" s="1"/>
      <c r="H10" s="58"/>
      <c r="I10" s="78"/>
      <c r="J10" s="82"/>
      <c r="K10" s="57"/>
      <c r="L10" s="174"/>
    </row>
    <row r="11" spans="1:12">
      <c r="A11" s="160" t="s">
        <v>176</v>
      </c>
      <c r="F11" s="84"/>
      <c r="H11" s="167"/>
      <c r="I11" s="167"/>
      <c r="J11" s="84"/>
      <c r="K11" s="169"/>
      <c r="L11" s="167"/>
    </row>
    <row r="12" spans="1:12">
      <c r="B12" s="1" t="s">
        <v>37</v>
      </c>
      <c r="F12" s="84">
        <v>98752</v>
      </c>
      <c r="H12" s="84">
        <v>-28058</v>
      </c>
      <c r="I12" s="167"/>
      <c r="J12" s="84">
        <v>105722</v>
      </c>
      <c r="K12" s="169"/>
      <c r="L12" s="84">
        <v>-13978</v>
      </c>
    </row>
    <row r="13" spans="1:12">
      <c r="A13" s="160" t="s">
        <v>177</v>
      </c>
      <c r="F13" s="121">
        <v>84666</v>
      </c>
      <c r="H13" s="121">
        <v>-20655</v>
      </c>
      <c r="I13" s="167"/>
      <c r="J13" s="121">
        <v>-40309</v>
      </c>
      <c r="K13" s="169"/>
      <c r="L13" s="121">
        <v>-96144</v>
      </c>
    </row>
    <row r="14" spans="1:12">
      <c r="B14" s="160" t="s">
        <v>178</v>
      </c>
      <c r="F14" s="84">
        <v>-24103</v>
      </c>
      <c r="G14" s="84"/>
      <c r="H14" s="84">
        <v>-28555</v>
      </c>
      <c r="I14" s="84"/>
      <c r="J14" s="84">
        <v>-10268</v>
      </c>
      <c r="K14" s="84"/>
      <c r="L14" s="84">
        <v>-9769</v>
      </c>
    </row>
    <row r="15" spans="1:12">
      <c r="B15" s="160" t="s">
        <v>179</v>
      </c>
      <c r="F15" s="84">
        <v>3193</v>
      </c>
      <c r="G15" s="84"/>
      <c r="H15" s="84">
        <v>3212</v>
      </c>
      <c r="I15" s="84"/>
      <c r="J15" s="84">
        <v>161</v>
      </c>
      <c r="K15" s="84"/>
      <c r="L15" s="84">
        <v>623</v>
      </c>
    </row>
    <row r="16" spans="1:12">
      <c r="B16" s="160" t="s">
        <v>180</v>
      </c>
      <c r="F16" s="84">
        <v>-14347</v>
      </c>
      <c r="H16" s="84">
        <v>-12848</v>
      </c>
      <c r="I16" s="170"/>
      <c r="J16" s="84">
        <v>-2830</v>
      </c>
      <c r="K16" s="169"/>
      <c r="L16" s="84">
        <v>-1902</v>
      </c>
    </row>
    <row r="17" spans="1:12">
      <c r="B17" s="160" t="s">
        <v>181</v>
      </c>
      <c r="F17" s="84">
        <v>3353</v>
      </c>
      <c r="H17" s="84">
        <v>4185</v>
      </c>
      <c r="I17" s="170"/>
      <c r="J17" s="84">
        <v>2962</v>
      </c>
      <c r="K17" s="169"/>
      <c r="L17" s="84">
        <v>4185</v>
      </c>
    </row>
    <row r="18" spans="1:12">
      <c r="A18" s="160" t="s">
        <v>182</v>
      </c>
      <c r="F18" s="175">
        <f>SUM(F13:F17)</f>
        <v>52762</v>
      </c>
      <c r="H18" s="175">
        <f>SUM(H13:H17)</f>
        <v>-54661</v>
      </c>
      <c r="I18" s="170"/>
      <c r="J18" s="175">
        <f>SUM(J13:J17)</f>
        <v>-50284</v>
      </c>
      <c r="K18" s="169"/>
      <c r="L18" s="175">
        <f>SUM(L13:L17)</f>
        <v>-103007</v>
      </c>
    </row>
    <row r="19" spans="1:12">
      <c r="F19" s="169"/>
      <c r="H19" s="169"/>
      <c r="I19" s="170"/>
      <c r="J19" s="169"/>
      <c r="K19" s="169"/>
      <c r="L19" s="169"/>
    </row>
    <row r="20" spans="1:12">
      <c r="A20" s="166" t="s">
        <v>183</v>
      </c>
      <c r="I20" s="33"/>
      <c r="J20" s="2"/>
      <c r="L20" s="2"/>
    </row>
    <row r="21" spans="1:12">
      <c r="A21" s="166"/>
      <c r="B21" s="160" t="s">
        <v>184</v>
      </c>
      <c r="F21" s="84">
        <v>0</v>
      </c>
      <c r="G21" s="84"/>
      <c r="H21" s="84">
        <v>1800</v>
      </c>
      <c r="I21" s="84"/>
      <c r="J21" s="84">
        <v>0</v>
      </c>
      <c r="K21" s="84"/>
      <c r="L21" s="84">
        <v>1800</v>
      </c>
    </row>
    <row r="22" spans="1:12">
      <c r="B22" s="160" t="s">
        <v>185</v>
      </c>
      <c r="F22" s="84">
        <v>0</v>
      </c>
      <c r="G22" s="84"/>
      <c r="H22" s="84">
        <v>0</v>
      </c>
      <c r="I22" s="84"/>
      <c r="J22" s="84">
        <v>-1600</v>
      </c>
      <c r="K22" s="84"/>
      <c r="L22" s="84">
        <v>-911</v>
      </c>
    </row>
    <row r="23" spans="1:12">
      <c r="B23" s="160" t="s">
        <v>186</v>
      </c>
      <c r="F23" s="84">
        <v>0</v>
      </c>
      <c r="G23" s="84"/>
      <c r="H23" s="84">
        <v>0</v>
      </c>
      <c r="I23" s="84"/>
      <c r="J23" s="84">
        <v>2000</v>
      </c>
      <c r="K23" s="84"/>
      <c r="L23" s="84">
        <v>0</v>
      </c>
    </row>
    <row r="24" spans="1:12">
      <c r="B24" s="176" t="s">
        <v>187</v>
      </c>
      <c r="F24" s="84">
        <v>-26088</v>
      </c>
      <c r="G24" s="84"/>
      <c r="H24" s="84">
        <v>-14242</v>
      </c>
      <c r="I24" s="84"/>
      <c r="J24" s="84">
        <v>-10500</v>
      </c>
      <c r="K24" s="84"/>
      <c r="L24" s="84">
        <v>0</v>
      </c>
    </row>
    <row r="25" spans="1:12" ht="20.25" customHeight="1">
      <c r="B25" s="176" t="s">
        <v>188</v>
      </c>
      <c r="F25" s="84">
        <v>-5135</v>
      </c>
      <c r="G25" s="84"/>
      <c r="H25" s="84">
        <v>-8841</v>
      </c>
      <c r="I25" s="84"/>
      <c r="J25" s="84">
        <v>-5135</v>
      </c>
      <c r="K25" s="84"/>
      <c r="L25" s="84">
        <v>-8841</v>
      </c>
    </row>
    <row r="26" spans="1:12">
      <c r="B26" s="160" t="s">
        <v>189</v>
      </c>
      <c r="F26" s="84">
        <v>5043</v>
      </c>
      <c r="G26" s="84"/>
      <c r="H26" s="84">
        <v>385</v>
      </c>
      <c r="I26" s="84"/>
      <c r="J26" s="84">
        <v>3</v>
      </c>
      <c r="K26" s="84"/>
      <c r="L26" s="84">
        <v>0</v>
      </c>
    </row>
    <row r="27" spans="1:12">
      <c r="B27" s="160" t="s">
        <v>190</v>
      </c>
      <c r="F27" s="160"/>
      <c r="H27" s="160"/>
      <c r="I27" s="160"/>
    </row>
    <row r="28" spans="1:12">
      <c r="B28" s="160" t="s">
        <v>191</v>
      </c>
      <c r="F28" s="84">
        <v>-37636</v>
      </c>
      <c r="G28" s="84"/>
      <c r="H28" s="84">
        <v>-10502</v>
      </c>
      <c r="I28" s="84"/>
      <c r="J28" s="84">
        <v>-405</v>
      </c>
      <c r="K28" s="84"/>
      <c r="L28" s="84">
        <v>-1091</v>
      </c>
    </row>
    <row r="29" spans="1:12">
      <c r="A29" s="160" t="s">
        <v>192</v>
      </c>
      <c r="F29" s="175">
        <f>[1]CFT3!F29</f>
        <v>59849</v>
      </c>
      <c r="G29" s="84"/>
      <c r="H29" s="175">
        <f>[1]CFT3!H29</f>
        <v>57990</v>
      </c>
      <c r="I29" s="84"/>
      <c r="J29" s="175">
        <f>[1]CFT3!J29</f>
        <v>44014</v>
      </c>
      <c r="K29" s="84"/>
      <c r="L29" s="175">
        <f>[1]CFT3!L29</f>
        <v>9120</v>
      </c>
    </row>
    <row r="30" spans="1:12">
      <c r="F30" s="1"/>
      <c r="H30" s="1"/>
      <c r="I30" s="17"/>
    </row>
    <row r="31" spans="1:12">
      <c r="F31" s="1"/>
      <c r="H31" s="1"/>
      <c r="I31" s="17"/>
      <c r="J31" s="1"/>
    </row>
    <row r="32" spans="1:12">
      <c r="F32" s="160"/>
      <c r="H32" s="160"/>
      <c r="I32" s="160"/>
    </row>
    <row r="33" spans="6:9">
      <c r="F33" s="1"/>
      <c r="H33" s="1"/>
      <c r="I33" s="17"/>
    </row>
    <row r="34" spans="6:9">
      <c r="F34" s="1"/>
      <c r="H34" s="1"/>
      <c r="I34" s="17"/>
    </row>
    <row r="35" spans="6:9">
      <c r="F35" s="1"/>
      <c r="H35" s="1"/>
      <c r="I35" s="17"/>
    </row>
    <row r="36" spans="6:9">
      <c r="F36" s="1"/>
      <c r="H36" s="1"/>
      <c r="I36" s="17"/>
    </row>
    <row r="37" spans="6:9">
      <c r="F37" s="1"/>
      <c r="H37" s="1"/>
      <c r="I37" s="17"/>
    </row>
    <row r="38" spans="6:9">
      <c r="F38" s="1"/>
      <c r="H38" s="1"/>
      <c r="I38" s="17"/>
    </row>
    <row r="39" spans="6:9">
      <c r="F39" s="1"/>
      <c r="H39" s="1"/>
      <c r="I39" s="17"/>
    </row>
    <row r="40" spans="6:9">
      <c r="F40" s="1"/>
      <c r="H40" s="1"/>
      <c r="I40" s="17"/>
    </row>
    <row r="41" spans="6:9">
      <c r="F41" s="1"/>
      <c r="H41" s="1"/>
      <c r="I41" s="17"/>
    </row>
    <row r="42" spans="6:9">
      <c r="F42" s="1"/>
      <c r="H42" s="1"/>
      <c r="I42" s="17"/>
    </row>
    <row r="43" spans="6:9">
      <c r="F43" s="1"/>
      <c r="H43" s="1"/>
      <c r="I43" s="17"/>
    </row>
    <row r="44" spans="6:9">
      <c r="F44" s="1"/>
      <c r="H44" s="1"/>
      <c r="I44" s="17"/>
    </row>
    <row r="45" spans="6:9">
      <c r="F45" s="1"/>
      <c r="H45" s="1"/>
      <c r="I45" s="17"/>
    </row>
    <row r="46" spans="6:9">
      <c r="F46" s="1"/>
      <c r="H46" s="1"/>
      <c r="I46" s="17"/>
    </row>
    <row r="47" spans="6:9">
      <c r="F47" s="1"/>
      <c r="H47" s="1"/>
      <c r="I47" s="17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46"/>
  <sheetViews>
    <sheetView showGridLines="0" zoomScaleNormal="100" zoomScaleSheetLayoutView="100" workbookViewId="0">
      <selection activeCell="E12" sqref="E12"/>
    </sheetView>
  </sheetViews>
  <sheetFormatPr defaultColWidth="9.140625" defaultRowHeight="21"/>
  <cols>
    <col min="1" max="1" width="3" style="177" customWidth="1"/>
    <col min="2" max="2" width="6.7109375" style="177" customWidth="1"/>
    <col min="3" max="3" width="10.140625" style="177" customWidth="1"/>
    <col min="4" max="4" width="17.28515625" style="177" customWidth="1"/>
    <col min="5" max="5" width="11.140625" style="177" customWidth="1"/>
    <col min="6" max="6" width="13.85546875" style="178" customWidth="1"/>
    <col min="7" max="7" width="1" style="177" customWidth="1"/>
    <col min="8" max="8" width="13.85546875" style="178" customWidth="1"/>
    <col min="9" max="9" width="1" style="148" customWidth="1"/>
    <col min="10" max="10" width="13.85546875" style="177" customWidth="1"/>
    <col min="11" max="11" width="1" style="177" customWidth="1"/>
    <col min="12" max="12" width="13.85546875" style="177" customWidth="1"/>
    <col min="13" max="16384" width="9.140625" style="177"/>
  </cols>
  <sheetData>
    <row r="1" spans="1:12">
      <c r="L1" s="179"/>
    </row>
    <row r="2" spans="1:12" ht="21.7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2" ht="21.75">
      <c r="A3" s="180" t="s">
        <v>175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2" ht="21.75">
      <c r="A4" s="181" t="s">
        <v>80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2" ht="21.7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3"/>
    </row>
    <row r="6" spans="1:12" ht="21.75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3"/>
    </row>
    <row r="7" spans="1:12">
      <c r="F7" s="139" t="s">
        <v>3</v>
      </c>
      <c r="G7" s="139"/>
      <c r="H7" s="139"/>
      <c r="I7" s="139"/>
      <c r="J7" s="139"/>
      <c r="K7" s="139"/>
      <c r="L7" s="139"/>
    </row>
    <row r="8" spans="1:12">
      <c r="F8" s="184" t="s">
        <v>4</v>
      </c>
      <c r="G8" s="184"/>
      <c r="H8" s="184"/>
      <c r="J8" s="184" t="s">
        <v>5</v>
      </c>
      <c r="K8" s="184"/>
      <c r="L8" s="184"/>
    </row>
    <row r="9" spans="1:12">
      <c r="F9" s="185">
        <v>2016</v>
      </c>
      <c r="G9" s="57"/>
      <c r="H9" s="173">
        <v>2015</v>
      </c>
      <c r="I9" s="186"/>
      <c r="J9" s="185">
        <v>2016</v>
      </c>
      <c r="K9" s="57"/>
      <c r="L9" s="173">
        <v>2015</v>
      </c>
    </row>
    <row r="10" spans="1:12">
      <c r="F10" s="187"/>
      <c r="G10" s="57"/>
      <c r="H10" s="174"/>
      <c r="I10" s="186"/>
      <c r="J10" s="187"/>
      <c r="K10" s="57"/>
      <c r="L10" s="174"/>
    </row>
    <row r="11" spans="1:12">
      <c r="A11" s="188" t="s">
        <v>193</v>
      </c>
      <c r="F11" s="189"/>
      <c r="H11" s="189"/>
      <c r="I11" s="189"/>
      <c r="J11" s="189"/>
      <c r="K11" s="190"/>
      <c r="L11" s="189"/>
    </row>
    <row r="12" spans="1:12">
      <c r="B12" s="177" t="s">
        <v>194</v>
      </c>
      <c r="F12" s="189">
        <v>1789</v>
      </c>
      <c r="G12" s="189"/>
      <c r="H12" s="189">
        <v>103155</v>
      </c>
      <c r="I12" s="189"/>
      <c r="J12" s="189">
        <v>0</v>
      </c>
      <c r="K12" s="189"/>
      <c r="L12" s="189">
        <v>103155</v>
      </c>
    </row>
    <row r="13" spans="1:12">
      <c r="B13" s="177" t="s">
        <v>195</v>
      </c>
      <c r="F13" s="189">
        <v>3000</v>
      </c>
      <c r="G13" s="189"/>
      <c r="H13" s="189">
        <v>3690</v>
      </c>
      <c r="I13" s="189"/>
      <c r="J13" s="189">
        <v>1789</v>
      </c>
      <c r="K13" s="189"/>
      <c r="L13" s="189">
        <v>3690</v>
      </c>
    </row>
    <row r="14" spans="1:12">
      <c r="A14" s="191"/>
      <c r="B14" s="177" t="s">
        <v>196</v>
      </c>
      <c r="F14" s="189">
        <v>0</v>
      </c>
      <c r="G14" s="189"/>
      <c r="H14" s="189">
        <v>15000</v>
      </c>
      <c r="I14" s="189"/>
      <c r="J14" s="189">
        <v>48500</v>
      </c>
      <c r="K14" s="189"/>
      <c r="L14" s="189">
        <v>17649</v>
      </c>
    </row>
    <row r="15" spans="1:12">
      <c r="B15" s="177" t="s">
        <v>197</v>
      </c>
      <c r="F15" s="189">
        <v>-18000</v>
      </c>
      <c r="G15" s="189"/>
      <c r="H15" s="189">
        <v>0</v>
      </c>
      <c r="I15" s="189"/>
      <c r="J15" s="189">
        <v>-30500</v>
      </c>
      <c r="K15" s="189"/>
      <c r="L15" s="189">
        <v>0</v>
      </c>
    </row>
    <row r="16" spans="1:12">
      <c r="B16" s="177" t="s">
        <v>198</v>
      </c>
      <c r="F16" s="189">
        <v>0</v>
      </c>
      <c r="G16" s="189"/>
      <c r="H16" s="189">
        <v>-780</v>
      </c>
      <c r="I16" s="189"/>
      <c r="J16" s="189">
        <v>0</v>
      </c>
      <c r="K16" s="189"/>
      <c r="L16" s="189">
        <v>-780</v>
      </c>
    </row>
    <row r="17" spans="1:12">
      <c r="B17" s="177" t="s">
        <v>199</v>
      </c>
      <c r="F17" s="189"/>
      <c r="H17" s="189"/>
      <c r="I17" s="189"/>
      <c r="J17" s="189"/>
      <c r="K17" s="190"/>
      <c r="L17" s="189"/>
    </row>
    <row r="18" spans="1:12">
      <c r="B18" s="177" t="s">
        <v>200</v>
      </c>
      <c r="F18" s="189">
        <v>-48757</v>
      </c>
      <c r="G18" s="189"/>
      <c r="H18" s="189">
        <v>14802</v>
      </c>
      <c r="I18" s="189"/>
      <c r="J18" s="189">
        <v>-6054</v>
      </c>
      <c r="K18" s="189"/>
      <c r="L18" s="189">
        <v>-17652</v>
      </c>
    </row>
    <row r="19" spans="1:12">
      <c r="A19" s="191"/>
      <c r="B19" s="177" t="s">
        <v>201</v>
      </c>
      <c r="F19" s="189">
        <v>135000</v>
      </c>
      <c r="G19" s="189"/>
      <c r="H19" s="189">
        <v>0</v>
      </c>
      <c r="I19" s="189"/>
      <c r="J19" s="189">
        <v>135000</v>
      </c>
      <c r="K19" s="189"/>
      <c r="L19" s="189">
        <v>0</v>
      </c>
    </row>
    <row r="20" spans="1:12">
      <c r="B20" s="177" t="s">
        <v>202</v>
      </c>
      <c r="F20" s="189">
        <v>19040</v>
      </c>
      <c r="G20" s="189"/>
      <c r="H20" s="189">
        <v>4157</v>
      </c>
      <c r="I20" s="189"/>
      <c r="J20" s="189">
        <v>19040</v>
      </c>
      <c r="K20" s="189"/>
      <c r="L20" s="189">
        <v>8000</v>
      </c>
    </row>
    <row r="21" spans="1:12">
      <c r="B21" s="177" t="s">
        <v>203</v>
      </c>
      <c r="F21" s="189">
        <v>-53698</v>
      </c>
      <c r="G21" s="189"/>
      <c r="H21" s="189">
        <v>0</v>
      </c>
      <c r="I21" s="189"/>
      <c r="J21" s="189">
        <v>-52274</v>
      </c>
      <c r="K21" s="189"/>
      <c r="L21" s="189">
        <v>0</v>
      </c>
    </row>
    <row r="22" spans="1:12">
      <c r="B22" s="177" t="s">
        <v>204</v>
      </c>
      <c r="F22" s="189"/>
      <c r="H22" s="189"/>
      <c r="I22" s="177"/>
      <c r="J22" s="189"/>
      <c r="L22" s="189"/>
    </row>
    <row r="23" spans="1:12">
      <c r="B23" s="177" t="s">
        <v>205</v>
      </c>
      <c r="F23" s="189">
        <v>-23998</v>
      </c>
      <c r="H23" s="189">
        <v>-9410</v>
      </c>
      <c r="I23" s="177"/>
      <c r="J23" s="189">
        <v>-14686</v>
      </c>
      <c r="K23" s="190"/>
      <c r="L23" s="189">
        <v>-3241</v>
      </c>
    </row>
    <row r="24" spans="1:12">
      <c r="B24" s="177" t="s">
        <v>206</v>
      </c>
      <c r="F24" s="189">
        <v>-324</v>
      </c>
      <c r="H24" s="189">
        <v>-7711</v>
      </c>
      <c r="I24" s="177"/>
      <c r="J24" s="189">
        <v>0</v>
      </c>
      <c r="K24" s="190"/>
      <c r="L24" s="189">
        <v>0</v>
      </c>
    </row>
    <row r="25" spans="1:12">
      <c r="A25" s="177" t="s">
        <v>207</v>
      </c>
      <c r="F25" s="192">
        <v>14052</v>
      </c>
      <c r="H25" s="192">
        <v>122903</v>
      </c>
      <c r="I25" s="189"/>
      <c r="J25" s="192">
        <v>100815</v>
      </c>
      <c r="K25" s="190"/>
      <c r="L25" s="192">
        <v>110821</v>
      </c>
    </row>
    <row r="26" spans="1:12">
      <c r="A26" s="177" t="s">
        <v>208</v>
      </c>
      <c r="F26" s="189">
        <v>2998</v>
      </c>
      <c r="H26" s="189">
        <v>36842</v>
      </c>
      <c r="I26" s="189"/>
      <c r="J26" s="189">
        <v>34894</v>
      </c>
      <c r="K26" s="190"/>
      <c r="L26" s="189">
        <v>-1229</v>
      </c>
    </row>
    <row r="27" spans="1:12">
      <c r="A27" s="177" t="s">
        <v>209</v>
      </c>
      <c r="F27" s="189">
        <v>-1139</v>
      </c>
      <c r="H27" s="189">
        <v>-3624</v>
      </c>
      <c r="I27" s="189"/>
      <c r="J27" s="189">
        <v>0</v>
      </c>
      <c r="K27" s="190"/>
      <c r="L27" s="189">
        <v>0</v>
      </c>
    </row>
    <row r="28" spans="1:12">
      <c r="A28" s="193" t="s">
        <v>210</v>
      </c>
      <c r="F28" s="189">
        <v>57990</v>
      </c>
      <c r="H28" s="189">
        <v>24772</v>
      </c>
      <c r="I28" s="189"/>
      <c r="J28" s="189">
        <v>9120</v>
      </c>
      <c r="K28" s="190"/>
      <c r="L28" s="189">
        <v>10349</v>
      </c>
    </row>
    <row r="29" spans="1:12" ht="21.75" thickBot="1">
      <c r="A29" s="177" t="s">
        <v>211</v>
      </c>
      <c r="F29" s="194">
        <v>59849</v>
      </c>
      <c r="G29" s="195"/>
      <c r="H29" s="194">
        <v>57990</v>
      </c>
      <c r="I29" s="189"/>
      <c r="J29" s="194">
        <v>44014</v>
      </c>
      <c r="K29" s="190"/>
      <c r="L29" s="194">
        <v>9120</v>
      </c>
    </row>
    <row r="30" spans="1:12" ht="10.5" customHeight="1" thickTop="1">
      <c r="F30" s="189"/>
      <c r="H30" s="189"/>
      <c r="I30" s="189"/>
      <c r="J30" s="189"/>
      <c r="K30" s="190"/>
      <c r="L30" s="189"/>
    </row>
    <row r="31" spans="1:12">
      <c r="A31" s="188" t="s">
        <v>212</v>
      </c>
      <c r="F31" s="189"/>
      <c r="H31" s="196"/>
      <c r="J31" s="189"/>
    </row>
    <row r="32" spans="1:12">
      <c r="A32" s="177" t="s">
        <v>213</v>
      </c>
      <c r="B32" s="197"/>
      <c r="F32" s="196"/>
      <c r="H32" s="196"/>
      <c r="J32" s="189"/>
      <c r="L32" s="189"/>
    </row>
    <row r="33" spans="1:12">
      <c r="A33" s="177" t="s">
        <v>214</v>
      </c>
      <c r="B33" s="197"/>
      <c r="F33" s="196"/>
      <c r="H33" s="196"/>
      <c r="J33" s="189"/>
      <c r="L33" s="189"/>
    </row>
    <row r="34" spans="1:12">
      <c r="A34" s="177" t="s">
        <v>215</v>
      </c>
      <c r="F34" s="189"/>
      <c r="H34" s="189"/>
      <c r="J34" s="189"/>
      <c r="L34" s="189"/>
    </row>
    <row r="35" spans="1:12">
      <c r="A35" s="177" t="s">
        <v>216</v>
      </c>
      <c r="F35" s="189"/>
      <c r="H35" s="189"/>
      <c r="J35" s="189"/>
      <c r="L35" s="189"/>
    </row>
    <row r="36" spans="1:12">
      <c r="A36" s="177" t="s">
        <v>217</v>
      </c>
      <c r="F36" s="189"/>
      <c r="H36" s="189"/>
      <c r="J36" s="189"/>
    </row>
    <row r="37" spans="1:12">
      <c r="A37" s="177" t="s">
        <v>218</v>
      </c>
      <c r="F37" s="189"/>
      <c r="H37" s="189"/>
      <c r="J37" s="189"/>
      <c r="L37" s="189"/>
    </row>
    <row r="38" spans="1:12" ht="3.75" customHeight="1">
      <c r="A38" s="191"/>
      <c r="F38" s="189"/>
      <c r="H38" s="189"/>
      <c r="J38" s="189"/>
      <c r="L38" s="189"/>
    </row>
    <row r="39" spans="1:12">
      <c r="A39" s="177" t="s">
        <v>219</v>
      </c>
      <c r="B39" s="197"/>
      <c r="F39" s="189"/>
      <c r="H39" s="189"/>
      <c r="J39" s="189"/>
    </row>
    <row r="40" spans="1:12">
      <c r="A40" s="177" t="s">
        <v>220</v>
      </c>
      <c r="B40" s="197"/>
      <c r="F40" s="189"/>
      <c r="H40" s="189"/>
      <c r="J40" s="189"/>
      <c r="L40" s="189"/>
    </row>
    <row r="41" spans="1:12">
      <c r="A41" s="177" t="s">
        <v>221</v>
      </c>
      <c r="B41" s="197"/>
      <c r="F41" s="189"/>
      <c r="H41" s="189"/>
      <c r="J41" s="189"/>
      <c r="L41" s="189"/>
    </row>
    <row r="42" spans="1:12">
      <c r="A42" s="177" t="s">
        <v>222</v>
      </c>
      <c r="F42" s="189"/>
      <c r="H42" s="189"/>
      <c r="J42" s="189"/>
      <c r="L42" s="189"/>
    </row>
    <row r="43" spans="1:12">
      <c r="A43" s="177" t="s">
        <v>223</v>
      </c>
      <c r="B43" s="197"/>
      <c r="F43" s="189"/>
      <c r="H43" s="189"/>
      <c r="J43" s="189"/>
      <c r="L43" s="189"/>
    </row>
    <row r="44" spans="1:12">
      <c r="A44" s="177" t="s">
        <v>224</v>
      </c>
      <c r="B44" s="197"/>
      <c r="F44" s="189"/>
      <c r="H44" s="189"/>
      <c r="J44" s="189"/>
      <c r="L44" s="189"/>
    </row>
    <row r="45" spans="1:12">
      <c r="A45" s="177" t="s">
        <v>225</v>
      </c>
      <c r="B45" s="197"/>
      <c r="F45" s="189"/>
      <c r="H45" s="189"/>
      <c r="J45" s="189"/>
      <c r="L45" s="189"/>
    </row>
    <row r="46" spans="1:12" ht="16.5" customHeight="1">
      <c r="A46" s="197"/>
      <c r="B46" s="198"/>
      <c r="F46" s="189"/>
      <c r="H46" s="189"/>
      <c r="J46" s="189"/>
      <c r="L46" s="189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83" firstPageNumber="16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Liability</vt:lpstr>
      <vt:lpstr>Equity</vt:lpstr>
      <vt:lpstr>12 month</vt:lpstr>
      <vt:lpstr>Change</vt:lpstr>
      <vt:lpstr>Change (2)</vt:lpstr>
      <vt:lpstr>CFE1 </vt:lpstr>
      <vt:lpstr>CFE2</vt:lpstr>
      <vt:lpstr>CFE3</vt:lpstr>
      <vt:lpstr>'12 month'!Print_Area</vt:lpstr>
      <vt:lpstr>Asset!Print_Area</vt:lpstr>
      <vt:lpstr>'CFE1 '!Print_Area</vt:lpstr>
      <vt:lpstr>CFE2!Print_Area</vt:lpstr>
      <vt:lpstr>CFE3!Print_Area</vt:lpstr>
      <vt:lpstr>Change!Print_Area</vt:lpstr>
      <vt:lpstr>'Change (2)'!Print_Area</vt:lpstr>
      <vt:lpstr>Equity!Print_Area</vt:lpstr>
      <vt:lpstr>Liability!Print_Area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</dc:creator>
  <cp:lastModifiedBy>Aunnop</cp:lastModifiedBy>
  <dcterms:created xsi:type="dcterms:W3CDTF">2017-02-28T13:12:24Z</dcterms:created>
  <dcterms:modified xsi:type="dcterms:W3CDTF">2017-02-28T13:12:55Z</dcterms:modified>
</cp:coreProperties>
</file>