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960" yWindow="-12" windowWidth="3288" windowHeight="7968" tabRatio="856"/>
  </bookViews>
  <sheets>
    <sheet name="BS 7-9" sheetId="3" r:id="rId1"/>
    <sheet name="PL 10-11" sheetId="1" r:id="rId2"/>
    <sheet name="SH12 Conso" sheetId="9" r:id="rId3"/>
    <sheet name="SH13 Conso" sheetId="5" r:id="rId4"/>
    <sheet name="SH14 Sepa" sheetId="10" r:id="rId5"/>
    <sheet name="SH15 Sepa" sheetId="6" r:id="rId6"/>
    <sheet name="CF16-18" sheetId="8" r:id="rId7"/>
    <sheet name="Sheet1" sheetId="7" state="hidden" r:id="rId8"/>
  </sheets>
  <definedNames>
    <definedName name="_xlnm.Print_Area" localSheetId="0">'BS 7-9'!$A$1:$L$84</definedName>
    <definedName name="_xlnm.Print_Area" localSheetId="6">'CF16-18'!$A$1:$J$102</definedName>
    <definedName name="_xlnm.Print_Area" localSheetId="1">'PL 10-11'!$A$1:$J$63</definedName>
    <definedName name="_xlnm.Print_Area" localSheetId="2">'SH12 Conso'!$A$1:$S$35</definedName>
    <definedName name="_xlnm.Print_Area" localSheetId="3">'SH13 Conso'!$A$1:$S$36</definedName>
    <definedName name="_xlnm.Print_Area" localSheetId="4">'SH14 Sepa'!$A$1:$L$27</definedName>
    <definedName name="_xlnm.Print_Area" localSheetId="5">'SH15 Sepa'!$A$1:$L$26</definedName>
  </definedNames>
  <calcPr calcId="152511" calcMode="autoNoTable" iterate="1"/>
</workbook>
</file>

<file path=xl/calcChain.xml><?xml version="1.0" encoding="utf-8"?>
<calcChain xmlns="http://schemas.openxmlformats.org/spreadsheetml/2006/main">
  <c r="M18" i="7" l="1"/>
  <c r="K16" i="7"/>
  <c r="I16" i="7"/>
  <c r="F16" i="7"/>
  <c r="D16" i="7"/>
  <c r="M16" i="7"/>
  <c r="M15" i="7"/>
  <c r="M14" i="7"/>
  <c r="K11" i="7"/>
  <c r="I11" i="7"/>
  <c r="F11" i="7"/>
  <c r="D11" i="7"/>
  <c r="M10" i="7"/>
  <c r="M9" i="7"/>
  <c r="M11" i="7"/>
  <c r="M20" i="7"/>
  <c r="F20" i="7"/>
  <c r="K20" i="7"/>
  <c r="D20" i="7"/>
  <c r="I20" i="7"/>
</calcChain>
</file>

<file path=xl/sharedStrings.xml><?xml version="1.0" encoding="utf-8"?>
<sst xmlns="http://schemas.openxmlformats.org/spreadsheetml/2006/main" count="458" uniqueCount="240">
  <si>
    <t>บริษัท คราวน์ เทค แอดวานซ์ จำกัด (มหาชน) และบริษัทย่อย</t>
  </si>
  <si>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</si>
  <si>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</si>
  <si>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</si>
  <si>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</si>
  <si>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</si>
  <si>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</si>
  <si>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</si>
  <si>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</si>
  <si>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</si>
  <si>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</si>
  <si>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</si>
  <si>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</si>
  <si>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</si>
  <si>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</si>
  <si>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</si>
  <si>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</si>
  <si>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</si>
  <si>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</si>
  <si>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</si>
  <si>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</si>
  <si>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</si>
  <si>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</si>
  <si>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</si>
  <si>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</si>
  <si>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</si>
  <si>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</si>
  <si>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</si>
  <si>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</si>
  <si>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</si>
  <si>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</si>
  <si>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</si>
  <si>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</si>
  <si>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</si>
  <si>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</si>
  <si>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</si>
  <si>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</si>
  <si>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</si>
  <si>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</si>
  <si>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</si>
  <si>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</si>
  <si>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</si>
  <si>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</si>
  <si>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</si>
  <si>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>รวมส่วนของผู้ถือหุ้น</t>
  </si>
  <si>
    <t>งบกำไรขาดทุนเบ็ดเสร็จ</t>
  </si>
  <si>
    <t>สำหรับปีสิ้นสุดวันที่ 
31 ธันวาคม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</si>
  <si>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</si>
  <si>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</si>
  <si>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</si>
  <si>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</si>
  <si>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</si>
  <si>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</si>
  <si>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</si>
  <si>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</si>
  <si>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</si>
  <si>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</si>
  <si>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 xml:space="preserve">     ส่วนที่เป็นของผู้ถือหุ้นของบริษัท</t>
  </si>
  <si>
    <t>งบแสดงการเปลี่ยนแปลงส่วนของผู้ถือหุ้น</t>
  </si>
  <si>
    <t xml:space="preserve">      กำไร (ขาดทุน) สะสม</t>
  </si>
  <si>
    <t>ทุนสำรอง</t>
  </si>
  <si>
    <t>ยังไม่ได้</t>
  </si>
  <si>
    <t>องค์ประกอบอื่น</t>
  </si>
  <si>
    <t>ตาม</t>
  </si>
  <si>
    <t>จัดสรร</t>
  </si>
  <si>
    <t>ของส่วน</t>
  </si>
  <si>
    <t>รวมส่วนของ</t>
  </si>
  <si>
    <t>ที่ออกและชำระแล้ว</t>
  </si>
  <si>
    <t xml:space="preserve">กฎหมาย </t>
  </si>
  <si>
    <t>(ขาดทุนสะสม)</t>
  </si>
  <si>
    <t>ของผู้ถือหุ้น</t>
  </si>
  <si>
    <t>ผู้ถือหุ้น</t>
  </si>
  <si>
    <t>ผลกระทบจากการแก้ไขข้อผิดพลาดทางการบัญชี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</si>
  <si>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</si>
  <si>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</si>
  <si>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</si>
  <si>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</si>
  <si>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โอนไปจัดสรรเป็นทุนสำรองตามกฎหมาย</t>
  </si>
  <si>
    <t>สำหรับปีสิ้นสุดวันที่ 31 ธันวาคม 2552</t>
  </si>
  <si>
    <t>ยอดคงเหลือ ณ วันที่ 1 มกราคม 2553 ตามที่รายงานในปีก่อน</t>
  </si>
  <si>
    <t>ยอดคงเหลือ ณ วันที่ 1 มกราคม 2553 ปรับปรุงใหม่</t>
  </si>
  <si>
    <t>ยอดคงเหลือ ณ วันที่ 31 ธันวาคม 2553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</si>
  <si>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</si>
  <si>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</si>
  <si>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</si>
  <si>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กำไรจากการขายเงินลงทุนในบริษัทย่อย</t>
  </si>
  <si>
    <t>ส่วนแบ่งขาดทุนจากเงินลงทุนในบริษัทร่วม</t>
  </si>
  <si>
    <t>ค่าเสื่อมราคา</t>
  </si>
  <si>
    <t>ขาดทุนจากการตัดจำหน่ายสินค้าคงเหลือ</t>
  </si>
  <si>
    <t>โอนกลับค่าเผื่อการด้อยค่าของสินทรัพย์ถาวร</t>
  </si>
  <si>
    <t>ขาดทุน (กำไร) จากอัตราแลกเปลี่ยนและ</t>
  </si>
  <si>
    <t xml:space="preserve">   การป้องกันความเสี่ยงที่ยังไม่เกิดขึ้นจริง</t>
  </si>
  <si>
    <t>รายการจากการจ่ายโดยใช้หุ้นเป็นเกณฑ์</t>
  </si>
  <si>
    <t>ขาดทุน (กำไร) ที่ยังไม่เกิดขึ้นจากการปรับมูลค่า</t>
  </si>
  <si>
    <t xml:space="preserve">   เงินลงทุนชั่วคราวในหลักทรัพย์เพื่อค้า</t>
  </si>
  <si>
    <t>เงินปันผลจากบริษัทย่อยค้างรับ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</si>
  <si>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</si>
  <si>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</si>
  <si>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</si>
  <si>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เงินสดจ่ายในการซื้อที่ดิน อาคารและอุปกรณ์</t>
  </si>
  <si>
    <t>เงินจ่ายสุทธิจากการซื้อบริษัทย่อย</t>
  </si>
  <si>
    <t>เงินรับสุทธิจากการจำหน่ายบริษัทย่อย</t>
  </si>
  <si>
    <t xml:space="preserve">กระแสเงินสดจากกิจกรรมจัดหาเงิน </t>
  </si>
  <si>
    <t>เงินเบิกเกินบัญชีธนาคารและเงินกู้ยืมระยะสั้นจาก</t>
  </si>
  <si>
    <t>เงินสดจ่ายในการซื้อหุ้นสามัญคืน</t>
  </si>
  <si>
    <t>จ่ายเงินปันผล</t>
  </si>
  <si>
    <t>การได้มาซึ่งส่วนได้เสียที่ไม่มีอำนาจควบคุม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</si>
  <si>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</si>
  <si>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</si>
  <si>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</si>
  <si>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</si>
  <si>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</si>
  <si>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 xml:space="preserve">      ยังไม่ได้จัดสรร</t>
  </si>
  <si>
    <t xml:space="preserve">      จัดสรรแล้ว</t>
  </si>
  <si>
    <t>กำไรจากการจำหน่ายอุปกรณ์</t>
  </si>
  <si>
    <t>ผลประโยชน์พนักงาน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</si>
  <si>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</si>
  <si>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</si>
  <si>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จ่ายชำระหนี้สินตามสัญญาเช่าการเงิน</t>
  </si>
  <si>
    <t xml:space="preserve">            ทุนสำรองตามกฎหมาย</t>
  </si>
  <si>
    <t>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</si>
  <si>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</si>
  <si>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รายการที่ไม่ใช่เงินสด</t>
  </si>
  <si>
    <t>สินทรัพย์ภาษีเงินได้รอการตัดบัญชี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</si>
  <si>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</si>
  <si>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</si>
  <si>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ขาดทุนจากอัตราแลกเปลี่ยน</t>
  </si>
  <si>
    <t>รายการกับผู้ถือหุ้นที่บันทึกโดยตรงเข้าส่วนผู้ถือหุ้น</t>
  </si>
  <si>
    <t xml:space="preserve">      เพิ่มหุ้นสามัญ</t>
  </si>
  <si>
    <t xml:space="preserve"> 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</si>
  <si>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</si>
  <si>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</si>
  <si>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กำไร</t>
  </si>
  <si>
    <t>เงินสดรับจากการออกหุ้นสามัญ</t>
  </si>
  <si>
    <t xml:space="preserve">      กำไรสะสม</t>
  </si>
  <si>
    <t>ค่าตัดจำหน่ายสินทรัพย์ไม่มีตัวตน</t>
  </si>
  <si>
    <t>เงินสดจ่ายในการซื้อสินทรัพย์ไม่มีตัวตน</t>
  </si>
  <si>
    <t>31 ธันวาคม 
31 ธันวาคม</t>
  </si>
  <si>
    <t>ส่วนเกินทุนจากการ</t>
  </si>
  <si>
    <t>การควบคุมเดียวกัน</t>
  </si>
  <si>
    <t>รวมธุรกิจภายใต้</t>
  </si>
  <si>
    <t>เงินสดรับจากการจำหน่ายอุปกรณ์</t>
  </si>
  <si>
    <t>จ่ายเงินปันผลให้ผู้ถือหุ้นของบริษัท</t>
  </si>
  <si>
    <t>เงินลงทุนในบริษัทร่วม</t>
  </si>
  <si>
    <t>ส่วนเกินมูลค่าหุ้นสามัญ</t>
  </si>
  <si>
    <t>องค์ประกอบอื่นของส่วนของผู้ถือหุ้น</t>
  </si>
  <si>
    <t>โอนไปสำรองตามกฎหมาย</t>
  </si>
  <si>
    <t>ส่วนเกิน</t>
  </si>
  <si>
    <t>มูลค่าหุ้น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</si>
  <si>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</si>
  <si>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</si>
  <si>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     ส่วนที่เป็นของส่วนได้เสียที่ไม่มีอำนาจควบคุม</t>
  </si>
  <si>
    <t>ส่วนแบ่งขาดทุนจากบริษัทร่วม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</si>
  <si>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</si>
  <si>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</si>
  <si>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</si>
  <si>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</si>
  <si>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</si>
  <si>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เงินสดจ่ายซื้อเงินลงทุนในบริษัทย่อย</t>
  </si>
  <si>
    <t>ค่าใช้จ่ายภาษีเงินได้</t>
  </si>
  <si>
    <t>กำไรสะสม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</si>
  <si>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</si>
  <si>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</si>
  <si>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</si>
  <si>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</si>
  <si>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</si>
  <si>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</si>
  <si>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</si>
  <si>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เงินให้กู้ยืมระยะสั้นแก่กิจการที่เกี่ยวข้องกัน</t>
  </si>
  <si>
    <t>รวมส่วนของผู้ถือหุ้นของบริษัท</t>
  </si>
  <si>
    <t>เงินให้กู้ยืมระยะสั้นแก่บุคคลหรือกิจการที่เกี่ยวข้องกัน</t>
  </si>
  <si>
    <t>2558</t>
  </si>
  <si>
    <t>สำหรับปีสิ้นสุดวันที่ 31 ธันวาคม 2558</t>
  </si>
  <si>
    <t>ยอดคงเหลือ ณ วันที่ 1 มกราคม 2558</t>
  </si>
  <si>
    <t>ยอดคงเหลือ ณ วันที่ 31 ธันวาคม 2558</t>
  </si>
  <si>
    <t>ค่าความนิยม</t>
  </si>
  <si>
    <t xml:space="preserve">      เงินทุนที่ได้รับจากผู้ถือหุ้น</t>
  </si>
  <si>
    <t xml:space="preserve">     รวมเงินทุนที่ได้รับจากผู้ถือหุ้น</t>
  </si>
  <si>
    <t>ดอกเบี้ยรับ</t>
  </si>
  <si>
    <t>รับดอกเบี้ย</t>
  </si>
  <si>
    <t xml:space="preserve">   สถาบันการเงินเพิ่มขึ้น (ลดลง)</t>
  </si>
  <si>
    <t>ลูกหนี้ผ่อนชำระ</t>
  </si>
  <si>
    <t>ลูกหนี้ผ่อนชำระที่ครบกำหนดชำระภายในหนึ่งปี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</si>
  <si>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</si>
  <si>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</si>
  <si>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เงินสดรับจากตราสารหนี้ที่จะถือจนครบกำหนด-หุ้นกู้</t>
  </si>
  <si>
    <t>กำไรที่รับรู้ของส่วนได้เสียซึ่งถือก่อนการรวมธุรกิจใหม่</t>
  </si>
  <si>
    <t>ค่าเผื่อหนี้สงสัยจะสูญ (กลับรายการ)</t>
  </si>
  <si>
    <t>ค่าเผื่อมูลค่าสินค้าลดลง</t>
  </si>
  <si>
    <t>หนี้สินภายใต้สัญญาการเงินเพิ่มขึ้น</t>
  </si>
  <si>
    <t>เงินกู้ยืมระยะสั้นจากบุคคล</t>
  </si>
  <si>
    <t xml:space="preserve">   หรือกิจการที่เกี่ยวข้องกัน</t>
  </si>
  <si>
    <t>รายได้จากการให้บริการ</t>
  </si>
  <si>
    <t>รายได้จากการขาย</t>
  </si>
  <si>
    <t>ต้นทุนการให้บริการ</t>
  </si>
  <si>
    <t>จ่ายชำระเงินกู้ยืมระยะสั้นจากบุคคลหรือกิจการที่เกี่ยวข้องกัน</t>
  </si>
  <si>
    <t>ต้นทุนขาย</t>
  </si>
  <si>
    <t xml:space="preserve">เงินสดรับจากเงินกู้ยืมระยะสั้นจากบุคคลหรือกิจการที่เกี่ยวข้องกัน </t>
  </si>
  <si>
    <t>5, 18</t>
  </si>
  <si>
    <t>2559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</si>
  <si>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</si>
  <si>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</si>
  <si>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</si>
  <si>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กำไรจากอัตราแลกเปลี่ยน</t>
  </si>
  <si>
    <t>5, 7</t>
  </si>
  <si>
    <t>5, 9</t>
  </si>
  <si>
    <t>5, 19</t>
  </si>
  <si>
    <t>5, 20</t>
  </si>
  <si>
    <t>26, 29</t>
  </si>
  <si>
    <t>27, 29</t>
  </si>
  <si>
    <t>5, 30</t>
  </si>
  <si>
    <t>เงินสดและรายการเทียบเท่าเงินสดเพิ่มขึ้น (ลดลง) สุทธิ</t>
  </si>
  <si>
    <t>ภาษีเงินได้เกี่ยวกับองค์ประกอบของกำไรขาดทุนเบ็ดเสร็จอื่น</t>
  </si>
  <si>
    <t>การแบ่งปันกำไร</t>
  </si>
  <si>
    <t>รายได้ดอกเบี้ยจากการขายผ่อนชำระ</t>
  </si>
  <si>
    <t xml:space="preserve">     การเปลี่ยนแปลงในส่วนได้เสียในบริษัทย่อย</t>
  </si>
  <si>
    <t xml:space="preserve">      การได้ซึ่งส่วนได้เสียที่ไม่มีอำนาจควบคุม</t>
  </si>
  <si>
    <t xml:space="preserve">        ซึ่งอำนาจการควบคุมไม่เปลี่ยนแปลง</t>
  </si>
  <si>
    <t xml:space="preserve">     รวมการเปลี่ยนแปลงในส่วนได้เสียในบริษัทย่อย</t>
  </si>
  <si>
    <t xml:space="preserve">      การลงทุนเพิ่มในบริษัทย่อย</t>
  </si>
  <si>
    <t>ค่าเผื่อการด้อยค่าเงินลงทุนในบริษัทร่วม</t>
  </si>
  <si>
    <t>เงินสดรับจากการออกหุ้นสามัญในบริษัทย่อย</t>
  </si>
  <si>
    <t>ขาดทุนจากอัตราแลกเปลี่ยนที่ยังไม่เกิดขึ้นจริง</t>
  </si>
  <si>
    <t>รายการที่จะไม่ถูกจัดประเภทรายการใหม่ เข้าไปไว้ใน</t>
  </si>
  <si>
    <t xml:space="preserve">   กำไรหรือขาดทุน</t>
  </si>
  <si>
    <t xml:space="preserve">   ประกันภัยสำหรับโครงการผลประโยชน์พนักงาน</t>
  </si>
  <si>
    <t>กำไรจากการประมาณการตามหลักคณิตศาสตร์</t>
  </si>
  <si>
    <r>
      <t xml:space="preserve">ในระหว่างปี 2559 กลุ่มบริษัทได้ซื้อที่ดิน อาคารและอุปกรณ์ในราคาทุนจำนวน 76.8 ล้านบาท </t>
    </r>
    <r>
      <rPr>
        <i/>
        <sz val="15"/>
        <rFont val="Angsana New"/>
        <family val="1"/>
      </rPr>
      <t>(2558: 20.2 ล้านบาท)</t>
    </r>
    <r>
      <rPr>
        <sz val="15"/>
        <rFont val="Angsana New"/>
        <family val="1"/>
      </rPr>
      <t xml:space="preserve"> ซึ่งจัดซื้อโดยเงินสดจำนวนเงินรวม 47.1 ล้านบาท </t>
    </r>
    <r>
      <rPr>
        <i/>
        <sz val="15"/>
        <rFont val="Angsana New"/>
        <family val="1"/>
      </rPr>
      <t>(2558: 17.1 ล้านบาท)</t>
    </r>
    <r>
      <rPr>
        <sz val="15"/>
        <rFont val="Angsana New"/>
        <family val="1"/>
      </rPr>
      <t xml:space="preserve"> จัดซื้อตามสัญญาเช่าทางการเงินจำนวน 6.5 ล้านบาท </t>
    </r>
    <r>
      <rPr>
        <i/>
        <sz val="15"/>
        <rFont val="Angsana New"/>
        <family val="1"/>
      </rPr>
      <t>(2558: 1.3 ล้านบาท)</t>
    </r>
    <r>
      <rPr>
        <sz val="15"/>
        <rFont val="Angsana New"/>
        <family val="1"/>
      </rPr>
      <t xml:space="preserve"> และคงค้างเป็นเจ้าหนี้ค่าซื้อที่ดิน อาคารและอุปกรณ์ ณ วันที่ 31 ธันวาคม 2559 จำนวนเงิน 25.0 ล้านบาท </t>
    </r>
    <r>
      <rPr>
        <i/>
        <sz val="15"/>
        <rFont val="Angsana New"/>
        <family val="1"/>
      </rPr>
      <t>(2558: 1.8 ล้านบาท)</t>
    </r>
    <r>
      <rPr>
        <sz val="15"/>
        <rFont val="Angsana New"/>
        <family val="1"/>
      </rPr>
      <t xml:space="preserve"> </t>
    </r>
  </si>
  <si>
    <r>
      <t xml:space="preserve">ในระหว่างปี 2559 บริษัทได้ซื้อที่ดิน อาคารและอุปกรณ์ในราคาทุนจำนวน 16.6 ล้านบาท </t>
    </r>
    <r>
      <rPr>
        <i/>
        <sz val="15"/>
        <rFont val="Angsana New"/>
        <family val="1"/>
      </rPr>
      <t>(2558: 19.4 ล้านบาท)</t>
    </r>
    <r>
      <rPr>
        <sz val="15"/>
        <rFont val="Angsana New"/>
        <family val="1"/>
      </rPr>
      <t xml:space="preserve"> ซึ่งจัดซื้อโดยเงินสดจำนวนเงินรวม11.8 ล้านบาท </t>
    </r>
    <r>
      <rPr>
        <i/>
        <sz val="15"/>
        <rFont val="Angsana New"/>
        <family val="1"/>
      </rPr>
      <t>(2558: 16.3 ล้านบาท)</t>
    </r>
    <r>
      <rPr>
        <sz val="15"/>
        <rFont val="Angsana New"/>
        <family val="1"/>
      </rPr>
      <t xml:space="preserve"> จัดซื้อตามสัญญาเช่าทางการเงินจำนวน 1.7 ล้านบาท </t>
    </r>
    <r>
      <rPr>
        <i/>
        <sz val="15"/>
        <rFont val="Angsana New"/>
        <family val="1"/>
      </rPr>
      <t>(2558: 1.3 ล้านบาท)</t>
    </r>
    <r>
      <rPr>
        <sz val="15"/>
        <rFont val="Angsana New"/>
        <family val="1"/>
      </rPr>
      <t xml:space="preserve"> และคงค้างเป็นเจ้าหนี้ค่าซื้อที่ดิน อาคารและอุปกรณ์ ณ วันที่ 31 ธันวาคม 2559 จำนวนเงิน 4.9 ล้านบาท </t>
    </r>
    <r>
      <rPr>
        <i/>
        <sz val="15"/>
        <rFont val="Angsana New"/>
        <family val="1"/>
      </rPr>
      <t>(2558: 1.8 ล้านบาท)</t>
    </r>
    <r>
      <rPr>
        <sz val="15"/>
        <rFont val="Angsana New"/>
        <family val="1"/>
      </rPr>
      <t xml:space="preserve"> </t>
    </r>
  </si>
  <si>
    <t>จ่ายภาระผูกพันผลประโยชน์พนักงาน</t>
  </si>
  <si>
    <t>เงินลงทุนระยะยาวอื่น - เงินฝากสถาบันการเงิน (เพิ่มขึ้น) ลดลง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</si>
  <si>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</si>
  <si>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</si>
  <si>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ประมาณการรับประกันคุณภาพสินค้า</t>
  </si>
  <si>
    <t>ประมาณการรับคืนสินค้า</t>
  </si>
  <si>
    <t>เงินสดจ่ายค่ารับคืนสินค้า</t>
  </si>
  <si>
    <t>เงินสดจ่ายค่าประกันคุณภาพสินค้า</t>
  </si>
  <si>
    <t>เงินสดรับชำระจากเงินให้กู้ยืมระยะสั้นแก่</t>
  </si>
  <si>
    <t xml:space="preserve">   บุคคลหรือกิจการที่เกี่ยวข้องกัน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</si>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</sst>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 * #,##0.00_ ;_ * \-#,##0.00_ ;_ * &quot;-&quot;??_ ;_ @_ "/>
    <numFmt numFmtId="191" formatCode="_(* #,##0_);_(* \(#,##0\);_(* &quot;-&quot;??_);_(@_)"/>
    <numFmt numFmtId="192" formatCode="0.0"/>
    <numFmt numFmtId="193" formatCode="_(* #,##0_);_(* \(#,##0\);_(* &quot;-&quot;????_);_(@_)"/>
    <numFmt numFmtId="194" formatCode="_-* #,##0.0_-;\-* #,##0.0_-;_-* &quot;-&quot;??_-;_-@_-"/>
    <numFmt numFmtId="195" formatCode="#,##0.000_);[Red]\(#,##0.000\)"/>
  </numFmts>
  <fonts count="32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2"/>
      <name val="Times New Roman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Angsana New"/>
      <family val="1"/>
    </font>
    <font>
      <i/>
      <sz val="12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6"/>
      <color indexed="12"/>
      <name val="Angsana New"/>
      <family val="1"/>
    </font>
    <font>
      <b/>
      <u/>
      <sz val="16"/>
      <name val="Angsana New"/>
      <family val="1"/>
    </font>
    <font>
      <sz val="16"/>
      <name val="CordiaUPC"/>
      <family val="2"/>
    </font>
    <font>
      <sz val="14.5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u/>
      <sz val="15"/>
      <color rgb="FFFF0000"/>
      <name val="Angsana New"/>
      <family val="1"/>
    </font>
    <font>
      <sz val="15"/>
      <color theme="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368">
    <xf numFmtId="0" fontId="0" fillId="0" borderId="0" xfId="0"/>
    <xf numFmtId="38" fontId="2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justify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2" fillId="0" borderId="0" xfId="0" applyNumberFormat="1" applyFont="1" applyFill="1"/>
    <xf numFmtId="0" fontId="4" fillId="0" borderId="0" xfId="0" applyFont="1" applyFill="1" applyAlignment="1"/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0" xfId="8" applyFont="1" applyFill="1" applyAlignment="1"/>
    <xf numFmtId="187" fontId="3" fillId="0" borderId="0" xfId="0" applyNumberFormat="1" applyFont="1" applyFill="1" applyAlignment="1"/>
    <xf numFmtId="38" fontId="9" fillId="0" borderId="0" xfId="0" applyNumberFormat="1" applyFont="1" applyFill="1" applyAlignment="1"/>
    <xf numFmtId="0" fontId="8" fillId="0" borderId="0" xfId="8" applyFont="1" applyFill="1" applyAlignment="1">
      <alignment horizontal="justify"/>
    </xf>
    <xf numFmtId="38" fontId="4" fillId="0" borderId="0" xfId="0" applyNumberFormat="1" applyFont="1" applyFill="1" applyBorder="1" applyAlignment="1">
      <alignment horizontal="justify"/>
    </xf>
    <xf numFmtId="37" fontId="4" fillId="0" borderId="0" xfId="0" applyNumberFormat="1" applyFont="1" applyFill="1" applyAlignment="1"/>
    <xf numFmtId="38" fontId="9" fillId="0" borderId="0" xfId="0" applyNumberFormat="1" applyFont="1" applyFill="1" applyBorder="1" applyAlignment="1"/>
    <xf numFmtId="38" fontId="3" fillId="0" borderId="0" xfId="0" applyNumberFormat="1" applyFont="1" applyFill="1" applyBorder="1" applyAlignment="1"/>
    <xf numFmtId="0" fontId="4" fillId="0" borderId="0" xfId="8" applyFont="1" applyFill="1" applyAlignment="1">
      <alignment horizontal="justify"/>
    </xf>
    <xf numFmtId="37" fontId="4" fillId="0" borderId="0" xfId="7" applyNumberFormat="1" applyFont="1" applyFill="1" applyBorder="1" applyAlignment="1"/>
    <xf numFmtId="38" fontId="4" fillId="0" borderId="0" xfId="0" applyNumberFormat="1" applyFont="1" applyFill="1" applyAlignment="1">
      <alignment horizontal="center"/>
    </xf>
    <xf numFmtId="37" fontId="4" fillId="0" borderId="0" xfId="8" applyNumberFormat="1" applyFont="1" applyFill="1" applyAlignment="1"/>
    <xf numFmtId="37" fontId="4" fillId="0" borderId="0" xfId="0" applyNumberFormat="1" applyFont="1" applyFill="1" applyBorder="1" applyAlignment="1">
      <alignment horizontal="right"/>
    </xf>
    <xf numFmtId="38" fontId="13" fillId="0" borderId="0" xfId="0" applyNumberFormat="1" applyFont="1" applyFill="1" applyBorder="1" applyAlignment="1">
      <alignment horizontal="center"/>
    </xf>
    <xf numFmtId="187" fontId="12" fillId="0" borderId="0" xfId="8" applyNumberFormat="1" applyFont="1" applyFill="1" applyBorder="1" applyAlignment="1"/>
    <xf numFmtId="0" fontId="5" fillId="0" borderId="0" xfId="8" applyFont="1" applyFill="1" applyAlignment="1"/>
    <xf numFmtId="38" fontId="12" fillId="0" borderId="0" xfId="0" applyNumberFormat="1" applyFont="1" applyFill="1" applyBorder="1" applyAlignment="1">
      <alignment horizontal="center"/>
    </xf>
    <xf numFmtId="187" fontId="12" fillId="0" borderId="0" xfId="3" applyNumberFormat="1" applyFont="1" applyFill="1" applyBorder="1" applyAlignment="1"/>
    <xf numFmtId="38" fontId="12" fillId="0" borderId="0" xfId="0" applyNumberFormat="1" applyFont="1" applyFill="1" applyBorder="1" applyAlignment="1"/>
    <xf numFmtId="187" fontId="12" fillId="0" borderId="0" xfId="7" applyNumberFormat="1" applyFont="1" applyFill="1" applyBorder="1" applyAlignment="1"/>
    <xf numFmtId="187" fontId="12" fillId="0" borderId="0" xfId="7" applyNumberFormat="1" applyFont="1" applyFill="1" applyBorder="1" applyAlignment="1">
      <alignment horizontal="center"/>
    </xf>
    <xf numFmtId="0" fontId="2" fillId="0" borderId="0" xfId="8" applyFont="1" applyFill="1" applyBorder="1" applyAlignment="1">
      <alignment horizontal="justify"/>
    </xf>
    <xf numFmtId="0" fontId="2" fillId="0" borderId="0" xfId="8" applyFont="1" applyFill="1" applyAlignment="1">
      <alignment horizontal="justify" vertical="center"/>
    </xf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187" fontId="3" fillId="0" borderId="0" xfId="0" applyNumberFormat="1" applyFont="1" applyFill="1" applyBorder="1" applyAlignment="1"/>
    <xf numFmtId="187" fontId="9" fillId="0" borderId="0" xfId="0" applyNumberFormat="1" applyFont="1" applyFill="1" applyBorder="1" applyAlignment="1"/>
    <xf numFmtId="187" fontId="9" fillId="0" borderId="1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43" fontId="3" fillId="0" borderId="0" xfId="1" applyFont="1" applyFill="1" applyBorder="1" applyAlignment="1"/>
    <xf numFmtId="0" fontId="9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Border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/>
    <xf numFmtId="43" fontId="3" fillId="0" borderId="0" xfId="1" applyFont="1" applyFill="1" applyBorder="1" applyAlignment="1">
      <alignment horizontal="center"/>
    </xf>
    <xf numFmtId="38" fontId="16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17" fillId="0" borderId="0" xfId="0" applyFont="1" applyFill="1" applyAlignment="1"/>
    <xf numFmtId="187" fontId="3" fillId="0" borderId="2" xfId="0" applyNumberFormat="1" applyFont="1" applyFill="1" applyBorder="1" applyAlignment="1"/>
    <xf numFmtId="0" fontId="9" fillId="0" borderId="0" xfId="0" applyFont="1" applyFill="1" applyAlignment="1">
      <alignment wrapText="1"/>
    </xf>
    <xf numFmtId="0" fontId="14" fillId="0" borderId="0" xfId="0" applyFont="1" applyFill="1" applyAlignment="1">
      <alignment horizontal="justify" wrapText="1"/>
    </xf>
    <xf numFmtId="187" fontId="15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37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187" fontId="9" fillId="0" borderId="1" xfId="0" applyNumberFormat="1" applyFont="1" applyFill="1" applyBorder="1" applyAlignment="1">
      <alignment wrapText="1"/>
    </xf>
    <xf numFmtId="187" fontId="18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/>
    <xf numFmtId="37" fontId="3" fillId="0" borderId="0" xfId="0" applyNumberFormat="1" applyFont="1" applyAlignment="1"/>
    <xf numFmtId="0" fontId="16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37" fontId="3" fillId="0" borderId="0" xfId="7" quotePrefix="1" applyNumberFormat="1" applyFont="1" applyFill="1" applyBorder="1" applyAlignment="1">
      <alignment horizontal="right"/>
    </xf>
    <xf numFmtId="0" fontId="9" fillId="0" borderId="0" xfId="0" applyNumberFormat="1" applyFont="1" applyFill="1" applyAlignment="1"/>
    <xf numFmtId="192" fontId="16" fillId="0" borderId="0" xfId="0" applyNumberFormat="1" applyFont="1" applyFill="1" applyAlignment="1">
      <alignment horizontal="center"/>
    </xf>
    <xf numFmtId="187" fontId="9" fillId="0" borderId="3" xfId="0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0" fontId="16" fillId="0" borderId="0" xfId="8" applyFont="1" applyFill="1" applyAlignment="1">
      <alignment horizontal="left"/>
    </xf>
    <xf numFmtId="0" fontId="3" fillId="0" borderId="0" xfId="8" applyFont="1" applyFill="1" applyAlignment="1"/>
    <xf numFmtId="0" fontId="14" fillId="0" borderId="0" xfId="8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8" applyFont="1" applyFill="1" applyAlignment="1">
      <alignment horizontal="justify"/>
    </xf>
    <xf numFmtId="0" fontId="9" fillId="0" borderId="0" xfId="8" applyFont="1" applyFill="1" applyAlignment="1">
      <alignment horizontal="left"/>
    </xf>
    <xf numFmtId="187" fontId="3" fillId="0" borderId="0" xfId="7" applyNumberFormat="1" applyFont="1" applyFill="1" applyBorder="1" applyAlignment="1"/>
    <xf numFmtId="0" fontId="16" fillId="0" borderId="0" xfId="8" applyFont="1" applyFill="1" applyAlignment="1"/>
    <xf numFmtId="0" fontId="16" fillId="0" borderId="0" xfId="8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9" fillId="0" borderId="0" xfId="8" applyFont="1" applyFill="1" applyAlignment="1"/>
    <xf numFmtId="38" fontId="16" fillId="0" borderId="0" xfId="0" applyNumberFormat="1" applyFont="1" applyFill="1" applyAlignment="1">
      <alignment horizontal="center"/>
    </xf>
    <xf numFmtId="187" fontId="3" fillId="0" borderId="4" xfId="7" applyNumberFormat="1" applyFont="1" applyFill="1" applyBorder="1" applyAlignment="1"/>
    <xf numFmtId="38" fontId="3" fillId="0" borderId="0" xfId="0" applyNumberFormat="1" applyFont="1" applyFill="1" applyBorder="1" applyAlignment="1">
      <alignment horizontal="justify"/>
    </xf>
    <xf numFmtId="43" fontId="3" fillId="0" borderId="0" xfId="1" applyFont="1" applyFill="1" applyAlignment="1"/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justify"/>
    </xf>
    <xf numFmtId="37" fontId="3" fillId="0" borderId="0" xfId="7" applyNumberFormat="1" applyFont="1" applyFill="1" applyBorder="1" applyAlignment="1"/>
    <xf numFmtId="38" fontId="4" fillId="0" borderId="0" xfId="0" applyNumberFormat="1" applyFont="1" applyFill="1" applyAlignment="1">
      <alignment horizontal="left"/>
    </xf>
    <xf numFmtId="37" fontId="3" fillId="0" borderId="0" xfId="4" applyNumberFormat="1" applyFont="1" applyFill="1" applyAlignment="1"/>
    <xf numFmtId="37" fontId="3" fillId="0" borderId="0" xfId="7" applyNumberFormat="1" applyFont="1" applyFill="1" applyAlignment="1"/>
    <xf numFmtId="37" fontId="9" fillId="0" borderId="1" xfId="7" applyNumberFormat="1" applyFont="1" applyFill="1" applyBorder="1" applyAlignment="1"/>
    <xf numFmtId="37" fontId="9" fillId="0" borderId="0" xfId="7" applyNumberFormat="1" applyFont="1" applyFill="1" applyBorder="1" applyAlignment="1"/>
    <xf numFmtId="37" fontId="3" fillId="0" borderId="0" xfId="7" applyNumberFormat="1" applyFont="1" applyFill="1" applyAlignment="1">
      <alignment horizontal="center"/>
    </xf>
    <xf numFmtId="37" fontId="9" fillId="0" borderId="5" xfId="7" applyNumberFormat="1" applyFont="1" applyFill="1" applyBorder="1" applyAlignment="1"/>
    <xf numFmtId="37" fontId="9" fillId="0" borderId="0" xfId="0" applyNumberFormat="1" applyFont="1" applyFill="1" applyBorder="1" applyAlignment="1"/>
    <xf numFmtId="37" fontId="3" fillId="0" borderId="0" xfId="7" applyNumberFormat="1" applyFont="1" applyFill="1" applyAlignment="1">
      <alignment horizontal="right"/>
    </xf>
    <xf numFmtId="37" fontId="9" fillId="0" borderId="1" xfId="7" applyNumberFormat="1" applyFont="1" applyFill="1" applyBorder="1" applyAlignment="1">
      <alignment horizontal="right"/>
    </xf>
    <xf numFmtId="37" fontId="9" fillId="0" borderId="0" xfId="7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Alignment="1"/>
    <xf numFmtId="37" fontId="3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/>
    <xf numFmtId="37" fontId="3" fillId="0" borderId="0" xfId="2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4" fillId="0" borderId="5" xfId="8" applyNumberFormat="1" applyFont="1" applyFill="1" applyBorder="1" applyAlignment="1"/>
    <xf numFmtId="37" fontId="4" fillId="0" borderId="0" xfId="8" applyNumberFormat="1" applyFont="1" applyFill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7" applyNumberFormat="1" applyFont="1" applyFill="1" applyBorder="1" applyAlignment="1"/>
    <xf numFmtId="37" fontId="2" fillId="0" borderId="5" xfId="7" applyNumberFormat="1" applyFont="1" applyFill="1" applyBorder="1" applyAlignment="1"/>
    <xf numFmtId="37" fontId="4" fillId="0" borderId="0" xfId="7" applyNumberFormat="1" applyFont="1" applyFill="1" applyBorder="1" applyAlignment="1">
      <alignment horizontal="center"/>
    </xf>
    <xf numFmtId="37" fontId="4" fillId="0" borderId="0" xfId="3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8" fontId="2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justify"/>
    </xf>
    <xf numFmtId="187" fontId="4" fillId="0" borderId="0" xfId="1" applyNumberFormat="1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Border="1" applyAlignment="1"/>
    <xf numFmtId="187" fontId="4" fillId="0" borderId="0" xfId="1" applyNumberFormat="1" applyFont="1" applyFill="1" applyBorder="1" applyAlignment="1"/>
    <xf numFmtId="0" fontId="2" fillId="0" borderId="0" xfId="0" applyFont="1" applyFill="1" applyAlignment="1">
      <alignment horizontal="justify"/>
    </xf>
    <xf numFmtId="38" fontId="8" fillId="0" borderId="0" xfId="0" applyNumberFormat="1" applyFont="1" applyFill="1" applyAlignment="1">
      <alignment horizontal="center"/>
    </xf>
    <xf numFmtId="187" fontId="2" fillId="0" borderId="1" xfId="0" applyNumberFormat="1" applyFont="1" applyFill="1" applyBorder="1" applyAlignment="1"/>
    <xf numFmtId="187" fontId="2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41" fontId="2" fillId="0" borderId="0" xfId="0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38" fontId="2" fillId="0" borderId="5" xfId="0" applyNumberFormat="1" applyFont="1" applyFill="1" applyBorder="1" applyAlignment="1"/>
    <xf numFmtId="0" fontId="4" fillId="0" borderId="0" xfId="0" applyFont="1" applyAlignment="1">
      <alignment horizontal="justify"/>
    </xf>
    <xf numFmtId="38" fontId="5" fillId="0" borderId="0" xfId="0" applyNumberFormat="1" applyFont="1" applyAlignment="1">
      <alignment horizontal="center"/>
    </xf>
    <xf numFmtId="38" fontId="4" fillId="0" borderId="0" xfId="0" applyNumberFormat="1" applyFont="1" applyAlignment="1"/>
    <xf numFmtId="38" fontId="2" fillId="0" borderId="0" xfId="0" applyNumberFormat="1" applyFont="1" applyAlignment="1"/>
    <xf numFmtId="38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justify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0" fontId="2" fillId="0" borderId="0" xfId="0" applyFont="1" applyAlignment="1">
      <alignment horizontal="left" vertical="center"/>
    </xf>
    <xf numFmtId="38" fontId="4" fillId="0" borderId="0" xfId="0" applyNumberFormat="1" applyFont="1"/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38" fontId="4" fillId="0" borderId="0" xfId="0" applyNumberFormat="1" applyFont="1" applyFill="1"/>
    <xf numFmtId="43" fontId="4" fillId="0" borderId="0" xfId="1" applyFont="1" applyFill="1"/>
    <xf numFmtId="38" fontId="8" fillId="0" borderId="0" xfId="0" applyNumberFormat="1" applyFont="1" applyAlignment="1">
      <alignment horizontal="center"/>
    </xf>
    <xf numFmtId="38" fontId="2" fillId="0" borderId="0" xfId="0" applyNumberFormat="1" applyFont="1"/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justify" vertical="center"/>
    </xf>
    <xf numFmtId="38" fontId="2" fillId="0" borderId="3" xfId="0" applyNumberFormat="1" applyFont="1" applyFill="1" applyBorder="1"/>
    <xf numFmtId="38" fontId="2" fillId="0" borderId="0" xfId="0" applyNumberFormat="1" applyFont="1" applyFill="1"/>
    <xf numFmtId="38" fontId="2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justify" vertical="center"/>
    </xf>
    <xf numFmtId="38" fontId="4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4" fontId="4" fillId="0" borderId="0" xfId="0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38" fontId="2" fillId="0" borderId="0" xfId="6" applyNumberFormat="1" applyFont="1" applyFill="1" applyAlignment="1"/>
    <xf numFmtId="0" fontId="4" fillId="0" borderId="0" xfId="6" applyFont="1" applyAlignment="1">
      <alignment horizontal="centerContinuous" vertical="center"/>
    </xf>
    <xf numFmtId="37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/>
    </xf>
    <xf numFmtId="40" fontId="2" fillId="0" borderId="0" xfId="1" applyNumberFormat="1" applyFont="1" applyFill="1" applyAlignment="1">
      <alignment horizontal="left"/>
    </xf>
    <xf numFmtId="3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37" fontId="4" fillId="0" borderId="0" xfId="5" applyNumberFormat="1" applyFont="1" applyBorder="1" applyAlignment="1">
      <alignment horizontal="center" vertical="center"/>
    </xf>
    <xf numFmtId="37" fontId="4" fillId="0" borderId="0" xfId="6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4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2" fillId="0" borderId="0" xfId="1" applyNumberFormat="1" applyFont="1" applyBorder="1" applyAlignment="1">
      <alignment horizontal="right" vertical="center" wrapText="1"/>
    </xf>
    <xf numFmtId="0" fontId="4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189" fontId="2" fillId="0" borderId="1" xfId="1" applyNumberFormat="1" applyFont="1" applyBorder="1" applyAlignment="1">
      <alignment vertical="center"/>
    </xf>
    <xf numFmtId="189" fontId="2" fillId="0" borderId="0" xfId="6" applyNumberFormat="1" applyFont="1" applyAlignment="1">
      <alignment vertical="center"/>
    </xf>
    <xf numFmtId="37" fontId="2" fillId="0" borderId="1" xfId="1" applyNumberFormat="1" applyFont="1" applyBorder="1" applyAlignment="1">
      <alignment horizontal="right" vertical="center" wrapText="1"/>
    </xf>
    <xf numFmtId="189" fontId="4" fillId="0" borderId="0" xfId="6" applyNumberFormat="1" applyFont="1" applyAlignment="1">
      <alignment vertical="center"/>
    </xf>
    <xf numFmtId="37" fontId="2" fillId="0" borderId="0" xfId="6" applyNumberFormat="1" applyFont="1" applyAlignment="1">
      <alignment vertical="center"/>
    </xf>
    <xf numFmtId="43" fontId="2" fillId="0" borderId="1" xfId="1" applyFont="1" applyBorder="1" applyAlignment="1">
      <alignment vertical="center"/>
    </xf>
    <xf numFmtId="37" fontId="2" fillId="0" borderId="1" xfId="6" applyNumberFormat="1" applyFont="1" applyBorder="1" applyAlignment="1">
      <alignment vertical="center"/>
    </xf>
    <xf numFmtId="37" fontId="2" fillId="0" borderId="0" xfId="6" applyNumberFormat="1" applyFont="1" applyBorder="1" applyAlignment="1">
      <alignment vertical="center"/>
    </xf>
    <xf numFmtId="189" fontId="2" fillId="0" borderId="5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horizontal="right" vertical="center" wrapText="1"/>
    </xf>
    <xf numFmtId="37" fontId="4" fillId="0" borderId="0" xfId="1" applyNumberFormat="1" applyFont="1" applyBorder="1" applyAlignment="1">
      <alignment horizontal="right" vertical="center" wrapText="1"/>
    </xf>
    <xf numFmtId="43" fontId="2" fillId="0" borderId="4" xfId="1" applyFont="1" applyBorder="1" applyAlignment="1">
      <alignment vertical="center"/>
    </xf>
    <xf numFmtId="37" fontId="2" fillId="0" borderId="4" xfId="6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22" fillId="0" borderId="0" xfId="0" applyFont="1" applyFill="1" applyAlignment="1">
      <alignment vertical="top" wrapText="1"/>
    </xf>
    <xf numFmtId="43" fontId="22" fillId="0" borderId="2" xfId="1" applyFont="1" applyFill="1" applyBorder="1" applyAlignment="1">
      <alignment vertical="top" wrapText="1"/>
    </xf>
    <xf numFmtId="189" fontId="4" fillId="0" borderId="2" xfId="1" applyNumberFormat="1" applyFont="1" applyFill="1" applyBorder="1" applyAlignment="1">
      <alignment vertical="top" wrapText="1"/>
    </xf>
    <xf numFmtId="43" fontId="22" fillId="0" borderId="0" xfId="1" applyFont="1" applyFill="1" applyAlignment="1">
      <alignment vertical="top" wrapText="1"/>
    </xf>
    <xf numFmtId="43" fontId="22" fillId="0" borderId="0" xfId="1" applyFont="1" applyFill="1" applyBorder="1" applyAlignment="1">
      <alignment vertical="top" wrapText="1"/>
    </xf>
    <xf numFmtId="189" fontId="4" fillId="0" borderId="0" xfId="1" applyNumberFormat="1" applyFont="1" applyFill="1" applyBorder="1" applyAlignment="1">
      <alignment vertical="top" wrapText="1"/>
    </xf>
    <xf numFmtId="37" fontId="4" fillId="0" borderId="0" xfId="6" applyNumberFormat="1" applyFont="1" applyBorder="1" applyAlignment="1">
      <alignment vertical="center"/>
    </xf>
    <xf numFmtId="0" fontId="4" fillId="0" borderId="0" xfId="6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37" fontId="4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189" fontId="3" fillId="0" borderId="0" xfId="1" applyNumberFormat="1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37" fontId="19" fillId="0" borderId="0" xfId="0" applyNumberFormat="1" applyFont="1" applyBorder="1" applyAlignment="1"/>
    <xf numFmtId="37" fontId="3" fillId="0" borderId="0" xfId="0" applyNumberFormat="1" applyFont="1" applyBorder="1" applyAlignment="1"/>
    <xf numFmtId="187" fontId="9" fillId="0" borderId="0" xfId="0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7" fontId="2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43" fontId="4" fillId="0" borderId="0" xfId="1" applyFont="1" applyBorder="1" applyAlignment="1">
      <alignment vertical="center"/>
    </xf>
    <xf numFmtId="189" fontId="4" fillId="0" borderId="0" xfId="1" applyNumberFormat="1" applyFont="1" applyBorder="1" applyAlignment="1">
      <alignment vertical="center"/>
    </xf>
    <xf numFmtId="189" fontId="2" fillId="0" borderId="0" xfId="1" applyNumberFormat="1" applyFont="1" applyAlignment="1">
      <alignment vertical="center"/>
    </xf>
    <xf numFmtId="43" fontId="4" fillId="0" borderId="0" xfId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/>
    <xf numFmtId="189" fontId="9" fillId="0" borderId="1" xfId="1" applyNumberFormat="1" applyFont="1" applyFill="1" applyBorder="1" applyAlignment="1"/>
    <xf numFmtId="38" fontId="24" fillId="0" borderId="0" xfId="0" applyNumberFormat="1" applyFont="1" applyFill="1" applyBorder="1" applyAlignment="1"/>
    <xf numFmtId="38" fontId="25" fillId="0" borderId="0" xfId="0" applyNumberFormat="1" applyFont="1" applyFill="1" applyAlignment="1">
      <alignment horizontal="center"/>
    </xf>
    <xf numFmtId="38" fontId="26" fillId="0" borderId="0" xfId="0" applyNumberFormat="1" applyFont="1" applyFill="1" applyBorder="1" applyAlignment="1"/>
    <xf numFmtId="49" fontId="27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/>
    <xf numFmtId="49" fontId="26" fillId="0" borderId="0" xfId="0" applyNumberFormat="1" applyFont="1" applyFill="1" applyBorder="1" applyAlignment="1">
      <alignment horizontal="center"/>
    </xf>
    <xf numFmtId="43" fontId="26" fillId="0" borderId="0" xfId="1" applyFont="1" applyFill="1" applyBorder="1" applyAlignment="1">
      <alignment horizontal="center"/>
    </xf>
    <xf numFmtId="38" fontId="26" fillId="0" borderId="0" xfId="0" applyNumberFormat="1" applyFont="1" applyFill="1" applyAlignment="1"/>
    <xf numFmtId="38" fontId="28" fillId="0" borderId="0" xfId="0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center"/>
    </xf>
    <xf numFmtId="37" fontId="29" fillId="2" borderId="0" xfId="0" applyNumberFormat="1" applyFont="1" applyFill="1" applyBorder="1" applyAlignment="1"/>
    <xf numFmtId="37" fontId="29" fillId="2" borderId="0" xfId="0" applyNumberFormat="1" applyFont="1" applyFill="1" applyAlignment="1"/>
    <xf numFmtId="38" fontId="29" fillId="2" borderId="0" xfId="0" applyNumberFormat="1" applyFont="1" applyFill="1" applyBorder="1" applyAlignment="1"/>
    <xf numFmtId="38" fontId="29" fillId="0" borderId="0" xfId="0" applyNumberFormat="1" applyFont="1" applyFill="1" applyAlignment="1"/>
    <xf numFmtId="189" fontId="2" fillId="0" borderId="0" xfId="6" applyNumberFormat="1" applyFont="1" applyBorder="1" applyAlignment="1">
      <alignment vertical="center"/>
    </xf>
    <xf numFmtId="189" fontId="4" fillId="0" borderId="0" xfId="6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37" fontId="4" fillId="0" borderId="2" xfId="5" applyNumberFormat="1" applyFont="1" applyBorder="1" applyAlignment="1">
      <alignment horizontal="center" vertical="center"/>
    </xf>
    <xf numFmtId="43" fontId="4" fillId="0" borderId="2" xfId="1" applyFont="1" applyFill="1" applyBorder="1" applyAlignment="1">
      <alignment horizontal="right"/>
    </xf>
    <xf numFmtId="43" fontId="4" fillId="0" borderId="2" xfId="1" applyFont="1" applyBorder="1" applyAlignment="1">
      <alignment vertical="center"/>
    </xf>
    <xf numFmtId="37" fontId="4" fillId="0" borderId="2" xfId="6" applyNumberFormat="1" applyFont="1" applyBorder="1" applyAlignment="1">
      <alignment vertical="center"/>
    </xf>
    <xf numFmtId="189" fontId="4" fillId="0" borderId="2" xfId="1" applyNumberFormat="1" applyFont="1" applyBorder="1" applyAlignment="1">
      <alignment vertical="center"/>
    </xf>
    <xf numFmtId="189" fontId="4" fillId="0" borderId="0" xfId="1" applyNumberFormat="1" applyFont="1" applyAlignment="1">
      <alignment vertical="center"/>
    </xf>
    <xf numFmtId="189" fontId="4" fillId="0" borderId="0" xfId="1" applyNumberFormat="1" applyFont="1" applyBorder="1" applyAlignment="1">
      <alignment horizontal="center" vertical="center"/>
    </xf>
    <xf numFmtId="37" fontId="4" fillId="0" borderId="2" xfId="1" applyNumberFormat="1" applyFont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37" fontId="2" fillId="0" borderId="4" xfId="7" applyNumberFormat="1" applyFont="1" applyFill="1" applyBorder="1" applyAlignment="1"/>
    <xf numFmtId="37" fontId="2" fillId="0" borderId="0" xfId="0" applyNumberFormat="1" applyFont="1" applyFill="1" applyBorder="1" applyAlignment="1"/>
    <xf numFmtId="0" fontId="4" fillId="0" borderId="0" xfId="8" applyFont="1" applyFill="1" applyBorder="1" applyAlignment="1">
      <alignment horizontal="justify"/>
    </xf>
    <xf numFmtId="189" fontId="2" fillId="0" borderId="0" xfId="1" applyNumberFormat="1" applyFont="1" applyFill="1" applyBorder="1" applyAlignment="1"/>
    <xf numFmtId="189" fontId="2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7" fontId="2" fillId="0" borderId="4" xfId="0" applyNumberFormat="1" applyFont="1" applyFill="1" applyBorder="1" applyAlignment="1"/>
    <xf numFmtId="187" fontId="4" fillId="0" borderId="2" xfId="0" applyNumberFormat="1" applyFont="1" applyFill="1" applyBorder="1" applyAlignment="1"/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0" fontId="4" fillId="0" borderId="0" xfId="0" applyFont="1" applyFill="1" applyAlignment="1">
      <alignment horizontal="justify"/>
    </xf>
    <xf numFmtId="37" fontId="29" fillId="0" borderId="0" xfId="0" applyNumberFormat="1" applyFont="1" applyFill="1" applyBorder="1" applyAlignment="1"/>
    <xf numFmtId="195" fontId="4" fillId="0" borderId="5" xfId="0" applyNumberFormat="1" applyFont="1" applyFill="1" applyBorder="1"/>
    <xf numFmtId="195" fontId="4" fillId="0" borderId="6" xfId="0" applyNumberFormat="1" applyFont="1" applyFill="1" applyBorder="1"/>
    <xf numFmtId="38" fontId="5" fillId="0" borderId="0" xfId="0" applyNumberFormat="1" applyFont="1" applyFill="1" applyAlignment="1"/>
    <xf numFmtId="194" fontId="30" fillId="0" borderId="0" xfId="1" applyNumberFormat="1" applyFont="1" applyFill="1" applyAlignment="1"/>
    <xf numFmtId="43" fontId="4" fillId="0" borderId="0" xfId="1" applyFont="1" applyBorder="1" applyAlignment="1">
      <alignment horizontal="right" vertical="center" wrapText="1"/>
    </xf>
    <xf numFmtId="191" fontId="4" fillId="0" borderId="2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43" fontId="31" fillId="0" borderId="0" xfId="1" applyFont="1" applyAlignment="1">
      <alignment vertical="center"/>
    </xf>
    <xf numFmtId="0" fontId="2" fillId="0" borderId="0" xfId="5" applyFont="1" applyFill="1" applyAlignment="1">
      <alignment horizontal="left" vertical="center"/>
    </xf>
    <xf numFmtId="0" fontId="2" fillId="0" borderId="0" xfId="5" applyFont="1" applyAlignment="1">
      <alignment horizontal="left" wrapText="1"/>
    </xf>
    <xf numFmtId="0" fontId="3" fillId="0" borderId="0" xfId="0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center"/>
    </xf>
    <xf numFmtId="189" fontId="2" fillId="0" borderId="4" xfId="1" applyNumberFormat="1" applyFont="1" applyBorder="1" applyAlignment="1">
      <alignment vertical="center"/>
    </xf>
    <xf numFmtId="187" fontId="2" fillId="0" borderId="4" xfId="1" applyNumberFormat="1" applyFont="1" applyBorder="1" applyAlignment="1">
      <alignment vertical="center"/>
    </xf>
    <xf numFmtId="189" fontId="2" fillId="0" borderId="2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43" fontId="3" fillId="0" borderId="4" xfId="1" applyFont="1" applyFill="1" applyBorder="1" applyAlignment="1">
      <alignment horizontal="center"/>
    </xf>
    <xf numFmtId="38" fontId="3" fillId="0" borderId="4" xfId="0" applyNumberFormat="1" applyFont="1" applyFill="1" applyBorder="1" applyAlignment="1"/>
    <xf numFmtId="189" fontId="4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89" fontId="2" fillId="0" borderId="2" xfId="1" applyNumberFormat="1" applyFont="1" applyFill="1" applyBorder="1" applyAlignment="1"/>
    <xf numFmtId="43" fontId="3" fillId="0" borderId="2" xfId="1" applyFont="1" applyFill="1" applyBorder="1" applyAlignment="1"/>
    <xf numFmtId="43" fontId="2" fillId="0" borderId="0" xfId="1" applyFont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"/>
    </xf>
    <xf numFmtId="187" fontId="4" fillId="0" borderId="2" xfId="1" applyNumberFormat="1" applyFont="1" applyFill="1" applyBorder="1" applyAlignment="1"/>
    <xf numFmtId="188" fontId="4" fillId="0" borderId="0" xfId="6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189" fontId="4" fillId="0" borderId="0" xfId="1" applyNumberFormat="1" applyFont="1" applyBorder="1" applyAlignment="1">
      <alignment horizontal="right" vertical="center" wrapText="1"/>
    </xf>
    <xf numFmtId="189" fontId="2" fillId="0" borderId="0" xfId="1" applyNumberFormat="1" applyFont="1" applyBorder="1" applyAlignment="1">
      <alignment horizontal="right" vertical="center" wrapText="1"/>
    </xf>
    <xf numFmtId="37" fontId="2" fillId="0" borderId="2" xfId="1" applyNumberFormat="1" applyFont="1" applyBorder="1" applyAlignment="1">
      <alignment vertical="center"/>
    </xf>
    <xf numFmtId="0" fontId="3" fillId="0" borderId="0" xfId="0" applyFont="1" applyFill="1" applyAlignment="1">
      <alignment horizontal="left" wrapText="1"/>
    </xf>
    <xf numFmtId="38" fontId="5" fillId="0" borderId="0" xfId="0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8" fontId="9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2" fillId="0" borderId="0" xfId="6" applyNumberFormat="1" applyFont="1" applyAlignment="1">
      <alignment horizontal="center" vertical="center"/>
    </xf>
    <xf numFmtId="37" fontId="4" fillId="0" borderId="2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37" fontId="5" fillId="0" borderId="0" xfId="6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23" fillId="0" borderId="0" xfId="0" applyNumberFormat="1" applyFont="1" applyFill="1" applyAlignment="1">
      <alignment horizontal="distributed" wrapText="1"/>
    </xf>
    <xf numFmtId="0" fontId="3" fillId="0" borderId="0" xfId="0" applyNumberFormat="1" applyFont="1" applyFill="1" applyAlignment="1">
      <alignment horizontal="distributed" vertical="top" wrapText="1"/>
    </xf>
    <xf numFmtId="187" fontId="2" fillId="0" borderId="2" xfId="1" applyNumberFormat="1" applyFont="1" applyFill="1" applyBorder="1" applyAlignment="1"/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66" name="Text Box 8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67" name="Text Box 9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68" name="Text Box 10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69" name="Text Box 4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0" name="Text Box 43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2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3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4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5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6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8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9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0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1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2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4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5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6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88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0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1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2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3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4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6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7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8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39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0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2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3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4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5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6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8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49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50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51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1609725</xdr:colOff>
      <xdr:row>65</xdr:row>
      <xdr:rowOff>38100</xdr:rowOff>
    </xdr:to>
    <xdr:sp macro="" textlink="">
      <xdr:nvSpPr>
        <xdr:cNvPr id="2552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54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55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56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57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58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0" name="Text Box 8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1" name="Text Box 9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2" name="Text Box 10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3" name="Text Box 41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4" name="Text Box 43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66" name="Text Box 8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67" name="Text Box 9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68" name="Text Box 10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69" name="Text Box 4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0" name="Text Box 43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2" name="Text Box 8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3" name="Text Box 9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4" name="Text Box 10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5" name="Text Box 4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1600200</xdr:colOff>
      <xdr:row>62</xdr:row>
      <xdr:rowOff>47625</xdr:rowOff>
    </xdr:to>
    <xdr:sp macro="" textlink="">
      <xdr:nvSpPr>
        <xdr:cNvPr id="2576" name="Text Box 43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773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774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775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776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777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778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79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0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1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2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3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4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85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86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87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88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89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0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1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2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3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4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5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796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79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79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79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1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3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4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5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6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7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7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7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7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7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75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76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77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78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79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0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1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2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3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4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5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5886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87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88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89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90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91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92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89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0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1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2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3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4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47" name="Text Box 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48" name="Text Box 8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49" name="Text Box 9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50" name="Text Box 10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51" name="Text Box 4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52" name="Text Box 43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9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1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2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3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4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5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6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7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8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79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80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81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82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3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4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5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6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7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8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89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0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1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2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3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4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5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6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7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8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999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00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6001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6002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6003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6004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6005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6006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07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08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09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10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11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012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6013" name="Text Box 1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6014" name="Text Box 8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6015" name="Text Box 9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6016" name="Text Box 10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6017" name="Text Box 41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6018" name="Text Box 43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1" name="Text Box 1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2" name="Text Box 8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3" name="Text Box 9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4" name="Text Box 10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5" name="Text Box 41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6" name="Text Box 43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67" name="Text Box 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68" name="Text Box 8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69" name="Text Box 9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0" name="Text Box 10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1" name="Text Box 4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2" name="Text Box 43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3" name="Text Box 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4" name="Text Box 8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5" name="Text Box 9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6" name="Text Box 10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7" name="Text Box 4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8" name="Text Box 43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79" name="Text Box 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80" name="Text Box 8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81" name="Text Box 9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82" name="Text Box 10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83" name="Text Box 4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15184" name="Text Box 43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8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8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8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8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8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19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1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3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39" name="Text Box 1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0" name="Text Box 8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1" name="Text Box 9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2" name="Text Box 10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3" name="Text Box 41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4" name="Text Box 43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4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4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4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4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4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5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6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6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526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5263" name="Text Box 1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5264" name="Text Box 8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5265" name="Text Box 9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5266" name="Text Box 10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5267" name="Text Box 41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5268" name="Text Box 43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5269" name="Text Box 1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5270" name="Text Box 8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5271" name="Text Box 9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5272" name="Text Box 10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5273" name="Text Box 41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5274" name="Text Box 43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275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276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277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278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279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280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1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2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3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4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5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6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7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8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89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0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1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2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3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4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5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6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7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8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299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0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1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2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3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4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5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6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7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8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09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0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1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2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3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4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5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6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7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8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19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0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1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2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3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4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5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6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7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8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29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0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1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2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3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4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5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6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7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8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39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0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1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2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3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4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5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6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7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8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49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0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1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2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3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4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5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6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7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15358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5359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2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3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4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5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6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7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8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39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0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1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2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3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4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5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6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7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8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49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0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1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2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3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4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5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6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7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8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59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60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8461" name="Text Box 1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8462" name="Text Box 8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8463" name="Text Box 9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8464" name="Text Box 10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8465" name="Text Box 41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18466" name="Text Box 43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67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68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69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0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1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2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3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4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5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6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7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478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479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480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481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482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483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484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5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6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7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8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9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90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1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2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3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4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5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6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7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8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499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500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501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502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1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3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4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5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6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7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8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1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2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3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4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5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6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7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8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89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90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91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592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3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4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5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6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7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8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59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0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1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2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3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4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5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5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5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3" name="Text Box 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4" name="Text Box 8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5" name="Text Box 9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6" name="Text Box 10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7" name="Text Box 4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8" name="Text Box 43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86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77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78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79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0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1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2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3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4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5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6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7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88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89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0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1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2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3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4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95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96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97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98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699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0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1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2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3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4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5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06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707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708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709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710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711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8712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13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14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15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16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17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718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8719" name="Text Box 1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8720" name="Text Box 8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8721" name="Text Box 9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8722" name="Text Box 10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8723" name="Text Box 41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8724" name="Text Box 43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6441" name="Text Box 1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6442" name="Text Box 8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6443" name="Text Box 9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6444" name="Text Box 10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6445" name="Text Box 41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6446" name="Text Box 43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6447" name="Text Box 1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6448" name="Text Box 8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6449" name="Text Box 9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6450" name="Text Box 10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6451" name="Text Box 41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6452" name="Text Box 43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3" name="Text Box 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4" name="Text Box 8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5" name="Text Box 9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6" name="Text Box 10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7" name="Text Box 4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8" name="Text Box 43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59" name="Text Box 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60" name="Text Box 8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61" name="Text Box 9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62" name="Text Box 10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63" name="Text Box 4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6464" name="Text Box 43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7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8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9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9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9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9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49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495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496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497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498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499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00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0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0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0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0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0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0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6507" name="Text Box 1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6508" name="Text Box 8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6509" name="Text Box 9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6510" name="Text Box 10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6511" name="Text Box 41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6512" name="Text Box 43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1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1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1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1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1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651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19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20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21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22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23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6524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25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26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27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28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29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0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1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2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3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4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5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6536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6537" name="Text Box 1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6538" name="Text Box 8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6539" name="Text Box 9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6540" name="Text Box 10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6541" name="Text Box 41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6542" name="Text Box 43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6543" name="Text Box 1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6544" name="Text Box 8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6545" name="Text Box 9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6546" name="Text Box 10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6547" name="Text Box 41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6548" name="Text Box 43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26</xdr:row>
      <xdr:rowOff>0</xdr:rowOff>
    </xdr:from>
    <xdr:to>
      <xdr:col>0</xdr:col>
      <xdr:colOff>1609725</xdr:colOff>
      <xdr:row>26</xdr:row>
      <xdr:rowOff>47625</xdr:rowOff>
    </xdr:to>
    <xdr:sp macro="" textlink="">
      <xdr:nvSpPr>
        <xdr:cNvPr id="17521" name="Text Box 1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1609725</xdr:colOff>
      <xdr:row>26</xdr:row>
      <xdr:rowOff>47625</xdr:rowOff>
    </xdr:to>
    <xdr:sp macro="" textlink="">
      <xdr:nvSpPr>
        <xdr:cNvPr id="17522" name="Text Box 8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1609725</xdr:colOff>
      <xdr:row>26</xdr:row>
      <xdr:rowOff>47625</xdr:rowOff>
    </xdr:to>
    <xdr:sp macro="" textlink="">
      <xdr:nvSpPr>
        <xdr:cNvPr id="17523" name="Text Box 9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1609725</xdr:colOff>
      <xdr:row>26</xdr:row>
      <xdr:rowOff>47625</xdr:rowOff>
    </xdr:to>
    <xdr:sp macro="" textlink="">
      <xdr:nvSpPr>
        <xdr:cNvPr id="17524" name="Text Box 10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1609725</xdr:colOff>
      <xdr:row>26</xdr:row>
      <xdr:rowOff>47625</xdr:rowOff>
    </xdr:to>
    <xdr:sp macro="" textlink="">
      <xdr:nvSpPr>
        <xdr:cNvPr id="17525" name="Text Box 41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1609725</xdr:colOff>
      <xdr:row>26</xdr:row>
      <xdr:rowOff>47625</xdr:rowOff>
    </xdr:to>
    <xdr:sp macro="" textlink="">
      <xdr:nvSpPr>
        <xdr:cNvPr id="17526" name="Text Box 43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1609725</xdr:colOff>
      <xdr:row>44</xdr:row>
      <xdr:rowOff>47625</xdr:rowOff>
    </xdr:to>
    <xdr:sp macro="" textlink="">
      <xdr:nvSpPr>
        <xdr:cNvPr id="17527" name="Text Box 1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1609725</xdr:colOff>
      <xdr:row>44</xdr:row>
      <xdr:rowOff>47625</xdr:rowOff>
    </xdr:to>
    <xdr:sp macro="" textlink="">
      <xdr:nvSpPr>
        <xdr:cNvPr id="17528" name="Text Box 8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1609725</xdr:colOff>
      <xdr:row>44</xdr:row>
      <xdr:rowOff>47625</xdr:rowOff>
    </xdr:to>
    <xdr:sp macro="" textlink="">
      <xdr:nvSpPr>
        <xdr:cNvPr id="17529" name="Text Box 9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1609725</xdr:colOff>
      <xdr:row>44</xdr:row>
      <xdr:rowOff>47625</xdr:rowOff>
    </xdr:to>
    <xdr:sp macro="" textlink="">
      <xdr:nvSpPr>
        <xdr:cNvPr id="17530" name="Text Box 10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1609725</xdr:colOff>
      <xdr:row>44</xdr:row>
      <xdr:rowOff>47625</xdr:rowOff>
    </xdr:to>
    <xdr:sp macro="" textlink="">
      <xdr:nvSpPr>
        <xdr:cNvPr id="17531" name="Text Box 41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1609725</xdr:colOff>
      <xdr:row>44</xdr:row>
      <xdr:rowOff>47625</xdr:rowOff>
    </xdr:to>
    <xdr:sp macro="" textlink="">
      <xdr:nvSpPr>
        <xdr:cNvPr id="17532" name="Text Box 43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3" name="Text Box 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4" name="Text Box 8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5" name="Text Box 9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6" name="Text Box 10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7" name="Text Box 4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8" name="Text Box 43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39" name="Text Box 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40" name="Text Box 8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41" name="Text Box 9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42" name="Text Box 10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43" name="Text Box 4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1609725</xdr:colOff>
      <xdr:row>59</xdr:row>
      <xdr:rowOff>47625</xdr:rowOff>
    </xdr:to>
    <xdr:sp macro="" textlink="">
      <xdr:nvSpPr>
        <xdr:cNvPr id="17544" name="Text Box 43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45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46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47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48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49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50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17551" name="Text Box 1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17552" name="Text Box 8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17553" name="Text Box 9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17554" name="Text Box 10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17555" name="Text Box 41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17556" name="Text Box 43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57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58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59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0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1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2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3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4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5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6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7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68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69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70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71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72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73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574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57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57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57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57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57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58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1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2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3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4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5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6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7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8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89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0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1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2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3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4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5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6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7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47625</xdr:rowOff>
    </xdr:to>
    <xdr:sp macro="" textlink="">
      <xdr:nvSpPr>
        <xdr:cNvPr id="17598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1628775</xdr:colOff>
      <xdr:row>26</xdr:row>
      <xdr:rowOff>47625</xdr:rowOff>
    </xdr:to>
    <xdr:sp macro="" textlink="">
      <xdr:nvSpPr>
        <xdr:cNvPr id="17599" name="Text Box 1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1628775</xdr:colOff>
      <xdr:row>26</xdr:row>
      <xdr:rowOff>47625</xdr:rowOff>
    </xdr:to>
    <xdr:sp macro="" textlink="">
      <xdr:nvSpPr>
        <xdr:cNvPr id="17600" name="Text Box 8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1628775</xdr:colOff>
      <xdr:row>26</xdr:row>
      <xdr:rowOff>47625</xdr:rowOff>
    </xdr:to>
    <xdr:sp macro="" textlink="">
      <xdr:nvSpPr>
        <xdr:cNvPr id="17601" name="Text Box 9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1628775</xdr:colOff>
      <xdr:row>26</xdr:row>
      <xdr:rowOff>47625</xdr:rowOff>
    </xdr:to>
    <xdr:sp macro="" textlink="">
      <xdr:nvSpPr>
        <xdr:cNvPr id="17602" name="Text Box 10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1628775</xdr:colOff>
      <xdr:row>26</xdr:row>
      <xdr:rowOff>47625</xdr:rowOff>
    </xdr:to>
    <xdr:sp macro="" textlink="">
      <xdr:nvSpPr>
        <xdr:cNvPr id="17603" name="Text Box 41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1628775</xdr:colOff>
      <xdr:row>26</xdr:row>
      <xdr:rowOff>47625</xdr:rowOff>
    </xdr:to>
    <xdr:sp macro="" textlink="">
      <xdr:nvSpPr>
        <xdr:cNvPr id="17604" name="Text Box 43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5" name="Text Box 1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6" name="Text Box 8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7" name="Text Box 9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8" name="Text Box 10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9" name="Text Box 41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10" name="Text Box 43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7611" name="Text Box 1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7612" name="Text Box 8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7613" name="Text Box 9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7614" name="Text Box 10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7615" name="Text Box 41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7616" name="Text Box 43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17" name="Text Box 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18" name="Text Box 8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19" name="Text Box 9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0" name="Text Box 10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1" name="Text Box 4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2" name="Text Box 43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3" name="Text Box 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4" name="Text Box 8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5" name="Text Box 9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6" name="Text Box 10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7" name="Text Box 4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17628" name="Text Box 43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7629" name="Text Box 1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7630" name="Text Box 8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7631" name="Text Box 9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7632" name="Text Box 10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7633" name="Text Box 41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17634" name="Text Box 43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7635" name="Text Box 1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7636" name="Text Box 8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7637" name="Text Box 9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7638" name="Text Box 10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7639" name="Text Box 41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47625</xdr:rowOff>
    </xdr:to>
    <xdr:sp macro="" textlink="">
      <xdr:nvSpPr>
        <xdr:cNvPr id="17640" name="Text Box 43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1" name="Text Box 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2" name="Text Box 8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3" name="Text Box 9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4" name="Text Box 10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5" name="Text Box 4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6" name="Text Box 43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7" name="Text Box 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8" name="Text Box 8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49" name="Text Box 9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50" name="Text Box 10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51" name="Text Box 4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47625</xdr:rowOff>
    </xdr:to>
    <xdr:sp macro="" textlink="">
      <xdr:nvSpPr>
        <xdr:cNvPr id="17652" name="Text Box 43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7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8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8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8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683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684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685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686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687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688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8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9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9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9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9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69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7695" name="Text Box 1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7696" name="Text Box 8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7697" name="Text Box 9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7698" name="Text Box 10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7699" name="Text Box 41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17700" name="Text Box 43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70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70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70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70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70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770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707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708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709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710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711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17712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3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4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5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6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7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8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19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20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21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22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23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1609725</xdr:colOff>
      <xdr:row>0</xdr:row>
      <xdr:rowOff>28575</xdr:rowOff>
    </xdr:to>
    <xdr:sp macro="" textlink="">
      <xdr:nvSpPr>
        <xdr:cNvPr id="17724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7725" name="Text Box 1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7726" name="Text Box 8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7727" name="Text Box 9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7728" name="Text Box 10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7729" name="Text Box 41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28575</xdr:rowOff>
    </xdr:to>
    <xdr:sp macro="" textlink="">
      <xdr:nvSpPr>
        <xdr:cNvPr id="17730" name="Text Box 43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7731" name="Text Box 1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7732" name="Text Box 8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7733" name="Text Box 9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7734" name="Text Box 10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7735" name="Text Box 41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7736" name="Text Box 43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19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0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1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2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3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4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5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6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7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8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29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0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1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2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3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4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5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6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8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39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40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101</xdr:row>
      <xdr:rowOff>47625</xdr:rowOff>
    </xdr:to>
    <xdr:sp macro="" textlink="">
      <xdr:nvSpPr>
        <xdr:cNvPr id="8141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101</xdr:row>
      <xdr:rowOff>0</xdr:rowOff>
    </xdr:from>
    <xdr:to>
      <xdr:col>0</xdr:col>
      <xdr:colOff>1647825</xdr:colOff>
      <xdr:row>101</xdr:row>
      <xdr:rowOff>47625</xdr:rowOff>
    </xdr:to>
    <xdr:sp macro="" textlink="">
      <xdr:nvSpPr>
        <xdr:cNvPr id="8142" name="Text Box 43"/>
        <xdr:cNvSpPr txBox="1">
          <a:spLocks noChangeArrowheads="1"/>
        </xdr:cNvSpPr>
      </xdr:nvSpPr>
      <xdr:spPr bwMode="auto">
        <a:xfrm>
          <a:off x="15621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55" name="Text Box 8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56" name="Text Box 9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57" name="Text Box 10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58" name="Text Box 4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59" name="Text Box 43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60" name="Text Box 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61" name="Text Box 8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62" name="Text Box 9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63" name="Text Box 10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64" name="Text Box 4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1628775</xdr:colOff>
      <xdr:row>98</xdr:row>
      <xdr:rowOff>47625</xdr:rowOff>
    </xdr:to>
    <xdr:sp macro="" textlink="">
      <xdr:nvSpPr>
        <xdr:cNvPr id="8165" name="Text Box 43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66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67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68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69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0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1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3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4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5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6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7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8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79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0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1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2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3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4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5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6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7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8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89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90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191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56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57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58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59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0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1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2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3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4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5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6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7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8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69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0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1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2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3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4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5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6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477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3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4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5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6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7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8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9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0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1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2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3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4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5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6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7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8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9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90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"/>
  <sheetViews>
    <sheetView showGridLines="0" tabSelected="1" view="pageBreakPreview" zoomScale="110" zoomScaleNormal="100" zoomScaleSheetLayoutView="110" workbookViewId="0">
      <selection activeCell="A16" sqref="A16"/>
    </sheetView>
  </sheetViews>
  <sheetFormatPr defaultColWidth="10.625" defaultRowHeight="19.5" customHeight="1" x14ac:dyDescent="0.55000000000000004"/>
  <cols>
    <col min="1" max="1" width="35.375" style="35" customWidth="1"/>
    <col min="2" max="2" width="0.875" style="35" customWidth="1"/>
    <col min="3" max="3" width="2.375" style="35" customWidth="1"/>
    <col min="4" max="4" width="7.125" style="7" customWidth="1"/>
    <col min="5" max="5" width="0.625" style="7" customWidth="1"/>
    <col min="6" max="6" width="15.625" style="43" bestFit="1" customWidth="1"/>
    <col min="7" max="7" width="1" style="7" customWidth="1"/>
    <col min="8" max="8" width="15.625" style="43" bestFit="1" customWidth="1"/>
    <col min="9" max="9" width="1" style="43" customWidth="1"/>
    <col min="10" max="10" width="15.625" style="43" bestFit="1" customWidth="1"/>
    <col min="11" max="11" width="1" style="43" customWidth="1"/>
    <col min="12" max="12" width="15.625" style="43" bestFit="1" customWidth="1"/>
    <col min="13" max="13" width="18.75" style="7" customWidth="1"/>
    <col min="14" max="14" width="16.125" style="7" customWidth="1"/>
    <col min="15" max="15" width="12.875" style="7" bestFit="1" customWidth="1"/>
    <col min="16" max="16384" width="10.625" style="7"/>
  </cols>
  <sheetData>
    <row r="1" spans="1:12" s="3" customFormat="1" ht="24" customHeight="1" x14ac:dyDescent="0.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" customHeight="1" x14ac:dyDescent="0.6">
      <c r="E3" s="36"/>
      <c r="F3" s="347"/>
      <c r="G3" s="347"/>
      <c r="H3" s="347"/>
      <c r="I3" s="347"/>
      <c r="J3" s="347"/>
      <c r="K3" s="347"/>
      <c r="L3" s="347"/>
    </row>
    <row r="4" spans="1:12" ht="24" customHeight="1" x14ac:dyDescent="0.6">
      <c r="E4" s="36"/>
      <c r="F4" s="347" t="s">
        <v>2</v>
      </c>
      <c r="G4" s="347"/>
      <c r="H4" s="347"/>
      <c r="I4" s="347"/>
      <c r="J4" s="347" t="s">
        <v>23</v>
      </c>
      <c r="K4" s="347"/>
      <c r="L4" s="347"/>
    </row>
    <row r="5" spans="1:12" ht="24" customHeight="1" x14ac:dyDescent="0.6">
      <c r="B5" s="83"/>
      <c r="C5" s="83"/>
      <c r="E5" s="38"/>
      <c r="F5" s="345" t="s">
        <v>3</v>
      </c>
      <c r="G5" s="345"/>
      <c r="H5" s="345"/>
      <c r="I5" s="39"/>
      <c r="J5" s="345" t="s">
        <v>3</v>
      </c>
      <c r="K5" s="345"/>
      <c r="L5" s="345"/>
    </row>
    <row r="6" spans="1:12" ht="24" customHeight="1" x14ac:dyDescent="0.6">
      <c r="A6" s="8" t="s">
        <v>4</v>
      </c>
      <c r="D6" s="37" t="s">
        <v>5</v>
      </c>
      <c r="E6" s="38"/>
      <c r="F6" s="39" t="s">
        <v>199</v>
      </c>
      <c r="G6" s="39"/>
      <c r="H6" s="39" t="s">
        <v>171</v>
      </c>
      <c r="I6" s="39"/>
      <c r="J6" s="39" t="s">
        <v>199</v>
      </c>
      <c r="K6" s="39"/>
      <c r="L6" s="39" t="s">
        <v>171</v>
      </c>
    </row>
    <row r="7" spans="1:12" ht="24" customHeight="1" x14ac:dyDescent="0.55000000000000004">
      <c r="D7" s="40"/>
      <c r="E7" s="38"/>
      <c r="F7" s="348" t="s">
        <v>6</v>
      </c>
      <c r="G7" s="349"/>
      <c r="H7" s="349"/>
      <c r="I7" s="349"/>
      <c r="J7" s="349"/>
      <c r="K7" s="349"/>
      <c r="L7" s="349"/>
    </row>
    <row r="8" spans="1:12" ht="24" customHeight="1" x14ac:dyDescent="0.6">
      <c r="A8" s="84" t="s">
        <v>7</v>
      </c>
      <c r="B8" s="84"/>
      <c r="C8" s="84"/>
      <c r="D8" s="42"/>
      <c r="E8" s="42"/>
      <c r="F8" s="36"/>
      <c r="G8" s="19"/>
      <c r="H8" s="36"/>
      <c r="I8" s="36"/>
      <c r="J8" s="36" t="s">
        <v>22</v>
      </c>
      <c r="K8" s="36"/>
      <c r="L8" s="36" t="s">
        <v>22</v>
      </c>
    </row>
    <row r="9" spans="1:12" ht="23.25" customHeight="1" x14ac:dyDescent="0.55000000000000004">
      <c r="A9" s="85" t="s">
        <v>8</v>
      </c>
      <c r="B9" s="85"/>
      <c r="C9" s="85"/>
      <c r="D9" s="86">
        <v>6</v>
      </c>
      <c r="F9" s="268">
        <v>121788024</v>
      </c>
      <c r="G9" s="36"/>
      <c r="H9" s="268">
        <v>163898526</v>
      </c>
      <c r="I9" s="105"/>
      <c r="J9" s="105">
        <v>53622667</v>
      </c>
      <c r="K9" s="105"/>
      <c r="L9" s="105">
        <v>154745135</v>
      </c>
    </row>
    <row r="10" spans="1:12" ht="23.25" customHeight="1" x14ac:dyDescent="0.55000000000000004">
      <c r="A10" s="85" t="s">
        <v>9</v>
      </c>
      <c r="B10" s="85"/>
      <c r="C10" s="85"/>
      <c r="D10" s="86" t="s">
        <v>204</v>
      </c>
      <c r="F10" s="268">
        <v>340024661</v>
      </c>
      <c r="G10" s="43"/>
      <c r="H10" s="268">
        <v>530810033</v>
      </c>
      <c r="J10" s="43">
        <v>535393253</v>
      </c>
      <c r="L10" s="43">
        <v>622272716</v>
      </c>
    </row>
    <row r="11" spans="1:12" ht="23.25" customHeight="1" x14ac:dyDescent="0.55000000000000004">
      <c r="A11" s="85" t="s">
        <v>182</v>
      </c>
      <c r="B11" s="85"/>
      <c r="C11" s="85"/>
      <c r="D11" s="86">
        <v>8</v>
      </c>
      <c r="F11" s="268">
        <v>233226831</v>
      </c>
      <c r="G11" s="43"/>
      <c r="H11" s="268">
        <v>22203281</v>
      </c>
      <c r="J11" s="99">
        <v>0</v>
      </c>
      <c r="L11" s="99">
        <v>0</v>
      </c>
    </row>
    <row r="12" spans="1:12" ht="23.25" customHeight="1" x14ac:dyDescent="0.55000000000000004">
      <c r="A12" s="85" t="s">
        <v>10</v>
      </c>
      <c r="B12" s="85"/>
      <c r="C12" s="85"/>
      <c r="D12" s="86" t="s">
        <v>205</v>
      </c>
      <c r="F12" s="268">
        <v>244336216</v>
      </c>
      <c r="G12" s="43"/>
      <c r="H12" s="268">
        <v>453035115</v>
      </c>
      <c r="J12" s="43">
        <v>193408514</v>
      </c>
      <c r="L12" s="43">
        <v>442964637</v>
      </c>
    </row>
    <row r="13" spans="1:12" ht="23.25" customHeight="1" x14ac:dyDescent="0.55000000000000004">
      <c r="A13" s="85" t="s">
        <v>11</v>
      </c>
      <c r="B13" s="85"/>
      <c r="C13" s="85"/>
      <c r="D13" s="86">
        <v>10</v>
      </c>
      <c r="F13" s="268">
        <v>790879898</v>
      </c>
      <c r="G13" s="36"/>
      <c r="H13" s="268">
        <v>803505120</v>
      </c>
      <c r="I13" s="105"/>
      <c r="J13" s="105">
        <v>654092501</v>
      </c>
      <c r="K13" s="105"/>
      <c r="L13" s="105">
        <v>749009123</v>
      </c>
    </row>
    <row r="14" spans="1:12" ht="23.25" customHeight="1" x14ac:dyDescent="0.55000000000000004">
      <c r="A14" s="85" t="s">
        <v>168</v>
      </c>
      <c r="B14" s="85"/>
      <c r="C14" s="85"/>
      <c r="D14" s="86">
        <v>5</v>
      </c>
      <c r="F14" s="268">
        <v>0</v>
      </c>
      <c r="G14" s="36"/>
      <c r="H14" s="268">
        <v>0</v>
      </c>
      <c r="I14" s="105"/>
      <c r="J14" s="268">
        <v>469227545</v>
      </c>
      <c r="K14" s="105"/>
      <c r="L14" s="99">
        <v>0</v>
      </c>
    </row>
    <row r="15" spans="1:12" ht="23.25" customHeight="1" x14ac:dyDescent="0.55000000000000004">
      <c r="A15" s="85" t="s">
        <v>12</v>
      </c>
      <c r="B15" s="85"/>
      <c r="C15" s="85"/>
      <c r="D15" s="87"/>
      <c r="F15" s="268">
        <v>80488828</v>
      </c>
      <c r="G15" s="36"/>
      <c r="H15" s="268">
        <v>43354207</v>
      </c>
      <c r="I15" s="105"/>
      <c r="J15" s="105">
        <v>42885239</v>
      </c>
      <c r="K15" s="105"/>
      <c r="L15" s="105">
        <v>36613961</v>
      </c>
    </row>
    <row r="16" spans="1:12" s="14" customFormat="1" ht="24" customHeight="1" x14ac:dyDescent="0.6">
      <c r="A16" s="88" t="s">
        <v>13</v>
      </c>
      <c r="B16" s="88"/>
      <c r="C16" s="88"/>
      <c r="D16" s="89"/>
      <c r="F16" s="269">
        <v>1810744458</v>
      </c>
      <c r="G16" s="110"/>
      <c r="H16" s="269">
        <v>2016806282</v>
      </c>
      <c r="I16" s="107"/>
      <c r="J16" s="106">
        <v>1948629719</v>
      </c>
      <c r="K16" s="107"/>
      <c r="L16" s="106">
        <v>2005605572</v>
      </c>
    </row>
    <row r="17" spans="1:12" ht="24" customHeight="1" x14ac:dyDescent="0.6">
      <c r="A17" s="88"/>
      <c r="B17" s="88"/>
      <c r="C17" s="88"/>
      <c r="D17" s="87"/>
      <c r="F17" s="90"/>
      <c r="G17" s="44"/>
      <c r="H17" s="90"/>
      <c r="I17" s="90"/>
      <c r="J17" s="102"/>
      <c r="K17" s="102"/>
      <c r="L17" s="102"/>
    </row>
    <row r="18" spans="1:12" ht="24" customHeight="1" x14ac:dyDescent="0.6">
      <c r="A18" s="91" t="s">
        <v>14</v>
      </c>
      <c r="B18" s="92"/>
      <c r="C18" s="92"/>
      <c r="D18" s="42"/>
      <c r="E18" s="42"/>
      <c r="F18" s="93"/>
      <c r="G18" s="93"/>
      <c r="H18" s="93"/>
      <c r="I18" s="93"/>
      <c r="J18" s="260"/>
      <c r="K18" s="260"/>
      <c r="L18" s="260"/>
    </row>
    <row r="19" spans="1:12" ht="24" customHeight="1" x14ac:dyDescent="0.6">
      <c r="A19" s="85" t="s">
        <v>181</v>
      </c>
      <c r="B19" s="92"/>
      <c r="C19" s="92"/>
      <c r="D19" s="42">
        <v>8</v>
      </c>
      <c r="E19" s="42"/>
      <c r="F19" s="93">
        <v>777640111</v>
      </c>
      <c r="G19" s="93"/>
      <c r="H19" s="93">
        <v>55230904</v>
      </c>
      <c r="J19" s="99">
        <v>0</v>
      </c>
      <c r="L19" s="99">
        <v>0</v>
      </c>
    </row>
    <row r="20" spans="1:12" ht="24" customHeight="1" x14ac:dyDescent="0.6">
      <c r="A20" s="85" t="s">
        <v>143</v>
      </c>
      <c r="B20" s="92"/>
      <c r="C20" s="92"/>
      <c r="D20" s="42">
        <v>11</v>
      </c>
      <c r="E20" s="42"/>
      <c r="F20" s="93">
        <v>341907</v>
      </c>
      <c r="G20" s="93"/>
      <c r="H20" s="93">
        <v>396420</v>
      </c>
      <c r="I20" s="93"/>
      <c r="J20" s="93">
        <v>341907</v>
      </c>
      <c r="K20" s="260"/>
      <c r="L20" s="93">
        <v>860714</v>
      </c>
    </row>
    <row r="21" spans="1:12" ht="24" customHeight="1" x14ac:dyDescent="0.55000000000000004">
      <c r="A21" s="85" t="s">
        <v>15</v>
      </c>
      <c r="B21" s="85"/>
      <c r="C21" s="85"/>
      <c r="D21" s="42">
        <v>12</v>
      </c>
      <c r="E21" s="42"/>
      <c r="F21" s="94">
        <v>0</v>
      </c>
      <c r="G21" s="94"/>
      <c r="H21" s="94">
        <v>0</v>
      </c>
      <c r="I21" s="93"/>
      <c r="J21" s="249">
        <v>148059900</v>
      </c>
      <c r="K21" s="249"/>
      <c r="L21" s="249">
        <v>27570000</v>
      </c>
    </row>
    <row r="22" spans="1:12" ht="24" customHeight="1" x14ac:dyDescent="0.55000000000000004">
      <c r="A22" s="85" t="s">
        <v>16</v>
      </c>
      <c r="B22" s="85"/>
      <c r="C22" s="85"/>
      <c r="D22" s="42">
        <v>14</v>
      </c>
      <c r="E22" s="42"/>
      <c r="F22" s="249">
        <v>58205200</v>
      </c>
      <c r="G22" s="260"/>
      <c r="H22" s="249">
        <v>36375000</v>
      </c>
      <c r="I22" s="260"/>
      <c r="J22" s="249">
        <v>58205200</v>
      </c>
      <c r="K22" s="249"/>
      <c r="L22" s="249">
        <v>36375000</v>
      </c>
    </row>
    <row r="23" spans="1:12" ht="24" customHeight="1" x14ac:dyDescent="0.55000000000000004">
      <c r="A23" s="85" t="s">
        <v>17</v>
      </c>
      <c r="B23" s="85"/>
      <c r="C23" s="85"/>
      <c r="D23" s="42">
        <v>15</v>
      </c>
      <c r="E23" s="42"/>
      <c r="F23" s="105">
        <v>311753348</v>
      </c>
      <c r="G23" s="249"/>
      <c r="H23" s="105">
        <v>259374427</v>
      </c>
      <c r="I23" s="105"/>
      <c r="J23" s="105">
        <v>255520281</v>
      </c>
      <c r="K23" s="111"/>
      <c r="L23" s="105">
        <v>259888709</v>
      </c>
    </row>
    <row r="24" spans="1:12" ht="24" hidden="1" customHeight="1" x14ac:dyDescent="0.55000000000000004">
      <c r="A24" s="85" t="s">
        <v>175</v>
      </c>
      <c r="B24" s="85"/>
      <c r="C24" s="85"/>
      <c r="D24" s="42"/>
      <c r="E24" s="42"/>
      <c r="F24" s="105"/>
      <c r="G24" s="249"/>
      <c r="H24" s="105"/>
      <c r="I24" s="105"/>
      <c r="J24" s="99"/>
      <c r="K24" s="111"/>
      <c r="L24" s="99">
        <v>0</v>
      </c>
    </row>
    <row r="25" spans="1:12" ht="24" customHeight="1" x14ac:dyDescent="0.55000000000000004">
      <c r="A25" s="85" t="s">
        <v>18</v>
      </c>
      <c r="B25" s="85"/>
      <c r="C25" s="85"/>
      <c r="D25" s="42">
        <v>16</v>
      </c>
      <c r="E25" s="42"/>
      <c r="F25" s="111">
        <v>7836264</v>
      </c>
      <c r="G25" s="249"/>
      <c r="H25" s="111">
        <v>4126573</v>
      </c>
      <c r="I25" s="108"/>
      <c r="J25" s="105">
        <v>2530019</v>
      </c>
      <c r="K25" s="111"/>
      <c r="L25" s="105">
        <v>3939279</v>
      </c>
    </row>
    <row r="26" spans="1:12" ht="24" customHeight="1" x14ac:dyDescent="0.55000000000000004">
      <c r="A26" s="85" t="s">
        <v>123</v>
      </c>
      <c r="B26" s="85"/>
      <c r="C26" s="85"/>
      <c r="D26" s="42">
        <v>17</v>
      </c>
      <c r="E26" s="42"/>
      <c r="F26" s="111">
        <v>40709570</v>
      </c>
      <c r="G26" s="249"/>
      <c r="H26" s="111">
        <v>13401824</v>
      </c>
      <c r="I26" s="108"/>
      <c r="J26" s="111">
        <v>14048624</v>
      </c>
      <c r="K26" s="111"/>
      <c r="L26" s="111">
        <v>13195836</v>
      </c>
    </row>
    <row r="27" spans="1:12" ht="24" customHeight="1" x14ac:dyDescent="0.55000000000000004">
      <c r="A27" s="85" t="s">
        <v>19</v>
      </c>
      <c r="B27" s="85"/>
      <c r="C27" s="85"/>
      <c r="D27" s="42"/>
      <c r="E27" s="81"/>
      <c r="F27" s="105">
        <v>4605720</v>
      </c>
      <c r="G27" s="114"/>
      <c r="H27" s="105">
        <v>1756869</v>
      </c>
      <c r="I27" s="105"/>
      <c r="J27" s="105">
        <v>1939246</v>
      </c>
      <c r="K27" s="111"/>
      <c r="L27" s="105">
        <v>602735</v>
      </c>
    </row>
    <row r="28" spans="1:12" s="14" customFormat="1" ht="24" customHeight="1" x14ac:dyDescent="0.6">
      <c r="A28" s="95" t="s">
        <v>20</v>
      </c>
      <c r="B28" s="88"/>
      <c r="C28" s="88"/>
      <c r="D28" s="96"/>
      <c r="E28" s="49"/>
      <c r="F28" s="112">
        <v>1201092120</v>
      </c>
      <c r="G28" s="110"/>
      <c r="H28" s="112">
        <v>370662017</v>
      </c>
      <c r="I28" s="107"/>
      <c r="J28" s="112">
        <v>480645177</v>
      </c>
      <c r="K28" s="113"/>
      <c r="L28" s="112">
        <v>342432273</v>
      </c>
    </row>
    <row r="29" spans="1:12" ht="24" customHeight="1" x14ac:dyDescent="0.6">
      <c r="A29" s="88"/>
      <c r="B29" s="88"/>
      <c r="C29" s="88"/>
      <c r="D29" s="42"/>
      <c r="E29" s="38"/>
      <c r="F29" s="97"/>
      <c r="G29" s="44"/>
      <c r="H29" s="97"/>
      <c r="I29" s="90"/>
      <c r="J29" s="102"/>
      <c r="K29" s="102"/>
      <c r="L29" s="102"/>
    </row>
    <row r="30" spans="1:12" s="14" customFormat="1" ht="24" customHeight="1" thickBot="1" x14ac:dyDescent="0.65">
      <c r="A30" s="95" t="s">
        <v>21</v>
      </c>
      <c r="B30" s="88"/>
      <c r="C30" s="88"/>
      <c r="D30" s="96"/>
      <c r="E30" s="49"/>
      <c r="F30" s="109">
        <v>3011836578</v>
      </c>
      <c r="G30" s="110"/>
      <c r="H30" s="109">
        <v>2387468299</v>
      </c>
      <c r="I30" s="107"/>
      <c r="J30" s="109">
        <v>2429274896</v>
      </c>
      <c r="K30" s="107"/>
      <c r="L30" s="109">
        <v>2348037845</v>
      </c>
    </row>
    <row r="31" spans="1:12" ht="24" customHeight="1" thickTop="1" x14ac:dyDescent="0.55000000000000004">
      <c r="A31" s="98" t="s">
        <v>22</v>
      </c>
      <c r="B31" s="98"/>
      <c r="C31" s="98"/>
      <c r="D31" s="19"/>
      <c r="E31" s="42"/>
      <c r="F31" s="99"/>
      <c r="G31" s="99"/>
      <c r="H31" s="99"/>
      <c r="I31" s="99"/>
      <c r="J31" s="99"/>
      <c r="K31" s="99"/>
      <c r="L31" s="99"/>
    </row>
    <row r="32" spans="1:12" s="103" customFormat="1" ht="24" customHeight="1" x14ac:dyDescent="0.6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s="103" customFormat="1" ht="24" customHeight="1" x14ac:dyDescent="0.6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s="3" customFormat="1" ht="24" customHeight="1" x14ac:dyDescent="0.55000000000000004">
      <c r="A34" s="346"/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</row>
    <row r="35" spans="1:12" ht="24" customHeight="1" x14ac:dyDescent="0.6">
      <c r="E35" s="36"/>
      <c r="F35" s="347" t="s">
        <v>2</v>
      </c>
      <c r="G35" s="347"/>
      <c r="H35" s="347"/>
      <c r="I35" s="347"/>
      <c r="J35" s="347" t="s">
        <v>23</v>
      </c>
      <c r="K35" s="347"/>
      <c r="L35" s="347"/>
    </row>
    <row r="36" spans="1:12" ht="24" customHeight="1" x14ac:dyDescent="0.55000000000000004">
      <c r="E36" s="36"/>
      <c r="F36" s="345" t="s">
        <v>3</v>
      </c>
      <c r="G36" s="345"/>
      <c r="H36" s="345"/>
      <c r="I36" s="39"/>
      <c r="J36" s="345" t="s">
        <v>3</v>
      </c>
      <c r="K36" s="345"/>
      <c r="L36" s="345"/>
    </row>
    <row r="37" spans="1:12" ht="24" customHeight="1" x14ac:dyDescent="0.6">
      <c r="A37" s="8" t="s">
        <v>24</v>
      </c>
      <c r="D37" s="37" t="s">
        <v>5</v>
      </c>
      <c r="E37" s="38"/>
      <c r="F37" s="39" t="s">
        <v>199</v>
      </c>
      <c r="G37" s="39"/>
      <c r="H37" s="39" t="s">
        <v>171</v>
      </c>
      <c r="I37" s="39"/>
      <c r="J37" s="39" t="s">
        <v>199</v>
      </c>
      <c r="K37" s="39"/>
      <c r="L37" s="39" t="s">
        <v>171</v>
      </c>
    </row>
    <row r="38" spans="1:12" ht="24" customHeight="1" x14ac:dyDescent="0.55000000000000004">
      <c r="D38" s="40"/>
      <c r="E38" s="38"/>
      <c r="F38" s="348" t="s">
        <v>6</v>
      </c>
      <c r="G38" s="349"/>
      <c r="H38" s="349"/>
      <c r="I38" s="349"/>
      <c r="J38" s="349"/>
      <c r="K38" s="349"/>
      <c r="L38" s="349"/>
    </row>
    <row r="39" spans="1:12" ht="24" customHeight="1" x14ac:dyDescent="0.6">
      <c r="A39" s="84" t="s">
        <v>25</v>
      </c>
      <c r="B39" s="92"/>
      <c r="C39" s="92"/>
      <c r="D39" s="40"/>
      <c r="E39" s="38"/>
      <c r="F39" s="260"/>
      <c r="G39" s="100"/>
      <c r="H39" s="260"/>
      <c r="I39" s="260"/>
      <c r="J39" s="260"/>
      <c r="K39" s="260"/>
      <c r="L39" s="260"/>
    </row>
    <row r="40" spans="1:12" ht="24" customHeight="1" x14ac:dyDescent="0.55000000000000004">
      <c r="A40" s="85" t="s">
        <v>124</v>
      </c>
      <c r="B40" s="85"/>
      <c r="C40" s="85"/>
      <c r="D40" s="42"/>
      <c r="E40" s="38"/>
      <c r="F40" s="260"/>
      <c r="G40" s="100"/>
      <c r="H40" s="260"/>
      <c r="I40" s="260"/>
      <c r="J40" s="260"/>
      <c r="K40" s="260"/>
      <c r="L40" s="260"/>
    </row>
    <row r="41" spans="1:12" ht="24" customHeight="1" x14ac:dyDescent="0.55000000000000004">
      <c r="A41" s="85" t="s">
        <v>125</v>
      </c>
      <c r="B41" s="85"/>
      <c r="C41" s="85"/>
      <c r="D41" s="42">
        <v>18</v>
      </c>
      <c r="E41" s="42"/>
      <c r="F41" s="105">
        <v>533257209</v>
      </c>
      <c r="G41" s="260"/>
      <c r="H41" s="105">
        <v>241758314</v>
      </c>
      <c r="I41" s="105"/>
      <c r="J41" s="111">
        <v>533257209</v>
      </c>
      <c r="K41" s="111"/>
      <c r="L41" s="111">
        <v>241758314</v>
      </c>
    </row>
    <row r="42" spans="1:12" ht="24" customHeight="1" x14ac:dyDescent="0.55000000000000004">
      <c r="A42" s="85" t="s">
        <v>26</v>
      </c>
      <c r="B42" s="85"/>
      <c r="C42" s="85"/>
      <c r="D42" s="42" t="s">
        <v>206</v>
      </c>
      <c r="E42" s="42"/>
      <c r="F42" s="105">
        <v>74250258</v>
      </c>
      <c r="G42" s="114"/>
      <c r="H42" s="105">
        <v>169878473</v>
      </c>
      <c r="J42" s="249">
        <v>121225178</v>
      </c>
      <c r="K42" s="249"/>
      <c r="L42" s="249">
        <v>217035930</v>
      </c>
    </row>
    <row r="43" spans="1:12" ht="24" customHeight="1" x14ac:dyDescent="0.55000000000000004">
      <c r="A43" s="85" t="s">
        <v>27</v>
      </c>
      <c r="B43" s="85"/>
      <c r="C43" s="85"/>
      <c r="D43" s="42" t="s">
        <v>207</v>
      </c>
      <c r="E43" s="42"/>
      <c r="F43" s="105">
        <v>158592683</v>
      </c>
      <c r="G43" s="114"/>
      <c r="H43" s="105">
        <v>187146095</v>
      </c>
      <c r="J43" s="249">
        <v>105683645</v>
      </c>
      <c r="K43" s="249"/>
      <c r="L43" s="249">
        <v>175768332</v>
      </c>
    </row>
    <row r="44" spans="1:12" ht="24" customHeight="1" x14ac:dyDescent="0.55000000000000004">
      <c r="A44" s="85" t="s">
        <v>190</v>
      </c>
      <c r="B44" s="85"/>
      <c r="C44" s="85"/>
      <c r="D44" s="42"/>
      <c r="E44" s="42"/>
      <c r="F44" s="115"/>
      <c r="G44" s="249"/>
      <c r="H44" s="115"/>
      <c r="I44" s="115"/>
      <c r="J44" s="118"/>
      <c r="K44" s="118"/>
      <c r="L44" s="118"/>
    </row>
    <row r="45" spans="1:12" ht="24" customHeight="1" x14ac:dyDescent="0.55000000000000004">
      <c r="A45" s="85" t="s">
        <v>191</v>
      </c>
      <c r="B45" s="85"/>
      <c r="C45" s="85"/>
      <c r="D45" s="42" t="s">
        <v>198</v>
      </c>
      <c r="E45" s="42"/>
      <c r="F45" s="268">
        <v>203238691</v>
      </c>
      <c r="G45" s="249"/>
      <c r="H45" s="268">
        <v>452366748</v>
      </c>
      <c r="I45" s="115"/>
      <c r="J45" s="267">
        <v>204185857</v>
      </c>
      <c r="K45" s="118"/>
      <c r="L45" s="267">
        <v>464618043</v>
      </c>
    </row>
    <row r="46" spans="1:12" ht="24" customHeight="1" x14ac:dyDescent="0.55000000000000004">
      <c r="A46" s="85" t="s">
        <v>28</v>
      </c>
      <c r="B46" s="85"/>
      <c r="C46" s="85"/>
      <c r="F46" s="105"/>
      <c r="G46" s="43"/>
      <c r="H46" s="105"/>
      <c r="J46" s="249"/>
      <c r="K46" s="249"/>
      <c r="L46" s="249"/>
    </row>
    <row r="47" spans="1:12" ht="24" customHeight="1" x14ac:dyDescent="0.55000000000000004">
      <c r="A47" s="85" t="s">
        <v>29</v>
      </c>
      <c r="B47" s="85"/>
      <c r="C47" s="85"/>
      <c r="D47" s="42">
        <v>18</v>
      </c>
      <c r="E47" s="42"/>
      <c r="F47" s="105">
        <v>24082000</v>
      </c>
      <c r="G47" s="249"/>
      <c r="H47" s="105">
        <v>25008000</v>
      </c>
      <c r="I47" s="115"/>
      <c r="J47" s="118">
        <v>24082000</v>
      </c>
      <c r="K47" s="118"/>
      <c r="L47" s="118">
        <v>25008000</v>
      </c>
    </row>
    <row r="48" spans="1:12" ht="24" customHeight="1" x14ac:dyDescent="0.55000000000000004">
      <c r="A48" s="85" t="s">
        <v>30</v>
      </c>
      <c r="B48" s="85"/>
      <c r="C48" s="85"/>
      <c r="D48" s="42"/>
      <c r="E48" s="81"/>
      <c r="F48" s="105"/>
      <c r="G48" s="114"/>
      <c r="H48" s="105"/>
      <c r="I48" s="105"/>
      <c r="J48" s="111"/>
      <c r="K48" s="111"/>
      <c r="L48" s="111"/>
    </row>
    <row r="49" spans="1:36" ht="24" customHeight="1" x14ac:dyDescent="0.55000000000000004">
      <c r="A49" s="85" t="s">
        <v>29</v>
      </c>
      <c r="B49" s="85"/>
      <c r="C49" s="85"/>
      <c r="D49" s="42">
        <v>18</v>
      </c>
      <c r="E49" s="81"/>
      <c r="F49" s="105">
        <v>4461935</v>
      </c>
      <c r="G49" s="114"/>
      <c r="H49" s="105">
        <v>654030</v>
      </c>
      <c r="I49" s="111"/>
      <c r="J49" s="105">
        <v>1190463</v>
      </c>
      <c r="K49" s="111"/>
      <c r="L49" s="105">
        <v>654030</v>
      </c>
    </row>
    <row r="50" spans="1:36" ht="24" customHeight="1" x14ac:dyDescent="0.55000000000000004">
      <c r="A50" s="85" t="s">
        <v>31</v>
      </c>
      <c r="B50" s="85"/>
      <c r="C50" s="85"/>
      <c r="D50" s="42"/>
      <c r="E50" s="81"/>
      <c r="F50" s="115">
        <v>75831500</v>
      </c>
      <c r="G50" s="114"/>
      <c r="H50" s="115">
        <v>7226733</v>
      </c>
      <c r="I50" s="116"/>
      <c r="J50" s="115">
        <v>13249270</v>
      </c>
      <c r="K50" s="119"/>
      <c r="L50" s="115">
        <v>378777</v>
      </c>
    </row>
    <row r="51" spans="1:36" ht="24" customHeight="1" x14ac:dyDescent="0.55000000000000004">
      <c r="A51" s="85" t="s">
        <v>32</v>
      </c>
      <c r="B51" s="85"/>
      <c r="C51" s="85"/>
      <c r="D51" s="42">
        <v>21</v>
      </c>
      <c r="E51" s="81"/>
      <c r="F51" s="115">
        <v>27332375</v>
      </c>
      <c r="G51" s="114"/>
      <c r="H51" s="115">
        <v>23151264</v>
      </c>
      <c r="I51" s="115"/>
      <c r="J51" s="118">
        <v>9857755</v>
      </c>
      <c r="K51" s="118"/>
      <c r="L51" s="118">
        <v>14571424</v>
      </c>
    </row>
    <row r="52" spans="1:36" s="14" customFormat="1" ht="24" customHeight="1" x14ac:dyDescent="0.6">
      <c r="A52" s="89" t="s">
        <v>33</v>
      </c>
      <c r="B52" s="88"/>
      <c r="C52" s="88"/>
      <c r="D52" s="96"/>
      <c r="E52" s="96"/>
      <c r="F52" s="106">
        <v>1101046651</v>
      </c>
      <c r="G52" s="117"/>
      <c r="H52" s="106">
        <v>1107189657</v>
      </c>
      <c r="I52" s="107"/>
      <c r="J52" s="106">
        <v>1012731377</v>
      </c>
      <c r="K52" s="107"/>
      <c r="L52" s="106">
        <v>1139792850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</row>
    <row r="53" spans="1:36" ht="24" customHeight="1" x14ac:dyDescent="0.6">
      <c r="A53" s="88"/>
      <c r="B53" s="88"/>
      <c r="C53" s="88"/>
      <c r="D53" s="42"/>
      <c r="E53" s="42"/>
      <c r="F53" s="102"/>
      <c r="G53" s="43"/>
      <c r="H53" s="102"/>
      <c r="I53" s="102"/>
      <c r="J53" s="102"/>
      <c r="K53" s="102"/>
      <c r="L53" s="102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</row>
    <row r="54" spans="1:36" ht="24" customHeight="1" x14ac:dyDescent="0.6">
      <c r="A54" s="92" t="s">
        <v>34</v>
      </c>
      <c r="B54" s="92"/>
      <c r="C54" s="92"/>
      <c r="D54" s="42"/>
      <c r="F54" s="105"/>
      <c r="G54" s="36"/>
      <c r="H54" s="105"/>
      <c r="I54" s="105"/>
      <c r="J54" s="105"/>
      <c r="K54" s="105"/>
      <c r="L54" s="105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</row>
    <row r="55" spans="1:36" ht="24" customHeight="1" x14ac:dyDescent="0.55000000000000004">
      <c r="A55" s="85" t="s">
        <v>120</v>
      </c>
      <c r="B55" s="85"/>
      <c r="C55" s="85"/>
      <c r="D55" s="42">
        <v>18</v>
      </c>
      <c r="F55" s="104">
        <v>27986000</v>
      </c>
      <c r="G55" s="36"/>
      <c r="H55" s="104">
        <v>52068000</v>
      </c>
      <c r="I55" s="104"/>
      <c r="J55" s="104">
        <v>27986000</v>
      </c>
      <c r="K55" s="104"/>
      <c r="L55" s="104">
        <v>52068000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</row>
    <row r="56" spans="1:36" ht="24" customHeight="1" x14ac:dyDescent="0.55000000000000004">
      <c r="A56" s="85" t="s">
        <v>35</v>
      </c>
      <c r="B56" s="85"/>
      <c r="C56" s="85"/>
      <c r="D56" s="42">
        <v>18</v>
      </c>
      <c r="F56" s="105">
        <v>11563492</v>
      </c>
      <c r="G56" s="105"/>
      <c r="H56" s="105">
        <v>1686758</v>
      </c>
      <c r="I56" s="105"/>
      <c r="J56" s="105">
        <v>2356520</v>
      </c>
      <c r="K56" s="105"/>
      <c r="L56" s="105">
        <v>1686758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</row>
    <row r="57" spans="1:36" ht="24" customHeight="1" x14ac:dyDescent="0.55000000000000004">
      <c r="A57" s="85" t="s">
        <v>36</v>
      </c>
      <c r="B57" s="85"/>
      <c r="C57" s="85"/>
      <c r="D57" s="42">
        <v>22</v>
      </c>
      <c r="E57" s="81"/>
      <c r="F57" s="104">
        <v>4941759</v>
      </c>
      <c r="G57" s="114"/>
      <c r="H57" s="104">
        <v>3574309</v>
      </c>
      <c r="I57" s="104"/>
      <c r="J57" s="104">
        <v>3825437</v>
      </c>
      <c r="K57" s="104"/>
      <c r="L57" s="104">
        <v>3574309</v>
      </c>
    </row>
    <row r="58" spans="1:36" s="14" customFormat="1" ht="24" customHeight="1" x14ac:dyDescent="0.6">
      <c r="A58" s="88" t="s">
        <v>37</v>
      </c>
      <c r="B58" s="88"/>
      <c r="C58" s="88"/>
      <c r="D58" s="96"/>
      <c r="F58" s="106">
        <v>44491251</v>
      </c>
      <c r="G58" s="110"/>
      <c r="H58" s="106">
        <v>57329067</v>
      </c>
      <c r="I58" s="107"/>
      <c r="J58" s="106">
        <v>34167957</v>
      </c>
      <c r="K58" s="107"/>
      <c r="L58" s="106">
        <v>57329067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</row>
    <row r="59" spans="1:36" s="14" customFormat="1" ht="24" customHeight="1" x14ac:dyDescent="0.6">
      <c r="A59" s="88" t="s">
        <v>38</v>
      </c>
      <c r="B59" s="88"/>
      <c r="C59" s="88"/>
      <c r="D59" s="96"/>
      <c r="F59" s="106">
        <v>1145537902</v>
      </c>
      <c r="G59" s="110"/>
      <c r="H59" s="106">
        <v>1164518724</v>
      </c>
      <c r="I59" s="107"/>
      <c r="J59" s="106">
        <v>1046899334</v>
      </c>
      <c r="K59" s="107"/>
      <c r="L59" s="106">
        <v>1197121917</v>
      </c>
    </row>
    <row r="60" spans="1:36" ht="24" customHeight="1" x14ac:dyDescent="0.55000000000000004">
      <c r="A60" s="101"/>
      <c r="B60" s="101"/>
      <c r="C60" s="101"/>
      <c r="D60" s="42"/>
      <c r="F60" s="102"/>
      <c r="G60" s="36"/>
      <c r="H60" s="102"/>
      <c r="I60" s="102"/>
      <c r="J60" s="102"/>
      <c r="K60" s="102"/>
      <c r="L60" s="102"/>
    </row>
    <row r="61" spans="1:36" s="3" customFormat="1" ht="24" customHeight="1" x14ac:dyDescent="0.6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6" s="3" customFormat="1" ht="24" customHeight="1" x14ac:dyDescent="0.6">
      <c r="A62" s="1" t="s">
        <v>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6" s="3" customFormat="1" ht="24" customHeight="1" x14ac:dyDescent="0.6">
      <c r="A63" s="351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</row>
    <row r="64" spans="1:36" ht="24" customHeight="1" x14ac:dyDescent="0.6">
      <c r="A64" s="4"/>
      <c r="B64" s="4"/>
      <c r="C64" s="4"/>
      <c r="D64" s="5"/>
      <c r="E64" s="6"/>
      <c r="F64" s="347" t="s">
        <v>2</v>
      </c>
      <c r="G64" s="347"/>
      <c r="H64" s="347"/>
      <c r="I64" s="347"/>
      <c r="J64" s="347" t="s">
        <v>23</v>
      </c>
      <c r="K64" s="347"/>
      <c r="L64" s="347"/>
    </row>
    <row r="65" spans="1:36" ht="24" customHeight="1" x14ac:dyDescent="0.6">
      <c r="A65" s="5"/>
      <c r="B65" s="5"/>
      <c r="C65" s="5"/>
      <c r="D65" s="5"/>
      <c r="E65" s="9"/>
      <c r="F65" s="345" t="s">
        <v>3</v>
      </c>
      <c r="G65" s="345"/>
      <c r="H65" s="345"/>
      <c r="I65" s="39"/>
      <c r="J65" s="345" t="s">
        <v>3</v>
      </c>
      <c r="K65" s="345"/>
      <c r="L65" s="345"/>
    </row>
    <row r="66" spans="1:36" ht="24" customHeight="1" x14ac:dyDescent="0.6">
      <c r="A66" s="8" t="s">
        <v>39</v>
      </c>
      <c r="B66" s="352" t="s">
        <v>5</v>
      </c>
      <c r="C66" s="352"/>
      <c r="D66" s="352"/>
      <c r="E66" s="9"/>
      <c r="F66" s="39" t="s">
        <v>199</v>
      </c>
      <c r="G66" s="39"/>
      <c r="H66" s="39" t="s">
        <v>171</v>
      </c>
      <c r="I66" s="39"/>
      <c r="J66" s="39" t="s">
        <v>199</v>
      </c>
      <c r="K66" s="39"/>
      <c r="L66" s="39" t="s">
        <v>171</v>
      </c>
    </row>
    <row r="67" spans="1:36" ht="24" customHeight="1" x14ac:dyDescent="0.6">
      <c r="A67" s="4"/>
      <c r="B67" s="4"/>
      <c r="C67" s="4"/>
      <c r="D67" s="10"/>
      <c r="E67" s="9"/>
      <c r="F67" s="348" t="s">
        <v>6</v>
      </c>
      <c r="G67" s="349"/>
      <c r="H67" s="349"/>
      <c r="I67" s="349"/>
      <c r="J67" s="349"/>
      <c r="K67" s="349"/>
      <c r="L67" s="349"/>
    </row>
    <row r="68" spans="1:36" ht="24" customHeight="1" x14ac:dyDescent="0.6">
      <c r="A68" s="15" t="s">
        <v>40</v>
      </c>
      <c r="B68" s="15"/>
      <c r="C68" s="15"/>
      <c r="D68" s="129"/>
      <c r="E68" s="129"/>
      <c r="F68" s="82"/>
      <c r="G68" s="22"/>
      <c r="H68" s="82"/>
      <c r="I68" s="82"/>
      <c r="J68" s="82"/>
      <c r="K68" s="82"/>
      <c r="L68" s="82"/>
    </row>
    <row r="69" spans="1:36" ht="24" customHeight="1" x14ac:dyDescent="0.6">
      <c r="A69" s="20" t="s">
        <v>41</v>
      </c>
      <c r="B69" s="355">
        <v>23</v>
      </c>
      <c r="C69" s="355"/>
      <c r="D69" s="355"/>
      <c r="E69" s="129"/>
      <c r="F69" s="23"/>
      <c r="G69" s="24"/>
      <c r="H69" s="23"/>
      <c r="I69" s="23"/>
      <c r="J69" s="23"/>
      <c r="K69" s="23"/>
      <c r="L69" s="23"/>
    </row>
    <row r="70" spans="1:36" ht="24" customHeight="1" thickBot="1" x14ac:dyDescent="0.65">
      <c r="A70" s="12" t="s">
        <v>42</v>
      </c>
      <c r="B70" s="12"/>
      <c r="C70" s="12"/>
      <c r="D70" s="129"/>
      <c r="E70" s="129"/>
      <c r="F70" s="120">
        <v>550000000</v>
      </c>
      <c r="G70" s="24"/>
      <c r="H70" s="120">
        <v>550000000</v>
      </c>
      <c r="I70" s="121"/>
      <c r="J70" s="120">
        <v>550000000</v>
      </c>
      <c r="K70" s="24"/>
      <c r="L70" s="120">
        <v>550000000</v>
      </c>
      <c r="M70" s="25"/>
      <c r="N70" s="25"/>
      <c r="O70" s="26"/>
      <c r="P70" s="19"/>
    </row>
    <row r="71" spans="1:36" ht="24" customHeight="1" thickTop="1" x14ac:dyDescent="0.6">
      <c r="A71" s="27" t="s">
        <v>43</v>
      </c>
      <c r="B71" s="27"/>
      <c r="C71" s="27"/>
      <c r="D71" s="129"/>
      <c r="E71" s="129"/>
      <c r="F71" s="122">
        <v>421042834</v>
      </c>
      <c r="G71" s="24"/>
      <c r="H71" s="122">
        <v>387816764</v>
      </c>
      <c r="I71" s="122"/>
      <c r="J71" s="122">
        <v>421042834</v>
      </c>
      <c r="K71" s="24"/>
      <c r="L71" s="122">
        <v>387816764</v>
      </c>
      <c r="M71" s="28"/>
      <c r="N71" s="25"/>
      <c r="O71" s="29"/>
      <c r="P71" s="19"/>
    </row>
    <row r="72" spans="1:36" ht="24" customHeight="1" x14ac:dyDescent="0.6">
      <c r="A72" s="12" t="s">
        <v>144</v>
      </c>
      <c r="B72" s="355">
        <v>23</v>
      </c>
      <c r="C72" s="355"/>
      <c r="D72" s="355"/>
      <c r="E72" s="129"/>
      <c r="F72" s="122">
        <v>647235634</v>
      </c>
      <c r="G72" s="24"/>
      <c r="H72" s="122">
        <v>617664432</v>
      </c>
      <c r="I72" s="122"/>
      <c r="J72" s="122">
        <v>647235634</v>
      </c>
      <c r="K72" s="24"/>
      <c r="L72" s="122">
        <v>617664432</v>
      </c>
      <c r="M72" s="28"/>
      <c r="N72" s="25"/>
      <c r="O72" s="29"/>
      <c r="P72" s="19"/>
    </row>
    <row r="73" spans="1:36" ht="24" customHeight="1" x14ac:dyDescent="0.6">
      <c r="A73" s="12" t="s">
        <v>160</v>
      </c>
      <c r="B73" s="355"/>
      <c r="C73" s="355"/>
      <c r="D73" s="355"/>
      <c r="E73" s="129"/>
      <c r="F73" s="122"/>
      <c r="G73" s="24"/>
      <c r="H73" s="122"/>
      <c r="I73" s="122"/>
      <c r="J73" s="122"/>
      <c r="K73" s="122"/>
      <c r="L73" s="122"/>
      <c r="M73" s="28"/>
      <c r="N73" s="25"/>
      <c r="O73" s="29"/>
      <c r="P73" s="19"/>
    </row>
    <row r="74" spans="1:36" ht="24" customHeight="1" x14ac:dyDescent="0.6">
      <c r="A74" s="12" t="s">
        <v>113</v>
      </c>
      <c r="B74" s="27"/>
      <c r="C74" s="27"/>
      <c r="D74" s="129"/>
      <c r="E74" s="129"/>
      <c r="F74" s="122"/>
      <c r="G74" s="24"/>
      <c r="H74" s="122"/>
      <c r="I74" s="122"/>
      <c r="J74" s="122"/>
      <c r="K74" s="122"/>
      <c r="L74" s="122"/>
      <c r="M74" s="28"/>
      <c r="N74" s="25"/>
      <c r="O74" s="29"/>
      <c r="P74" s="19"/>
    </row>
    <row r="75" spans="1:36" ht="24" customHeight="1" x14ac:dyDescent="0.6">
      <c r="A75" s="12" t="s">
        <v>119</v>
      </c>
      <c r="B75" s="353">
        <v>24</v>
      </c>
      <c r="C75" s="353"/>
      <c r="D75" s="353"/>
      <c r="E75" s="129"/>
      <c r="F75" s="122">
        <v>20900000</v>
      </c>
      <c r="G75" s="24"/>
      <c r="H75" s="122">
        <v>12400000</v>
      </c>
      <c r="I75" s="123"/>
      <c r="J75" s="128">
        <v>20900000</v>
      </c>
      <c r="K75" s="123"/>
      <c r="L75" s="128">
        <v>12400000</v>
      </c>
      <c r="M75" s="28"/>
      <c r="N75" s="25"/>
      <c r="O75" s="29"/>
      <c r="P75" s="19"/>
    </row>
    <row r="76" spans="1:36" ht="24" customHeight="1" x14ac:dyDescent="0.6">
      <c r="A76" s="12" t="s">
        <v>112</v>
      </c>
      <c r="B76" s="12"/>
      <c r="C76" s="12"/>
      <c r="D76" s="129"/>
      <c r="E76" s="5"/>
      <c r="F76" s="21">
        <v>500406016</v>
      </c>
      <c r="G76" s="6"/>
      <c r="H76" s="21">
        <v>147550044</v>
      </c>
      <c r="I76" s="21"/>
      <c r="J76" s="21">
        <v>293197094</v>
      </c>
      <c r="K76" s="21"/>
      <c r="L76" s="21">
        <v>133034732</v>
      </c>
      <c r="M76" s="25"/>
      <c r="N76" s="30"/>
      <c r="O76" s="31"/>
      <c r="P76" s="19"/>
    </row>
    <row r="77" spans="1:36" ht="24" customHeight="1" x14ac:dyDescent="0.6">
      <c r="A77" s="12" t="s">
        <v>145</v>
      </c>
      <c r="B77" s="355">
        <v>24</v>
      </c>
      <c r="C77" s="355"/>
      <c r="D77" s="355"/>
      <c r="E77" s="129"/>
      <c r="F77" s="248">
        <v>27321019</v>
      </c>
      <c r="G77" s="17"/>
      <c r="H77" s="248">
        <v>27321019</v>
      </c>
      <c r="I77" s="21"/>
      <c r="J77" s="288">
        <v>0</v>
      </c>
      <c r="K77" s="127"/>
      <c r="L77" s="288">
        <v>0</v>
      </c>
      <c r="M77" s="28"/>
      <c r="N77" s="25"/>
      <c r="O77" s="32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</row>
    <row r="78" spans="1:36" ht="24" customHeight="1" x14ac:dyDescent="0.6">
      <c r="A78" s="33" t="s">
        <v>169</v>
      </c>
      <c r="B78" s="33"/>
      <c r="C78" s="33"/>
      <c r="D78" s="129"/>
      <c r="E78" s="129"/>
      <c r="F78" s="296">
        <v>1616905503</v>
      </c>
      <c r="G78" s="124"/>
      <c r="H78" s="296">
        <v>1192752259</v>
      </c>
      <c r="I78" s="125"/>
      <c r="J78" s="125">
        <v>1382375562</v>
      </c>
      <c r="K78" s="125"/>
      <c r="L78" s="125">
        <v>1150915928</v>
      </c>
      <c r="M78" s="25"/>
      <c r="N78" s="25"/>
      <c r="O78" s="31"/>
      <c r="P78" s="19"/>
    </row>
    <row r="79" spans="1:36" ht="12.75" customHeight="1" x14ac:dyDescent="0.6">
      <c r="A79" s="33"/>
      <c r="B79" s="33"/>
      <c r="C79" s="33"/>
      <c r="D79" s="129"/>
      <c r="E79" s="129"/>
      <c r="F79" s="125"/>
      <c r="G79" s="297"/>
      <c r="H79" s="125"/>
      <c r="I79" s="125"/>
      <c r="J79" s="125"/>
      <c r="K79" s="125"/>
      <c r="L79" s="125"/>
      <c r="M79" s="25"/>
      <c r="N79" s="25"/>
      <c r="O79" s="31"/>
      <c r="P79" s="19"/>
    </row>
    <row r="80" spans="1:36" ht="27.75" customHeight="1" x14ac:dyDescent="0.6">
      <c r="A80" s="298" t="s">
        <v>149</v>
      </c>
      <c r="B80" s="355">
        <v>13</v>
      </c>
      <c r="C80" s="355"/>
      <c r="D80" s="355"/>
      <c r="E80" s="310"/>
      <c r="F80" s="21">
        <v>249393173</v>
      </c>
      <c r="G80" s="124"/>
      <c r="H80" s="21">
        <v>30197316</v>
      </c>
      <c r="I80" s="301"/>
      <c r="J80" s="301">
        <v>0</v>
      </c>
      <c r="K80" s="301"/>
      <c r="L80" s="301">
        <v>0</v>
      </c>
      <c r="M80" s="25"/>
      <c r="N80" s="25"/>
      <c r="O80" s="31"/>
      <c r="P80" s="19"/>
    </row>
    <row r="81" spans="1:16" ht="24" customHeight="1" x14ac:dyDescent="0.6">
      <c r="A81" s="33" t="s">
        <v>44</v>
      </c>
      <c r="B81" s="33"/>
      <c r="C81" s="33"/>
      <c r="D81" s="129"/>
      <c r="E81" s="129"/>
      <c r="F81" s="300">
        <v>1866298676</v>
      </c>
      <c r="G81" s="124"/>
      <c r="H81" s="300">
        <v>1222949575</v>
      </c>
      <c r="I81" s="299"/>
      <c r="J81" s="300">
        <v>1382375562</v>
      </c>
      <c r="K81" s="299"/>
      <c r="L81" s="300">
        <v>1150915928</v>
      </c>
      <c r="M81" s="25"/>
      <c r="N81" s="25"/>
      <c r="O81" s="31"/>
      <c r="P81" s="19"/>
    </row>
    <row r="82" spans="1:16" ht="15" customHeight="1" x14ac:dyDescent="0.6">
      <c r="A82" s="298"/>
      <c r="B82" s="33"/>
      <c r="C82" s="33"/>
      <c r="D82" s="129"/>
      <c r="E82" s="129"/>
      <c r="F82" s="125"/>
      <c r="G82" s="124"/>
      <c r="H82" s="125"/>
      <c r="I82" s="125"/>
      <c r="J82" s="125"/>
      <c r="K82" s="125"/>
      <c r="L82" s="125"/>
      <c r="M82" s="25"/>
      <c r="N82" s="25"/>
      <c r="O82" s="31"/>
      <c r="P82" s="19"/>
    </row>
    <row r="83" spans="1:16" ht="24" customHeight="1" thickBot="1" x14ac:dyDescent="0.65">
      <c r="A83" s="34" t="s">
        <v>150</v>
      </c>
      <c r="B83" s="34"/>
      <c r="C83" s="34"/>
      <c r="D83" s="129"/>
      <c r="E83" s="129"/>
      <c r="F83" s="126">
        <v>3011836578</v>
      </c>
      <c r="G83" s="124"/>
      <c r="H83" s="126">
        <v>2387468299</v>
      </c>
      <c r="I83" s="125"/>
      <c r="J83" s="126">
        <v>2429274896</v>
      </c>
      <c r="K83" s="125"/>
      <c r="L83" s="126">
        <v>2348037845</v>
      </c>
      <c r="M83" s="13"/>
      <c r="N83" s="13"/>
      <c r="O83" s="13"/>
      <c r="P83" s="13"/>
    </row>
    <row r="84" spans="1:16" ht="24" customHeight="1" thickTop="1" x14ac:dyDescent="0.6">
      <c r="A84" s="16"/>
      <c r="B84" s="16"/>
      <c r="C84" s="16"/>
      <c r="D84" s="270"/>
      <c r="E84" s="271"/>
      <c r="F84" s="311">
        <v>0</v>
      </c>
      <c r="G84" s="311">
        <v>0</v>
      </c>
      <c r="H84" s="311">
        <v>0</v>
      </c>
      <c r="I84" s="311">
        <v>0</v>
      </c>
      <c r="J84" s="311">
        <v>0</v>
      </c>
      <c r="K84" s="311">
        <v>0</v>
      </c>
      <c r="L84" s="311">
        <v>0</v>
      </c>
      <c r="M84" s="272"/>
      <c r="N84" s="19"/>
      <c r="O84" s="19"/>
      <c r="P84" s="19"/>
    </row>
    <row r="85" spans="1:16" ht="21.75" customHeight="1" x14ac:dyDescent="0.55000000000000004">
      <c r="D85" s="273"/>
      <c r="E85" s="274"/>
      <c r="F85" s="319"/>
      <c r="G85" s="275"/>
      <c r="H85" s="319"/>
      <c r="I85" s="275"/>
      <c r="J85" s="276"/>
      <c r="K85" s="275"/>
      <c r="L85" s="276"/>
      <c r="M85" s="277"/>
    </row>
    <row r="86" spans="1:16" ht="21.75" customHeight="1" x14ac:dyDescent="0.55000000000000004">
      <c r="D86" s="278"/>
      <c r="E86" s="274"/>
      <c r="F86" s="354"/>
      <c r="G86" s="354"/>
      <c r="H86" s="354"/>
      <c r="I86" s="354"/>
      <c r="J86" s="354"/>
      <c r="K86" s="354"/>
      <c r="L86" s="354"/>
      <c r="M86" s="277"/>
    </row>
    <row r="87" spans="1:16" ht="21.75" customHeight="1" x14ac:dyDescent="0.6">
      <c r="A87" s="41"/>
      <c r="B87" s="41"/>
      <c r="C87" s="41"/>
      <c r="D87" s="42"/>
    </row>
    <row r="88" spans="1:16" ht="21.75" customHeight="1" x14ac:dyDescent="0.55000000000000004">
      <c r="A88" s="48"/>
      <c r="B88" s="48"/>
      <c r="C88" s="48"/>
      <c r="D88" s="48"/>
      <c r="E88" s="48"/>
      <c r="F88" s="44"/>
      <c r="G88" s="13"/>
      <c r="H88" s="44"/>
      <c r="I88" s="44"/>
      <c r="J88" s="44"/>
      <c r="K88" s="44"/>
      <c r="L88" s="44"/>
    </row>
    <row r="89" spans="1:16" ht="21.75" customHeight="1" x14ac:dyDescent="0.55000000000000004">
      <c r="A89" s="350"/>
      <c r="B89" s="350"/>
      <c r="C89" s="350"/>
      <c r="D89" s="350"/>
      <c r="E89" s="43"/>
      <c r="F89" s="44"/>
      <c r="G89" s="13"/>
      <c r="H89" s="44"/>
      <c r="I89" s="44"/>
      <c r="J89" s="44"/>
      <c r="K89" s="44"/>
      <c r="L89" s="44"/>
    </row>
    <row r="90" spans="1:16" ht="21.75" customHeight="1" x14ac:dyDescent="0.55000000000000004">
      <c r="A90" s="48"/>
      <c r="B90" s="48"/>
      <c r="C90" s="48"/>
      <c r="D90" s="43"/>
      <c r="E90" s="43"/>
      <c r="F90" s="44"/>
      <c r="G90" s="13"/>
      <c r="H90" s="44"/>
      <c r="I90" s="47"/>
      <c r="J90" s="47"/>
      <c r="K90" s="47"/>
      <c r="L90" s="47"/>
    </row>
    <row r="91" spans="1:16" ht="28.5" customHeight="1" x14ac:dyDescent="0.55000000000000004"/>
  </sheetData>
  <mergeCells count="27">
    <mergeCell ref="A89:D89"/>
    <mergeCell ref="F35:I35"/>
    <mergeCell ref="J35:L35"/>
    <mergeCell ref="F38:L38"/>
    <mergeCell ref="A63:L63"/>
    <mergeCell ref="F64:I64"/>
    <mergeCell ref="J64:L64"/>
    <mergeCell ref="B66:D66"/>
    <mergeCell ref="F67:L67"/>
    <mergeCell ref="B75:D75"/>
    <mergeCell ref="F86:L86"/>
    <mergeCell ref="B77:D77"/>
    <mergeCell ref="B73:D73"/>
    <mergeCell ref="B72:D72"/>
    <mergeCell ref="B80:D80"/>
    <mergeCell ref="B69:D69"/>
    <mergeCell ref="F3:L3"/>
    <mergeCell ref="F4:I4"/>
    <mergeCell ref="J4:L4"/>
    <mergeCell ref="F7:L7"/>
    <mergeCell ref="F5:H5"/>
    <mergeCell ref="J5:L5"/>
    <mergeCell ref="F36:H36"/>
    <mergeCell ref="F65:H65"/>
    <mergeCell ref="J65:L65"/>
    <mergeCell ref="J36:L36"/>
    <mergeCell ref="A34:L34"/>
  </mergeCells>
  <pageMargins left="0.8" right="0.5" top="0.48" bottom="0.5" header="0.5" footer="0.5"/>
  <pageSetup paperSize="9" scale="89" firstPageNumber="7" fitToHeight="3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6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showGridLines="0" view="pageBreakPreview" zoomScaleNormal="100" zoomScaleSheetLayoutView="100" workbookViewId="0">
      <selection activeCell="L30" sqref="L30"/>
    </sheetView>
  </sheetViews>
  <sheetFormatPr defaultColWidth="30.375" defaultRowHeight="19.5" customHeight="1" x14ac:dyDescent="0.6"/>
  <cols>
    <col min="1" max="1" width="48.625" style="4" customWidth="1"/>
    <col min="2" max="2" width="6.75" style="5" customWidth="1"/>
    <col min="3" max="3" width="0.875" style="5" customWidth="1"/>
    <col min="4" max="4" width="15.5" style="5" bestFit="1" customWidth="1"/>
    <col min="5" max="5" width="1.375" style="5" customWidth="1"/>
    <col min="6" max="6" width="15.5" style="5" bestFit="1" customWidth="1"/>
    <col min="7" max="7" width="1.375" style="5" customWidth="1"/>
    <col min="8" max="8" width="15.5" style="17" bestFit="1" customWidth="1"/>
    <col min="9" max="9" width="1" style="11" customWidth="1"/>
    <col min="10" max="10" width="15.5" style="17" bestFit="1" customWidth="1"/>
    <col min="11" max="11" width="0.625" style="5" customWidth="1"/>
    <col min="12" max="12" width="11.625" style="5" bestFit="1" customWidth="1"/>
    <col min="13" max="13" width="18.75" style="5" customWidth="1"/>
    <col min="14" max="14" width="16.125" style="5" customWidth="1"/>
    <col min="15" max="15" width="12.875" style="5" bestFit="1" customWidth="1"/>
    <col min="16" max="255" width="10.625" style="5" customWidth="1"/>
    <col min="256" max="16384" width="30.375" style="5"/>
  </cols>
  <sheetData>
    <row r="1" spans="1:15" s="103" customFormat="1" ht="24" customHeight="1" x14ac:dyDescent="0.6">
      <c r="A1" s="132" t="s">
        <v>0</v>
      </c>
      <c r="B1" s="1"/>
      <c r="C1" s="1"/>
      <c r="D1" s="1"/>
      <c r="E1" s="1"/>
      <c r="F1" s="1"/>
      <c r="G1" s="1"/>
      <c r="H1" s="1"/>
      <c r="I1" s="1"/>
      <c r="J1" s="1"/>
      <c r="L1" s="5"/>
      <c r="M1" s="5"/>
      <c r="N1" s="5"/>
      <c r="O1" s="5"/>
    </row>
    <row r="2" spans="1:15" s="103" customFormat="1" ht="24" customHeight="1" x14ac:dyDescent="0.6">
      <c r="A2" s="133" t="s">
        <v>45</v>
      </c>
      <c r="B2" s="1"/>
      <c r="C2" s="1"/>
      <c r="D2" s="1"/>
      <c r="E2" s="1"/>
      <c r="F2" s="1"/>
      <c r="G2" s="1"/>
      <c r="H2" s="1"/>
      <c r="I2" s="1"/>
      <c r="J2" s="1"/>
    </row>
    <row r="3" spans="1:15" s="103" customFormat="1" ht="24" customHeight="1" x14ac:dyDescent="0.6">
      <c r="A3" s="130"/>
      <c r="B3" s="130"/>
      <c r="C3" s="130"/>
      <c r="D3" s="130"/>
      <c r="E3" s="130"/>
      <c r="F3" s="130"/>
      <c r="G3" s="130"/>
      <c r="H3" s="130"/>
      <c r="I3" s="130"/>
      <c r="J3" s="130"/>
    </row>
    <row r="4" spans="1:15" ht="24" customHeight="1" x14ac:dyDescent="0.6">
      <c r="C4" s="6"/>
      <c r="D4" s="357" t="s">
        <v>2</v>
      </c>
      <c r="E4" s="357"/>
      <c r="F4" s="357"/>
      <c r="G4" s="134"/>
      <c r="H4" s="357" t="s">
        <v>23</v>
      </c>
      <c r="I4" s="357"/>
      <c r="J4" s="357"/>
      <c r="L4" s="103"/>
      <c r="M4" s="103"/>
      <c r="N4" s="103"/>
      <c r="O4" s="103"/>
    </row>
    <row r="5" spans="1:15" ht="24" customHeight="1" x14ac:dyDescent="0.6">
      <c r="C5" s="6"/>
      <c r="D5" s="356" t="s">
        <v>46</v>
      </c>
      <c r="E5" s="356"/>
      <c r="F5" s="356"/>
      <c r="G5" s="135"/>
      <c r="H5" s="356" t="s">
        <v>46</v>
      </c>
      <c r="I5" s="356"/>
      <c r="J5" s="356"/>
      <c r="L5" s="103"/>
      <c r="M5" s="103"/>
      <c r="N5" s="103"/>
      <c r="O5" s="103"/>
    </row>
    <row r="6" spans="1:15" ht="24" customHeight="1" x14ac:dyDescent="0.6">
      <c r="C6" s="6"/>
      <c r="D6" s="356" t="s">
        <v>137</v>
      </c>
      <c r="E6" s="356"/>
      <c r="F6" s="356"/>
      <c r="G6" s="135"/>
      <c r="H6" s="356" t="s">
        <v>137</v>
      </c>
      <c r="I6" s="356"/>
      <c r="J6" s="356"/>
      <c r="L6" s="103"/>
      <c r="M6" s="103"/>
      <c r="N6" s="103"/>
      <c r="O6" s="103"/>
    </row>
    <row r="7" spans="1:15" ht="24" customHeight="1" x14ac:dyDescent="0.6">
      <c r="B7" s="131" t="s">
        <v>5</v>
      </c>
      <c r="C7" s="9"/>
      <c r="D7" s="136" t="s">
        <v>199</v>
      </c>
      <c r="E7" s="136"/>
      <c r="F7" s="136" t="s">
        <v>171</v>
      </c>
      <c r="G7" s="136"/>
      <c r="H7" s="136" t="s">
        <v>199</v>
      </c>
      <c r="I7" s="136"/>
      <c r="J7" s="136" t="s">
        <v>171</v>
      </c>
    </row>
    <row r="8" spans="1:15" ht="24" customHeight="1" x14ac:dyDescent="0.6">
      <c r="B8" s="10"/>
      <c r="C8" s="9"/>
      <c r="D8" s="358" t="s">
        <v>6</v>
      </c>
      <c r="E8" s="358"/>
      <c r="F8" s="358"/>
      <c r="G8" s="358"/>
      <c r="H8" s="358"/>
      <c r="I8" s="358"/>
      <c r="J8" s="358"/>
    </row>
    <row r="9" spans="1:15" ht="24" customHeight="1" x14ac:dyDescent="0.6">
      <c r="A9" s="137" t="s">
        <v>47</v>
      </c>
      <c r="B9" s="129">
        <v>5</v>
      </c>
      <c r="D9" s="17"/>
      <c r="E9" s="17"/>
      <c r="F9" s="17"/>
    </row>
    <row r="10" spans="1:15" ht="24" customHeight="1" x14ac:dyDescent="0.6">
      <c r="A10" s="9" t="s">
        <v>193</v>
      </c>
      <c r="C10" s="129"/>
      <c r="D10" s="138">
        <v>2287589877</v>
      </c>
      <c r="E10" s="138"/>
      <c r="F10" s="138">
        <v>1721817171</v>
      </c>
      <c r="G10" s="139"/>
      <c r="H10" s="138">
        <v>1781678654</v>
      </c>
      <c r="I10" s="140"/>
      <c r="J10" s="138">
        <v>1738251621</v>
      </c>
    </row>
    <row r="11" spans="1:15" ht="24" customHeight="1" x14ac:dyDescent="0.6">
      <c r="A11" s="9" t="s">
        <v>192</v>
      </c>
      <c r="C11" s="129"/>
      <c r="D11" s="138">
        <v>114648293</v>
      </c>
      <c r="E11" s="138"/>
      <c r="F11" s="138">
        <v>42365358</v>
      </c>
      <c r="G11" s="139"/>
      <c r="H11" s="138">
        <v>1273202</v>
      </c>
      <c r="I11" s="140"/>
      <c r="J11" s="267">
        <v>0</v>
      </c>
    </row>
    <row r="12" spans="1:15" ht="24" customHeight="1" x14ac:dyDescent="0.6">
      <c r="A12" s="9" t="s">
        <v>214</v>
      </c>
      <c r="C12" s="333"/>
      <c r="D12" s="138">
        <v>118694752</v>
      </c>
      <c r="E12" s="138"/>
      <c r="F12" s="267">
        <v>0</v>
      </c>
      <c r="G12" s="139"/>
      <c r="H12" s="267">
        <v>0</v>
      </c>
      <c r="I12" s="140"/>
      <c r="J12" s="267">
        <v>0</v>
      </c>
    </row>
    <row r="13" spans="1:15" ht="24" customHeight="1" x14ac:dyDescent="0.6">
      <c r="A13" s="9" t="s">
        <v>203</v>
      </c>
      <c r="B13" s="333"/>
      <c r="D13" s="141">
        <v>16990967</v>
      </c>
      <c r="E13" s="141"/>
      <c r="F13" s="267">
        <v>0</v>
      </c>
      <c r="G13" s="140"/>
      <c r="H13" s="138">
        <v>16990967</v>
      </c>
      <c r="I13" s="140"/>
      <c r="J13" s="267">
        <v>0</v>
      </c>
    </row>
    <row r="14" spans="1:15" ht="24" customHeight="1" x14ac:dyDescent="0.6">
      <c r="A14" s="9" t="s">
        <v>48</v>
      </c>
      <c r="B14" s="129"/>
      <c r="D14" s="141">
        <v>20121601</v>
      </c>
      <c r="E14" s="141"/>
      <c r="F14" s="141">
        <v>4628081</v>
      </c>
      <c r="G14" s="140"/>
      <c r="H14" s="138">
        <v>25165096</v>
      </c>
      <c r="I14" s="140"/>
      <c r="J14" s="138">
        <v>6641650</v>
      </c>
    </row>
    <row r="15" spans="1:15" ht="24" hidden="1" customHeight="1" x14ac:dyDescent="0.6">
      <c r="A15" s="9" t="s">
        <v>186</v>
      </c>
      <c r="B15" s="129"/>
      <c r="C15" s="129"/>
      <c r="D15" s="267"/>
      <c r="E15" s="138"/>
      <c r="F15" s="267"/>
      <c r="G15" s="139"/>
      <c r="H15" s="267">
        <v>0</v>
      </c>
      <c r="I15" s="140"/>
      <c r="J15" s="267">
        <v>0</v>
      </c>
    </row>
    <row r="16" spans="1:15" s="1" customFormat="1" ht="24" customHeight="1" x14ac:dyDescent="0.6">
      <c r="A16" s="142" t="s">
        <v>49</v>
      </c>
      <c r="B16" s="143"/>
      <c r="D16" s="144">
        <v>2558045490</v>
      </c>
      <c r="E16" s="145"/>
      <c r="F16" s="144">
        <v>1768810610</v>
      </c>
      <c r="G16" s="145"/>
      <c r="H16" s="144">
        <v>1825107919</v>
      </c>
      <c r="I16" s="145"/>
      <c r="J16" s="144">
        <v>1744893271</v>
      </c>
      <c r="L16" s="5"/>
      <c r="M16" s="5"/>
      <c r="N16" s="5"/>
      <c r="O16" s="5"/>
    </row>
    <row r="17" spans="1:15" s="1" customFormat="1" ht="12" customHeight="1" x14ac:dyDescent="0.6">
      <c r="A17" s="152"/>
      <c r="D17" s="153"/>
      <c r="E17" s="153"/>
      <c r="F17" s="153"/>
      <c r="G17" s="145"/>
      <c r="H17" s="257"/>
      <c r="I17" s="145"/>
      <c r="J17" s="257"/>
      <c r="L17" s="5"/>
      <c r="M17" s="5"/>
      <c r="N17" s="5"/>
      <c r="O17" s="5"/>
    </row>
    <row r="18" spans="1:15" ht="24" customHeight="1" x14ac:dyDescent="0.6">
      <c r="A18" s="137" t="s">
        <v>50</v>
      </c>
      <c r="B18" s="129">
        <v>5</v>
      </c>
      <c r="D18" s="141"/>
      <c r="E18" s="141"/>
      <c r="F18" s="141"/>
      <c r="G18" s="140"/>
      <c r="H18" s="138"/>
      <c r="I18" s="140"/>
      <c r="J18" s="138"/>
    </row>
    <row r="19" spans="1:15" ht="24" customHeight="1" x14ac:dyDescent="0.6">
      <c r="A19" s="9" t="s">
        <v>196</v>
      </c>
      <c r="B19" s="341">
        <v>29</v>
      </c>
      <c r="D19" s="141">
        <v>1067657461</v>
      </c>
      <c r="E19" s="141"/>
      <c r="F19" s="141">
        <v>1039878923</v>
      </c>
      <c r="G19" s="138"/>
      <c r="H19" s="138">
        <v>1184736409</v>
      </c>
      <c r="I19" s="138"/>
      <c r="J19" s="138">
        <v>1077699785</v>
      </c>
    </row>
    <row r="20" spans="1:15" ht="24" customHeight="1" x14ac:dyDescent="0.6">
      <c r="A20" s="9" t="s">
        <v>194</v>
      </c>
      <c r="D20" s="141">
        <v>64497730</v>
      </c>
      <c r="E20" s="141"/>
      <c r="F20" s="141">
        <v>23153814</v>
      </c>
      <c r="G20" s="138"/>
      <c r="H20" s="267">
        <v>0</v>
      </c>
      <c r="I20" s="140"/>
      <c r="J20" s="267">
        <v>0</v>
      </c>
    </row>
    <row r="21" spans="1:15" ht="24" customHeight="1" x14ac:dyDescent="0.6">
      <c r="A21" s="9" t="s">
        <v>51</v>
      </c>
      <c r="B21" s="129" t="s">
        <v>208</v>
      </c>
      <c r="C21" s="9"/>
      <c r="D21" s="141">
        <v>481673757</v>
      </c>
      <c r="E21" s="141"/>
      <c r="F21" s="141">
        <v>444677240</v>
      </c>
      <c r="G21" s="138"/>
      <c r="H21" s="138">
        <v>276986684</v>
      </c>
      <c r="I21" s="138"/>
      <c r="J21" s="138">
        <v>434037004</v>
      </c>
    </row>
    <row r="22" spans="1:15" s="11" customFormat="1" ht="24" customHeight="1" x14ac:dyDescent="0.6">
      <c r="A22" s="9" t="s">
        <v>52</v>
      </c>
      <c r="B22" s="129" t="s">
        <v>209</v>
      </c>
      <c r="D22" s="141">
        <v>269521358</v>
      </c>
      <c r="E22" s="141"/>
      <c r="F22" s="141">
        <v>155716681</v>
      </c>
      <c r="G22" s="146"/>
      <c r="H22" s="138">
        <v>121022346</v>
      </c>
      <c r="I22" s="146"/>
      <c r="J22" s="138">
        <v>149638260</v>
      </c>
      <c r="L22" s="5"/>
      <c r="M22" s="5"/>
      <c r="N22" s="5"/>
      <c r="O22" s="5"/>
    </row>
    <row r="23" spans="1:15" s="11" customFormat="1" ht="24" customHeight="1" x14ac:dyDescent="0.6">
      <c r="A23" s="9" t="s">
        <v>126</v>
      </c>
      <c r="B23" s="129"/>
      <c r="D23" s="267">
        <v>0</v>
      </c>
      <c r="E23" s="141"/>
      <c r="F23" s="141">
        <v>10967579</v>
      </c>
      <c r="G23" s="146"/>
      <c r="H23" s="267">
        <v>0</v>
      </c>
      <c r="I23" s="146"/>
      <c r="J23" s="141">
        <v>10941670</v>
      </c>
      <c r="L23" s="5"/>
      <c r="M23" s="5"/>
      <c r="N23" s="5"/>
      <c r="O23" s="5"/>
    </row>
    <row r="24" spans="1:15" ht="24" customHeight="1" x14ac:dyDescent="0.6">
      <c r="A24" s="147" t="s">
        <v>53</v>
      </c>
      <c r="B24" s="129" t="s">
        <v>210</v>
      </c>
      <c r="D24" s="141">
        <v>32057044</v>
      </c>
      <c r="E24" s="141"/>
      <c r="F24" s="141">
        <v>54004072</v>
      </c>
      <c r="G24" s="140"/>
      <c r="H24" s="138">
        <v>32243574</v>
      </c>
      <c r="I24" s="140"/>
      <c r="J24" s="138">
        <v>54312685</v>
      </c>
      <c r="L24" s="11"/>
      <c r="M24" s="11"/>
      <c r="N24" s="11"/>
      <c r="O24" s="11"/>
    </row>
    <row r="25" spans="1:15" s="1" customFormat="1" ht="24" customHeight="1" x14ac:dyDescent="0.6">
      <c r="A25" s="142" t="s">
        <v>54</v>
      </c>
      <c r="D25" s="302">
        <v>1915407350</v>
      </c>
      <c r="E25" s="145"/>
      <c r="F25" s="302">
        <v>1728398309</v>
      </c>
      <c r="G25" s="145"/>
      <c r="H25" s="302">
        <v>1614989013</v>
      </c>
      <c r="I25" s="145"/>
      <c r="J25" s="302">
        <v>1726629404</v>
      </c>
      <c r="L25" s="5"/>
      <c r="M25" s="5"/>
      <c r="N25" s="5"/>
      <c r="O25" s="5"/>
    </row>
    <row r="26" spans="1:15" ht="17.25" customHeight="1" x14ac:dyDescent="0.6">
      <c r="A26" s="142"/>
      <c r="D26" s="140"/>
      <c r="E26" s="140"/>
      <c r="F26" s="140"/>
      <c r="G26" s="140"/>
      <c r="H26" s="140"/>
      <c r="I26" s="140"/>
      <c r="J26" s="140"/>
      <c r="L26" s="1"/>
      <c r="M26" s="1"/>
      <c r="N26" s="1"/>
      <c r="O26" s="1"/>
    </row>
    <row r="27" spans="1:15" ht="24" customHeight="1" x14ac:dyDescent="0.6">
      <c r="A27" s="306" t="s">
        <v>152</v>
      </c>
      <c r="B27" s="129">
        <v>11</v>
      </c>
      <c r="D27" s="303">
        <v>-54513</v>
      </c>
      <c r="E27" s="140"/>
      <c r="F27" s="303">
        <v>-463994</v>
      </c>
      <c r="G27" s="140"/>
      <c r="H27" s="304">
        <v>0</v>
      </c>
      <c r="I27" s="140"/>
      <c r="J27" s="304">
        <v>0</v>
      </c>
      <c r="L27" s="1"/>
      <c r="M27" s="1"/>
      <c r="N27" s="1"/>
      <c r="O27" s="1"/>
    </row>
    <row r="28" spans="1:15" ht="18" customHeight="1" x14ac:dyDescent="0.6">
      <c r="A28" s="142"/>
      <c r="D28" s="140"/>
      <c r="E28" s="140"/>
      <c r="F28" s="140"/>
      <c r="G28" s="140"/>
      <c r="H28" s="140"/>
      <c r="I28" s="140"/>
      <c r="J28" s="140"/>
      <c r="L28" s="1"/>
      <c r="M28" s="1"/>
      <c r="N28" s="1"/>
      <c r="O28" s="1"/>
    </row>
    <row r="29" spans="1:15" s="1" customFormat="1" ht="24" customHeight="1" x14ac:dyDescent="0.6">
      <c r="A29" s="148" t="s">
        <v>55</v>
      </c>
      <c r="B29" s="143"/>
      <c r="D29" s="149">
        <v>642583627</v>
      </c>
      <c r="E29" s="149"/>
      <c r="F29" s="149">
        <v>39948307</v>
      </c>
      <c r="G29" s="145"/>
      <c r="H29" s="149">
        <v>210118906</v>
      </c>
      <c r="I29" s="145"/>
      <c r="J29" s="149">
        <v>18263867</v>
      </c>
      <c r="L29" s="5"/>
      <c r="M29" s="5"/>
      <c r="N29" s="5"/>
      <c r="O29" s="5"/>
    </row>
    <row r="30" spans="1:15" ht="24" customHeight="1" x14ac:dyDescent="0.6">
      <c r="A30" s="147" t="s">
        <v>159</v>
      </c>
      <c r="B30" s="129">
        <v>31</v>
      </c>
      <c r="D30" s="140">
        <v>-129491875</v>
      </c>
      <c r="E30" s="140"/>
      <c r="F30" s="140">
        <v>-17564355</v>
      </c>
      <c r="G30" s="140"/>
      <c r="H30" s="138">
        <v>-41961058</v>
      </c>
      <c r="I30" s="150"/>
      <c r="J30" s="138">
        <v>-8216432</v>
      </c>
      <c r="K30" s="151"/>
      <c r="L30" s="1"/>
      <c r="M30" s="1"/>
      <c r="N30" s="1"/>
      <c r="O30" s="1"/>
    </row>
    <row r="31" spans="1:15" s="1" customFormat="1" ht="24" customHeight="1" x14ac:dyDescent="0.6">
      <c r="A31" s="152" t="s">
        <v>56</v>
      </c>
      <c r="D31" s="256">
        <v>513091752</v>
      </c>
      <c r="E31" s="153"/>
      <c r="F31" s="256">
        <v>22383952</v>
      </c>
      <c r="G31" s="145"/>
      <c r="H31" s="257">
        <v>168157848</v>
      </c>
      <c r="I31" s="145"/>
      <c r="J31" s="257">
        <v>10047435</v>
      </c>
      <c r="L31" s="5"/>
      <c r="M31" s="266"/>
      <c r="N31" s="5"/>
      <c r="O31" s="5"/>
    </row>
    <row r="32" spans="1:15" s="1" customFormat="1" ht="12" customHeight="1" x14ac:dyDescent="0.6">
      <c r="A32" s="152"/>
      <c r="D32" s="153"/>
      <c r="E32" s="153"/>
      <c r="F32" s="153"/>
      <c r="G32" s="145"/>
      <c r="H32" s="257"/>
      <c r="I32" s="145"/>
      <c r="J32" s="257"/>
      <c r="L32" s="5"/>
      <c r="M32" s="5"/>
      <c r="N32" s="5"/>
      <c r="O32" s="5"/>
    </row>
    <row r="33" spans="1:15" s="1" customFormat="1" ht="24" customHeight="1" x14ac:dyDescent="0.6">
      <c r="A33" s="152" t="s">
        <v>161</v>
      </c>
      <c r="D33" s="262"/>
      <c r="E33" s="154"/>
      <c r="F33" s="262"/>
      <c r="G33" s="154"/>
      <c r="H33" s="262"/>
      <c r="I33" s="154"/>
      <c r="J33" s="262"/>
      <c r="K33" s="134"/>
      <c r="L33" s="11"/>
      <c r="M33" s="5"/>
      <c r="N33" s="5"/>
      <c r="O33" s="5"/>
    </row>
    <row r="34" spans="1:15" s="1" customFormat="1" ht="24" customHeight="1" x14ac:dyDescent="0.6">
      <c r="A34" s="344" t="s">
        <v>223</v>
      </c>
      <c r="D34" s="262"/>
      <c r="E34" s="154"/>
      <c r="F34" s="262"/>
      <c r="G34" s="154"/>
      <c r="H34" s="262"/>
      <c r="I34" s="154"/>
      <c r="J34" s="262"/>
      <c r="K34" s="134"/>
      <c r="L34" s="11"/>
      <c r="M34" s="5"/>
      <c r="N34" s="5"/>
      <c r="O34" s="5"/>
    </row>
    <row r="35" spans="1:15" s="1" customFormat="1" ht="24" customHeight="1" x14ac:dyDescent="0.6">
      <c r="A35" s="344" t="s">
        <v>224</v>
      </c>
      <c r="D35" s="262"/>
      <c r="E35" s="154"/>
      <c r="F35" s="262"/>
      <c r="G35" s="154"/>
      <c r="H35" s="262"/>
      <c r="I35" s="154"/>
      <c r="J35" s="262"/>
      <c r="K35" s="134"/>
      <c r="L35" s="11"/>
      <c r="M35" s="5"/>
      <c r="N35" s="5"/>
      <c r="O35" s="5"/>
    </row>
    <row r="36" spans="1:15" s="1" customFormat="1" ht="24" customHeight="1" x14ac:dyDescent="0.6">
      <c r="A36" s="147" t="s">
        <v>226</v>
      </c>
      <c r="D36" s="262"/>
      <c r="E36" s="154"/>
      <c r="F36" s="262"/>
      <c r="G36" s="154"/>
      <c r="H36" s="262"/>
      <c r="I36" s="154"/>
      <c r="J36" s="262"/>
      <c r="K36" s="134"/>
      <c r="L36" s="11"/>
      <c r="M36" s="5"/>
      <c r="N36" s="5"/>
      <c r="O36" s="5"/>
    </row>
    <row r="37" spans="1:15" s="1" customFormat="1" ht="24" customHeight="1" x14ac:dyDescent="0.6">
      <c r="A37" s="147" t="s">
        <v>225</v>
      </c>
      <c r="D37" s="301">
        <v>630642</v>
      </c>
      <c r="E37" s="154"/>
      <c r="F37" s="342">
        <v>0</v>
      </c>
      <c r="G37" s="154"/>
      <c r="H37" s="301">
        <v>630642</v>
      </c>
      <c r="I37" s="154"/>
      <c r="J37" s="342">
        <v>0</v>
      </c>
      <c r="K37" s="134"/>
      <c r="L37" s="11"/>
      <c r="M37" s="5"/>
      <c r="N37" s="5"/>
      <c r="O37" s="5"/>
    </row>
    <row r="38" spans="1:15" s="1" customFormat="1" ht="24" customHeight="1" x14ac:dyDescent="0.6">
      <c r="A38" s="147" t="s">
        <v>212</v>
      </c>
      <c r="D38" s="334">
        <v>-126128</v>
      </c>
      <c r="E38" s="154"/>
      <c r="F38" s="304">
        <v>0</v>
      </c>
      <c r="G38" s="154"/>
      <c r="H38" s="334">
        <v>-126128</v>
      </c>
      <c r="I38" s="154"/>
      <c r="J38" s="304">
        <v>0</v>
      </c>
      <c r="K38" s="134"/>
      <c r="L38" s="11"/>
      <c r="M38" s="5"/>
      <c r="N38" s="5"/>
      <c r="O38" s="5"/>
    </row>
    <row r="39" spans="1:15" s="1" customFormat="1" ht="24" customHeight="1" x14ac:dyDescent="0.6">
      <c r="A39" s="152" t="s">
        <v>162</v>
      </c>
      <c r="D39" s="330">
        <v>504514</v>
      </c>
      <c r="E39" s="154"/>
      <c r="F39" s="343">
        <v>0</v>
      </c>
      <c r="G39" s="154"/>
      <c r="H39" s="330">
        <v>504514</v>
      </c>
      <c r="I39" s="154"/>
      <c r="J39" s="343">
        <v>0</v>
      </c>
      <c r="L39" s="5"/>
      <c r="M39" s="5"/>
      <c r="N39" s="5"/>
      <c r="O39" s="5"/>
    </row>
    <row r="40" spans="1:15" ht="24" customHeight="1" thickBot="1" x14ac:dyDescent="0.65">
      <c r="A40" s="152" t="s">
        <v>163</v>
      </c>
      <c r="D40" s="155">
        <v>513596266</v>
      </c>
      <c r="E40" s="134"/>
      <c r="F40" s="155">
        <v>22383952</v>
      </c>
      <c r="G40" s="134"/>
      <c r="H40" s="155">
        <v>168662362</v>
      </c>
      <c r="I40" s="134"/>
      <c r="J40" s="155">
        <v>10047435</v>
      </c>
      <c r="L40" s="1"/>
      <c r="M40" s="1"/>
      <c r="N40" s="1"/>
      <c r="O40" s="1"/>
    </row>
    <row r="41" spans="1:15" s="158" customFormat="1" ht="24" customHeight="1" thickTop="1" x14ac:dyDescent="0.6">
      <c r="A41" s="156"/>
      <c r="B41" s="157"/>
      <c r="D41" s="5"/>
      <c r="E41" s="5"/>
      <c r="F41" s="5"/>
      <c r="G41" s="11"/>
      <c r="H41" s="9"/>
      <c r="I41" s="11"/>
      <c r="J41" s="9"/>
      <c r="L41" s="159"/>
      <c r="M41" s="159"/>
      <c r="N41" s="159"/>
      <c r="O41" s="159"/>
    </row>
    <row r="42" spans="1:15" s="160" customFormat="1" ht="24" customHeight="1" x14ac:dyDescent="0.6">
      <c r="A42" s="132" t="s">
        <v>0</v>
      </c>
      <c r="B42" s="159"/>
      <c r="C42" s="159"/>
      <c r="D42" s="1"/>
      <c r="E42" s="1"/>
      <c r="F42" s="1"/>
      <c r="G42" s="1"/>
      <c r="H42" s="1"/>
      <c r="I42" s="1"/>
      <c r="J42" s="1"/>
      <c r="L42" s="158"/>
      <c r="M42" s="158"/>
      <c r="N42" s="158"/>
      <c r="O42" s="158"/>
    </row>
    <row r="43" spans="1:15" s="160" customFormat="1" ht="24" customHeight="1" x14ac:dyDescent="0.6">
      <c r="A43" s="133" t="s">
        <v>45</v>
      </c>
      <c r="B43" s="159"/>
      <c r="C43" s="159"/>
      <c r="D43" s="1"/>
      <c r="E43" s="1"/>
      <c r="F43" s="1"/>
      <c r="G43" s="1"/>
      <c r="H43" s="1"/>
      <c r="I43" s="1"/>
      <c r="J43" s="1"/>
    </row>
    <row r="44" spans="1:15" s="160" customFormat="1" ht="24" customHeight="1" x14ac:dyDescent="0.6">
      <c r="A44" s="161"/>
      <c r="B44" s="162"/>
      <c r="C44" s="163"/>
      <c r="D44" s="164"/>
      <c r="E44" s="164"/>
      <c r="F44" s="164"/>
      <c r="G44" s="164"/>
      <c r="H44" s="165"/>
      <c r="I44" s="166"/>
      <c r="J44" s="165"/>
    </row>
    <row r="45" spans="1:15" ht="24" customHeight="1" x14ac:dyDescent="0.6">
      <c r="C45" s="6"/>
      <c r="D45" s="357" t="s">
        <v>2</v>
      </c>
      <c r="E45" s="357"/>
      <c r="F45" s="357"/>
      <c r="G45" s="134"/>
      <c r="H45" s="357" t="s">
        <v>23</v>
      </c>
      <c r="I45" s="357"/>
      <c r="J45" s="357"/>
      <c r="L45" s="160"/>
      <c r="M45" s="160"/>
      <c r="N45" s="160"/>
      <c r="O45" s="160"/>
    </row>
    <row r="46" spans="1:15" ht="24" customHeight="1" x14ac:dyDescent="0.6">
      <c r="C46" s="6"/>
      <c r="D46" s="356" t="s">
        <v>46</v>
      </c>
      <c r="E46" s="356"/>
      <c r="F46" s="356"/>
      <c r="G46" s="135"/>
      <c r="H46" s="356" t="s">
        <v>46</v>
      </c>
      <c r="I46" s="356"/>
      <c r="J46" s="356"/>
      <c r="L46" s="160"/>
      <c r="M46" s="160"/>
      <c r="N46" s="160"/>
      <c r="O46" s="160"/>
    </row>
    <row r="47" spans="1:15" ht="24" customHeight="1" x14ac:dyDescent="0.6">
      <c r="C47" s="6"/>
      <c r="D47" s="356" t="s">
        <v>137</v>
      </c>
      <c r="E47" s="356"/>
      <c r="F47" s="356"/>
      <c r="G47" s="135"/>
      <c r="H47" s="356" t="s">
        <v>137</v>
      </c>
      <c r="I47" s="356"/>
      <c r="J47" s="356"/>
      <c r="L47" s="160"/>
      <c r="M47" s="160"/>
      <c r="N47" s="160"/>
      <c r="O47" s="160"/>
    </row>
    <row r="48" spans="1:15" ht="24" customHeight="1" x14ac:dyDescent="0.6">
      <c r="B48" s="131" t="s">
        <v>5</v>
      </c>
      <c r="C48" s="9"/>
      <c r="D48" s="136" t="s">
        <v>199</v>
      </c>
      <c r="E48" s="136"/>
      <c r="F48" s="136" t="s">
        <v>171</v>
      </c>
      <c r="G48" s="136"/>
      <c r="H48" s="136" t="s">
        <v>199</v>
      </c>
      <c r="I48" s="136"/>
      <c r="J48" s="136" t="s">
        <v>171</v>
      </c>
    </row>
    <row r="49" spans="1:15" ht="24" customHeight="1" x14ac:dyDescent="0.6">
      <c r="B49" s="10"/>
      <c r="C49" s="9"/>
      <c r="D49" s="358" t="s">
        <v>6</v>
      </c>
      <c r="E49" s="358"/>
      <c r="F49" s="358"/>
      <c r="G49" s="358"/>
      <c r="H49" s="358"/>
      <c r="I49" s="358"/>
      <c r="J49" s="358"/>
    </row>
    <row r="50" spans="1:15" s="168" customFormat="1" ht="24" customHeight="1" x14ac:dyDescent="0.6">
      <c r="A50" s="167" t="s">
        <v>213</v>
      </c>
      <c r="B50" s="157"/>
      <c r="D50" s="169"/>
      <c r="E50" s="169"/>
      <c r="F50" s="169"/>
      <c r="G50" s="169"/>
      <c r="H50" s="169"/>
      <c r="I50" s="169"/>
      <c r="J50" s="169"/>
      <c r="L50" s="5"/>
      <c r="M50" s="5"/>
      <c r="N50" s="5"/>
      <c r="O50" s="5"/>
    </row>
    <row r="51" spans="1:15" s="168" customFormat="1" ht="24" customHeight="1" x14ac:dyDescent="0.6">
      <c r="A51" s="170" t="s">
        <v>57</v>
      </c>
      <c r="B51" s="157"/>
      <c r="D51" s="169">
        <v>355462778</v>
      </c>
      <c r="E51" s="169"/>
      <c r="F51" s="169">
        <v>6377993</v>
      </c>
      <c r="G51" s="169"/>
      <c r="H51" s="169">
        <v>168157848</v>
      </c>
      <c r="I51" s="169">
        <v>0</v>
      </c>
      <c r="J51" s="169">
        <v>10047435</v>
      </c>
    </row>
    <row r="52" spans="1:15" s="168" customFormat="1" ht="24" customHeight="1" x14ac:dyDescent="0.6">
      <c r="A52" s="170" t="s">
        <v>151</v>
      </c>
      <c r="B52" s="157">
        <v>13</v>
      </c>
      <c r="D52" s="140">
        <v>157628974</v>
      </c>
      <c r="E52" s="169"/>
      <c r="F52" s="140">
        <v>16005959</v>
      </c>
      <c r="G52" s="169"/>
      <c r="H52" s="94">
        <v>0</v>
      </c>
      <c r="I52" s="169"/>
      <c r="J52" s="94">
        <v>0</v>
      </c>
    </row>
    <row r="53" spans="1:15" s="174" customFormat="1" ht="24" customHeight="1" thickBot="1" x14ac:dyDescent="0.65">
      <c r="A53" s="167" t="s">
        <v>56</v>
      </c>
      <c r="B53" s="173"/>
      <c r="D53" s="175">
        <v>513091752</v>
      </c>
      <c r="E53" s="176"/>
      <c r="F53" s="175">
        <v>22383952</v>
      </c>
      <c r="G53" s="176"/>
      <c r="H53" s="175">
        <v>168157848</v>
      </c>
      <c r="I53" s="176"/>
      <c r="J53" s="175">
        <v>10047435</v>
      </c>
      <c r="L53" s="168"/>
      <c r="M53" s="168"/>
      <c r="N53" s="168"/>
      <c r="O53" s="168"/>
    </row>
    <row r="54" spans="1:15" s="174" customFormat="1" ht="24" customHeight="1" thickTop="1" x14ac:dyDescent="0.6">
      <c r="A54" s="167"/>
      <c r="B54" s="173"/>
      <c r="D54" s="176"/>
      <c r="E54" s="176"/>
      <c r="F54" s="176"/>
      <c r="G54" s="176"/>
      <c r="H54" s="176"/>
      <c r="I54" s="176"/>
      <c r="J54" s="176"/>
      <c r="L54" s="168"/>
      <c r="M54" s="168"/>
      <c r="N54" s="168"/>
      <c r="O54" s="168"/>
    </row>
    <row r="55" spans="1:15" s="174" customFormat="1" ht="24" customHeight="1" x14ac:dyDescent="0.6">
      <c r="A55" s="167" t="s">
        <v>164</v>
      </c>
      <c r="B55" s="173"/>
      <c r="D55" s="176"/>
      <c r="E55" s="176"/>
      <c r="F55" s="176"/>
      <c r="G55" s="176"/>
      <c r="H55" s="176"/>
      <c r="I55" s="176"/>
      <c r="J55" s="176"/>
      <c r="L55" s="168"/>
      <c r="M55" s="168"/>
      <c r="N55" s="168"/>
      <c r="O55" s="168"/>
    </row>
    <row r="56" spans="1:15" s="174" customFormat="1" ht="24" customHeight="1" x14ac:dyDescent="0.6">
      <c r="A56" s="177" t="s">
        <v>57</v>
      </c>
      <c r="B56" s="173"/>
      <c r="D56" s="171">
        <v>355967292</v>
      </c>
      <c r="E56" s="171">
        <v>0</v>
      </c>
      <c r="F56" s="171">
        <v>6377993</v>
      </c>
      <c r="G56" s="179"/>
      <c r="H56" s="178">
        <v>168662362</v>
      </c>
      <c r="I56" s="178">
        <v>0</v>
      </c>
      <c r="J56" s="178">
        <v>10047435</v>
      </c>
      <c r="L56" s="168"/>
      <c r="M56" s="168"/>
      <c r="N56" s="168"/>
      <c r="O56" s="168"/>
    </row>
    <row r="57" spans="1:15" s="168" customFormat="1" ht="24" customHeight="1" x14ac:dyDescent="0.6">
      <c r="A57" s="177" t="s">
        <v>151</v>
      </c>
      <c r="B57" s="157">
        <v>13</v>
      </c>
      <c r="D57" s="140">
        <v>157628974</v>
      </c>
      <c r="E57" s="172">
        <v>0</v>
      </c>
      <c r="F57" s="140">
        <v>16005959</v>
      </c>
      <c r="G57" s="181"/>
      <c r="H57" s="94">
        <v>0</v>
      </c>
      <c r="I57" s="181"/>
      <c r="J57" s="94">
        <v>0</v>
      </c>
      <c r="L57" s="174"/>
      <c r="M57" s="174"/>
      <c r="N57" s="174"/>
      <c r="O57" s="174"/>
    </row>
    <row r="58" spans="1:15" s="168" customFormat="1" ht="24" customHeight="1" thickBot="1" x14ac:dyDescent="0.65">
      <c r="A58" s="182" t="s">
        <v>163</v>
      </c>
      <c r="B58" s="157"/>
      <c r="D58" s="183">
        <v>513596266</v>
      </c>
      <c r="E58" s="184"/>
      <c r="F58" s="183">
        <v>22383952</v>
      </c>
      <c r="G58" s="185"/>
      <c r="H58" s="183">
        <v>168662362</v>
      </c>
      <c r="I58" s="185"/>
      <c r="J58" s="183">
        <v>10047435</v>
      </c>
      <c r="L58" s="174"/>
      <c r="M58" s="174"/>
      <c r="N58" s="174"/>
      <c r="O58" s="174"/>
    </row>
    <row r="59" spans="1:15" s="168" customFormat="1" ht="24" customHeight="1" thickTop="1" x14ac:dyDescent="0.6">
      <c r="A59" s="186"/>
      <c r="B59" s="157"/>
      <c r="D59" s="171"/>
      <c r="E59" s="171"/>
      <c r="F59" s="171"/>
      <c r="G59" s="179"/>
      <c r="H59" s="180"/>
      <c r="I59" s="179"/>
      <c r="J59" s="180"/>
      <c r="L59" s="174"/>
      <c r="M59" s="174"/>
      <c r="N59" s="174"/>
      <c r="O59" s="174"/>
    </row>
    <row r="60" spans="1:15" s="168" customFormat="1" ht="24" customHeight="1" x14ac:dyDescent="0.6">
      <c r="A60" s="182" t="s">
        <v>165</v>
      </c>
      <c r="B60" s="157">
        <v>32</v>
      </c>
      <c r="D60" s="187"/>
      <c r="E60" s="187"/>
      <c r="F60" s="187"/>
      <c r="G60" s="179"/>
      <c r="H60" s="188"/>
      <c r="I60" s="179"/>
      <c r="J60" s="188"/>
      <c r="L60" s="159"/>
      <c r="M60" s="159"/>
      <c r="N60" s="159"/>
      <c r="O60" s="159"/>
    </row>
    <row r="61" spans="1:15" s="168" customFormat="1" ht="24" customHeight="1" thickBot="1" x14ac:dyDescent="0.65">
      <c r="A61" s="189" t="s">
        <v>166</v>
      </c>
      <c r="B61" s="157"/>
      <c r="D61" s="308">
        <v>0.09</v>
      </c>
      <c r="E61" s="190"/>
      <c r="F61" s="308">
        <v>2E-3</v>
      </c>
      <c r="G61" s="190"/>
      <c r="H61" s="308">
        <v>4.2000000000000003E-2</v>
      </c>
      <c r="I61" s="190"/>
      <c r="J61" s="308">
        <v>3.0000000000000001E-3</v>
      </c>
    </row>
    <row r="62" spans="1:15" s="168" customFormat="1" ht="24" customHeight="1" thickTop="1" thickBot="1" x14ac:dyDescent="0.65">
      <c r="A62" s="189" t="s">
        <v>167</v>
      </c>
      <c r="B62" s="157"/>
      <c r="D62" s="309">
        <v>8.4000000000000005E-2</v>
      </c>
      <c r="E62" s="190"/>
      <c r="F62" s="309">
        <v>1E-3</v>
      </c>
      <c r="G62" s="190"/>
      <c r="H62" s="309">
        <v>3.9883508262928198E-2</v>
      </c>
      <c r="I62" s="190"/>
      <c r="J62" s="309">
        <v>2E-3</v>
      </c>
    </row>
    <row r="63" spans="1:15" s="168" customFormat="1" ht="24" customHeight="1" thickTop="1" x14ac:dyDescent="0.6">
      <c r="A63" s="189"/>
      <c r="B63" s="157"/>
      <c r="G63" s="192"/>
      <c r="H63" s="191"/>
      <c r="I63" s="193"/>
      <c r="J63" s="191"/>
    </row>
    <row r="64" spans="1:15" s="168" customFormat="1" ht="24" customHeight="1" x14ac:dyDescent="0.6">
      <c r="A64" s="189"/>
      <c r="B64" s="157"/>
      <c r="G64" s="192"/>
      <c r="H64" s="191"/>
      <c r="I64" s="193"/>
      <c r="J64" s="191"/>
    </row>
    <row r="65" spans="1:10" s="168" customFormat="1" ht="24" customHeight="1" x14ac:dyDescent="0.6">
      <c r="A65" s="189"/>
      <c r="B65" s="157"/>
      <c r="G65" s="192"/>
      <c r="H65" s="191"/>
      <c r="I65" s="193"/>
      <c r="J65" s="191"/>
    </row>
  </sheetData>
  <mergeCells count="14">
    <mergeCell ref="D49:J49"/>
    <mergeCell ref="D8:J8"/>
    <mergeCell ref="D45:F45"/>
    <mergeCell ref="H45:J45"/>
    <mergeCell ref="D46:F46"/>
    <mergeCell ref="H46:J46"/>
    <mergeCell ref="D6:F6"/>
    <mergeCell ref="H6:J6"/>
    <mergeCell ref="D47:F47"/>
    <mergeCell ref="H47:J47"/>
    <mergeCell ref="D4:F4"/>
    <mergeCell ref="H4:J4"/>
    <mergeCell ref="D5:F5"/>
    <mergeCell ref="H5:J5"/>
  </mergeCells>
  <pageMargins left="0.8" right="0.8" top="0.48" bottom="0.5" header="0.5" footer="0.5"/>
  <pageSetup paperSize="9" scale="80" firstPageNumber="10" orientation="portrait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1" max="16383" man="1"/>
    <brk id="8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showGridLines="0" view="pageBreakPreview" topLeftCell="A19" zoomScale="90" zoomScaleNormal="90" zoomScaleSheetLayoutView="90" workbookViewId="0">
      <selection activeCell="K40" sqref="K40"/>
    </sheetView>
  </sheetViews>
  <sheetFormatPr defaultColWidth="10.75" defaultRowHeight="22.5" customHeight="1" x14ac:dyDescent="0.6"/>
  <cols>
    <col min="1" max="1" width="60.625" style="200" customWidth="1"/>
    <col min="2" max="2" width="8.75" style="200" customWidth="1"/>
    <col min="3" max="3" width="1.75" style="200" customWidth="1"/>
    <col min="4" max="4" width="15.625" style="218" customWidth="1"/>
    <col min="5" max="5" width="1.75" style="200" customWidth="1"/>
    <col min="6" max="6" width="13.875" style="218" bestFit="1" customWidth="1"/>
    <col min="7" max="7" width="1.75" style="200" customWidth="1"/>
    <col min="8" max="8" width="12.125" style="200" customWidth="1"/>
    <col min="9" max="9" width="1.875" style="200" hidden="1" customWidth="1"/>
    <col min="10" max="10" width="1.75" style="200" customWidth="1"/>
    <col min="11" max="11" width="15.125" style="218" customWidth="1"/>
    <col min="12" max="12" width="1.75" style="218" customWidth="1"/>
    <col min="13" max="13" width="15.125" style="218" customWidth="1"/>
    <col min="14" max="14" width="1.75" style="200" customWidth="1"/>
    <col min="15" max="15" width="15.125" style="218" customWidth="1"/>
    <col min="16" max="16" width="1.75" style="200" customWidth="1"/>
    <col min="17" max="17" width="15.125" style="218" customWidth="1"/>
    <col min="18" max="18" width="1.375" style="200" customWidth="1"/>
    <col min="19" max="19" width="16" style="218" customWidth="1"/>
    <col min="20" max="20" width="27.75" style="200" customWidth="1"/>
    <col min="21" max="16384" width="10.75" style="200"/>
  </cols>
  <sheetData>
    <row r="1" spans="1:19" ht="22.5" customHeight="1" x14ac:dyDescent="0.6">
      <c r="A1" s="194" t="s">
        <v>0</v>
      </c>
      <c r="B1" s="195"/>
      <c r="C1" s="195"/>
      <c r="D1" s="196"/>
      <c r="E1" s="195"/>
      <c r="F1" s="196"/>
      <c r="G1" s="195"/>
      <c r="H1" s="195"/>
      <c r="I1" s="195"/>
      <c r="J1" s="195"/>
      <c r="K1" s="196"/>
      <c r="L1" s="196"/>
      <c r="M1" s="196"/>
      <c r="N1" s="195"/>
      <c r="O1" s="196"/>
      <c r="P1" s="195"/>
      <c r="Q1" s="196"/>
      <c r="R1" s="195"/>
      <c r="S1" s="196"/>
    </row>
    <row r="2" spans="1:19" ht="22.5" customHeight="1" x14ac:dyDescent="0.6">
      <c r="A2" s="198" t="s">
        <v>58</v>
      </c>
      <c r="B2" s="199"/>
      <c r="C2" s="199"/>
      <c r="D2" s="196"/>
      <c r="E2" s="199"/>
      <c r="F2" s="196"/>
      <c r="G2" s="199"/>
      <c r="H2" s="199"/>
      <c r="I2" s="199"/>
      <c r="J2" s="199"/>
      <c r="K2" s="196"/>
      <c r="L2" s="196"/>
      <c r="M2" s="196"/>
      <c r="N2" s="199"/>
      <c r="O2" s="196"/>
      <c r="P2" s="199"/>
      <c r="Q2" s="196"/>
      <c r="R2" s="199"/>
      <c r="S2" s="196"/>
    </row>
    <row r="3" spans="1:19" ht="22.5" customHeight="1" x14ac:dyDescent="0.6">
      <c r="B3" s="197"/>
      <c r="C3" s="197"/>
      <c r="D3" s="359" t="s">
        <v>2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</row>
    <row r="4" spans="1:19" ht="22.5" customHeight="1" x14ac:dyDescent="0.6">
      <c r="B4" s="197"/>
      <c r="C4" s="197"/>
      <c r="D4" s="247"/>
      <c r="E4" s="247"/>
      <c r="F4" s="247"/>
      <c r="G4" s="247"/>
      <c r="H4" s="247"/>
      <c r="I4" s="247"/>
      <c r="J4" s="247"/>
      <c r="K4" s="247"/>
      <c r="L4" s="247"/>
      <c r="M4" s="203" t="s">
        <v>62</v>
      </c>
      <c r="N4" s="247"/>
      <c r="O4" s="247"/>
      <c r="P4" s="247"/>
      <c r="Q4" s="247"/>
      <c r="R4" s="247"/>
      <c r="S4" s="247"/>
    </row>
    <row r="5" spans="1:19" ht="22.5" customHeight="1" x14ac:dyDescent="0.6">
      <c r="B5" s="197"/>
      <c r="C5" s="197"/>
      <c r="D5" s="247"/>
      <c r="E5" s="247"/>
      <c r="F5" s="247"/>
      <c r="G5" s="247"/>
      <c r="H5" s="247"/>
      <c r="I5" s="247"/>
      <c r="J5" s="247"/>
      <c r="K5" s="247"/>
      <c r="L5" s="247"/>
      <c r="M5" s="203" t="s">
        <v>65</v>
      </c>
      <c r="N5" s="247"/>
      <c r="O5" s="247"/>
      <c r="P5" s="247"/>
      <c r="Q5" s="247"/>
      <c r="R5" s="247"/>
      <c r="S5" s="247"/>
    </row>
    <row r="6" spans="1:19" ht="22.5" customHeight="1" x14ac:dyDescent="0.6">
      <c r="B6" s="197"/>
      <c r="C6" s="197"/>
      <c r="D6" s="247"/>
      <c r="E6" s="247"/>
      <c r="F6" s="247"/>
      <c r="G6" s="247"/>
      <c r="H6" s="360" t="s">
        <v>134</v>
      </c>
      <c r="I6" s="360"/>
      <c r="J6" s="360"/>
      <c r="K6" s="360"/>
      <c r="L6" s="201"/>
      <c r="M6" s="287" t="s">
        <v>70</v>
      </c>
      <c r="N6" s="247"/>
      <c r="O6" s="247"/>
      <c r="P6" s="247"/>
      <c r="Q6" s="200"/>
      <c r="R6" s="247"/>
      <c r="S6" s="247"/>
    </row>
    <row r="7" spans="1:19" ht="22.5" customHeight="1" x14ac:dyDescent="0.6">
      <c r="B7" s="197"/>
      <c r="C7" s="197"/>
      <c r="D7" s="247"/>
      <c r="E7" s="247"/>
      <c r="F7" s="247"/>
      <c r="G7" s="247"/>
      <c r="H7" s="207"/>
      <c r="I7" s="207"/>
      <c r="J7" s="207"/>
      <c r="K7" s="207"/>
      <c r="L7" s="201"/>
      <c r="M7" s="206"/>
      <c r="N7" s="247"/>
      <c r="O7" s="247"/>
      <c r="P7" s="247"/>
      <c r="Q7" s="205" t="s">
        <v>154</v>
      </c>
      <c r="R7" s="247"/>
      <c r="S7" s="247"/>
    </row>
    <row r="8" spans="1:19" ht="22.5" customHeight="1" x14ac:dyDescent="0.6">
      <c r="A8" s="202"/>
      <c r="B8" s="203"/>
      <c r="C8" s="203"/>
      <c r="D8" s="204"/>
      <c r="E8" s="203"/>
      <c r="F8" s="204"/>
      <c r="G8" s="203"/>
      <c r="H8" s="204" t="s">
        <v>60</v>
      </c>
      <c r="I8" s="203"/>
      <c r="J8" s="203"/>
      <c r="K8" s="202"/>
      <c r="L8" s="204"/>
      <c r="M8" s="203" t="s">
        <v>138</v>
      </c>
      <c r="N8" s="203"/>
      <c r="O8" s="207" t="s">
        <v>66</v>
      </c>
      <c r="P8" s="203"/>
      <c r="Q8" s="204" t="s">
        <v>155</v>
      </c>
      <c r="R8" s="203"/>
      <c r="S8" s="204"/>
    </row>
    <row r="9" spans="1:19" ht="22.5" customHeight="1" x14ac:dyDescent="0.6">
      <c r="A9" s="203"/>
      <c r="B9" s="203"/>
      <c r="C9" s="203"/>
      <c r="D9" s="205" t="s">
        <v>41</v>
      </c>
      <c r="E9" s="203"/>
      <c r="F9" s="205" t="s">
        <v>147</v>
      </c>
      <c r="G9" s="203"/>
      <c r="H9" s="204" t="s">
        <v>63</v>
      </c>
      <c r="I9" s="203"/>
      <c r="J9" s="203"/>
      <c r="K9" s="204" t="s">
        <v>61</v>
      </c>
      <c r="L9" s="206"/>
      <c r="M9" s="203" t="s">
        <v>140</v>
      </c>
      <c r="N9" s="203"/>
      <c r="O9" s="207" t="s">
        <v>71</v>
      </c>
      <c r="P9" s="203"/>
      <c r="Q9" s="207" t="s">
        <v>156</v>
      </c>
      <c r="R9" s="203"/>
      <c r="S9" s="207" t="s">
        <v>66</v>
      </c>
    </row>
    <row r="10" spans="1:19" ht="22.5" customHeight="1" x14ac:dyDescent="0.6">
      <c r="A10" s="208"/>
      <c r="B10" s="209" t="s">
        <v>5</v>
      </c>
      <c r="C10" s="209"/>
      <c r="D10" s="207" t="s">
        <v>67</v>
      </c>
      <c r="E10" s="209"/>
      <c r="F10" s="207" t="s">
        <v>148</v>
      </c>
      <c r="G10" s="209"/>
      <c r="H10" s="204" t="s">
        <v>68</v>
      </c>
      <c r="I10" s="209"/>
      <c r="J10" s="209"/>
      <c r="K10" s="206" t="s">
        <v>64</v>
      </c>
      <c r="L10" s="206"/>
      <c r="M10" s="203" t="s">
        <v>139</v>
      </c>
      <c r="N10" s="209"/>
      <c r="O10" s="205" t="s">
        <v>153</v>
      </c>
      <c r="P10" s="209"/>
      <c r="Q10" s="207" t="s">
        <v>157</v>
      </c>
      <c r="R10" s="209"/>
      <c r="S10" s="207" t="s">
        <v>71</v>
      </c>
    </row>
    <row r="11" spans="1:19" ht="21" customHeight="1" x14ac:dyDescent="0.6">
      <c r="A11" s="208"/>
      <c r="B11" s="209"/>
      <c r="C11" s="209"/>
      <c r="D11" s="361" t="s">
        <v>6</v>
      </c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</row>
    <row r="12" spans="1:19" ht="23.25" customHeight="1" x14ac:dyDescent="0.6">
      <c r="A12" s="317" t="s">
        <v>172</v>
      </c>
      <c r="B12" s="209"/>
      <c r="C12" s="209"/>
      <c r="D12" s="210"/>
      <c r="E12" s="211"/>
      <c r="F12" s="210"/>
      <c r="G12" s="211"/>
      <c r="H12" s="211"/>
      <c r="I12" s="211"/>
      <c r="J12" s="211"/>
      <c r="K12" s="210"/>
      <c r="L12" s="210"/>
      <c r="M12" s="210"/>
      <c r="N12" s="211"/>
      <c r="O12" s="210"/>
      <c r="P12" s="211"/>
      <c r="Q12" s="210"/>
      <c r="R12" s="211"/>
      <c r="S12" s="210"/>
    </row>
    <row r="13" spans="1:19" ht="22.5" customHeight="1" x14ac:dyDescent="0.6">
      <c r="A13" s="208" t="s">
        <v>173</v>
      </c>
      <c r="B13" s="209"/>
      <c r="C13" s="209"/>
      <c r="D13" s="212">
        <v>300000000</v>
      </c>
      <c r="E13" s="213"/>
      <c r="F13" s="212">
        <v>192300000</v>
      </c>
      <c r="G13" s="213"/>
      <c r="H13" s="212">
        <v>11800000</v>
      </c>
      <c r="I13" s="213"/>
      <c r="J13" s="213"/>
      <c r="K13" s="227">
        <v>141772051</v>
      </c>
      <c r="L13" s="214"/>
      <c r="M13" s="212">
        <v>27321019</v>
      </c>
      <c r="N13" s="213"/>
      <c r="O13" s="212">
        <v>673193070</v>
      </c>
      <c r="P13" s="213"/>
      <c r="Q13" s="212">
        <v>9622229</v>
      </c>
      <c r="R13" s="213"/>
      <c r="S13" s="212">
        <v>682815299</v>
      </c>
    </row>
    <row r="14" spans="1:19" ht="9" customHeight="1" x14ac:dyDescent="0.6">
      <c r="A14" s="208"/>
      <c r="B14" s="221"/>
      <c r="C14" s="222"/>
      <c r="D14" s="212"/>
      <c r="E14" s="224"/>
      <c r="F14" s="212"/>
      <c r="G14" s="224"/>
      <c r="H14" s="212"/>
      <c r="I14" s="224"/>
      <c r="J14" s="224"/>
      <c r="K14" s="212"/>
      <c r="L14" s="212"/>
      <c r="M14" s="212"/>
      <c r="N14" s="226"/>
      <c r="O14" s="212"/>
      <c r="P14" s="226"/>
      <c r="Q14" s="212"/>
      <c r="R14" s="226"/>
      <c r="S14" s="212"/>
    </row>
    <row r="15" spans="1:19" ht="22.5" customHeight="1" x14ac:dyDescent="0.6">
      <c r="A15" s="208" t="s">
        <v>127</v>
      </c>
      <c r="B15" s="221"/>
      <c r="C15" s="222"/>
      <c r="D15" s="327"/>
      <c r="E15" s="224"/>
      <c r="F15" s="212"/>
      <c r="G15" s="224"/>
      <c r="H15" s="327"/>
      <c r="I15" s="224"/>
      <c r="J15" s="224"/>
      <c r="K15" s="212"/>
      <c r="L15" s="212"/>
      <c r="M15" s="212"/>
      <c r="N15" s="226"/>
      <c r="O15" s="212"/>
      <c r="P15" s="226"/>
      <c r="Q15" s="212"/>
      <c r="R15" s="226"/>
      <c r="S15" s="212"/>
    </row>
    <row r="16" spans="1:19" ht="22.5" customHeight="1" x14ac:dyDescent="0.6">
      <c r="A16" s="286" t="s">
        <v>176</v>
      </c>
      <c r="B16" s="221"/>
      <c r="C16" s="222"/>
      <c r="D16" s="212"/>
      <c r="E16" s="224"/>
      <c r="F16" s="212"/>
      <c r="G16" s="224"/>
      <c r="H16" s="212"/>
      <c r="I16" s="224"/>
      <c r="J16" s="224"/>
      <c r="K16" s="212"/>
      <c r="L16" s="212"/>
      <c r="M16" s="212"/>
      <c r="N16" s="226"/>
      <c r="O16" s="212"/>
      <c r="P16" s="226"/>
      <c r="Q16" s="212"/>
      <c r="R16" s="226"/>
      <c r="S16" s="212"/>
    </row>
    <row r="17" spans="1:27" ht="22.5" customHeight="1" x14ac:dyDescent="0.6">
      <c r="A17" s="215" t="s">
        <v>128</v>
      </c>
      <c r="B17" s="216">
        <v>23</v>
      </c>
      <c r="C17" s="222"/>
      <c r="D17" s="295">
        <v>87816764</v>
      </c>
      <c r="E17" s="226"/>
      <c r="F17" s="264">
        <v>425364432</v>
      </c>
      <c r="G17" s="226"/>
      <c r="H17" s="264">
        <v>0</v>
      </c>
      <c r="I17" s="226"/>
      <c r="J17" s="226"/>
      <c r="K17" s="264">
        <v>0</v>
      </c>
      <c r="L17" s="264"/>
      <c r="M17" s="264">
        <v>0</v>
      </c>
      <c r="N17" s="226"/>
      <c r="O17" s="264">
        <v>513181196</v>
      </c>
      <c r="P17" s="226"/>
      <c r="Q17" s="264">
        <v>0</v>
      </c>
      <c r="R17" s="226"/>
      <c r="S17" s="264">
        <v>513181196</v>
      </c>
    </row>
    <row r="18" spans="1:27" ht="22.5" customHeight="1" x14ac:dyDescent="0.6">
      <c r="A18" s="286" t="s">
        <v>177</v>
      </c>
      <c r="B18" s="221"/>
      <c r="C18" s="222"/>
      <c r="D18" s="223">
        <v>87816764</v>
      </c>
      <c r="E18" s="284"/>
      <c r="F18" s="223">
        <v>425364432</v>
      </c>
      <c r="G18" s="284"/>
      <c r="H18" s="223">
        <v>0</v>
      </c>
      <c r="I18" s="224"/>
      <c r="J18" s="284"/>
      <c r="K18" s="223">
        <v>0</v>
      </c>
      <c r="L18" s="214"/>
      <c r="M18" s="223">
        <v>0</v>
      </c>
      <c r="N18" s="285"/>
      <c r="O18" s="223">
        <v>513181196</v>
      </c>
      <c r="P18" s="285"/>
      <c r="Q18" s="223">
        <v>0</v>
      </c>
      <c r="R18" s="285"/>
      <c r="S18" s="314">
        <v>513181196</v>
      </c>
    </row>
    <row r="19" spans="1:27" ht="9" customHeight="1" x14ac:dyDescent="0.6">
      <c r="A19" s="286"/>
      <c r="B19" s="221"/>
      <c r="C19" s="222"/>
      <c r="D19" s="212"/>
      <c r="E19" s="284"/>
      <c r="F19" s="212"/>
      <c r="G19" s="284"/>
      <c r="H19" s="212"/>
      <c r="I19" s="224"/>
      <c r="J19" s="284"/>
      <c r="K19" s="212"/>
      <c r="L19" s="214"/>
      <c r="M19" s="212"/>
      <c r="N19" s="285"/>
      <c r="O19" s="214"/>
      <c r="P19" s="285"/>
      <c r="Q19" s="212"/>
      <c r="R19" s="285"/>
      <c r="S19" s="214"/>
    </row>
    <row r="20" spans="1:27" ht="22.5" customHeight="1" x14ac:dyDescent="0.6">
      <c r="A20" s="286" t="s">
        <v>183</v>
      </c>
      <c r="B20" s="221"/>
      <c r="C20" s="222"/>
      <c r="D20" s="212"/>
      <c r="E20" s="284"/>
      <c r="F20" s="212"/>
      <c r="G20" s="284"/>
      <c r="H20" s="212"/>
      <c r="I20" s="224"/>
      <c r="J20" s="284"/>
      <c r="K20" s="212"/>
      <c r="L20" s="214"/>
      <c r="M20" s="212"/>
      <c r="N20" s="285"/>
      <c r="O20" s="214"/>
      <c r="P20" s="285"/>
      <c r="Q20" s="212"/>
      <c r="R20" s="285"/>
      <c r="S20" s="214"/>
    </row>
    <row r="21" spans="1:27" ht="22.5" customHeight="1" x14ac:dyDescent="0.6">
      <c r="A21" s="215" t="s">
        <v>231</v>
      </c>
      <c r="B21" s="221"/>
      <c r="C21" s="222"/>
      <c r="D21" s="212"/>
      <c r="E21" s="284"/>
      <c r="F21" s="212"/>
      <c r="G21" s="284"/>
      <c r="H21" s="212"/>
      <c r="I21" s="224"/>
      <c r="J21" s="284"/>
      <c r="K21" s="212"/>
      <c r="L21" s="214"/>
      <c r="M21" s="212"/>
      <c r="N21" s="285"/>
      <c r="O21" s="214"/>
      <c r="P21" s="285"/>
      <c r="Q21" s="212"/>
      <c r="R21" s="285"/>
      <c r="S21" s="214"/>
    </row>
    <row r="22" spans="1:27" ht="22.5" customHeight="1" x14ac:dyDescent="0.6">
      <c r="A22" s="215" t="s">
        <v>232</v>
      </c>
      <c r="B22" s="216">
        <v>4</v>
      </c>
      <c r="C22" s="222"/>
      <c r="D22" s="264">
        <v>0</v>
      </c>
      <c r="E22" s="263"/>
      <c r="F22" s="264">
        <v>0</v>
      </c>
      <c r="G22" s="263"/>
      <c r="H22" s="264">
        <v>0</v>
      </c>
      <c r="I22" s="219"/>
      <c r="J22" s="263"/>
      <c r="K22" s="264">
        <v>0</v>
      </c>
      <c r="L22" s="312"/>
      <c r="M22" s="264">
        <v>0</v>
      </c>
      <c r="N22" s="263"/>
      <c r="O22" s="264">
        <v>0</v>
      </c>
      <c r="P22" s="263"/>
      <c r="Q22" s="313">
        <v>4569128</v>
      </c>
      <c r="R22" s="263"/>
      <c r="S22" s="313">
        <v>4569128</v>
      </c>
    </row>
    <row r="23" spans="1:27" ht="22.5" customHeight="1" x14ac:dyDescent="0.6">
      <c r="A23" s="286" t="s">
        <v>184</v>
      </c>
      <c r="B23" s="221"/>
      <c r="C23" s="222"/>
      <c r="D23" s="320">
        <v>0</v>
      </c>
      <c r="E23" s="284"/>
      <c r="F23" s="320">
        <v>0</v>
      </c>
      <c r="G23" s="284"/>
      <c r="H23" s="320">
        <v>0</v>
      </c>
      <c r="I23" s="224"/>
      <c r="J23" s="284"/>
      <c r="K23" s="320">
        <v>0</v>
      </c>
      <c r="L23" s="214"/>
      <c r="M23" s="320">
        <v>0</v>
      </c>
      <c r="N23" s="285"/>
      <c r="O23" s="320">
        <v>0</v>
      </c>
      <c r="P23" s="285"/>
      <c r="Q23" s="321">
        <v>4569128</v>
      </c>
      <c r="R23" s="285"/>
      <c r="S23" s="321">
        <v>4569128</v>
      </c>
    </row>
    <row r="24" spans="1:27" ht="22.5" customHeight="1" x14ac:dyDescent="0.6">
      <c r="A24" s="286"/>
      <c r="B24" s="221"/>
      <c r="C24" s="222"/>
      <c r="D24" s="320"/>
      <c r="E24" s="284"/>
      <c r="F24" s="320"/>
      <c r="G24" s="284"/>
      <c r="H24" s="320"/>
      <c r="I24" s="284"/>
      <c r="J24" s="284"/>
      <c r="K24" s="320"/>
      <c r="L24" s="214"/>
      <c r="M24" s="320"/>
      <c r="N24" s="285"/>
      <c r="O24" s="320"/>
      <c r="P24" s="285"/>
      <c r="Q24" s="321"/>
      <c r="R24" s="285"/>
      <c r="S24" s="321"/>
    </row>
    <row r="25" spans="1:27" ht="22.5" customHeight="1" x14ac:dyDescent="0.6">
      <c r="A25" s="286" t="s">
        <v>131</v>
      </c>
      <c r="B25" s="221"/>
      <c r="C25" s="222"/>
      <c r="D25" s="322">
        <v>87816764</v>
      </c>
      <c r="E25" s="284"/>
      <c r="F25" s="322">
        <v>425364432</v>
      </c>
      <c r="G25" s="284"/>
      <c r="H25" s="322">
        <v>0</v>
      </c>
      <c r="I25" s="224"/>
      <c r="J25" s="284"/>
      <c r="K25" s="322">
        <v>0</v>
      </c>
      <c r="L25" s="214"/>
      <c r="M25" s="322">
        <v>0</v>
      </c>
      <c r="N25" s="285"/>
      <c r="O25" s="322">
        <v>513181196</v>
      </c>
      <c r="P25" s="285"/>
      <c r="Q25" s="323">
        <v>4569128</v>
      </c>
      <c r="R25" s="285"/>
      <c r="S25" s="323">
        <v>517750324</v>
      </c>
    </row>
    <row r="26" spans="1:27" ht="9" customHeight="1" x14ac:dyDescent="0.6">
      <c r="A26" s="286"/>
      <c r="B26" s="221"/>
      <c r="C26" s="222"/>
      <c r="D26" s="212"/>
      <c r="E26" s="284"/>
      <c r="F26" s="212"/>
      <c r="G26" s="284"/>
      <c r="H26" s="212"/>
      <c r="I26" s="224"/>
      <c r="J26" s="284"/>
      <c r="K26" s="212"/>
      <c r="L26" s="214"/>
      <c r="M26" s="212"/>
      <c r="N26" s="285"/>
      <c r="O26" s="214"/>
      <c r="P26" s="285"/>
      <c r="Q26" s="212"/>
      <c r="R26" s="285"/>
      <c r="S26" s="214"/>
    </row>
    <row r="27" spans="1:27" ht="22.5" customHeight="1" x14ac:dyDescent="0.6">
      <c r="A27" s="208" t="s">
        <v>73</v>
      </c>
      <c r="B27" s="216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O27" s="227"/>
      <c r="Q27" s="227"/>
      <c r="S27" s="227"/>
    </row>
    <row r="28" spans="1:27" ht="22.5" customHeight="1" x14ac:dyDescent="0.6">
      <c r="A28" s="215" t="s">
        <v>132</v>
      </c>
      <c r="B28" s="216"/>
      <c r="D28" s="220">
        <v>0</v>
      </c>
      <c r="E28" s="218"/>
      <c r="F28" s="220">
        <v>0</v>
      </c>
      <c r="G28" s="218"/>
      <c r="H28" s="220">
        <v>0</v>
      </c>
      <c r="I28" s="218"/>
      <c r="J28" s="218"/>
      <c r="K28" s="218">
        <v>6377993</v>
      </c>
      <c r="M28" s="220">
        <v>0</v>
      </c>
      <c r="N28" s="219"/>
      <c r="O28" s="292">
        <v>6377993</v>
      </c>
      <c r="P28" s="219"/>
      <c r="Q28" s="218">
        <v>16005959</v>
      </c>
      <c r="R28" s="219"/>
      <c r="S28" s="292">
        <v>22383952</v>
      </c>
    </row>
    <row r="29" spans="1:27" ht="22.5" customHeight="1" x14ac:dyDescent="0.6">
      <c r="A29" s="215" t="s">
        <v>75</v>
      </c>
      <c r="B29" s="216"/>
      <c r="D29" s="220">
        <v>0</v>
      </c>
      <c r="E29" s="244"/>
      <c r="F29" s="220">
        <v>0</v>
      </c>
      <c r="G29" s="244"/>
      <c r="H29" s="220">
        <v>0</v>
      </c>
      <c r="I29" s="244"/>
      <c r="J29" s="263"/>
      <c r="K29" s="219">
        <v>0</v>
      </c>
      <c r="L29" s="220"/>
      <c r="M29" s="220">
        <v>0</v>
      </c>
      <c r="N29" s="237"/>
      <c r="O29" s="289">
        <v>0</v>
      </c>
      <c r="P29" s="237"/>
      <c r="Q29" s="289">
        <v>0</v>
      </c>
      <c r="R29" s="237"/>
      <c r="S29" s="289">
        <v>0</v>
      </c>
    </row>
    <row r="30" spans="1:27" ht="22.5" customHeight="1" x14ac:dyDescent="0.6">
      <c r="A30" s="208" t="s">
        <v>76</v>
      </c>
      <c r="B30" s="221"/>
      <c r="C30" s="222"/>
      <c r="D30" s="228">
        <v>0</v>
      </c>
      <c r="E30" s="227"/>
      <c r="F30" s="228">
        <v>0</v>
      </c>
      <c r="G30" s="227"/>
      <c r="H30" s="228">
        <v>0</v>
      </c>
      <c r="I30" s="227"/>
      <c r="J30" s="227"/>
      <c r="K30" s="229">
        <v>6377993</v>
      </c>
      <c r="L30" s="230"/>
      <c r="M30" s="228">
        <v>0</v>
      </c>
      <c r="O30" s="229">
        <v>6377993</v>
      </c>
      <c r="Q30" s="314">
        <v>16005959</v>
      </c>
      <c r="S30" s="229">
        <v>22383952</v>
      </c>
    </row>
    <row r="31" spans="1:27" ht="12.75" customHeight="1" x14ac:dyDescent="0.6">
      <c r="A31" s="208"/>
      <c r="B31" s="221"/>
      <c r="C31" s="222"/>
      <c r="D31" s="212"/>
      <c r="E31" s="224"/>
      <c r="F31" s="212"/>
      <c r="G31" s="224"/>
      <c r="H31" s="212"/>
      <c r="I31" s="224"/>
      <c r="J31" s="224"/>
      <c r="K31" s="212"/>
      <c r="L31" s="212"/>
      <c r="M31" s="212"/>
      <c r="N31" s="226"/>
      <c r="O31" s="212"/>
      <c r="P31" s="226"/>
      <c r="Q31" s="212"/>
      <c r="R31" s="226"/>
      <c r="S31" s="212"/>
      <c r="T31" s="218"/>
      <c r="U31" s="218"/>
      <c r="V31" s="218"/>
      <c r="W31" s="218"/>
      <c r="X31" s="218"/>
      <c r="Y31" s="218"/>
      <c r="Z31" s="218"/>
      <c r="AA31" s="218"/>
    </row>
    <row r="32" spans="1:27" ht="21.75" customHeight="1" x14ac:dyDescent="0.6">
      <c r="A32" s="215" t="s">
        <v>146</v>
      </c>
      <c r="B32" s="216">
        <v>24</v>
      </c>
      <c r="C32" s="222"/>
      <c r="D32" s="289">
        <v>0</v>
      </c>
      <c r="E32" s="244"/>
      <c r="F32" s="289">
        <v>0</v>
      </c>
      <c r="G32" s="244"/>
      <c r="H32" s="291">
        <v>600000</v>
      </c>
      <c r="I32" s="244"/>
      <c r="J32" s="244"/>
      <c r="K32" s="313">
        <v>-600000</v>
      </c>
      <c r="L32" s="244"/>
      <c r="M32" s="289">
        <v>0</v>
      </c>
      <c r="N32" s="237"/>
      <c r="O32" s="291">
        <v>0</v>
      </c>
      <c r="P32" s="237"/>
      <c r="Q32" s="289">
        <v>0</v>
      </c>
      <c r="R32" s="237"/>
      <c r="S32" s="291">
        <v>0</v>
      </c>
      <c r="T32" s="218"/>
      <c r="U32" s="218"/>
      <c r="V32" s="218"/>
      <c r="W32" s="218"/>
      <c r="X32" s="218"/>
      <c r="Y32" s="218"/>
      <c r="Z32" s="218"/>
      <c r="AA32" s="218"/>
    </row>
    <row r="33" spans="1:20" ht="9" customHeight="1" x14ac:dyDescent="0.6">
      <c r="A33" s="208"/>
      <c r="B33" s="221"/>
      <c r="C33" s="222"/>
      <c r="D33" s="212"/>
      <c r="E33" s="224"/>
      <c r="F33" s="212"/>
      <c r="G33" s="224"/>
      <c r="H33" s="212"/>
      <c r="I33" s="224"/>
      <c r="J33" s="224"/>
      <c r="K33" s="212"/>
      <c r="L33" s="212"/>
      <c r="M33" s="212"/>
      <c r="N33" s="226"/>
      <c r="O33" s="212"/>
      <c r="P33" s="226"/>
      <c r="Q33" s="212"/>
      <c r="R33" s="226"/>
      <c r="S33" s="212"/>
    </row>
    <row r="34" spans="1:20" ht="22.5" customHeight="1" thickBot="1" x14ac:dyDescent="0.65">
      <c r="A34" s="208" t="s">
        <v>174</v>
      </c>
      <c r="B34" s="216"/>
      <c r="D34" s="231">
        <v>387816764</v>
      </c>
      <c r="E34" s="224"/>
      <c r="F34" s="231">
        <v>617664432</v>
      </c>
      <c r="G34" s="224"/>
      <c r="H34" s="231">
        <v>12400000</v>
      </c>
      <c r="I34" s="224"/>
      <c r="J34" s="224"/>
      <c r="K34" s="231">
        <v>147550044</v>
      </c>
      <c r="L34" s="212"/>
      <c r="M34" s="231">
        <v>27321019</v>
      </c>
      <c r="O34" s="231">
        <v>1192752259</v>
      </c>
      <c r="Q34" s="231">
        <v>30197316</v>
      </c>
      <c r="S34" s="231">
        <v>1222949575</v>
      </c>
      <c r="T34" s="226"/>
    </row>
    <row r="35" spans="1:20" ht="22.5" customHeight="1" thickTop="1" x14ac:dyDescent="0.6"/>
    <row r="37" spans="1:20" ht="22.5" customHeight="1" x14ac:dyDescent="0.6">
      <c r="S37" s="315"/>
    </row>
    <row r="39" spans="1:20" ht="22.5" customHeight="1" x14ac:dyDescent="0.6">
      <c r="H39" s="329"/>
    </row>
  </sheetData>
  <mergeCells count="3">
    <mergeCell ref="D3:S3"/>
    <mergeCell ref="H6:K6"/>
    <mergeCell ref="D11:S11"/>
  </mergeCells>
  <pageMargins left="0.8" right="0.8" top="0.48" bottom="0.5" header="0.5" footer="0.5"/>
  <pageSetup paperSize="9" scale="70" firstPageNumber="12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5" max="16383" man="1"/>
    <brk id="7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showGridLines="0" view="pageBreakPreview" topLeftCell="A19" zoomScale="70" zoomScaleNormal="100" zoomScaleSheetLayoutView="70" workbookViewId="0">
      <selection activeCell="T28" sqref="T28"/>
    </sheetView>
  </sheetViews>
  <sheetFormatPr defaultColWidth="10.75" defaultRowHeight="22.5" customHeight="1" x14ac:dyDescent="0.6"/>
  <cols>
    <col min="1" max="1" width="59" style="200" customWidth="1"/>
    <col min="2" max="2" width="10.25" style="200" customWidth="1"/>
    <col min="3" max="3" width="1.75" style="200" customWidth="1"/>
    <col min="4" max="4" width="15.625" style="218" customWidth="1"/>
    <col min="5" max="5" width="1.75" style="200" customWidth="1"/>
    <col min="6" max="6" width="16.875" style="218" customWidth="1"/>
    <col min="7" max="7" width="1.75" style="200" customWidth="1"/>
    <col min="8" max="8" width="16.375" style="200" customWidth="1"/>
    <col min="9" max="9" width="3.875" style="200" hidden="1" customWidth="1"/>
    <col min="10" max="10" width="1.75" style="200" customWidth="1"/>
    <col min="11" max="11" width="15.625" style="218" customWidth="1"/>
    <col min="12" max="12" width="1.75" style="218" customWidth="1"/>
    <col min="13" max="13" width="18.375" style="218" customWidth="1"/>
    <col min="14" max="14" width="1.75" style="200" customWidth="1"/>
    <col min="15" max="15" width="17.375" style="218" bestFit="1" customWidth="1"/>
    <col min="16" max="16" width="1.75" style="200" customWidth="1"/>
    <col min="17" max="17" width="15.25" style="218" customWidth="1"/>
    <col min="18" max="18" width="1.375" style="200" customWidth="1"/>
    <col min="19" max="19" width="16.625" style="218" customWidth="1"/>
    <col min="20" max="20" width="16.25" style="200" bestFit="1" customWidth="1"/>
    <col min="21" max="21" width="14.875" style="200" bestFit="1" customWidth="1"/>
    <col min="22" max="16384" width="10.75" style="200"/>
  </cols>
  <sheetData>
    <row r="1" spans="1:19" ht="22.5" customHeight="1" x14ac:dyDescent="0.6">
      <c r="A1" s="194" t="s">
        <v>0</v>
      </c>
      <c r="B1" s="195"/>
      <c r="C1" s="195"/>
      <c r="D1" s="196"/>
      <c r="E1" s="195"/>
      <c r="F1" s="196"/>
      <c r="G1" s="195"/>
      <c r="H1" s="195"/>
      <c r="I1" s="195"/>
      <c r="J1" s="195"/>
      <c r="K1" s="196"/>
      <c r="L1" s="196"/>
      <c r="M1" s="196"/>
      <c r="N1" s="195"/>
      <c r="O1" s="196"/>
      <c r="P1" s="195"/>
      <c r="Q1" s="196"/>
      <c r="R1" s="195"/>
      <c r="S1" s="196"/>
    </row>
    <row r="2" spans="1:19" ht="22.5" customHeight="1" x14ac:dyDescent="0.6">
      <c r="A2" s="198" t="s">
        <v>58</v>
      </c>
      <c r="B2" s="199"/>
      <c r="C2" s="199"/>
      <c r="D2" s="196"/>
      <c r="E2" s="199"/>
      <c r="F2" s="196"/>
      <c r="G2" s="199"/>
      <c r="H2" s="199"/>
      <c r="I2" s="199"/>
      <c r="J2" s="199"/>
      <c r="K2" s="196"/>
      <c r="L2" s="196"/>
      <c r="M2" s="196"/>
      <c r="N2" s="199"/>
      <c r="O2" s="196"/>
      <c r="P2" s="199"/>
      <c r="Q2" s="196"/>
      <c r="R2" s="199"/>
      <c r="S2" s="196"/>
    </row>
    <row r="3" spans="1:19" ht="22.5" customHeight="1" x14ac:dyDescent="0.6">
      <c r="B3" s="197"/>
      <c r="C3" s="197"/>
      <c r="D3" s="359" t="s">
        <v>2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</row>
    <row r="4" spans="1:19" ht="22.5" customHeight="1" x14ac:dyDescent="0.6">
      <c r="B4" s="197"/>
      <c r="C4" s="197"/>
      <c r="D4" s="247"/>
      <c r="E4" s="247"/>
      <c r="F4" s="247"/>
      <c r="G4" s="247"/>
      <c r="H4" s="247"/>
      <c r="I4" s="247"/>
      <c r="J4" s="247"/>
      <c r="K4" s="247"/>
      <c r="L4" s="247"/>
      <c r="M4" s="203" t="s">
        <v>62</v>
      </c>
      <c r="N4" s="247"/>
      <c r="O4" s="247"/>
      <c r="P4" s="247"/>
      <c r="Q4" s="247"/>
      <c r="R4" s="247"/>
      <c r="S4" s="247"/>
    </row>
    <row r="5" spans="1:19" ht="22.5" customHeight="1" x14ac:dyDescent="0.6">
      <c r="B5" s="197"/>
      <c r="C5" s="197"/>
      <c r="D5" s="247"/>
      <c r="E5" s="247"/>
      <c r="F5" s="247"/>
      <c r="G5" s="247"/>
      <c r="H5" s="247"/>
      <c r="I5" s="247"/>
      <c r="J5" s="247"/>
      <c r="K5" s="247"/>
      <c r="L5" s="247"/>
      <c r="M5" s="203" t="s">
        <v>65</v>
      </c>
      <c r="N5" s="247"/>
      <c r="O5" s="247"/>
      <c r="P5" s="247"/>
      <c r="Q5" s="247"/>
      <c r="R5" s="247"/>
      <c r="S5" s="247"/>
    </row>
    <row r="6" spans="1:19" ht="22.5" customHeight="1" x14ac:dyDescent="0.6">
      <c r="B6" s="197"/>
      <c r="C6" s="197"/>
      <c r="D6" s="247"/>
      <c r="E6" s="247"/>
      <c r="F6" s="247"/>
      <c r="G6" s="247"/>
      <c r="H6" s="360" t="s">
        <v>134</v>
      </c>
      <c r="I6" s="360"/>
      <c r="J6" s="360"/>
      <c r="K6" s="360"/>
      <c r="L6" s="201"/>
      <c r="M6" s="287" t="s">
        <v>70</v>
      </c>
      <c r="N6" s="247"/>
      <c r="O6" s="247"/>
      <c r="P6" s="247"/>
      <c r="Q6" s="200"/>
      <c r="R6" s="247"/>
      <c r="S6" s="247"/>
    </row>
    <row r="7" spans="1:19" ht="22.5" customHeight="1" x14ac:dyDescent="0.6">
      <c r="B7" s="197"/>
      <c r="C7" s="197"/>
      <c r="D7" s="247"/>
      <c r="E7" s="247"/>
      <c r="F7" s="247"/>
      <c r="G7" s="247"/>
      <c r="H7" s="207"/>
      <c r="I7" s="207"/>
      <c r="J7" s="207"/>
      <c r="K7" s="207"/>
      <c r="L7" s="201"/>
      <c r="M7" s="206"/>
      <c r="N7" s="247"/>
      <c r="O7" s="247"/>
      <c r="P7" s="247"/>
      <c r="Q7" s="205" t="s">
        <v>154</v>
      </c>
      <c r="R7" s="247"/>
      <c r="S7" s="247"/>
    </row>
    <row r="8" spans="1:19" ht="22.5" customHeight="1" x14ac:dyDescent="0.6">
      <c r="A8" s="202"/>
      <c r="B8" s="203"/>
      <c r="C8" s="203"/>
      <c r="D8" s="204"/>
      <c r="E8" s="203"/>
      <c r="F8" s="204"/>
      <c r="G8" s="203"/>
      <c r="H8" s="204" t="s">
        <v>60</v>
      </c>
      <c r="I8" s="203"/>
      <c r="J8" s="203"/>
      <c r="K8" s="202"/>
      <c r="L8" s="204"/>
      <c r="M8" s="203" t="s">
        <v>138</v>
      </c>
      <c r="N8" s="203"/>
      <c r="O8" s="207" t="s">
        <v>66</v>
      </c>
      <c r="P8" s="203"/>
      <c r="Q8" s="204" t="s">
        <v>155</v>
      </c>
      <c r="R8" s="203"/>
      <c r="S8" s="204"/>
    </row>
    <row r="9" spans="1:19" ht="22.5" customHeight="1" x14ac:dyDescent="0.6">
      <c r="A9" s="203"/>
      <c r="B9" s="203"/>
      <c r="C9" s="203"/>
      <c r="D9" s="205" t="s">
        <v>41</v>
      </c>
      <c r="E9" s="203"/>
      <c r="F9" s="205" t="s">
        <v>147</v>
      </c>
      <c r="G9" s="203"/>
      <c r="H9" s="204" t="s">
        <v>63</v>
      </c>
      <c r="I9" s="203"/>
      <c r="J9" s="203"/>
      <c r="K9" s="204" t="s">
        <v>61</v>
      </c>
      <c r="L9" s="206"/>
      <c r="M9" s="203" t="s">
        <v>140</v>
      </c>
      <c r="N9" s="203"/>
      <c r="O9" s="207" t="s">
        <v>71</v>
      </c>
      <c r="P9" s="203"/>
      <c r="Q9" s="207" t="s">
        <v>156</v>
      </c>
      <c r="R9" s="203"/>
      <c r="S9" s="207" t="s">
        <v>66</v>
      </c>
    </row>
    <row r="10" spans="1:19" ht="22.5" customHeight="1" x14ac:dyDescent="0.6">
      <c r="A10" s="208"/>
      <c r="B10" s="209" t="s">
        <v>5</v>
      </c>
      <c r="C10" s="209"/>
      <c r="D10" s="207" t="s">
        <v>67</v>
      </c>
      <c r="E10" s="209"/>
      <c r="F10" s="207" t="s">
        <v>148</v>
      </c>
      <c r="G10" s="209"/>
      <c r="H10" s="204" t="s">
        <v>68</v>
      </c>
      <c r="I10" s="209"/>
      <c r="J10" s="209"/>
      <c r="K10" s="206" t="s">
        <v>64</v>
      </c>
      <c r="L10" s="206"/>
      <c r="M10" s="203" t="s">
        <v>139</v>
      </c>
      <c r="N10" s="209"/>
      <c r="O10" s="205" t="s">
        <v>153</v>
      </c>
      <c r="P10" s="209"/>
      <c r="Q10" s="207" t="s">
        <v>157</v>
      </c>
      <c r="R10" s="209"/>
      <c r="S10" s="207" t="s">
        <v>71</v>
      </c>
    </row>
    <row r="11" spans="1:19" ht="21" customHeight="1" x14ac:dyDescent="0.6">
      <c r="A11" s="316"/>
      <c r="B11" s="209"/>
      <c r="C11" s="209"/>
      <c r="D11" s="361" t="s">
        <v>6</v>
      </c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</row>
    <row r="12" spans="1:19" ht="23.25" customHeight="1" x14ac:dyDescent="0.6">
      <c r="A12" s="208" t="s">
        <v>200</v>
      </c>
      <c r="B12" s="209"/>
      <c r="C12" s="209"/>
      <c r="D12" s="210"/>
      <c r="E12" s="211"/>
      <c r="F12" s="210"/>
      <c r="G12" s="211"/>
      <c r="H12" s="211"/>
      <c r="I12" s="211"/>
      <c r="J12" s="211"/>
      <c r="K12" s="210"/>
      <c r="L12" s="210"/>
      <c r="M12" s="210"/>
      <c r="N12" s="211"/>
      <c r="O12" s="210"/>
      <c r="P12" s="211"/>
      <c r="Q12" s="210"/>
      <c r="R12" s="211"/>
      <c r="S12" s="210"/>
    </row>
    <row r="13" spans="1:19" ht="22.5" customHeight="1" x14ac:dyDescent="0.6">
      <c r="A13" s="208" t="s">
        <v>201</v>
      </c>
      <c r="B13" s="209"/>
      <c r="C13" s="209"/>
      <c r="D13" s="212">
        <v>387816764</v>
      </c>
      <c r="E13" s="213"/>
      <c r="F13" s="212">
        <v>617664432</v>
      </c>
      <c r="G13" s="213"/>
      <c r="H13" s="212">
        <v>12400000</v>
      </c>
      <c r="I13" s="213"/>
      <c r="J13" s="213"/>
      <c r="K13" s="227">
        <v>147550044</v>
      </c>
      <c r="L13" s="214"/>
      <c r="M13" s="212">
        <v>27321019</v>
      </c>
      <c r="N13" s="213"/>
      <c r="O13" s="212">
        <v>1192752259</v>
      </c>
      <c r="P13" s="213"/>
      <c r="Q13" s="212">
        <v>30197316</v>
      </c>
      <c r="R13" s="213"/>
      <c r="S13" s="212">
        <v>1222949575</v>
      </c>
    </row>
    <row r="14" spans="1:19" ht="9" customHeight="1" x14ac:dyDescent="0.6">
      <c r="A14" s="208"/>
      <c r="B14" s="221"/>
      <c r="C14" s="222"/>
      <c r="D14" s="212"/>
      <c r="E14" s="224"/>
      <c r="F14" s="212"/>
      <c r="G14" s="224"/>
      <c r="H14" s="212"/>
      <c r="I14" s="224"/>
      <c r="J14" s="224"/>
      <c r="K14" s="212"/>
      <c r="L14" s="212"/>
      <c r="M14" s="212"/>
      <c r="N14" s="226"/>
      <c r="O14" s="212"/>
      <c r="P14" s="226"/>
      <c r="Q14" s="212"/>
      <c r="R14" s="226"/>
      <c r="S14" s="212"/>
    </row>
    <row r="15" spans="1:19" ht="22.5" customHeight="1" x14ac:dyDescent="0.6">
      <c r="A15" s="208" t="s">
        <v>127</v>
      </c>
      <c r="B15" s="221"/>
      <c r="C15" s="222"/>
      <c r="D15" s="327"/>
      <c r="E15" s="224"/>
      <c r="F15" s="212"/>
      <c r="G15" s="224"/>
      <c r="H15" s="327"/>
      <c r="I15" s="224"/>
      <c r="J15" s="224"/>
      <c r="K15" s="212"/>
      <c r="L15" s="212"/>
      <c r="M15" s="212"/>
      <c r="N15" s="226"/>
      <c r="O15" s="212"/>
      <c r="P15" s="226"/>
      <c r="Q15" s="212"/>
      <c r="R15" s="226"/>
      <c r="S15" s="212"/>
    </row>
    <row r="16" spans="1:19" ht="22.5" customHeight="1" x14ac:dyDescent="0.6">
      <c r="A16" s="286" t="s">
        <v>129</v>
      </c>
      <c r="B16" s="221"/>
      <c r="C16" s="222"/>
      <c r="D16" s="212"/>
      <c r="E16" s="224"/>
      <c r="F16" s="212"/>
      <c r="G16" s="224"/>
      <c r="H16" s="212"/>
      <c r="I16" s="224"/>
      <c r="J16" s="224"/>
      <c r="K16" s="212"/>
      <c r="L16" s="212"/>
      <c r="M16" s="212"/>
      <c r="N16" s="226"/>
      <c r="O16" s="212"/>
      <c r="P16" s="226"/>
      <c r="Q16" s="212"/>
      <c r="R16" s="226"/>
      <c r="S16" s="212"/>
    </row>
    <row r="17" spans="1:27" ht="22.5" customHeight="1" x14ac:dyDescent="0.6">
      <c r="A17" s="215" t="s">
        <v>128</v>
      </c>
      <c r="B17" s="216">
        <v>23</v>
      </c>
      <c r="C17" s="222"/>
      <c r="D17" s="295">
        <v>33226070</v>
      </c>
      <c r="E17" s="226"/>
      <c r="F17" s="264">
        <v>29571202</v>
      </c>
      <c r="G17" s="226"/>
      <c r="H17" s="264">
        <v>0</v>
      </c>
      <c r="I17" s="226"/>
      <c r="J17" s="226"/>
      <c r="K17" s="264">
        <v>0</v>
      </c>
      <c r="L17" s="264"/>
      <c r="M17" s="264">
        <v>0</v>
      </c>
      <c r="N17" s="226"/>
      <c r="O17" s="264">
        <v>62797272</v>
      </c>
      <c r="P17" s="226"/>
      <c r="Q17" s="264">
        <v>0</v>
      </c>
      <c r="R17" s="226"/>
      <c r="S17" s="264">
        <v>62797272</v>
      </c>
    </row>
    <row r="18" spans="1:27" ht="22.5" customHeight="1" x14ac:dyDescent="0.6">
      <c r="A18" s="215" t="s">
        <v>219</v>
      </c>
      <c r="B18" s="216">
        <v>33</v>
      </c>
      <c r="C18" s="222"/>
      <c r="D18" s="264">
        <v>0</v>
      </c>
      <c r="E18" s="226"/>
      <c r="F18" s="264">
        <v>0</v>
      </c>
      <c r="G18" s="226"/>
      <c r="H18" s="264">
        <v>0</v>
      </c>
      <c r="I18" s="226"/>
      <c r="J18" s="226"/>
      <c r="K18" s="264">
        <v>0</v>
      </c>
      <c r="L18" s="264"/>
      <c r="M18" s="264">
        <v>0</v>
      </c>
      <c r="N18" s="226"/>
      <c r="O18" s="291">
        <v>0</v>
      </c>
      <c r="P18" s="226"/>
      <c r="Q18" s="264">
        <v>74850000</v>
      </c>
      <c r="R18" s="226"/>
      <c r="S18" s="291">
        <v>74850000</v>
      </c>
    </row>
    <row r="19" spans="1:27" ht="22.5" customHeight="1" x14ac:dyDescent="0.6">
      <c r="A19" s="286" t="s">
        <v>130</v>
      </c>
      <c r="B19" s="221"/>
      <c r="C19" s="222"/>
      <c r="D19" s="223">
        <v>33226070</v>
      </c>
      <c r="E19" s="284"/>
      <c r="F19" s="223">
        <v>29571202</v>
      </c>
      <c r="G19" s="284"/>
      <c r="H19" s="223">
        <v>0</v>
      </c>
      <c r="I19" s="224"/>
      <c r="J19" s="284"/>
      <c r="K19" s="223">
        <v>0</v>
      </c>
      <c r="L19" s="332"/>
      <c r="M19" s="228">
        <v>0</v>
      </c>
      <c r="N19" s="263"/>
      <c r="O19" s="223">
        <v>62797272</v>
      </c>
      <c r="P19" s="264"/>
      <c r="Q19" s="223">
        <v>74850000</v>
      </c>
      <c r="R19" s="264"/>
      <c r="S19" s="223">
        <v>137647272</v>
      </c>
    </row>
    <row r="20" spans="1:27" ht="22.5" customHeight="1" x14ac:dyDescent="0.6">
      <c r="A20" s="286"/>
      <c r="B20" s="221"/>
      <c r="C20" s="222"/>
      <c r="D20" s="320"/>
      <c r="E20" s="284"/>
      <c r="F20" s="320"/>
      <c r="G20" s="284"/>
      <c r="H20" s="320"/>
      <c r="I20" s="224"/>
      <c r="J20" s="284"/>
      <c r="K20" s="234"/>
      <c r="L20" s="332"/>
      <c r="M20" s="234"/>
      <c r="N20" s="263"/>
      <c r="O20" s="234"/>
      <c r="P20" s="263"/>
      <c r="Q20" s="234"/>
      <c r="R20" s="263"/>
      <c r="S20" s="234"/>
    </row>
    <row r="21" spans="1:27" ht="22.5" customHeight="1" x14ac:dyDescent="0.6">
      <c r="A21" s="208" t="s">
        <v>215</v>
      </c>
      <c r="B21" s="221"/>
      <c r="C21" s="336"/>
      <c r="D21" s="212"/>
      <c r="E21" s="284"/>
      <c r="F21" s="212"/>
      <c r="G21" s="284"/>
      <c r="H21" s="212"/>
      <c r="I21" s="284"/>
      <c r="J21" s="284"/>
      <c r="K21" s="236"/>
      <c r="L21" s="332"/>
      <c r="M21" s="236"/>
      <c r="N21" s="263"/>
      <c r="O21" s="236"/>
      <c r="P21" s="263"/>
      <c r="Q21" s="236"/>
      <c r="R21" s="263"/>
      <c r="S21" s="236"/>
    </row>
    <row r="22" spans="1:27" ht="22.5" customHeight="1" x14ac:dyDescent="0.6">
      <c r="A22" s="215" t="s">
        <v>216</v>
      </c>
      <c r="B22" s="221"/>
      <c r="C22" s="336"/>
      <c r="D22" s="212"/>
      <c r="E22" s="284"/>
      <c r="F22" s="212"/>
      <c r="G22" s="284"/>
      <c r="H22" s="212"/>
      <c r="I22" s="284"/>
      <c r="J22" s="284"/>
      <c r="K22" s="236"/>
      <c r="L22" s="332"/>
      <c r="M22" s="236"/>
      <c r="N22" s="263"/>
      <c r="O22" s="236"/>
      <c r="P22" s="263"/>
      <c r="Q22" s="236"/>
      <c r="R22" s="263"/>
      <c r="S22" s="236"/>
    </row>
    <row r="23" spans="1:27" ht="22.5" customHeight="1" x14ac:dyDescent="0.6">
      <c r="A23" s="215" t="s">
        <v>217</v>
      </c>
      <c r="B23" s="221">
        <v>4</v>
      </c>
      <c r="C23" s="336"/>
      <c r="D23" s="291">
        <v>0</v>
      </c>
      <c r="E23" s="285"/>
      <c r="F23" s="291">
        <v>0</v>
      </c>
      <c r="G23" s="285"/>
      <c r="H23" s="291">
        <v>0</v>
      </c>
      <c r="I23" s="226"/>
      <c r="J23" s="285"/>
      <c r="K23" s="291">
        <v>5388680</v>
      </c>
      <c r="L23" s="337"/>
      <c r="M23" s="291">
        <v>0</v>
      </c>
      <c r="N23" s="264"/>
      <c r="O23" s="291">
        <v>5388680</v>
      </c>
      <c r="P23" s="263"/>
      <c r="Q23" s="334">
        <v>-13283117</v>
      </c>
      <c r="R23" s="263"/>
      <c r="S23" s="294">
        <v>-7894437</v>
      </c>
    </row>
    <row r="24" spans="1:27" ht="22.5" customHeight="1" x14ac:dyDescent="0.6">
      <c r="A24" s="208" t="s">
        <v>218</v>
      </c>
      <c r="B24" s="221"/>
      <c r="C24" s="222"/>
      <c r="D24" s="322">
        <v>0</v>
      </c>
      <c r="E24" s="284">
        <v>0</v>
      </c>
      <c r="F24" s="322">
        <v>0</v>
      </c>
      <c r="G24" s="284">
        <v>0</v>
      </c>
      <c r="H24" s="322">
        <v>0</v>
      </c>
      <c r="I24" s="224">
        <v>0</v>
      </c>
      <c r="J24" s="284">
        <v>0</v>
      </c>
      <c r="K24" s="322">
        <v>5388680</v>
      </c>
      <c r="L24" s="338"/>
      <c r="M24" s="322">
        <v>0</v>
      </c>
      <c r="N24" s="212">
        <v>0</v>
      </c>
      <c r="O24" s="322">
        <v>5388680</v>
      </c>
      <c r="P24" s="236">
        <v>0</v>
      </c>
      <c r="Q24" s="367">
        <v>-13283117</v>
      </c>
      <c r="R24" s="236">
        <v>0</v>
      </c>
      <c r="S24" s="339">
        <v>-7894437</v>
      </c>
    </row>
    <row r="25" spans="1:27" ht="22.5" customHeight="1" x14ac:dyDescent="0.6">
      <c r="A25" s="208"/>
      <c r="B25" s="221"/>
      <c r="C25" s="22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</row>
    <row r="26" spans="1:27" ht="22.5" customHeight="1" x14ac:dyDescent="0.6">
      <c r="A26" s="208" t="s">
        <v>131</v>
      </c>
      <c r="B26" s="221"/>
      <c r="C26" s="222"/>
      <c r="D26" s="322">
        <v>33226070</v>
      </c>
      <c r="E26" s="284">
        <v>0</v>
      </c>
      <c r="F26" s="322">
        <v>29571202</v>
      </c>
      <c r="G26" s="284">
        <v>0</v>
      </c>
      <c r="H26" s="322">
        <v>0</v>
      </c>
      <c r="I26" s="224">
        <v>0</v>
      </c>
      <c r="J26" s="284">
        <v>0</v>
      </c>
      <c r="K26" s="322">
        <v>5388680</v>
      </c>
      <c r="L26" s="338"/>
      <c r="M26" s="322">
        <v>0</v>
      </c>
      <c r="N26" s="212"/>
      <c r="O26" s="322">
        <v>68185952</v>
      </c>
      <c r="P26" s="236">
        <v>0</v>
      </c>
      <c r="Q26" s="322">
        <v>61566883</v>
      </c>
      <c r="R26" s="236">
        <v>0</v>
      </c>
      <c r="S26" s="322">
        <v>129752835</v>
      </c>
    </row>
    <row r="27" spans="1:27" ht="22.5" customHeight="1" x14ac:dyDescent="0.6">
      <c r="A27" s="208"/>
      <c r="B27" s="221"/>
      <c r="C27" s="222"/>
      <c r="D27" s="212"/>
      <c r="E27" s="212"/>
      <c r="F27" s="212"/>
      <c r="G27" s="212"/>
      <c r="H27" s="212"/>
      <c r="I27" s="212"/>
      <c r="J27" s="212"/>
      <c r="K27" s="332"/>
      <c r="L27" s="236"/>
      <c r="M27" s="236"/>
      <c r="N27" s="236"/>
      <c r="O27" s="236"/>
      <c r="P27" s="236"/>
      <c r="Q27" s="236"/>
      <c r="R27" s="236"/>
      <c r="S27" s="236"/>
    </row>
    <row r="28" spans="1:27" ht="22.5" customHeight="1" x14ac:dyDescent="0.6">
      <c r="A28" s="208" t="s">
        <v>73</v>
      </c>
      <c r="B28" s="216"/>
      <c r="D28" s="230"/>
      <c r="E28" s="230"/>
      <c r="F28" s="230"/>
      <c r="G28" s="230"/>
      <c r="H28" s="230"/>
      <c r="I28" s="230"/>
      <c r="J28" s="230"/>
      <c r="K28" s="236"/>
      <c r="L28" s="236"/>
      <c r="M28" s="236"/>
      <c r="N28" s="263"/>
      <c r="O28" s="236"/>
      <c r="P28" s="263"/>
      <c r="Q28" s="236"/>
      <c r="R28" s="263"/>
      <c r="S28" s="236"/>
    </row>
    <row r="29" spans="1:27" ht="22.5" customHeight="1" x14ac:dyDescent="0.6">
      <c r="A29" s="215" t="s">
        <v>132</v>
      </c>
      <c r="B29" s="216"/>
      <c r="D29" s="220">
        <v>0</v>
      </c>
      <c r="E29" s="244"/>
      <c r="F29" s="220">
        <v>0</v>
      </c>
      <c r="G29" s="244"/>
      <c r="H29" s="220">
        <v>0</v>
      </c>
      <c r="I29" s="244"/>
      <c r="J29" s="244"/>
      <c r="K29" s="264">
        <v>355462778</v>
      </c>
      <c r="L29" s="263"/>
      <c r="M29" s="220">
        <v>0</v>
      </c>
      <c r="N29" s="263"/>
      <c r="O29" s="264">
        <v>355462778</v>
      </c>
      <c r="P29" s="263"/>
      <c r="Q29" s="264">
        <v>157628974</v>
      </c>
      <c r="R29" s="264"/>
      <c r="S29" s="264">
        <v>513091752</v>
      </c>
    </row>
    <row r="30" spans="1:27" ht="22.5" customHeight="1" x14ac:dyDescent="0.6">
      <c r="A30" s="215" t="s">
        <v>75</v>
      </c>
      <c r="B30" s="216"/>
      <c r="D30" s="289">
        <v>0</v>
      </c>
      <c r="E30" s="244"/>
      <c r="F30" s="289">
        <v>0</v>
      </c>
      <c r="G30" s="244"/>
      <c r="H30" s="289">
        <v>0</v>
      </c>
      <c r="I30" s="244"/>
      <c r="J30" s="263"/>
      <c r="K30" s="293">
        <v>504514</v>
      </c>
      <c r="L30" s="220"/>
      <c r="M30" s="220">
        <v>0</v>
      </c>
      <c r="N30" s="263"/>
      <c r="O30" s="264">
        <v>504514</v>
      </c>
      <c r="P30" s="263"/>
      <c r="Q30" s="291">
        <v>0</v>
      </c>
      <c r="R30" s="264"/>
      <c r="S30" s="291">
        <v>504514</v>
      </c>
    </row>
    <row r="31" spans="1:27" ht="22.5" customHeight="1" x14ac:dyDescent="0.6">
      <c r="A31" s="208" t="s">
        <v>76</v>
      </c>
      <c r="B31" s="221"/>
      <c r="C31" s="222"/>
      <c r="D31" s="228">
        <v>0</v>
      </c>
      <c r="E31" s="227"/>
      <c r="F31" s="228">
        <v>0</v>
      </c>
      <c r="G31" s="227"/>
      <c r="H31" s="228">
        <v>0</v>
      </c>
      <c r="I31" s="227"/>
      <c r="J31" s="227"/>
      <c r="K31" s="223">
        <v>355967292</v>
      </c>
      <c r="L31" s="236"/>
      <c r="M31" s="228">
        <v>0</v>
      </c>
      <c r="N31" s="219"/>
      <c r="O31" s="223">
        <v>355967292</v>
      </c>
      <c r="P31" s="219"/>
      <c r="Q31" s="223">
        <v>157628974</v>
      </c>
      <c r="R31" s="292"/>
      <c r="S31" s="223">
        <v>513596266</v>
      </c>
    </row>
    <row r="32" spans="1:27" ht="12.75" customHeight="1" x14ac:dyDescent="0.6">
      <c r="A32" s="208"/>
      <c r="B32" s="221"/>
      <c r="C32" s="222"/>
      <c r="D32" s="212"/>
      <c r="E32" s="224"/>
      <c r="F32" s="212"/>
      <c r="G32" s="224"/>
      <c r="H32" s="212"/>
      <c r="I32" s="224"/>
      <c r="J32" s="224"/>
      <c r="K32" s="212"/>
      <c r="L32" s="212"/>
      <c r="M32" s="212"/>
      <c r="N32" s="226"/>
      <c r="O32" s="212"/>
      <c r="P32" s="226"/>
      <c r="Q32" s="212"/>
      <c r="R32" s="226"/>
      <c r="S32" s="212"/>
      <c r="T32" s="218"/>
      <c r="U32" s="218"/>
      <c r="V32" s="218"/>
      <c r="W32" s="218"/>
      <c r="X32" s="218"/>
      <c r="Y32" s="218"/>
      <c r="Z32" s="218"/>
      <c r="AA32" s="218"/>
    </row>
    <row r="33" spans="1:27" ht="21.75" customHeight="1" x14ac:dyDescent="0.6">
      <c r="A33" s="215" t="s">
        <v>146</v>
      </c>
      <c r="B33" s="216">
        <v>24</v>
      </c>
      <c r="C33" s="222"/>
      <c r="D33" s="289">
        <v>0</v>
      </c>
      <c r="E33" s="244"/>
      <c r="F33" s="289">
        <v>0</v>
      </c>
      <c r="G33" s="244"/>
      <c r="H33" s="291">
        <v>8500000</v>
      </c>
      <c r="I33" s="244"/>
      <c r="J33" s="244"/>
      <c r="K33" s="334">
        <v>-8500000</v>
      </c>
      <c r="L33" s="244"/>
      <c r="M33" s="289">
        <v>0</v>
      </c>
      <c r="N33" s="237"/>
      <c r="O33" s="289">
        <v>0</v>
      </c>
      <c r="P33" s="237"/>
      <c r="Q33" s="289">
        <v>0</v>
      </c>
      <c r="R33" s="237"/>
      <c r="S33" s="289">
        <v>0</v>
      </c>
      <c r="T33" s="218"/>
      <c r="U33" s="218"/>
      <c r="V33" s="218"/>
      <c r="W33" s="218"/>
      <c r="X33" s="218"/>
      <c r="Y33" s="218"/>
      <c r="Z33" s="218"/>
      <c r="AA33" s="218"/>
    </row>
    <row r="34" spans="1:27" ht="9" customHeight="1" x14ac:dyDescent="0.6">
      <c r="A34" s="208"/>
      <c r="B34" s="221"/>
      <c r="C34" s="222"/>
      <c r="D34" s="212"/>
      <c r="E34" s="224"/>
      <c r="F34" s="212"/>
      <c r="G34" s="224"/>
      <c r="H34" s="212"/>
      <c r="I34" s="224"/>
      <c r="J34" s="224"/>
      <c r="K34" s="212"/>
      <c r="L34" s="212"/>
      <c r="M34" s="212"/>
      <c r="N34" s="226"/>
      <c r="O34" s="212"/>
      <c r="P34" s="226"/>
      <c r="Q34" s="212"/>
      <c r="R34" s="226"/>
      <c r="S34" s="212"/>
    </row>
    <row r="35" spans="1:27" ht="22.5" customHeight="1" thickBot="1" x14ac:dyDescent="0.65">
      <c r="A35" s="208" t="s">
        <v>202</v>
      </c>
      <c r="B35" s="216"/>
      <c r="D35" s="231">
        <v>421042834</v>
      </c>
      <c r="E35" s="212">
        <v>0</v>
      </c>
      <c r="F35" s="231">
        <v>647235634</v>
      </c>
      <c r="G35" s="212">
        <v>0</v>
      </c>
      <c r="H35" s="231">
        <v>20900000</v>
      </c>
      <c r="I35" s="231">
        <v>0</v>
      </c>
      <c r="J35" s="212">
        <v>0</v>
      </c>
      <c r="K35" s="231">
        <v>500406016</v>
      </c>
      <c r="L35" s="212">
        <v>0</v>
      </c>
      <c r="M35" s="231">
        <v>27321019</v>
      </c>
      <c r="N35" s="212">
        <v>0</v>
      </c>
      <c r="O35" s="231">
        <v>1616905503</v>
      </c>
      <c r="P35" s="212">
        <v>0</v>
      </c>
      <c r="Q35" s="231">
        <v>249393173</v>
      </c>
      <c r="R35" s="212">
        <v>0</v>
      </c>
      <c r="S35" s="231">
        <v>1866298676</v>
      </c>
      <c r="T35" s="219"/>
      <c r="U35" s="335"/>
    </row>
    <row r="36" spans="1:27" ht="22.5" customHeight="1" thickTop="1" x14ac:dyDescent="0.6">
      <c r="E36" s="237"/>
      <c r="G36" s="237"/>
      <c r="J36" s="237"/>
      <c r="L36" s="244"/>
      <c r="N36" s="237"/>
      <c r="P36" s="237"/>
      <c r="R36" s="237"/>
    </row>
    <row r="38" spans="1:27" ht="22.5" customHeight="1" x14ac:dyDescent="0.6">
      <c r="H38" s="218"/>
      <c r="S38" s="219"/>
    </row>
    <row r="40" spans="1:27" ht="22.5" customHeight="1" x14ac:dyDescent="0.6">
      <c r="E40" s="218"/>
      <c r="G40" s="218"/>
      <c r="H40" s="218"/>
      <c r="I40" s="218"/>
      <c r="J40" s="218"/>
      <c r="N40" s="218"/>
      <c r="P40" s="218"/>
      <c r="R40" s="218"/>
    </row>
    <row r="44" spans="1:27" ht="22.5" customHeight="1" x14ac:dyDescent="0.6">
      <c r="H44" s="329"/>
    </row>
  </sheetData>
  <mergeCells count="3">
    <mergeCell ref="D11:S11"/>
    <mergeCell ref="D3:S3"/>
    <mergeCell ref="H6:K6"/>
  </mergeCells>
  <pageMargins left="0.8" right="0.8" top="0.48" bottom="0.5" header="0.5" footer="0.5"/>
  <pageSetup paperSize="9" scale="65" firstPageNumber="13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7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showGridLines="0" view="pageBreakPreview" zoomScaleNormal="100" zoomScaleSheetLayoutView="100" workbookViewId="0">
      <selection activeCell="D28" sqref="D28"/>
    </sheetView>
  </sheetViews>
  <sheetFormatPr defaultColWidth="10.75" defaultRowHeight="21" customHeight="1" x14ac:dyDescent="0.6"/>
  <cols>
    <col min="1" max="1" width="58.125" style="200" customWidth="1"/>
    <col min="2" max="2" width="13.625" style="216" customWidth="1"/>
    <col min="3" max="3" width="1.125" style="200" customWidth="1"/>
    <col min="4" max="4" width="16.125" style="218" customWidth="1"/>
    <col min="5" max="5" width="2.625" style="200" customWidth="1"/>
    <col min="6" max="6" width="13.875" style="218" bestFit="1" customWidth="1"/>
    <col min="7" max="7" width="2.375" style="200" customWidth="1"/>
    <col min="8" max="8" width="14.75" style="218" customWidth="1"/>
    <col min="9" max="9" width="2.625" style="200" customWidth="1"/>
    <col min="10" max="10" width="16.125" style="218" customWidth="1"/>
    <col min="11" max="11" width="2.125" style="200" customWidth="1"/>
    <col min="12" max="12" width="15.5" style="218" bestFit="1" customWidth="1"/>
    <col min="13" max="13" width="12.875" style="218" customWidth="1"/>
    <col min="14" max="14" width="1" style="218" customWidth="1"/>
    <col min="15" max="15" width="12.875" style="218" customWidth="1"/>
    <col min="16" max="16" width="1" style="218" customWidth="1"/>
    <col min="17" max="17" width="12.375" style="218" bestFit="1" customWidth="1"/>
    <col min="18" max="18" width="1" style="218" customWidth="1"/>
    <col min="19" max="19" width="12.875" style="218" customWidth="1"/>
    <col min="20" max="20" width="1" style="218" customWidth="1"/>
    <col min="21" max="21" width="15.125" style="218" customWidth="1"/>
    <col min="22" max="22" width="1" style="200" customWidth="1"/>
    <col min="23" max="23" width="12.125" style="200" customWidth="1"/>
    <col min="24" max="24" width="1.375" style="200" customWidth="1"/>
    <col min="25" max="25" width="12.75" style="200" customWidth="1"/>
    <col min="26" max="16384" width="10.75" style="200"/>
  </cols>
  <sheetData>
    <row r="1" spans="1:23" ht="21" customHeight="1" x14ac:dyDescent="0.6">
      <c r="A1" s="194" t="s">
        <v>0</v>
      </c>
      <c r="C1" s="195"/>
      <c r="D1" s="196"/>
      <c r="E1" s="195"/>
      <c r="F1" s="196"/>
      <c r="G1" s="195"/>
      <c r="H1" s="196"/>
      <c r="I1" s="195"/>
      <c r="J1" s="196"/>
      <c r="K1" s="195"/>
      <c r="L1" s="196"/>
    </row>
    <row r="2" spans="1:23" ht="21" customHeight="1" x14ac:dyDescent="0.6">
      <c r="A2" s="198" t="s">
        <v>58</v>
      </c>
      <c r="B2" s="246"/>
      <c r="C2" s="199"/>
      <c r="D2" s="196"/>
      <c r="E2" s="199"/>
      <c r="F2" s="196"/>
      <c r="G2" s="199"/>
      <c r="H2" s="196"/>
      <c r="I2" s="199"/>
      <c r="J2" s="196"/>
      <c r="K2" s="199"/>
      <c r="L2" s="196"/>
    </row>
    <row r="3" spans="1:23" ht="21" customHeight="1" x14ac:dyDescent="0.6">
      <c r="A3" s="198"/>
      <c r="B3" s="246"/>
      <c r="C3" s="199"/>
      <c r="D3" s="196"/>
      <c r="E3" s="199"/>
      <c r="F3" s="196"/>
      <c r="G3" s="199"/>
      <c r="H3" s="196"/>
      <c r="I3" s="199"/>
      <c r="J3" s="196"/>
      <c r="K3" s="199"/>
      <c r="L3" s="196"/>
    </row>
    <row r="4" spans="1:23" ht="21" customHeight="1" x14ac:dyDescent="0.6">
      <c r="D4" s="359" t="s">
        <v>23</v>
      </c>
      <c r="E4" s="359"/>
      <c r="F4" s="359"/>
      <c r="G4" s="359"/>
      <c r="H4" s="359"/>
      <c r="I4" s="359"/>
      <c r="J4" s="359"/>
      <c r="K4" s="359"/>
      <c r="L4" s="359"/>
    </row>
    <row r="5" spans="1:23" s="218" customFormat="1" ht="21" customHeight="1" x14ac:dyDescent="0.6">
      <c r="A5" s="200"/>
      <c r="B5" s="197"/>
      <c r="C5" s="197"/>
      <c r="D5" s="247"/>
      <c r="E5" s="247"/>
      <c r="F5" s="247"/>
      <c r="G5" s="247"/>
      <c r="H5" s="360" t="s">
        <v>134</v>
      </c>
      <c r="I5" s="360"/>
      <c r="J5" s="360"/>
      <c r="K5" s="244"/>
      <c r="L5" s="201"/>
      <c r="V5" s="200"/>
      <c r="W5" s="200"/>
    </row>
    <row r="6" spans="1:23" s="218" customFormat="1" ht="21" customHeight="1" x14ac:dyDescent="0.6">
      <c r="A6" s="200"/>
      <c r="B6" s="216"/>
      <c r="C6" s="200"/>
      <c r="E6" s="200"/>
      <c r="F6" s="205"/>
      <c r="G6" s="200"/>
      <c r="H6" s="205" t="s">
        <v>60</v>
      </c>
      <c r="I6" s="200"/>
      <c r="J6" s="202"/>
      <c r="K6" s="200"/>
      <c r="V6" s="200"/>
      <c r="W6" s="200"/>
    </row>
    <row r="7" spans="1:23" s="218" customFormat="1" ht="21" customHeight="1" x14ac:dyDescent="0.6">
      <c r="A7" s="200"/>
      <c r="B7" s="216"/>
      <c r="C7" s="200"/>
      <c r="D7" s="205" t="s">
        <v>41</v>
      </c>
      <c r="E7" s="197"/>
      <c r="F7" s="205" t="s">
        <v>147</v>
      </c>
      <c r="G7" s="197"/>
      <c r="H7" s="205" t="s">
        <v>63</v>
      </c>
      <c r="I7" s="197"/>
      <c r="J7" s="204" t="s">
        <v>61</v>
      </c>
      <c r="K7" s="197"/>
      <c r="L7" s="207" t="s">
        <v>66</v>
      </c>
      <c r="V7" s="200"/>
      <c r="W7" s="200"/>
    </row>
    <row r="8" spans="1:23" s="218" customFormat="1" ht="21" customHeight="1" x14ac:dyDescent="0.6">
      <c r="A8" s="200"/>
      <c r="B8" s="216" t="s">
        <v>5</v>
      </c>
      <c r="C8" s="200"/>
      <c r="D8" s="205" t="s">
        <v>67</v>
      </c>
      <c r="E8" s="245"/>
      <c r="F8" s="207" t="s">
        <v>148</v>
      </c>
      <c r="G8" s="245"/>
      <c r="H8" s="205" t="s">
        <v>68</v>
      </c>
      <c r="I8" s="245"/>
      <c r="J8" s="206" t="s">
        <v>64</v>
      </c>
      <c r="K8" s="245"/>
      <c r="L8" s="207" t="s">
        <v>71</v>
      </c>
      <c r="V8" s="200"/>
      <c r="W8" s="200"/>
    </row>
    <row r="9" spans="1:23" s="218" customFormat="1" ht="21" customHeight="1" x14ac:dyDescent="0.6">
      <c r="A9" s="200"/>
      <c r="B9" s="216"/>
      <c r="C9" s="200"/>
      <c r="D9" s="362" t="s">
        <v>6</v>
      </c>
      <c r="E9" s="362"/>
      <c r="F9" s="362"/>
      <c r="G9" s="362"/>
      <c r="H9" s="362"/>
      <c r="I9" s="362"/>
      <c r="J9" s="362"/>
      <c r="K9" s="362"/>
      <c r="L9" s="362"/>
      <c r="V9" s="200"/>
      <c r="W9" s="200"/>
    </row>
    <row r="10" spans="1:23" s="218" customFormat="1" ht="27" customHeight="1" x14ac:dyDescent="0.6">
      <c r="A10" s="208" t="s">
        <v>172</v>
      </c>
      <c r="B10" s="216"/>
      <c r="C10" s="200"/>
      <c r="V10" s="200"/>
      <c r="W10" s="200"/>
    </row>
    <row r="11" spans="1:23" s="218" customFormat="1" ht="21" customHeight="1" x14ac:dyDescent="0.6">
      <c r="A11" s="208" t="s">
        <v>173</v>
      </c>
      <c r="B11" s="216"/>
      <c r="C11" s="200"/>
      <c r="D11" s="265">
        <v>300000000</v>
      </c>
      <c r="E11" s="265"/>
      <c r="F11" s="265">
        <v>192300000</v>
      </c>
      <c r="G11" s="265"/>
      <c r="H11" s="265">
        <v>11800000</v>
      </c>
      <c r="I11" s="265"/>
      <c r="J11" s="265">
        <v>123587297</v>
      </c>
      <c r="K11" s="265"/>
      <c r="L11" s="265">
        <v>627687297</v>
      </c>
      <c r="V11" s="200"/>
      <c r="W11" s="200"/>
    </row>
    <row r="12" spans="1:23" s="218" customFormat="1" ht="21" customHeight="1" x14ac:dyDescent="0.6">
      <c r="A12" s="208"/>
      <c r="B12" s="216"/>
      <c r="C12" s="200"/>
      <c r="D12" s="265"/>
      <c r="E12" s="265"/>
      <c r="F12" s="265"/>
      <c r="G12" s="265"/>
      <c r="H12" s="265"/>
      <c r="I12" s="265"/>
      <c r="J12" s="265"/>
      <c r="K12" s="265"/>
      <c r="L12" s="265"/>
      <c r="V12" s="200"/>
      <c r="W12" s="200"/>
    </row>
    <row r="13" spans="1:23" s="218" customFormat="1" ht="21" customHeight="1" x14ac:dyDescent="0.6">
      <c r="A13" s="208" t="s">
        <v>127</v>
      </c>
      <c r="B13" s="216"/>
      <c r="C13" s="200"/>
      <c r="D13" s="292"/>
      <c r="E13" s="292"/>
      <c r="F13" s="292"/>
      <c r="G13" s="292"/>
      <c r="H13" s="292"/>
      <c r="I13" s="292"/>
      <c r="J13" s="292"/>
      <c r="K13" s="292"/>
      <c r="L13" s="292"/>
      <c r="V13" s="200"/>
      <c r="W13" s="200"/>
    </row>
    <row r="14" spans="1:23" s="218" customFormat="1" ht="21" customHeight="1" x14ac:dyDescent="0.6">
      <c r="A14" s="286" t="s">
        <v>176</v>
      </c>
      <c r="B14" s="216"/>
      <c r="C14" s="200"/>
      <c r="D14" s="292"/>
      <c r="E14" s="292"/>
      <c r="F14" s="292"/>
      <c r="G14" s="292"/>
      <c r="H14" s="292"/>
      <c r="I14" s="292"/>
      <c r="J14" s="292"/>
      <c r="K14" s="292"/>
      <c r="L14" s="292"/>
      <c r="V14" s="200"/>
      <c r="W14" s="200"/>
    </row>
    <row r="15" spans="1:23" s="218" customFormat="1" ht="21" customHeight="1" x14ac:dyDescent="0.6">
      <c r="A15" s="215" t="s">
        <v>128</v>
      </c>
      <c r="B15" s="216">
        <v>23</v>
      </c>
      <c r="C15" s="200"/>
      <c r="D15" s="326">
        <v>87816764</v>
      </c>
      <c r="E15" s="292"/>
      <c r="F15" s="292">
        <v>425364432</v>
      </c>
      <c r="G15" s="292"/>
      <c r="H15" s="326">
        <v>0</v>
      </c>
      <c r="I15" s="292"/>
      <c r="J15" s="292">
        <v>0</v>
      </c>
      <c r="K15" s="292"/>
      <c r="L15" s="292">
        <v>513181196</v>
      </c>
      <c r="V15" s="200"/>
      <c r="W15" s="200"/>
    </row>
    <row r="16" spans="1:23" s="218" customFormat="1" ht="21" customHeight="1" x14ac:dyDescent="0.6">
      <c r="A16" s="286" t="s">
        <v>177</v>
      </c>
      <c r="B16" s="216"/>
      <c r="C16" s="200"/>
      <c r="D16" s="223">
        <v>87816764</v>
      </c>
      <c r="E16" s="292"/>
      <c r="F16" s="223">
        <v>425364432</v>
      </c>
      <c r="G16" s="292"/>
      <c r="H16" s="223">
        <v>0</v>
      </c>
      <c r="I16" s="292"/>
      <c r="J16" s="228">
        <v>0</v>
      </c>
      <c r="K16" s="292"/>
      <c r="L16" s="223">
        <v>513181196</v>
      </c>
      <c r="V16" s="200"/>
      <c r="W16" s="200"/>
    </row>
    <row r="17" spans="1:23" s="218" customFormat="1" ht="21" customHeight="1" x14ac:dyDescent="0.6">
      <c r="A17" s="208" t="s">
        <v>131</v>
      </c>
      <c r="B17" s="216"/>
      <c r="C17" s="200"/>
      <c r="D17" s="223">
        <v>87816764</v>
      </c>
      <c r="E17" s="292"/>
      <c r="F17" s="223">
        <v>425364432</v>
      </c>
      <c r="G17" s="292"/>
      <c r="H17" s="223">
        <v>0</v>
      </c>
      <c r="I17" s="292"/>
      <c r="J17" s="228">
        <v>0</v>
      </c>
      <c r="K17" s="292"/>
      <c r="L17" s="223">
        <v>513181196</v>
      </c>
      <c r="V17" s="200"/>
      <c r="W17" s="200"/>
    </row>
    <row r="18" spans="1:23" s="218" customFormat="1" ht="21" customHeight="1" x14ac:dyDescent="0.6">
      <c r="A18" s="208"/>
      <c r="B18" s="216"/>
      <c r="C18" s="200"/>
      <c r="D18" s="212"/>
      <c r="E18" s="292"/>
      <c r="F18" s="212"/>
      <c r="G18" s="292"/>
      <c r="H18" s="212"/>
      <c r="I18" s="292"/>
      <c r="J18" s="212"/>
      <c r="K18" s="292"/>
      <c r="L18" s="212"/>
      <c r="V18" s="200"/>
      <c r="W18" s="200"/>
    </row>
    <row r="19" spans="1:23" s="218" customFormat="1" ht="21" customHeight="1" x14ac:dyDescent="0.6">
      <c r="A19" s="208" t="s">
        <v>73</v>
      </c>
      <c r="B19" s="216"/>
      <c r="C19" s="200"/>
      <c r="D19" s="265"/>
      <c r="E19" s="292"/>
      <c r="F19" s="265"/>
      <c r="G19" s="292"/>
      <c r="H19" s="265"/>
      <c r="I19" s="292"/>
      <c r="J19" s="265"/>
      <c r="K19" s="265"/>
      <c r="L19" s="265"/>
      <c r="V19" s="200"/>
      <c r="W19" s="200"/>
    </row>
    <row r="20" spans="1:23" s="218" customFormat="1" ht="21" customHeight="1" x14ac:dyDescent="0.6">
      <c r="A20" s="215" t="s">
        <v>132</v>
      </c>
      <c r="B20" s="216"/>
      <c r="C20" s="200"/>
      <c r="D20" s="293">
        <v>0</v>
      </c>
      <c r="E20" s="292"/>
      <c r="F20" s="293">
        <v>0</v>
      </c>
      <c r="G20" s="292"/>
      <c r="H20" s="293">
        <v>0</v>
      </c>
      <c r="I20" s="292"/>
      <c r="J20" s="292">
        <v>10047435</v>
      </c>
      <c r="K20" s="292"/>
      <c r="L20" s="292">
        <v>10047435</v>
      </c>
      <c r="V20" s="200"/>
      <c r="W20" s="200"/>
    </row>
    <row r="21" spans="1:23" s="218" customFormat="1" ht="21" customHeight="1" x14ac:dyDescent="0.6">
      <c r="A21" s="215" t="s">
        <v>75</v>
      </c>
      <c r="B21" s="216"/>
      <c r="C21" s="200"/>
      <c r="D21" s="293">
        <v>0</v>
      </c>
      <c r="E21" s="264"/>
      <c r="F21" s="293">
        <v>0</v>
      </c>
      <c r="G21" s="264"/>
      <c r="H21" s="293">
        <v>0</v>
      </c>
      <c r="I21" s="264"/>
      <c r="J21" s="293">
        <v>0</v>
      </c>
      <c r="K21" s="264"/>
      <c r="L21" s="292">
        <v>0</v>
      </c>
      <c r="V21" s="200"/>
      <c r="W21" s="200"/>
    </row>
    <row r="22" spans="1:23" ht="21" customHeight="1" x14ac:dyDescent="0.6">
      <c r="A22" s="208" t="s">
        <v>76</v>
      </c>
      <c r="B22" s="221"/>
      <c r="C22" s="222"/>
      <c r="D22" s="320">
        <v>0</v>
      </c>
      <c r="E22" s="265"/>
      <c r="F22" s="320">
        <v>0</v>
      </c>
      <c r="G22" s="265"/>
      <c r="H22" s="320">
        <v>0</v>
      </c>
      <c r="I22" s="265"/>
      <c r="J22" s="223">
        <v>10047435</v>
      </c>
      <c r="K22" s="212"/>
      <c r="L22" s="223">
        <v>10047435</v>
      </c>
      <c r="M22" s="244"/>
      <c r="N22" s="244"/>
      <c r="O22" s="244"/>
      <c r="P22" s="244"/>
      <c r="Q22" s="244"/>
      <c r="R22" s="244"/>
      <c r="S22" s="244"/>
    </row>
    <row r="23" spans="1:23" ht="12.75" customHeight="1" x14ac:dyDescent="0.6">
      <c r="A23" s="208"/>
      <c r="B23" s="221"/>
      <c r="C23" s="222"/>
      <c r="D23" s="320"/>
      <c r="E23" s="212"/>
      <c r="F23" s="320"/>
      <c r="G23" s="212"/>
      <c r="H23" s="320"/>
      <c r="I23" s="212"/>
      <c r="J23" s="212"/>
      <c r="K23" s="212"/>
      <c r="L23" s="212"/>
      <c r="M23" s="212"/>
      <c r="N23" s="285"/>
      <c r="O23" s="212"/>
      <c r="P23" s="244"/>
      <c r="Q23" s="244"/>
      <c r="R23" s="244"/>
      <c r="S23" s="244"/>
      <c r="V23" s="218"/>
      <c r="W23" s="218"/>
    </row>
    <row r="24" spans="1:23" ht="19.5" customHeight="1" x14ac:dyDescent="0.6">
      <c r="A24" s="215" t="s">
        <v>146</v>
      </c>
      <c r="B24" s="216">
        <v>24</v>
      </c>
      <c r="C24" s="222"/>
      <c r="D24" s="291">
        <v>0</v>
      </c>
      <c r="E24" s="264"/>
      <c r="F24" s="291">
        <v>0</v>
      </c>
      <c r="G24" s="264"/>
      <c r="H24" s="291">
        <v>600000</v>
      </c>
      <c r="I24" s="264"/>
      <c r="J24" s="334">
        <v>-600000</v>
      </c>
      <c r="K24" s="264"/>
      <c r="L24" s="291">
        <v>0</v>
      </c>
      <c r="M24" s="263"/>
      <c r="N24" s="237"/>
      <c r="O24" s="263"/>
      <c r="V24" s="218"/>
      <c r="W24" s="218"/>
    </row>
    <row r="25" spans="1:23" ht="12.75" customHeight="1" x14ac:dyDescent="0.6">
      <c r="A25" s="208"/>
      <c r="B25" s="221"/>
      <c r="C25" s="22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85"/>
      <c r="O25" s="212"/>
      <c r="V25" s="218"/>
      <c r="W25" s="218"/>
    </row>
    <row r="26" spans="1:23" ht="21" customHeight="1" thickBot="1" x14ac:dyDescent="0.65">
      <c r="A26" s="208" t="s">
        <v>174</v>
      </c>
      <c r="D26" s="231">
        <v>387816764</v>
      </c>
      <c r="E26" s="265"/>
      <c r="F26" s="231">
        <v>617664432</v>
      </c>
      <c r="G26" s="265"/>
      <c r="H26" s="231">
        <v>12400000</v>
      </c>
      <c r="I26" s="265"/>
      <c r="J26" s="231">
        <v>133034732</v>
      </c>
      <c r="K26" s="265"/>
      <c r="L26" s="231">
        <v>1150915928</v>
      </c>
    </row>
    <row r="27" spans="1:23" ht="21" customHeight="1" thickTop="1" x14ac:dyDescent="0.6"/>
    <row r="38" spans="8:8" ht="21" customHeight="1" x14ac:dyDescent="0.6">
      <c r="H38" s="328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89" firstPageNumber="14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5" max="16383" man="1"/>
    <brk id="60" max="16383" man="1"/>
    <brk id="61" max="16383" man="1"/>
    <brk id="62" max="16383" man="1"/>
    <brk id="63" max="16383" man="1"/>
    <brk id="10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view="pageBreakPreview" topLeftCell="A13" zoomScaleNormal="100" zoomScaleSheetLayoutView="100" workbookViewId="0">
      <selection activeCell="C29" sqref="C29"/>
    </sheetView>
  </sheetViews>
  <sheetFormatPr defaultColWidth="10.75" defaultRowHeight="21" customHeight="1" x14ac:dyDescent="0.6"/>
  <cols>
    <col min="1" max="1" width="61" style="200" customWidth="1"/>
    <col min="2" max="2" width="10.625" style="216" customWidth="1"/>
    <col min="3" max="3" width="6.25" style="200" customWidth="1"/>
    <col min="4" max="4" width="17.75" style="218" customWidth="1"/>
    <col min="5" max="5" width="3" style="200" customWidth="1"/>
    <col min="6" max="6" width="15.625" style="218" customWidth="1"/>
    <col min="7" max="7" width="3" style="200" customWidth="1"/>
    <col min="8" max="8" width="16.375" style="218" customWidth="1"/>
    <col min="9" max="9" width="2.625" style="200" customWidth="1"/>
    <col min="10" max="10" width="16.875" style="218" customWidth="1"/>
    <col min="11" max="11" width="2.875" style="200" customWidth="1"/>
    <col min="12" max="12" width="15.375" style="218" customWidth="1"/>
    <col min="13" max="13" width="12.875" style="218" customWidth="1"/>
    <col min="14" max="14" width="1" style="218" customWidth="1"/>
    <col min="15" max="15" width="12.875" style="218" customWidth="1"/>
    <col min="16" max="16" width="1" style="218" customWidth="1"/>
    <col min="17" max="17" width="12.375" style="218" bestFit="1" customWidth="1"/>
    <col min="18" max="18" width="1" style="218" customWidth="1"/>
    <col min="19" max="19" width="12.875" style="218" customWidth="1"/>
    <col min="20" max="20" width="1" style="218" customWidth="1"/>
    <col min="21" max="21" width="15.125" style="218" customWidth="1"/>
    <col min="22" max="22" width="1" style="200" customWidth="1"/>
    <col min="23" max="23" width="12.125" style="200" customWidth="1"/>
    <col min="24" max="24" width="1.375" style="200" customWidth="1"/>
    <col min="25" max="25" width="12.75" style="200" customWidth="1"/>
    <col min="26" max="16384" width="10.75" style="200"/>
  </cols>
  <sheetData>
    <row r="1" spans="1:23" ht="21" customHeight="1" x14ac:dyDescent="0.6">
      <c r="A1" s="194" t="s">
        <v>0</v>
      </c>
      <c r="C1" s="195"/>
      <c r="D1" s="196"/>
      <c r="E1" s="195"/>
      <c r="F1" s="196"/>
      <c r="G1" s="195"/>
      <c r="H1" s="196"/>
      <c r="I1" s="195"/>
      <c r="J1" s="196"/>
      <c r="K1" s="195"/>
      <c r="L1" s="196"/>
    </row>
    <row r="2" spans="1:23" ht="21" customHeight="1" x14ac:dyDescent="0.6">
      <c r="A2" s="198" t="s">
        <v>58</v>
      </c>
      <c r="B2" s="246"/>
      <c r="C2" s="199"/>
      <c r="D2" s="196"/>
      <c r="E2" s="199"/>
      <c r="F2" s="196"/>
      <c r="G2" s="199"/>
      <c r="H2" s="196"/>
      <c r="I2" s="199"/>
      <c r="J2" s="196"/>
      <c r="K2" s="199"/>
      <c r="L2" s="196"/>
    </row>
    <row r="3" spans="1:23" ht="21" customHeight="1" x14ac:dyDescent="0.6">
      <c r="A3" s="198"/>
      <c r="B3" s="246"/>
      <c r="C3" s="199"/>
      <c r="D3" s="196"/>
      <c r="E3" s="199"/>
      <c r="F3" s="196"/>
      <c r="G3" s="199"/>
      <c r="H3" s="196"/>
      <c r="I3" s="199"/>
      <c r="J3" s="196"/>
      <c r="K3" s="199"/>
      <c r="L3" s="196"/>
    </row>
    <row r="4" spans="1:23" ht="21" customHeight="1" x14ac:dyDescent="0.6">
      <c r="D4" s="359" t="s">
        <v>23</v>
      </c>
      <c r="E4" s="359"/>
      <c r="F4" s="359"/>
      <c r="G4" s="359"/>
      <c r="H4" s="359"/>
      <c r="I4" s="359"/>
      <c r="J4" s="359"/>
      <c r="K4" s="359"/>
      <c r="L4" s="359"/>
    </row>
    <row r="5" spans="1:23" s="218" customFormat="1" ht="21" customHeight="1" x14ac:dyDescent="0.6">
      <c r="A5" s="200"/>
      <c r="B5" s="197"/>
      <c r="C5" s="197"/>
      <c r="D5" s="247"/>
      <c r="E5" s="247"/>
      <c r="F5" s="247"/>
      <c r="G5" s="247"/>
      <c r="H5" s="360" t="s">
        <v>134</v>
      </c>
      <c r="I5" s="360"/>
      <c r="J5" s="360"/>
      <c r="K5" s="244"/>
      <c r="L5" s="201"/>
      <c r="V5" s="200"/>
      <c r="W5" s="200"/>
    </row>
    <row r="6" spans="1:23" s="218" customFormat="1" ht="21" customHeight="1" x14ac:dyDescent="0.6">
      <c r="A6" s="200"/>
      <c r="B6" s="216"/>
      <c r="C6" s="200"/>
      <c r="E6" s="200"/>
      <c r="F6" s="205"/>
      <c r="G6" s="200"/>
      <c r="H6" s="205" t="s">
        <v>60</v>
      </c>
      <c r="I6" s="200"/>
      <c r="J6" s="202"/>
      <c r="K6" s="200"/>
      <c r="V6" s="200"/>
      <c r="W6" s="200"/>
    </row>
    <row r="7" spans="1:23" s="218" customFormat="1" ht="21" customHeight="1" x14ac:dyDescent="0.6">
      <c r="A7" s="200"/>
      <c r="B7" s="216"/>
      <c r="C7" s="200"/>
      <c r="D7" s="205" t="s">
        <v>41</v>
      </c>
      <c r="E7" s="197"/>
      <c r="F7" s="205" t="s">
        <v>147</v>
      </c>
      <c r="G7" s="197"/>
      <c r="H7" s="205" t="s">
        <v>63</v>
      </c>
      <c r="I7" s="197"/>
      <c r="J7" s="204" t="s">
        <v>61</v>
      </c>
      <c r="K7" s="197"/>
      <c r="L7" s="207" t="s">
        <v>66</v>
      </c>
      <c r="V7" s="200"/>
      <c r="W7" s="200"/>
    </row>
    <row r="8" spans="1:23" s="218" customFormat="1" ht="21" customHeight="1" x14ac:dyDescent="0.6">
      <c r="A8" s="200"/>
      <c r="B8" s="216" t="s">
        <v>5</v>
      </c>
      <c r="C8" s="200"/>
      <c r="D8" s="205" t="s">
        <v>67</v>
      </c>
      <c r="E8" s="245"/>
      <c r="F8" s="207" t="s">
        <v>148</v>
      </c>
      <c r="G8" s="245"/>
      <c r="H8" s="205" t="s">
        <v>68</v>
      </c>
      <c r="I8" s="245"/>
      <c r="J8" s="206" t="s">
        <v>64</v>
      </c>
      <c r="K8" s="245"/>
      <c r="L8" s="207" t="s">
        <v>71</v>
      </c>
      <c r="V8" s="200"/>
      <c r="W8" s="200"/>
    </row>
    <row r="9" spans="1:23" s="218" customFormat="1" ht="21" customHeight="1" x14ac:dyDescent="0.6">
      <c r="A9" s="200"/>
      <c r="B9" s="216"/>
      <c r="C9" s="200"/>
      <c r="D9" s="362" t="s">
        <v>6</v>
      </c>
      <c r="E9" s="362"/>
      <c r="F9" s="362"/>
      <c r="G9" s="362"/>
      <c r="H9" s="362"/>
      <c r="I9" s="362"/>
      <c r="J9" s="362"/>
      <c r="K9" s="362"/>
      <c r="L9" s="362"/>
      <c r="V9" s="200"/>
      <c r="W9" s="200"/>
    </row>
    <row r="10" spans="1:23" s="218" customFormat="1" ht="27" customHeight="1" x14ac:dyDescent="0.6">
      <c r="A10" s="208" t="s">
        <v>200</v>
      </c>
      <c r="B10" s="216"/>
      <c r="C10" s="200"/>
      <c r="V10" s="200"/>
      <c r="W10" s="200"/>
    </row>
    <row r="11" spans="1:23" s="218" customFormat="1" ht="21" customHeight="1" x14ac:dyDescent="0.6">
      <c r="A11" s="208" t="s">
        <v>201</v>
      </c>
      <c r="B11" s="216"/>
      <c r="C11" s="200"/>
      <c r="D11" s="265">
        <v>387816764</v>
      </c>
      <c r="E11" s="265"/>
      <c r="F11" s="265">
        <v>617664432</v>
      </c>
      <c r="G11" s="265"/>
      <c r="H11" s="265">
        <v>12400000</v>
      </c>
      <c r="I11" s="265"/>
      <c r="J11" s="265">
        <v>133034732</v>
      </c>
      <c r="K11" s="265"/>
      <c r="L11" s="265">
        <v>1150915928</v>
      </c>
      <c r="V11" s="200"/>
      <c r="W11" s="200"/>
    </row>
    <row r="12" spans="1:23" s="218" customFormat="1" ht="21" customHeight="1" x14ac:dyDescent="0.6">
      <c r="A12" s="208"/>
      <c r="B12" s="216"/>
      <c r="C12" s="200"/>
      <c r="D12" s="265"/>
      <c r="E12" s="265"/>
      <c r="F12" s="265"/>
      <c r="G12" s="265"/>
      <c r="H12" s="265"/>
      <c r="I12" s="265"/>
      <c r="J12" s="265"/>
      <c r="K12" s="265"/>
      <c r="L12" s="265"/>
      <c r="V12" s="200"/>
      <c r="W12" s="200"/>
    </row>
    <row r="13" spans="1:23" s="218" customFormat="1" ht="21" customHeight="1" x14ac:dyDescent="0.6">
      <c r="A13" s="208" t="s">
        <v>127</v>
      </c>
      <c r="B13" s="216"/>
      <c r="C13" s="200"/>
      <c r="D13" s="292"/>
      <c r="E13" s="292"/>
      <c r="F13" s="292"/>
      <c r="G13" s="292"/>
      <c r="H13" s="292"/>
      <c r="I13" s="292"/>
      <c r="J13" s="292"/>
      <c r="K13" s="292"/>
      <c r="L13" s="292"/>
      <c r="V13" s="200"/>
      <c r="W13" s="200"/>
    </row>
    <row r="14" spans="1:23" s="218" customFormat="1" ht="21" customHeight="1" x14ac:dyDescent="0.6">
      <c r="A14" s="286" t="s">
        <v>176</v>
      </c>
      <c r="B14" s="216"/>
      <c r="C14" s="200"/>
      <c r="D14" s="292"/>
      <c r="E14" s="292"/>
      <c r="F14" s="292"/>
      <c r="G14" s="292"/>
      <c r="H14" s="292"/>
      <c r="I14" s="292"/>
      <c r="J14" s="292"/>
      <c r="K14" s="292"/>
      <c r="L14" s="292"/>
      <c r="V14" s="200"/>
      <c r="W14" s="200"/>
    </row>
    <row r="15" spans="1:23" s="218" customFormat="1" ht="21" customHeight="1" x14ac:dyDescent="0.6">
      <c r="A15" s="215" t="s">
        <v>128</v>
      </c>
      <c r="B15" s="216">
        <v>23</v>
      </c>
      <c r="C15" s="200"/>
      <c r="D15" s="326">
        <v>33226070</v>
      </c>
      <c r="E15" s="292"/>
      <c r="F15" s="292">
        <v>29571202</v>
      </c>
      <c r="G15" s="292"/>
      <c r="H15" s="326">
        <v>0</v>
      </c>
      <c r="I15" s="292"/>
      <c r="J15" s="326">
        <v>0</v>
      </c>
      <c r="K15" s="292"/>
      <c r="L15" s="292">
        <v>62797272</v>
      </c>
      <c r="V15" s="200"/>
      <c r="W15" s="200"/>
    </row>
    <row r="16" spans="1:23" s="218" customFormat="1" ht="21" customHeight="1" x14ac:dyDescent="0.6">
      <c r="A16" s="286" t="s">
        <v>177</v>
      </c>
      <c r="B16" s="216"/>
      <c r="C16" s="200"/>
      <c r="D16" s="223">
        <v>33226070</v>
      </c>
      <c r="E16" s="292"/>
      <c r="F16" s="223">
        <v>29571202</v>
      </c>
      <c r="G16" s="292"/>
      <c r="H16" s="223">
        <v>0</v>
      </c>
      <c r="I16" s="265"/>
      <c r="J16" s="223">
        <v>0</v>
      </c>
      <c r="K16" s="292"/>
      <c r="L16" s="223">
        <v>62797272</v>
      </c>
      <c r="V16" s="200"/>
      <c r="W16" s="200"/>
    </row>
    <row r="17" spans="1:23" s="218" customFormat="1" ht="21" customHeight="1" x14ac:dyDescent="0.6">
      <c r="A17" s="208" t="s">
        <v>131</v>
      </c>
      <c r="B17" s="216"/>
      <c r="C17" s="200"/>
      <c r="D17" s="223">
        <v>33226070</v>
      </c>
      <c r="E17" s="292"/>
      <c r="F17" s="223">
        <v>29571202</v>
      </c>
      <c r="G17" s="292"/>
      <c r="H17" s="223">
        <v>0</v>
      </c>
      <c r="I17" s="265"/>
      <c r="J17" s="223">
        <v>0</v>
      </c>
      <c r="K17" s="292"/>
      <c r="L17" s="223">
        <v>62797272</v>
      </c>
      <c r="V17" s="200"/>
      <c r="W17" s="200"/>
    </row>
    <row r="18" spans="1:23" s="218" customFormat="1" ht="21" customHeight="1" x14ac:dyDescent="0.6">
      <c r="A18" s="208"/>
      <c r="B18" s="216"/>
      <c r="C18" s="200"/>
      <c r="D18" s="212"/>
      <c r="E18" s="292"/>
      <c r="F18" s="212"/>
      <c r="G18" s="292"/>
      <c r="H18" s="212"/>
      <c r="I18" s="292"/>
      <c r="J18" s="212"/>
      <c r="K18" s="292"/>
      <c r="L18" s="212"/>
      <c r="V18" s="200"/>
      <c r="W18" s="200"/>
    </row>
    <row r="19" spans="1:23" s="218" customFormat="1" ht="21" customHeight="1" x14ac:dyDescent="0.6">
      <c r="A19" s="208" t="s">
        <v>73</v>
      </c>
      <c r="B19" s="216"/>
      <c r="C19" s="200"/>
      <c r="D19" s="265"/>
      <c r="E19" s="292"/>
      <c r="F19" s="265"/>
      <c r="G19" s="292"/>
      <c r="H19" s="265"/>
      <c r="I19" s="292"/>
      <c r="J19" s="265"/>
      <c r="K19" s="265"/>
      <c r="L19" s="265"/>
      <c r="V19" s="200"/>
      <c r="W19" s="200"/>
    </row>
    <row r="20" spans="1:23" s="218" customFormat="1" ht="21" customHeight="1" x14ac:dyDescent="0.6">
      <c r="A20" s="215" t="s">
        <v>132</v>
      </c>
      <c r="B20" s="216"/>
      <c r="C20" s="200"/>
      <c r="D20" s="326">
        <v>0</v>
      </c>
      <c r="E20" s="292"/>
      <c r="F20" s="326">
        <v>0</v>
      </c>
      <c r="G20" s="292"/>
      <c r="H20" s="326">
        <v>0</v>
      </c>
      <c r="I20" s="292"/>
      <c r="J20" s="292">
        <v>168157848</v>
      </c>
      <c r="K20" s="292"/>
      <c r="L20" s="218">
        <v>168157848</v>
      </c>
      <c r="V20" s="200"/>
      <c r="W20" s="200"/>
    </row>
    <row r="21" spans="1:23" s="218" customFormat="1" ht="21" customHeight="1" x14ac:dyDescent="0.6">
      <c r="A21" s="215" t="s">
        <v>75</v>
      </c>
      <c r="B21" s="216"/>
      <c r="C21" s="200"/>
      <c r="D21" s="326">
        <v>0</v>
      </c>
      <c r="E21" s="264"/>
      <c r="F21" s="326">
        <v>0</v>
      </c>
      <c r="G21" s="264"/>
      <c r="H21" s="326">
        <v>0</v>
      </c>
      <c r="I21" s="264"/>
      <c r="J21" s="291">
        <v>504514</v>
      </c>
      <c r="K21" s="264"/>
      <c r="L21" s="290">
        <v>504514</v>
      </c>
      <c r="M21" s="244"/>
      <c r="N21" s="244"/>
      <c r="O21" s="244"/>
      <c r="P21" s="244"/>
      <c r="Q21" s="244"/>
      <c r="R21" s="244"/>
      <c r="S21" s="244"/>
      <c r="V21" s="200"/>
      <c r="W21" s="200"/>
    </row>
    <row r="22" spans="1:23" ht="21" customHeight="1" x14ac:dyDescent="0.6">
      <c r="A22" s="208" t="s">
        <v>76</v>
      </c>
      <c r="B22" s="221"/>
      <c r="C22" s="222"/>
      <c r="D22" s="223">
        <v>0</v>
      </c>
      <c r="E22" s="212"/>
      <c r="F22" s="223">
        <v>0</v>
      </c>
      <c r="G22" s="212"/>
      <c r="H22" s="223">
        <v>0</v>
      </c>
      <c r="I22" s="212"/>
      <c r="J22" s="223">
        <v>168662362</v>
      </c>
      <c r="K22" s="212"/>
      <c r="L22" s="223">
        <v>168662362</v>
      </c>
      <c r="M22" s="244"/>
      <c r="N22" s="244"/>
      <c r="O22" s="244"/>
      <c r="P22" s="244"/>
      <c r="Q22" s="244"/>
      <c r="R22" s="244"/>
      <c r="S22" s="244"/>
    </row>
    <row r="23" spans="1:23" ht="12.75" customHeight="1" x14ac:dyDescent="0.6">
      <c r="A23" s="208"/>
      <c r="B23" s="221"/>
      <c r="C23" s="222"/>
      <c r="D23" s="212"/>
      <c r="E23" s="265"/>
      <c r="F23" s="212"/>
      <c r="G23" s="265"/>
      <c r="H23" s="212"/>
      <c r="I23" s="265"/>
      <c r="J23" s="265"/>
      <c r="K23" s="212"/>
      <c r="L23" s="212"/>
      <c r="M23" s="212"/>
      <c r="N23" s="226"/>
      <c r="O23" s="212"/>
      <c r="V23" s="218"/>
      <c r="W23" s="218"/>
    </row>
    <row r="24" spans="1:23" ht="19.5" customHeight="1" x14ac:dyDescent="0.6">
      <c r="A24" s="215" t="s">
        <v>146</v>
      </c>
      <c r="B24" s="216">
        <v>24</v>
      </c>
      <c r="C24" s="222"/>
      <c r="D24" s="291">
        <v>0</v>
      </c>
      <c r="E24" s="264"/>
      <c r="F24" s="291">
        <v>0</v>
      </c>
      <c r="G24" s="264"/>
      <c r="H24" s="291">
        <v>8500000</v>
      </c>
      <c r="I24" s="264"/>
      <c r="J24" s="334">
        <v>-8500000</v>
      </c>
      <c r="K24" s="264"/>
      <c r="L24" s="291">
        <v>0</v>
      </c>
      <c r="M24" s="263"/>
      <c r="N24" s="237"/>
      <c r="O24" s="263"/>
      <c r="V24" s="218"/>
      <c r="W24" s="218"/>
    </row>
    <row r="25" spans="1:23" ht="12.75" customHeight="1" x14ac:dyDescent="0.6">
      <c r="A25" s="208"/>
      <c r="B25" s="221"/>
      <c r="C25" s="22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85"/>
      <c r="O25" s="212"/>
      <c r="V25" s="218"/>
      <c r="W25" s="218"/>
    </row>
    <row r="26" spans="1:23" ht="21" customHeight="1" thickBot="1" x14ac:dyDescent="0.65">
      <c r="A26" s="208" t="s">
        <v>202</v>
      </c>
      <c r="D26" s="231">
        <v>421042834</v>
      </c>
      <c r="E26" s="265"/>
      <c r="F26" s="231">
        <v>647235634</v>
      </c>
      <c r="G26" s="265"/>
      <c r="H26" s="231">
        <v>20900000</v>
      </c>
      <c r="I26" s="265"/>
      <c r="J26" s="231">
        <v>293197094</v>
      </c>
      <c r="K26" s="265"/>
      <c r="L26" s="231">
        <v>1382375562</v>
      </c>
    </row>
    <row r="27" spans="1:23" ht="21" customHeight="1" thickTop="1" x14ac:dyDescent="0.6"/>
    <row r="37" spans="8:8" ht="21" customHeight="1" x14ac:dyDescent="0.6">
      <c r="H37" s="328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82" firstPageNumber="15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4" max="16383" man="1"/>
    <brk id="59" max="16383" man="1"/>
    <brk id="60" max="16383" man="1"/>
    <brk id="61" max="16383" man="1"/>
    <brk id="62" max="16383" man="1"/>
    <brk id="10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showGridLines="0" view="pageBreakPreview" zoomScaleNormal="100" zoomScaleSheetLayoutView="100" workbookViewId="0">
      <selection activeCell="A105" sqref="A105:J107"/>
    </sheetView>
  </sheetViews>
  <sheetFormatPr defaultColWidth="30.375" defaultRowHeight="19.5" customHeight="1" x14ac:dyDescent="0.6"/>
  <cols>
    <col min="1" max="1" width="43.625" style="4" customWidth="1"/>
    <col min="2" max="2" width="8.125" style="5" customWidth="1"/>
    <col min="3" max="3" width="0.875" style="5" customWidth="1"/>
    <col min="4" max="4" width="14.125" style="5" customWidth="1"/>
    <col min="5" max="5" width="1.375" style="5" customWidth="1"/>
    <col min="6" max="6" width="14.125" style="5" customWidth="1"/>
    <col min="7" max="7" width="1" style="5" customWidth="1"/>
    <col min="8" max="8" width="14.375" style="17" customWidth="1"/>
    <col min="9" max="9" width="1" style="11" customWidth="1"/>
    <col min="10" max="10" width="14.375" style="17" customWidth="1"/>
    <col min="11" max="11" width="0.625" style="5" customWidth="1"/>
    <col min="12" max="12" width="10.75" style="5" customWidth="1"/>
    <col min="13" max="13" width="18.75" style="5" customWidth="1"/>
    <col min="14" max="14" width="16.125" style="5" customWidth="1"/>
    <col min="15" max="15" width="12.875" style="5" bestFit="1" customWidth="1"/>
    <col min="16" max="255" width="10.625" style="5" customWidth="1"/>
    <col min="256" max="16384" width="30.375" style="5"/>
  </cols>
  <sheetData>
    <row r="1" spans="1:15" s="3" customFormat="1" ht="21.75" customHeight="1" x14ac:dyDescent="0.6">
      <c r="A1" s="132" t="s">
        <v>0</v>
      </c>
      <c r="B1" s="14"/>
      <c r="C1" s="14"/>
      <c r="D1" s="14"/>
      <c r="E1" s="14"/>
      <c r="F1" s="14"/>
      <c r="G1" s="14"/>
      <c r="H1" s="14"/>
      <c r="I1" s="14"/>
      <c r="J1" s="14"/>
      <c r="L1" s="55"/>
      <c r="M1" s="55"/>
      <c r="N1" s="55"/>
      <c r="O1" s="55"/>
    </row>
    <row r="2" spans="1:15" s="3" customFormat="1" ht="21.75" customHeight="1" x14ac:dyDescent="0.6">
      <c r="A2" s="261" t="s">
        <v>82</v>
      </c>
      <c r="B2" s="14"/>
      <c r="C2" s="14"/>
      <c r="D2" s="14"/>
      <c r="E2" s="14"/>
      <c r="F2" s="14"/>
      <c r="G2" s="14"/>
      <c r="H2" s="14"/>
      <c r="I2" s="14"/>
      <c r="J2" s="14"/>
    </row>
    <row r="3" spans="1:15" s="3" customFormat="1" ht="7.5" customHeight="1" x14ac:dyDescent="0.55000000000000004">
      <c r="A3" s="249"/>
      <c r="B3" s="249"/>
      <c r="C3" s="249"/>
      <c r="D3" s="249"/>
      <c r="E3" s="249"/>
      <c r="F3" s="249"/>
      <c r="G3" s="249"/>
      <c r="H3" s="249"/>
      <c r="I3" s="249"/>
      <c r="J3" s="249"/>
    </row>
    <row r="4" spans="1:15" s="7" customFormat="1" ht="18.75" customHeight="1" x14ac:dyDescent="0.6">
      <c r="A4" s="35"/>
      <c r="C4" s="36"/>
      <c r="D4" s="347" t="s">
        <v>2</v>
      </c>
      <c r="E4" s="347"/>
      <c r="F4" s="347"/>
      <c r="G4" s="36"/>
      <c r="H4" s="347" t="s">
        <v>23</v>
      </c>
      <c r="I4" s="347"/>
      <c r="J4" s="347"/>
      <c r="L4" s="3"/>
      <c r="M4" s="3"/>
      <c r="N4" s="3"/>
      <c r="O4" s="3"/>
    </row>
    <row r="5" spans="1:15" s="7" customFormat="1" ht="45" customHeight="1" x14ac:dyDescent="0.55000000000000004">
      <c r="A5" s="35"/>
      <c r="C5" s="36"/>
      <c r="D5" s="363" t="s">
        <v>46</v>
      </c>
      <c r="E5" s="363"/>
      <c r="F5" s="363"/>
      <c r="G5" s="36"/>
      <c r="H5" s="363" t="s">
        <v>46</v>
      </c>
      <c r="I5" s="363"/>
      <c r="J5" s="363"/>
      <c r="L5" s="3"/>
      <c r="M5" s="3"/>
      <c r="N5" s="3"/>
      <c r="O5" s="3"/>
    </row>
    <row r="6" spans="1:15" s="7" customFormat="1" ht="21.6" x14ac:dyDescent="0.55000000000000004">
      <c r="A6" s="35"/>
      <c r="B6" s="37"/>
      <c r="C6" s="38"/>
      <c r="D6" s="39" t="s">
        <v>199</v>
      </c>
      <c r="E6" s="39"/>
      <c r="F6" s="39" t="s">
        <v>171</v>
      </c>
      <c r="G6" s="39"/>
      <c r="H6" s="39" t="s">
        <v>199</v>
      </c>
      <c r="I6" s="39"/>
      <c r="J6" s="39" t="s">
        <v>171</v>
      </c>
    </row>
    <row r="7" spans="1:15" s="7" customFormat="1" ht="21.6" x14ac:dyDescent="0.55000000000000004">
      <c r="A7" s="35"/>
      <c r="B7" s="40"/>
      <c r="C7" s="38"/>
      <c r="D7" s="348" t="s">
        <v>6</v>
      </c>
      <c r="E7" s="348"/>
      <c r="F7" s="348"/>
      <c r="G7" s="348"/>
      <c r="H7" s="348"/>
      <c r="I7" s="348"/>
      <c r="J7" s="348"/>
    </row>
    <row r="8" spans="1:15" s="7" customFormat="1" ht="21.75" customHeight="1" x14ac:dyDescent="0.6">
      <c r="A8" s="57" t="s">
        <v>83</v>
      </c>
      <c r="D8" s="43"/>
      <c r="F8" s="43"/>
      <c r="H8" s="43"/>
      <c r="J8" s="43"/>
    </row>
    <row r="9" spans="1:15" s="7" customFormat="1" ht="21.9" customHeight="1" x14ac:dyDescent="0.55000000000000004">
      <c r="A9" s="35" t="s">
        <v>56</v>
      </c>
      <c r="B9" s="38"/>
      <c r="C9" s="38"/>
      <c r="D9" s="44">
        <v>513091752</v>
      </c>
      <c r="E9" s="44"/>
      <c r="F9" s="44">
        <v>22383952</v>
      </c>
      <c r="G9" s="44"/>
      <c r="H9" s="44">
        <v>168157848</v>
      </c>
      <c r="I9" s="44"/>
      <c r="J9" s="44">
        <v>10047435</v>
      </c>
    </row>
    <row r="10" spans="1:15" s="7" customFormat="1" ht="21.9" customHeight="1" x14ac:dyDescent="0.55000000000000004">
      <c r="A10" s="58" t="s">
        <v>84</v>
      </c>
      <c r="B10" s="38"/>
      <c r="C10" s="38"/>
      <c r="D10" s="44"/>
      <c r="E10" s="44"/>
      <c r="F10" s="44"/>
      <c r="G10" s="44"/>
      <c r="H10" s="44"/>
      <c r="I10" s="44"/>
      <c r="J10" s="44"/>
    </row>
    <row r="11" spans="1:15" s="7" customFormat="1" ht="21.9" hidden="1" customHeight="1" x14ac:dyDescent="0.55000000000000004">
      <c r="A11" s="3" t="s">
        <v>85</v>
      </c>
      <c r="B11" s="38"/>
      <c r="C11" s="38"/>
      <c r="D11" s="44"/>
      <c r="E11" s="44"/>
      <c r="F11" s="44"/>
      <c r="G11" s="47"/>
      <c r="H11" s="47"/>
      <c r="I11" s="47"/>
      <c r="J11" s="47"/>
    </row>
    <row r="12" spans="1:15" s="7" customFormat="1" ht="21.9" hidden="1" customHeight="1" x14ac:dyDescent="0.55000000000000004">
      <c r="A12" s="35" t="s">
        <v>86</v>
      </c>
      <c r="B12" s="38"/>
      <c r="C12" s="38"/>
      <c r="D12" s="44"/>
      <c r="E12" s="44"/>
      <c r="F12" s="44"/>
      <c r="G12" s="44"/>
      <c r="H12" s="56"/>
      <c r="I12" s="44"/>
      <c r="J12" s="56"/>
    </row>
    <row r="13" spans="1:15" s="7" customFormat="1" ht="21.9" customHeight="1" x14ac:dyDescent="0.55000000000000004">
      <c r="A13" s="35" t="s">
        <v>178</v>
      </c>
      <c r="B13" s="38"/>
      <c r="C13" s="38"/>
      <c r="D13" s="44">
        <v>-119326564</v>
      </c>
      <c r="E13" s="44"/>
      <c r="F13" s="44">
        <v>-969149</v>
      </c>
      <c r="G13" s="44"/>
      <c r="H13" s="279">
        <v>-13970260</v>
      </c>
      <c r="I13" s="44"/>
      <c r="J13" s="279">
        <v>-1222848</v>
      </c>
    </row>
    <row r="14" spans="1:15" s="19" customFormat="1" ht="21.9" customHeight="1" x14ac:dyDescent="0.55000000000000004">
      <c r="A14" s="59" t="s">
        <v>87</v>
      </c>
      <c r="B14" s="38"/>
      <c r="C14" s="38"/>
      <c r="D14" s="44">
        <v>21783797</v>
      </c>
      <c r="E14" s="44"/>
      <c r="F14" s="44">
        <v>16975864</v>
      </c>
      <c r="G14" s="44"/>
      <c r="H14" s="44">
        <v>18322539</v>
      </c>
      <c r="I14" s="44"/>
      <c r="J14" s="44">
        <v>17337967</v>
      </c>
      <c r="L14" s="7"/>
      <c r="M14" s="7"/>
      <c r="N14" s="7"/>
      <c r="O14" s="7"/>
    </row>
    <row r="15" spans="1:15" s="19" customFormat="1" ht="21.9" customHeight="1" x14ac:dyDescent="0.55000000000000004">
      <c r="A15" s="59" t="s">
        <v>135</v>
      </c>
      <c r="B15" s="38"/>
      <c r="C15" s="38"/>
      <c r="D15" s="44">
        <v>1645611</v>
      </c>
      <c r="E15" s="44"/>
      <c r="F15" s="44">
        <v>2547695</v>
      </c>
      <c r="G15" s="44"/>
      <c r="H15" s="44">
        <v>1439260</v>
      </c>
      <c r="I15" s="44"/>
      <c r="J15" s="44">
        <v>2547490</v>
      </c>
      <c r="M15" s="7"/>
    </row>
    <row r="16" spans="1:15" s="7" customFormat="1" ht="22.5" customHeight="1" x14ac:dyDescent="0.55000000000000004">
      <c r="A16" s="59" t="s">
        <v>187</v>
      </c>
      <c r="B16" s="38"/>
      <c r="C16" s="38"/>
      <c r="D16" s="47">
        <v>44326525</v>
      </c>
      <c r="E16" s="44"/>
      <c r="F16" s="47">
        <v>26815784</v>
      </c>
      <c r="G16" s="44"/>
      <c r="H16" s="279">
        <v>-5738685</v>
      </c>
      <c r="I16" s="44"/>
      <c r="J16" s="279">
        <v>25739449</v>
      </c>
      <c r="L16" s="19"/>
      <c r="N16" s="19"/>
      <c r="O16" s="19"/>
    </row>
    <row r="17" spans="1:19" s="7" customFormat="1" ht="21.9" customHeight="1" x14ac:dyDescent="0.55000000000000004">
      <c r="A17" s="364" t="s">
        <v>188</v>
      </c>
      <c r="B17" s="364"/>
      <c r="C17" s="38"/>
      <c r="D17" s="44">
        <v>12206583</v>
      </c>
      <c r="E17" s="44"/>
      <c r="F17" s="44">
        <v>2575224</v>
      </c>
      <c r="G17" s="44"/>
      <c r="H17" s="44">
        <v>12206583</v>
      </c>
      <c r="I17" s="44"/>
      <c r="J17" s="44">
        <v>2575224</v>
      </c>
    </row>
    <row r="18" spans="1:19" s="7" customFormat="1" ht="21.9" customHeight="1" x14ac:dyDescent="0.55000000000000004">
      <c r="A18" s="340" t="s">
        <v>220</v>
      </c>
      <c r="B18" s="340"/>
      <c r="C18" s="38"/>
      <c r="D18" s="50">
        <v>0</v>
      </c>
      <c r="E18" s="44"/>
      <c r="F18" s="50">
        <v>0</v>
      </c>
      <c r="G18" s="44"/>
      <c r="H18" s="44">
        <v>518807</v>
      </c>
      <c r="I18" s="44"/>
      <c r="J18" s="50">
        <v>0</v>
      </c>
    </row>
    <row r="19" spans="1:19" s="7" customFormat="1" ht="21.9" customHeight="1" x14ac:dyDescent="0.55000000000000004">
      <c r="A19" s="364" t="s">
        <v>234</v>
      </c>
      <c r="B19" s="364"/>
      <c r="C19" s="38"/>
      <c r="D19" s="44">
        <v>1793803</v>
      </c>
      <c r="E19" s="44"/>
      <c r="F19" s="44">
        <v>2352253</v>
      </c>
      <c r="G19" s="44"/>
      <c r="H19" s="44">
        <v>1793803</v>
      </c>
      <c r="I19" s="44"/>
      <c r="J19" s="44">
        <v>2352253</v>
      </c>
      <c r="M19" s="19"/>
    </row>
    <row r="20" spans="1:19" s="7" customFormat="1" ht="21.9" customHeight="1" x14ac:dyDescent="0.55000000000000004">
      <c r="A20" s="250" t="s">
        <v>233</v>
      </c>
      <c r="B20" s="250"/>
      <c r="C20" s="38"/>
      <c r="D20" s="44">
        <v>17226133</v>
      </c>
      <c r="E20" s="44"/>
      <c r="F20" s="44">
        <v>200889</v>
      </c>
      <c r="G20" s="44"/>
      <c r="H20" s="44">
        <v>674577</v>
      </c>
      <c r="I20" s="44"/>
      <c r="J20" s="44">
        <v>200889</v>
      </c>
      <c r="M20" s="19"/>
    </row>
    <row r="21" spans="1:19" s="7" customFormat="1" ht="21.9" customHeight="1" x14ac:dyDescent="0.55000000000000004">
      <c r="A21" s="48" t="s">
        <v>115</v>
      </c>
      <c r="B21" s="250"/>
      <c r="C21" s="38"/>
      <c r="D21" s="44">
        <v>1998092</v>
      </c>
      <c r="E21" s="44"/>
      <c r="F21" s="44">
        <v>881720</v>
      </c>
      <c r="G21" s="44"/>
      <c r="H21" s="44">
        <v>881770</v>
      </c>
      <c r="I21" s="44"/>
      <c r="J21" s="44">
        <v>881720</v>
      </c>
    </row>
    <row r="22" spans="1:19" s="7" customFormat="1" ht="21.9" customHeight="1" x14ac:dyDescent="0.55000000000000004">
      <c r="A22" s="59" t="s">
        <v>114</v>
      </c>
      <c r="B22" s="38"/>
      <c r="C22" s="38"/>
      <c r="D22" s="44">
        <v>-367855</v>
      </c>
      <c r="E22" s="44"/>
      <c r="F22" s="44">
        <v>-529</v>
      </c>
      <c r="G22" s="44"/>
      <c r="H22" s="47">
        <v>-367855</v>
      </c>
      <c r="I22" s="44"/>
      <c r="J22" s="47">
        <v>-529</v>
      </c>
      <c r="M22" s="19"/>
    </row>
    <row r="23" spans="1:19" s="7" customFormat="1" ht="21.9" hidden="1" customHeight="1" x14ac:dyDescent="0.55000000000000004">
      <c r="A23" s="59" t="s">
        <v>88</v>
      </c>
      <c r="B23" s="38"/>
      <c r="C23" s="38"/>
      <c r="D23" s="251"/>
      <c r="E23" s="44"/>
      <c r="F23" s="251"/>
      <c r="G23" s="44"/>
      <c r="H23" s="56"/>
      <c r="I23" s="44"/>
      <c r="J23" s="56"/>
    </row>
    <row r="24" spans="1:19" s="7" customFormat="1" ht="23.25" hidden="1" customHeight="1" x14ac:dyDescent="0.55000000000000004">
      <c r="A24" s="59" t="s">
        <v>89</v>
      </c>
      <c r="B24" s="38"/>
      <c r="C24" s="38"/>
      <c r="D24" s="324"/>
      <c r="E24" s="44"/>
      <c r="F24" s="324"/>
      <c r="G24" s="44"/>
      <c r="H24" s="324"/>
      <c r="I24" s="47"/>
      <c r="J24" s="324"/>
      <c r="K24" s="325"/>
      <c r="L24" s="19"/>
      <c r="M24" s="325">
        <v>23278462.989999998</v>
      </c>
      <c r="N24" s="19"/>
      <c r="O24" s="325"/>
      <c r="P24" s="19"/>
      <c r="Q24" s="325"/>
      <c r="R24" s="19"/>
      <c r="S24" s="325"/>
    </row>
    <row r="25" spans="1:19" s="7" customFormat="1" ht="23.25" hidden="1" customHeight="1" x14ac:dyDescent="0.55000000000000004">
      <c r="A25" s="250" t="s">
        <v>90</v>
      </c>
      <c r="B25" s="38"/>
      <c r="C25" s="38"/>
      <c r="M25" s="7">
        <v>17675549.68</v>
      </c>
    </row>
    <row r="26" spans="1:19" s="7" customFormat="1" ht="23.25" hidden="1" customHeight="1" x14ac:dyDescent="0.55000000000000004">
      <c r="A26" s="250" t="s">
        <v>91</v>
      </c>
      <c r="B26" s="38"/>
      <c r="C26" s="38"/>
      <c r="D26" s="44"/>
      <c r="E26" s="44"/>
      <c r="F26" s="44"/>
      <c r="G26" s="44"/>
      <c r="H26" s="44"/>
      <c r="I26" s="44"/>
      <c r="J26" s="44"/>
    </row>
    <row r="27" spans="1:19" s="7" customFormat="1" ht="23.25" hidden="1" customHeight="1" x14ac:dyDescent="0.55000000000000004">
      <c r="A27" s="38" t="s">
        <v>92</v>
      </c>
      <c r="B27" s="38"/>
      <c r="C27" s="38"/>
      <c r="D27" s="44"/>
      <c r="E27" s="44"/>
      <c r="F27" s="44"/>
      <c r="G27" s="44"/>
      <c r="H27" s="44"/>
      <c r="I27" s="44"/>
      <c r="J27" s="44"/>
    </row>
    <row r="28" spans="1:19" s="7" customFormat="1" ht="23.25" hidden="1" customHeight="1" x14ac:dyDescent="0.55000000000000004">
      <c r="A28" s="60" t="s">
        <v>93</v>
      </c>
      <c r="B28" s="38"/>
      <c r="C28" s="38"/>
      <c r="D28" s="13"/>
      <c r="E28" s="44"/>
      <c r="F28" s="13"/>
      <c r="G28" s="44"/>
      <c r="H28" s="47"/>
      <c r="I28" s="44"/>
      <c r="J28" s="47"/>
    </row>
    <row r="29" spans="1:19" s="7" customFormat="1" ht="23.25" hidden="1" customHeight="1" x14ac:dyDescent="0.55000000000000004">
      <c r="A29" s="60" t="s">
        <v>94</v>
      </c>
      <c r="B29" s="38"/>
      <c r="C29" s="38"/>
      <c r="D29" s="44"/>
      <c r="E29" s="44"/>
      <c r="F29" s="44"/>
      <c r="G29" s="44"/>
      <c r="H29" s="44"/>
      <c r="I29" s="44"/>
      <c r="J29" s="44"/>
    </row>
    <row r="30" spans="1:19" s="7" customFormat="1" ht="23.25" hidden="1" customHeight="1" x14ac:dyDescent="0.55000000000000004">
      <c r="A30" s="60" t="s">
        <v>95</v>
      </c>
      <c r="B30" s="38"/>
      <c r="C30" s="38"/>
      <c r="D30" s="56"/>
      <c r="E30" s="50"/>
      <c r="F30" s="56"/>
      <c r="G30" s="44"/>
      <c r="H30" s="44"/>
      <c r="I30" s="44"/>
      <c r="J30" s="44"/>
    </row>
    <row r="31" spans="1:19" s="7" customFormat="1" ht="24" customHeight="1" x14ac:dyDescent="0.55000000000000004">
      <c r="A31" s="60" t="s">
        <v>222</v>
      </c>
      <c r="B31" s="38"/>
      <c r="C31" s="38"/>
      <c r="D31" s="44">
        <v>940610</v>
      </c>
      <c r="E31" s="44"/>
      <c r="F31" s="44">
        <v>3023861</v>
      </c>
      <c r="G31" s="44"/>
      <c r="H31" s="44">
        <v>940610</v>
      </c>
      <c r="I31" s="44"/>
      <c r="J31" s="44">
        <v>3023861</v>
      </c>
    </row>
    <row r="32" spans="1:19" s="7" customFormat="1" ht="21.9" customHeight="1" x14ac:dyDescent="0.55000000000000004">
      <c r="A32" s="60" t="s">
        <v>53</v>
      </c>
      <c r="B32" s="38"/>
      <c r="C32" s="38"/>
      <c r="D32" s="44">
        <v>32057044</v>
      </c>
      <c r="E32" s="44"/>
      <c r="F32" s="44">
        <v>54004072</v>
      </c>
      <c r="G32" s="44"/>
      <c r="H32" s="44">
        <v>32243574</v>
      </c>
      <c r="I32" s="44"/>
      <c r="J32" s="44">
        <v>54312685</v>
      </c>
    </row>
    <row r="33" spans="1:12" s="7" customFormat="1" ht="21.75" customHeight="1" x14ac:dyDescent="0.55000000000000004">
      <c r="A33" s="60" t="s">
        <v>152</v>
      </c>
      <c r="B33" s="38"/>
      <c r="C33" s="38"/>
      <c r="D33" s="44">
        <v>54513</v>
      </c>
      <c r="E33" s="44"/>
      <c r="F33" s="44">
        <v>463994</v>
      </c>
      <c r="G33" s="44"/>
      <c r="H33" s="50">
        <v>0</v>
      </c>
      <c r="I33" s="44"/>
      <c r="J33" s="50">
        <v>0</v>
      </c>
    </row>
    <row r="34" spans="1:12" s="7" customFormat="1" ht="21.9" customHeight="1" x14ac:dyDescent="0.55000000000000004">
      <c r="A34" s="60" t="s">
        <v>159</v>
      </c>
      <c r="B34" s="38"/>
      <c r="C34" s="38"/>
      <c r="D34" s="61">
        <v>129491875</v>
      </c>
      <c r="E34" s="44"/>
      <c r="F34" s="61">
        <v>17564355</v>
      </c>
      <c r="G34" s="44"/>
      <c r="H34" s="252">
        <v>41961058</v>
      </c>
      <c r="I34" s="47"/>
      <c r="J34" s="252">
        <v>8216432</v>
      </c>
    </row>
    <row r="35" spans="1:12" s="7" customFormat="1" ht="21.9" customHeight="1" x14ac:dyDescent="0.6">
      <c r="A35" s="62"/>
      <c r="B35" s="38"/>
      <c r="C35" s="38"/>
      <c r="D35" s="44">
        <v>656921919</v>
      </c>
      <c r="E35" s="44"/>
      <c r="F35" s="44">
        <v>148819985</v>
      </c>
      <c r="G35" s="44"/>
      <c r="H35" s="44">
        <v>259063629</v>
      </c>
      <c r="I35" s="44"/>
      <c r="J35" s="44">
        <v>126012028</v>
      </c>
    </row>
    <row r="36" spans="1:12" s="7" customFormat="1" ht="25.5" customHeight="1" x14ac:dyDescent="0.55000000000000004">
      <c r="A36" s="63" t="s">
        <v>96</v>
      </c>
      <c r="B36" s="38"/>
      <c r="D36" s="64"/>
      <c r="E36" s="64"/>
      <c r="F36" s="64"/>
      <c r="G36" s="44"/>
      <c r="H36" s="64"/>
      <c r="I36" s="13"/>
      <c r="J36" s="64"/>
    </row>
    <row r="37" spans="1:12" s="7" customFormat="1" ht="23.25" customHeight="1" x14ac:dyDescent="0.55000000000000004">
      <c r="A37" s="59" t="s">
        <v>9</v>
      </c>
      <c r="B37" s="38"/>
      <c r="D37" s="44">
        <v>198519659</v>
      </c>
      <c r="E37" s="44"/>
      <c r="F37" s="44">
        <v>403744764</v>
      </c>
      <c r="G37" s="44"/>
      <c r="H37" s="44">
        <v>96141406</v>
      </c>
      <c r="I37" s="44"/>
      <c r="J37" s="44">
        <v>313071757</v>
      </c>
      <c r="K37" s="19"/>
    </row>
    <row r="38" spans="1:12" s="7" customFormat="1" ht="23.25" customHeight="1" x14ac:dyDescent="0.55000000000000004">
      <c r="A38" s="59" t="s">
        <v>181</v>
      </c>
      <c r="B38" s="38"/>
      <c r="D38" s="44">
        <v>-981970310</v>
      </c>
      <c r="E38" s="44"/>
      <c r="F38" s="44">
        <v>-77598914</v>
      </c>
      <c r="G38" s="44"/>
      <c r="H38" s="50">
        <v>0</v>
      </c>
      <c r="I38" s="44"/>
      <c r="J38" s="50">
        <v>0</v>
      </c>
      <c r="K38" s="19"/>
    </row>
    <row r="39" spans="1:12" s="7" customFormat="1" ht="23.25" customHeight="1" x14ac:dyDescent="0.55000000000000004">
      <c r="A39" s="59" t="s">
        <v>10</v>
      </c>
      <c r="B39" s="38"/>
      <c r="D39" s="44">
        <v>205175641</v>
      </c>
      <c r="E39" s="44"/>
      <c r="F39" s="44">
        <v>285488235</v>
      </c>
      <c r="G39" s="44"/>
      <c r="H39" s="44">
        <v>246032865</v>
      </c>
      <c r="I39" s="44"/>
      <c r="J39" s="44">
        <v>274331213</v>
      </c>
      <c r="K39" s="19"/>
    </row>
    <row r="40" spans="1:12" s="7" customFormat="1" ht="23.25" customHeight="1" x14ac:dyDescent="0.55000000000000004">
      <c r="A40" s="59" t="s">
        <v>11</v>
      </c>
      <c r="B40" s="38"/>
      <c r="D40" s="44">
        <v>418639</v>
      </c>
      <c r="E40" s="44"/>
      <c r="F40" s="44">
        <v>63972928</v>
      </c>
      <c r="G40" s="44"/>
      <c r="H40" s="44">
        <v>82710039</v>
      </c>
      <c r="I40" s="44"/>
      <c r="J40" s="44">
        <v>104489925</v>
      </c>
      <c r="K40" s="19"/>
      <c r="L40" s="19"/>
    </row>
    <row r="41" spans="1:12" s="7" customFormat="1" ht="23.25" customHeight="1" x14ac:dyDescent="0.55000000000000004">
      <c r="A41" s="59" t="s">
        <v>12</v>
      </c>
      <c r="B41" s="38"/>
      <c r="D41" s="44">
        <v>-37134623</v>
      </c>
      <c r="E41" s="44"/>
      <c r="F41" s="44">
        <v>-14108530</v>
      </c>
      <c r="G41" s="44"/>
      <c r="H41" s="44">
        <v>-6271278</v>
      </c>
      <c r="I41" s="44"/>
      <c r="J41" s="44">
        <v>-773538</v>
      </c>
      <c r="K41" s="19"/>
      <c r="L41" s="19"/>
    </row>
    <row r="42" spans="1:12" s="7" customFormat="1" ht="23.25" customHeight="1" x14ac:dyDescent="0.55000000000000004">
      <c r="A42" s="59" t="s">
        <v>19</v>
      </c>
      <c r="B42" s="38"/>
      <c r="D42" s="65">
        <v>349644</v>
      </c>
      <c r="E42" s="44"/>
      <c r="F42" s="65">
        <v>1826029</v>
      </c>
      <c r="G42" s="44"/>
      <c r="H42" s="65">
        <v>325774</v>
      </c>
      <c r="I42" s="44"/>
      <c r="J42" s="65">
        <v>2980163</v>
      </c>
      <c r="K42" s="19"/>
      <c r="L42" s="19"/>
    </row>
    <row r="43" spans="1:12" s="7" customFormat="1" ht="23.25" customHeight="1" x14ac:dyDescent="0.55000000000000004">
      <c r="A43" s="59" t="s">
        <v>26</v>
      </c>
      <c r="B43" s="38"/>
      <c r="D43" s="65">
        <v>-96329249</v>
      </c>
      <c r="E43" s="44"/>
      <c r="F43" s="65">
        <v>-127306296</v>
      </c>
      <c r="G43" s="44"/>
      <c r="H43" s="44">
        <v>-96511787</v>
      </c>
      <c r="I43" s="44"/>
      <c r="J43" s="44">
        <v>-130837763</v>
      </c>
      <c r="K43" s="19"/>
      <c r="L43" s="19"/>
    </row>
    <row r="44" spans="1:12" s="7" customFormat="1" ht="23.25" customHeight="1" x14ac:dyDescent="0.55000000000000004">
      <c r="A44" s="59" t="s">
        <v>27</v>
      </c>
      <c r="B44" s="38"/>
      <c r="D44" s="65">
        <v>-39474352</v>
      </c>
      <c r="E44" s="44"/>
      <c r="F44" s="65">
        <v>-51792818</v>
      </c>
      <c r="G44" s="44"/>
      <c r="H44" s="44">
        <v>-72062216</v>
      </c>
      <c r="I44" s="44"/>
      <c r="J44" s="44">
        <v>-54131162</v>
      </c>
      <c r="K44" s="19"/>
      <c r="L44" s="19"/>
    </row>
    <row r="45" spans="1:12" s="7" customFormat="1" ht="23.25" customHeight="1" x14ac:dyDescent="0.55000000000000004">
      <c r="A45" s="59" t="s">
        <v>235</v>
      </c>
      <c r="B45" s="38"/>
      <c r="D45" s="65">
        <v>-3050386</v>
      </c>
      <c r="E45" s="44"/>
      <c r="F45" s="65">
        <v>-13389899</v>
      </c>
      <c r="G45" s="44"/>
      <c r="H45" s="65">
        <v>-3050386</v>
      </c>
      <c r="I45" s="44"/>
      <c r="J45" s="65">
        <v>-13389899</v>
      </c>
      <c r="K45" s="19"/>
      <c r="L45" s="19"/>
    </row>
    <row r="46" spans="1:12" s="7" customFormat="1" ht="23.25" customHeight="1" x14ac:dyDescent="0.55000000000000004">
      <c r="A46" s="59" t="s">
        <v>236</v>
      </c>
      <c r="B46" s="38"/>
      <c r="D46" s="65">
        <v>-2662889</v>
      </c>
      <c r="E46" s="44"/>
      <c r="F46" s="65">
        <v>-925381</v>
      </c>
      <c r="G46" s="44"/>
      <c r="H46" s="44">
        <v>-1652434</v>
      </c>
      <c r="I46" s="44"/>
      <c r="J46" s="65">
        <v>-925381</v>
      </c>
      <c r="K46" s="19"/>
      <c r="L46" s="19"/>
    </row>
    <row r="47" spans="1:12" s="7" customFormat="1" ht="23.25" customHeight="1" x14ac:dyDescent="0.55000000000000004">
      <c r="A47" s="59" t="s">
        <v>32</v>
      </c>
      <c r="B47" s="38"/>
      <c r="D47" s="44">
        <v>-9125550</v>
      </c>
      <c r="E47" s="44"/>
      <c r="F47" s="44">
        <v>3589731</v>
      </c>
      <c r="G47" s="44"/>
      <c r="H47" s="44">
        <v>-2479229</v>
      </c>
      <c r="I47" s="44"/>
      <c r="J47" s="44">
        <v>-4807624</v>
      </c>
      <c r="K47" s="19"/>
      <c r="L47" s="19"/>
    </row>
    <row r="48" spans="1:12" s="7" customFormat="1" ht="23.25" customHeight="1" x14ac:dyDescent="0.55000000000000004">
      <c r="A48" s="59" t="s">
        <v>229</v>
      </c>
      <c r="B48" s="38"/>
      <c r="D48" s="331">
        <v>0</v>
      </c>
      <c r="E48" s="44"/>
      <c r="F48" s="61">
        <v>-336000</v>
      </c>
      <c r="G48" s="44"/>
      <c r="H48" s="331">
        <v>0</v>
      </c>
      <c r="I48" s="44"/>
      <c r="J48" s="61">
        <v>-336000</v>
      </c>
      <c r="K48" s="19"/>
      <c r="L48" s="19"/>
    </row>
    <row r="49" spans="1:15" s="7" customFormat="1" ht="23.25" customHeight="1" x14ac:dyDescent="0.55000000000000004">
      <c r="A49" s="59" t="s">
        <v>111</v>
      </c>
      <c r="B49" s="38"/>
      <c r="D49" s="44">
        <v>-108361857</v>
      </c>
      <c r="E49" s="44"/>
      <c r="F49" s="44">
        <v>621983834</v>
      </c>
      <c r="G49" s="44"/>
      <c r="H49" s="44">
        <v>502246383</v>
      </c>
      <c r="I49" s="44"/>
      <c r="J49" s="44">
        <v>615683719</v>
      </c>
      <c r="K49" s="19"/>
      <c r="L49" s="19"/>
    </row>
    <row r="50" spans="1:15" s="7" customFormat="1" ht="23.25" customHeight="1" x14ac:dyDescent="0.55000000000000004">
      <c r="A50" s="59" t="s">
        <v>97</v>
      </c>
      <c r="B50" s="38"/>
      <c r="D50" s="44">
        <v>-91519477</v>
      </c>
      <c r="E50" s="44"/>
      <c r="F50" s="44">
        <v>-48130928</v>
      </c>
      <c r="G50" s="44"/>
      <c r="H50" s="44">
        <v>-31731765</v>
      </c>
      <c r="I50" s="44"/>
      <c r="J50" s="44">
        <v>-52443952</v>
      </c>
      <c r="K50" s="19"/>
      <c r="L50" s="19"/>
    </row>
    <row r="51" spans="1:15" s="7" customFormat="1" ht="23.25" customHeight="1" x14ac:dyDescent="0.6">
      <c r="A51" s="62" t="s">
        <v>110</v>
      </c>
      <c r="B51" s="38"/>
      <c r="D51" s="46">
        <v>-199881334</v>
      </c>
      <c r="E51" s="45"/>
      <c r="F51" s="46">
        <v>573852906</v>
      </c>
      <c r="G51" s="45"/>
      <c r="H51" s="46">
        <v>470514618</v>
      </c>
      <c r="I51" s="45"/>
      <c r="J51" s="46">
        <v>563239767</v>
      </c>
      <c r="K51" s="66"/>
      <c r="L51" s="19"/>
    </row>
    <row r="52" spans="1:15" s="7" customFormat="1" ht="10.5" customHeight="1" x14ac:dyDescent="0.55000000000000004">
      <c r="A52" s="59"/>
      <c r="B52" s="38"/>
      <c r="D52" s="67"/>
      <c r="E52" s="66"/>
      <c r="F52" s="67"/>
      <c r="G52" s="66"/>
      <c r="H52" s="67"/>
      <c r="I52" s="66"/>
      <c r="J52" s="67"/>
      <c r="K52" s="66"/>
      <c r="L52" s="19"/>
    </row>
    <row r="53" spans="1:15" s="3" customFormat="1" ht="21.75" customHeight="1" x14ac:dyDescent="0.6">
      <c r="A53" s="132" t="s">
        <v>0</v>
      </c>
      <c r="B53" s="14"/>
      <c r="C53" s="14"/>
      <c r="D53" s="14"/>
      <c r="E53" s="14"/>
      <c r="F53" s="14"/>
      <c r="G53" s="14"/>
      <c r="H53" s="14"/>
      <c r="I53" s="14"/>
      <c r="J53" s="14"/>
      <c r="L53" s="19"/>
      <c r="M53" s="7"/>
      <c r="N53" s="7"/>
      <c r="O53" s="7"/>
    </row>
    <row r="54" spans="1:15" s="3" customFormat="1" ht="21.75" customHeight="1" x14ac:dyDescent="0.6">
      <c r="A54" s="261" t="s">
        <v>82</v>
      </c>
      <c r="B54" s="14"/>
      <c r="C54" s="14"/>
      <c r="D54" s="14"/>
      <c r="E54" s="14"/>
      <c r="F54" s="14"/>
      <c r="G54" s="14"/>
      <c r="H54" s="14"/>
      <c r="I54" s="14"/>
      <c r="J54" s="14"/>
    </row>
    <row r="55" spans="1:15" s="3" customFormat="1" ht="9" customHeight="1" x14ac:dyDescent="0.55000000000000004">
      <c r="A55" s="249"/>
      <c r="B55" s="249"/>
      <c r="C55" s="249"/>
      <c r="D55" s="249"/>
      <c r="E55" s="249"/>
      <c r="F55" s="249"/>
      <c r="G55" s="249"/>
      <c r="H55" s="249"/>
      <c r="I55" s="249"/>
      <c r="J55" s="249"/>
    </row>
    <row r="56" spans="1:15" s="7" customFormat="1" ht="19.5" customHeight="1" x14ac:dyDescent="0.6">
      <c r="A56" s="35"/>
      <c r="C56" s="36"/>
      <c r="D56" s="347" t="s">
        <v>2</v>
      </c>
      <c r="E56" s="347"/>
      <c r="F56" s="347"/>
      <c r="G56" s="36"/>
      <c r="H56" s="347" t="s">
        <v>23</v>
      </c>
      <c r="I56" s="347"/>
      <c r="J56" s="347"/>
      <c r="L56" s="3"/>
      <c r="M56" s="3"/>
      <c r="N56" s="3"/>
      <c r="O56" s="3"/>
    </row>
    <row r="57" spans="1:15" s="7" customFormat="1" ht="45" customHeight="1" x14ac:dyDescent="0.55000000000000004">
      <c r="A57" s="35"/>
      <c r="C57" s="36"/>
      <c r="D57" s="363" t="s">
        <v>46</v>
      </c>
      <c r="E57" s="363"/>
      <c r="F57" s="363"/>
      <c r="G57" s="36"/>
      <c r="H57" s="363" t="s">
        <v>46</v>
      </c>
      <c r="I57" s="363"/>
      <c r="J57" s="363"/>
      <c r="L57" s="3"/>
      <c r="M57" s="3"/>
      <c r="N57" s="3"/>
      <c r="O57" s="3"/>
    </row>
    <row r="58" spans="1:15" s="7" customFormat="1" ht="18.75" customHeight="1" x14ac:dyDescent="0.55000000000000004">
      <c r="A58" s="35"/>
      <c r="B58" s="37"/>
      <c r="C58" s="38"/>
      <c r="D58" s="39" t="s">
        <v>199</v>
      </c>
      <c r="E58" s="39"/>
      <c r="F58" s="39" t="s">
        <v>171</v>
      </c>
      <c r="G58" s="39"/>
      <c r="H58" s="39" t="s">
        <v>199</v>
      </c>
      <c r="I58" s="39"/>
      <c r="J58" s="39" t="s">
        <v>171</v>
      </c>
    </row>
    <row r="59" spans="1:15" s="7" customFormat="1" ht="17.25" customHeight="1" x14ac:dyDescent="0.55000000000000004">
      <c r="A59" s="35"/>
      <c r="B59" s="40"/>
      <c r="C59" s="38"/>
      <c r="D59" s="348" t="s">
        <v>6</v>
      </c>
      <c r="E59" s="348"/>
      <c r="F59" s="348"/>
      <c r="G59" s="348"/>
      <c r="H59" s="348"/>
      <c r="I59" s="348"/>
      <c r="J59" s="348"/>
    </row>
    <row r="60" spans="1:15" s="7" customFormat="1" ht="21.75" customHeight="1" x14ac:dyDescent="0.6">
      <c r="A60" s="68" t="s">
        <v>98</v>
      </c>
      <c r="B60" s="38"/>
      <c r="D60" s="69"/>
      <c r="E60" s="70"/>
      <c r="F60" s="69"/>
      <c r="G60" s="19"/>
      <c r="H60" s="69"/>
      <c r="I60" s="19"/>
      <c r="J60" s="69"/>
      <c r="K60" s="19"/>
    </row>
    <row r="61" spans="1:15" s="7" customFormat="1" ht="23.25" customHeight="1" x14ac:dyDescent="0.55000000000000004">
      <c r="A61" s="59" t="s">
        <v>179</v>
      </c>
      <c r="B61" s="38"/>
      <c r="D61" s="65">
        <v>119326564</v>
      </c>
      <c r="E61" s="70"/>
      <c r="F61" s="65">
        <v>983204</v>
      </c>
      <c r="G61" s="19"/>
      <c r="H61" s="65">
        <v>13970260</v>
      </c>
      <c r="I61" s="19"/>
      <c r="J61" s="65">
        <v>1236903</v>
      </c>
      <c r="K61" s="19"/>
    </row>
    <row r="62" spans="1:15" s="7" customFormat="1" ht="23.25" customHeight="1" x14ac:dyDescent="0.55000000000000004">
      <c r="A62" s="38" t="s">
        <v>158</v>
      </c>
      <c r="B62" s="38"/>
      <c r="D62" s="50">
        <v>0</v>
      </c>
      <c r="E62" s="44"/>
      <c r="F62" s="50">
        <v>0</v>
      </c>
      <c r="G62" s="44"/>
      <c r="H62" s="65">
        <v>-120489900</v>
      </c>
      <c r="I62" s="44"/>
      <c r="J62" s="65">
        <v>-7510000</v>
      </c>
      <c r="K62" s="19"/>
    </row>
    <row r="63" spans="1:15" s="7" customFormat="1" ht="23.25" customHeight="1" x14ac:dyDescent="0.55000000000000004">
      <c r="A63" s="38" t="s">
        <v>99</v>
      </c>
      <c r="B63" s="38"/>
      <c r="D63" s="65">
        <v>-47056004</v>
      </c>
      <c r="E63" s="44"/>
      <c r="F63" s="65">
        <v>-17101134</v>
      </c>
      <c r="G63" s="44"/>
      <c r="H63" s="65">
        <v>-11775082</v>
      </c>
      <c r="I63" s="44"/>
      <c r="J63" s="65">
        <v>-16287008</v>
      </c>
    </row>
    <row r="64" spans="1:15" s="7" customFormat="1" ht="23.25" customHeight="1" x14ac:dyDescent="0.55000000000000004">
      <c r="A64" s="59" t="s">
        <v>141</v>
      </c>
      <c r="B64" s="38"/>
      <c r="D64" s="44">
        <v>3026168</v>
      </c>
      <c r="E64" s="44"/>
      <c r="F64" s="44">
        <v>30061</v>
      </c>
      <c r="G64" s="44"/>
      <c r="H64" s="44">
        <v>3026168</v>
      </c>
      <c r="I64" s="44"/>
      <c r="J64" s="44">
        <v>30061</v>
      </c>
      <c r="L64" s="19"/>
      <c r="M64" s="19"/>
      <c r="N64" s="19"/>
      <c r="O64" s="19"/>
    </row>
    <row r="65" spans="1:15" s="7" customFormat="1" ht="23.25" customHeight="1" x14ac:dyDescent="0.55000000000000004">
      <c r="A65" s="38" t="s">
        <v>136</v>
      </c>
      <c r="B65" s="38"/>
      <c r="D65" s="44">
        <v>-4064260</v>
      </c>
      <c r="E65" s="44"/>
      <c r="F65" s="44">
        <v>-487500</v>
      </c>
      <c r="G65" s="44"/>
      <c r="H65" s="44">
        <v>-30000</v>
      </c>
      <c r="I65" s="44"/>
      <c r="J65" s="44">
        <v>-487500</v>
      </c>
    </row>
    <row r="66" spans="1:15" s="7" customFormat="1" ht="23.25" customHeight="1" x14ac:dyDescent="0.55000000000000004">
      <c r="A66" s="318" t="s">
        <v>170</v>
      </c>
      <c r="B66" s="38"/>
      <c r="D66" s="50">
        <v>0</v>
      </c>
      <c r="E66" s="44"/>
      <c r="F66" s="50">
        <v>0</v>
      </c>
      <c r="G66" s="44"/>
      <c r="H66" s="65">
        <v>-534344970</v>
      </c>
      <c r="I66" s="44"/>
      <c r="J66" s="65">
        <v>-18662748</v>
      </c>
    </row>
    <row r="67" spans="1:15" s="7" customFormat="1" ht="23.25" customHeight="1" x14ac:dyDescent="0.55000000000000004">
      <c r="A67" s="38" t="s">
        <v>237</v>
      </c>
      <c r="B67" s="38"/>
      <c r="D67" s="50"/>
      <c r="E67" s="70"/>
      <c r="F67" s="50"/>
      <c r="G67" s="19"/>
      <c r="H67" s="305"/>
      <c r="I67" s="19"/>
      <c r="J67" s="65"/>
      <c r="K67" s="19"/>
    </row>
    <row r="68" spans="1:15" s="7" customFormat="1" ht="23.25" customHeight="1" x14ac:dyDescent="0.55000000000000004">
      <c r="A68" s="38" t="s">
        <v>238</v>
      </c>
      <c r="B68" s="38"/>
      <c r="D68" s="50">
        <v>0</v>
      </c>
      <c r="E68" s="70"/>
      <c r="F68" s="50">
        <v>0</v>
      </c>
      <c r="G68" s="19"/>
      <c r="H68" s="65">
        <v>65117425</v>
      </c>
      <c r="I68" s="19"/>
      <c r="J68" s="65">
        <v>21893822</v>
      </c>
      <c r="K68" s="19"/>
    </row>
    <row r="69" spans="1:15" s="7" customFormat="1" ht="21.75" hidden="1" customHeight="1" x14ac:dyDescent="0.55000000000000004">
      <c r="A69" s="38" t="s">
        <v>185</v>
      </c>
      <c r="B69" s="38"/>
      <c r="D69" s="65"/>
      <c r="E69" s="44"/>
      <c r="F69" s="50">
        <v>0</v>
      </c>
      <c r="G69" s="44"/>
      <c r="H69" s="50"/>
      <c r="I69" s="44"/>
      <c r="J69" s="50">
        <v>0</v>
      </c>
    </row>
    <row r="70" spans="1:15" s="7" customFormat="1" ht="23.25" customHeight="1" x14ac:dyDescent="0.55000000000000004">
      <c r="A70" s="7" t="s">
        <v>230</v>
      </c>
      <c r="B70" s="38"/>
      <c r="D70" s="65">
        <v>-21830200</v>
      </c>
      <c r="E70" s="64"/>
      <c r="F70" s="65">
        <v>2435000</v>
      </c>
      <c r="G70" s="44"/>
      <c r="H70" s="65">
        <v>-21830200</v>
      </c>
      <c r="I70" s="13"/>
      <c r="J70" s="65">
        <v>2435000</v>
      </c>
      <c r="L70" s="19"/>
    </row>
    <row r="71" spans="1:15" s="7" customFormat="1" ht="21.75" hidden="1" customHeight="1" x14ac:dyDescent="0.55000000000000004">
      <c r="A71" s="59" t="s">
        <v>100</v>
      </c>
      <c r="B71" s="38"/>
      <c r="D71" s="44"/>
      <c r="E71" s="44"/>
      <c r="F71" s="44"/>
      <c r="G71" s="47"/>
      <c r="H71" s="65"/>
      <c r="I71" s="44"/>
      <c r="J71" s="65"/>
    </row>
    <row r="72" spans="1:15" s="7" customFormat="1" ht="21.75" hidden="1" customHeight="1" x14ac:dyDescent="0.55000000000000004">
      <c r="A72" s="59" t="s">
        <v>101</v>
      </c>
      <c r="B72" s="38"/>
      <c r="D72" s="44"/>
      <c r="E72" s="44"/>
      <c r="F72" s="44"/>
      <c r="G72" s="47"/>
      <c r="H72" s="77"/>
      <c r="I72" s="44"/>
      <c r="J72" s="77"/>
    </row>
    <row r="73" spans="1:15" s="7" customFormat="1" ht="23.25" customHeight="1" x14ac:dyDescent="0.6">
      <c r="A73" s="62" t="s">
        <v>239</v>
      </c>
      <c r="B73" s="38"/>
      <c r="D73" s="71">
        <v>49402268</v>
      </c>
      <c r="E73" s="72"/>
      <c r="F73" s="71">
        <v>-14140369</v>
      </c>
      <c r="G73" s="45"/>
      <c r="H73" s="71">
        <v>-606356299</v>
      </c>
      <c r="I73" s="73"/>
      <c r="J73" s="71">
        <v>-17351470</v>
      </c>
    </row>
    <row r="74" spans="1:15" s="52" customFormat="1" ht="21.9" customHeight="1" x14ac:dyDescent="0.6">
      <c r="A74" s="54"/>
      <c r="B74" s="74"/>
      <c r="C74" s="74"/>
      <c r="D74" s="253"/>
      <c r="E74" s="74"/>
      <c r="F74" s="253"/>
      <c r="G74" s="254"/>
      <c r="H74" s="253"/>
      <c r="I74" s="53"/>
      <c r="J74" s="253"/>
      <c r="K74" s="53"/>
      <c r="L74" s="14"/>
      <c r="M74" s="14"/>
      <c r="N74" s="14"/>
      <c r="O74" s="14"/>
    </row>
    <row r="75" spans="1:15" s="7" customFormat="1" ht="21.75" customHeight="1" x14ac:dyDescent="0.6">
      <c r="A75" s="75" t="s">
        <v>102</v>
      </c>
      <c r="B75" s="38"/>
      <c r="D75" s="76"/>
      <c r="E75" s="64"/>
      <c r="F75" s="76"/>
      <c r="G75" s="44"/>
      <c r="H75" s="76"/>
      <c r="I75" s="13"/>
      <c r="J75" s="76"/>
    </row>
    <row r="76" spans="1:15" s="7" customFormat="1" ht="23.25" customHeight="1" x14ac:dyDescent="0.55000000000000004">
      <c r="A76" s="59" t="s">
        <v>116</v>
      </c>
      <c r="B76" s="38"/>
      <c r="D76" s="44">
        <v>-32057044</v>
      </c>
      <c r="E76" s="44"/>
      <c r="F76" s="44">
        <v>-54004072</v>
      </c>
      <c r="G76" s="44"/>
      <c r="H76" s="44">
        <v>-32243574</v>
      </c>
      <c r="I76" s="44"/>
      <c r="J76" s="44">
        <v>-54312685</v>
      </c>
      <c r="K76" s="19"/>
      <c r="L76" s="19"/>
    </row>
    <row r="77" spans="1:15" s="7" customFormat="1" ht="23.25" hidden="1" customHeight="1" x14ac:dyDescent="0.55000000000000004">
      <c r="A77" s="59" t="s">
        <v>142</v>
      </c>
      <c r="B77" s="38"/>
      <c r="D77" s="50"/>
      <c r="E77" s="44"/>
      <c r="F77" s="50">
        <v>0</v>
      </c>
      <c r="G77" s="44"/>
      <c r="H77" s="50">
        <v>0</v>
      </c>
      <c r="I77" s="44"/>
      <c r="J77" s="50">
        <v>0</v>
      </c>
      <c r="K77" s="19"/>
      <c r="L77" s="19"/>
    </row>
    <row r="78" spans="1:15" s="7" customFormat="1" ht="23.25" customHeight="1" x14ac:dyDescent="0.55000000000000004">
      <c r="A78" s="48" t="s">
        <v>103</v>
      </c>
      <c r="B78" s="38"/>
      <c r="D78" s="76"/>
      <c r="E78" s="64"/>
      <c r="F78" s="76"/>
      <c r="G78" s="44"/>
      <c r="H78" s="76"/>
      <c r="I78" s="13"/>
      <c r="J78" s="76"/>
    </row>
    <row r="79" spans="1:15" s="7" customFormat="1" ht="23.25" customHeight="1" x14ac:dyDescent="0.55000000000000004">
      <c r="A79" s="48" t="s">
        <v>180</v>
      </c>
      <c r="B79" s="38"/>
      <c r="D79" s="44">
        <v>291259320</v>
      </c>
      <c r="E79" s="44"/>
      <c r="F79" s="44">
        <v>-997051563</v>
      </c>
      <c r="G79" s="44"/>
      <c r="H79" s="44">
        <v>291259320</v>
      </c>
      <c r="I79" s="44"/>
      <c r="J79" s="44">
        <v>-997051563</v>
      </c>
    </row>
    <row r="80" spans="1:15" s="7" customFormat="1" ht="23.25" customHeight="1" x14ac:dyDescent="0.55000000000000004">
      <c r="A80" s="48" t="s">
        <v>197</v>
      </c>
      <c r="B80" s="38"/>
      <c r="D80" s="47">
        <v>55567559</v>
      </c>
      <c r="E80" s="64"/>
      <c r="F80" s="47">
        <v>439581600</v>
      </c>
      <c r="G80" s="44"/>
      <c r="H80" s="305">
        <v>41253403</v>
      </c>
      <c r="I80" s="13"/>
      <c r="J80" s="47">
        <v>447508693</v>
      </c>
    </row>
    <row r="81" spans="1:19" s="7" customFormat="1" ht="23.25" customHeight="1" x14ac:dyDescent="0.55000000000000004">
      <c r="A81" s="48" t="s">
        <v>195</v>
      </c>
      <c r="B81" s="38"/>
      <c r="D81" s="47">
        <v>-304695616</v>
      </c>
      <c r="E81" s="64">
        <v>0</v>
      </c>
      <c r="F81" s="47">
        <v>-319246730</v>
      </c>
      <c r="G81" s="44"/>
      <c r="H81" s="47">
        <v>-301685589</v>
      </c>
      <c r="I81" s="13"/>
      <c r="J81" s="47">
        <v>-317815250</v>
      </c>
    </row>
    <row r="82" spans="1:19" s="7" customFormat="1" ht="23.25" hidden="1" customHeight="1" x14ac:dyDescent="0.55000000000000004">
      <c r="A82" s="59" t="s">
        <v>117</v>
      </c>
      <c r="B82" s="38"/>
      <c r="D82" s="305"/>
      <c r="E82" s="64"/>
      <c r="F82" s="305">
        <v>0</v>
      </c>
      <c r="G82" s="44"/>
      <c r="H82" s="50">
        <v>0</v>
      </c>
      <c r="I82" s="13"/>
      <c r="J82" s="251">
        <v>0</v>
      </c>
    </row>
    <row r="83" spans="1:19" s="7" customFormat="1" ht="23.25" customHeight="1" x14ac:dyDescent="0.55000000000000004">
      <c r="A83" s="59" t="s">
        <v>121</v>
      </c>
      <c r="B83" s="38"/>
      <c r="D83" s="44">
        <v>-25008000</v>
      </c>
      <c r="E83" s="64"/>
      <c r="F83" s="44">
        <v>-25008000</v>
      </c>
      <c r="G83" s="44"/>
      <c r="H83" s="44">
        <v>-25008000</v>
      </c>
      <c r="I83" s="13"/>
      <c r="J83" s="44">
        <v>-25008000</v>
      </c>
    </row>
    <row r="84" spans="1:19" s="7" customFormat="1" ht="23.25" customHeight="1" x14ac:dyDescent="0.55000000000000004">
      <c r="A84" s="38" t="s">
        <v>118</v>
      </c>
      <c r="B84" s="38"/>
      <c r="D84" s="44">
        <v>-6450490</v>
      </c>
      <c r="E84" s="64"/>
      <c r="F84" s="44">
        <v>-782323</v>
      </c>
      <c r="G84" s="44"/>
      <c r="H84" s="44">
        <v>-1653619</v>
      </c>
      <c r="I84" s="13"/>
      <c r="J84" s="44">
        <v>-782323</v>
      </c>
    </row>
    <row r="85" spans="1:19" s="7" customFormat="1" ht="21.75" hidden="1" customHeight="1" x14ac:dyDescent="0.55000000000000004">
      <c r="A85" s="38" t="s">
        <v>189</v>
      </c>
      <c r="B85" s="38"/>
      <c r="D85" s="44"/>
      <c r="E85" s="64"/>
      <c r="F85" s="44"/>
      <c r="G85" s="44"/>
      <c r="H85" s="44"/>
      <c r="I85" s="13"/>
      <c r="J85" s="44"/>
    </row>
    <row r="86" spans="1:19" s="7" customFormat="1" ht="23.25" customHeight="1" x14ac:dyDescent="0.55000000000000004">
      <c r="A86" s="38" t="s">
        <v>133</v>
      </c>
      <c r="B86" s="38"/>
      <c r="D86" s="305">
        <v>62797272</v>
      </c>
      <c r="E86" s="64"/>
      <c r="F86" s="44">
        <v>513181196</v>
      </c>
      <c r="G86" s="44"/>
      <c r="H86" s="44">
        <v>62797272</v>
      </c>
      <c r="I86" s="13"/>
      <c r="J86" s="44">
        <v>513181196</v>
      </c>
    </row>
    <row r="87" spans="1:19" s="7" customFormat="1" ht="21.75" customHeight="1" x14ac:dyDescent="0.55000000000000004">
      <c r="A87" s="48" t="s">
        <v>221</v>
      </c>
      <c r="B87" s="38"/>
      <c r="D87" s="77">
        <v>74850000</v>
      </c>
      <c r="E87" s="64"/>
      <c r="F87" s="50">
        <v>0</v>
      </c>
      <c r="G87" s="44"/>
      <c r="H87" s="50">
        <v>0</v>
      </c>
      <c r="I87" s="13"/>
      <c r="J87" s="50">
        <v>0</v>
      </c>
    </row>
    <row r="88" spans="1:19" s="7" customFormat="1" ht="21.75" hidden="1" customHeight="1" x14ac:dyDescent="0.55000000000000004">
      <c r="A88" s="38" t="s">
        <v>104</v>
      </c>
      <c r="B88" s="38"/>
      <c r="D88" s="47"/>
      <c r="E88" s="64"/>
      <c r="F88" s="47"/>
      <c r="G88" s="44"/>
      <c r="H88" s="47"/>
      <c r="I88" s="13"/>
      <c r="J88" s="47"/>
    </row>
    <row r="89" spans="1:19" s="7" customFormat="1" ht="21.75" hidden="1" customHeight="1" x14ac:dyDescent="0.55000000000000004">
      <c r="A89" s="38" t="s">
        <v>105</v>
      </c>
      <c r="B89" s="38"/>
      <c r="D89" s="44"/>
      <c r="E89" s="64"/>
      <c r="F89" s="44"/>
      <c r="G89" s="44"/>
      <c r="H89" s="44"/>
      <c r="I89" s="13"/>
      <c r="J89" s="44"/>
    </row>
    <row r="90" spans="1:19" s="7" customFormat="1" ht="21.75" customHeight="1" x14ac:dyDescent="0.55000000000000004">
      <c r="A90" s="38" t="s">
        <v>106</v>
      </c>
      <c r="B90" s="38"/>
      <c r="D90" s="44">
        <v>-7894437</v>
      </c>
      <c r="E90" s="64"/>
      <c r="F90" s="50">
        <v>0</v>
      </c>
      <c r="G90" s="44"/>
      <c r="H90" s="50">
        <v>0</v>
      </c>
      <c r="I90" s="13"/>
      <c r="J90" s="50">
        <v>0</v>
      </c>
    </row>
    <row r="91" spans="1:19" s="14" customFormat="1" ht="23.25" customHeight="1" x14ac:dyDescent="0.6">
      <c r="A91" s="78" t="s">
        <v>107</v>
      </c>
      <c r="B91" s="49"/>
      <c r="C91" s="49"/>
      <c r="D91" s="46">
        <v>108368564</v>
      </c>
      <c r="E91" s="73"/>
      <c r="F91" s="46">
        <v>-443329892</v>
      </c>
      <c r="G91" s="73"/>
      <c r="H91" s="46">
        <v>34719213</v>
      </c>
      <c r="I91" s="73"/>
      <c r="J91" s="46">
        <v>-434279932</v>
      </c>
    </row>
    <row r="92" spans="1:19" s="52" customFormat="1" ht="6" customHeight="1" x14ac:dyDescent="0.6">
      <c r="A92" s="54"/>
      <c r="B92" s="74"/>
      <c r="C92" s="74"/>
      <c r="D92" s="253"/>
      <c r="E92" s="74"/>
      <c r="F92" s="253"/>
      <c r="G92" s="254"/>
      <c r="H92" s="253"/>
      <c r="I92" s="53"/>
      <c r="J92" s="253"/>
      <c r="K92" s="53"/>
      <c r="L92" s="14"/>
      <c r="M92" s="14"/>
      <c r="N92" s="14"/>
      <c r="O92" s="14"/>
    </row>
    <row r="93" spans="1:19" s="14" customFormat="1" ht="23.25" customHeight="1" x14ac:dyDescent="0.6">
      <c r="A93" s="51" t="s">
        <v>211</v>
      </c>
      <c r="B93" s="49"/>
      <c r="C93" s="49"/>
      <c r="D93" s="45">
        <v>-42110502</v>
      </c>
      <c r="E93" s="45"/>
      <c r="F93" s="45">
        <v>116382645</v>
      </c>
      <c r="G93" s="45"/>
      <c r="H93" s="45">
        <v>-101122468</v>
      </c>
      <c r="I93" s="45"/>
      <c r="J93" s="45">
        <v>111608365</v>
      </c>
      <c r="L93" s="7"/>
      <c r="M93" s="7"/>
      <c r="N93" s="7"/>
      <c r="O93" s="7"/>
    </row>
    <row r="94" spans="1:19" s="7" customFormat="1" ht="23.25" customHeight="1" x14ac:dyDescent="0.6">
      <c r="A94" s="48" t="s">
        <v>108</v>
      </c>
      <c r="B94" s="38"/>
      <c r="C94" s="38"/>
      <c r="D94" s="61">
        <v>163898526</v>
      </c>
      <c r="E94" s="44"/>
      <c r="F94" s="61">
        <v>47515881</v>
      </c>
      <c r="G94" s="44"/>
      <c r="H94" s="61">
        <v>154745135</v>
      </c>
      <c r="I94" s="44"/>
      <c r="J94" s="61">
        <v>43136770</v>
      </c>
      <c r="L94" s="14"/>
      <c r="M94" s="14"/>
      <c r="N94" s="14"/>
      <c r="O94" s="14"/>
    </row>
    <row r="95" spans="1:19" s="14" customFormat="1" ht="23.25" customHeight="1" thickBot="1" x14ac:dyDescent="0.65">
      <c r="A95" s="51" t="s">
        <v>109</v>
      </c>
      <c r="B95" s="79"/>
      <c r="C95" s="49"/>
      <c r="D95" s="80">
        <v>121788024</v>
      </c>
      <c r="E95" s="73"/>
      <c r="F95" s="80">
        <v>163898526</v>
      </c>
      <c r="G95" s="255"/>
      <c r="H95" s="80">
        <v>53622667</v>
      </c>
      <c r="I95" s="255"/>
      <c r="J95" s="80">
        <v>154745135</v>
      </c>
      <c r="L95" s="283"/>
      <c r="M95" s="7"/>
      <c r="N95" s="7"/>
      <c r="O95" s="7"/>
      <c r="P95" s="7"/>
      <c r="Q95" s="7"/>
      <c r="R95" s="7"/>
      <c r="S95" s="7"/>
    </row>
    <row r="96" spans="1:19" s="52" customFormat="1" ht="21.75" customHeight="1" thickTop="1" x14ac:dyDescent="0.6">
      <c r="A96" s="132" t="s">
        <v>0</v>
      </c>
      <c r="B96" s="74"/>
      <c r="C96" s="74"/>
      <c r="D96" s="307">
        <v>0</v>
      </c>
      <c r="E96" s="281"/>
      <c r="F96" s="307">
        <v>0</v>
      </c>
      <c r="G96" s="280"/>
      <c r="H96" s="280">
        <v>0</v>
      </c>
      <c r="I96" s="282"/>
      <c r="J96" s="280">
        <v>0</v>
      </c>
      <c r="K96" s="53"/>
      <c r="L96" s="14"/>
      <c r="M96" s="14"/>
      <c r="N96" s="14"/>
      <c r="O96" s="14"/>
    </row>
    <row r="97" spans="1:15" s="52" customFormat="1" ht="21.75" customHeight="1" x14ac:dyDescent="0.6">
      <c r="A97" s="261" t="s">
        <v>82</v>
      </c>
      <c r="B97" s="74"/>
      <c r="C97" s="74"/>
      <c r="D97" s="307"/>
      <c r="E97" s="281"/>
      <c r="F97" s="307"/>
      <c r="G97" s="280"/>
      <c r="H97" s="280"/>
      <c r="I97" s="282"/>
      <c r="J97" s="280"/>
      <c r="K97" s="53"/>
      <c r="L97" s="14"/>
      <c r="M97" s="14"/>
      <c r="N97" s="14"/>
      <c r="O97" s="14"/>
    </row>
    <row r="98" spans="1:15" s="52" customFormat="1" ht="21.75" customHeight="1" x14ac:dyDescent="0.6">
      <c r="A98" s="261"/>
      <c r="B98" s="74"/>
      <c r="C98" s="74"/>
      <c r="D98" s="307"/>
      <c r="E98" s="281"/>
      <c r="F98" s="307"/>
      <c r="G98" s="280"/>
      <c r="H98" s="280"/>
      <c r="I98" s="282"/>
      <c r="J98" s="280"/>
      <c r="K98" s="53"/>
      <c r="L98" s="14"/>
      <c r="M98" s="14"/>
      <c r="N98" s="14"/>
      <c r="O98" s="14"/>
    </row>
    <row r="99" spans="1:15" s="52" customFormat="1" ht="22.2" x14ac:dyDescent="0.6">
      <c r="A99" s="49" t="s">
        <v>122</v>
      </c>
      <c r="B99" s="74"/>
      <c r="C99" s="74"/>
      <c r="D99" s="253"/>
      <c r="E99" s="74"/>
      <c r="F99" s="253"/>
      <c r="G99" s="254"/>
      <c r="H99" s="253"/>
      <c r="I99" s="53"/>
      <c r="J99" s="253"/>
      <c r="K99" s="53"/>
      <c r="L99" s="14"/>
      <c r="M99" s="14"/>
      <c r="N99" s="14"/>
      <c r="O99" s="14"/>
    </row>
    <row r="100" spans="1:15" s="168" customFormat="1" ht="7.5" customHeight="1" x14ac:dyDescent="0.6">
      <c r="A100" s="38"/>
      <c r="B100" s="157"/>
      <c r="G100" s="192"/>
      <c r="H100" s="191"/>
      <c r="I100" s="193"/>
      <c r="J100" s="191"/>
    </row>
    <row r="101" spans="1:15" s="158" customFormat="1" ht="79.5" customHeight="1" x14ac:dyDescent="0.6">
      <c r="A101" s="366" t="s">
        <v>227</v>
      </c>
      <c r="B101" s="366"/>
      <c r="C101" s="366"/>
      <c r="D101" s="366"/>
      <c r="E101" s="366"/>
      <c r="F101" s="366"/>
      <c r="G101" s="366"/>
      <c r="H101" s="366"/>
      <c r="I101" s="366"/>
      <c r="J101" s="366"/>
    </row>
    <row r="102" spans="1:15" ht="71.25" customHeight="1" x14ac:dyDescent="0.6">
      <c r="A102" s="366" t="s">
        <v>228</v>
      </c>
      <c r="B102" s="366"/>
      <c r="C102" s="366"/>
      <c r="D102" s="366"/>
      <c r="E102" s="366"/>
      <c r="F102" s="366"/>
      <c r="G102" s="366"/>
      <c r="H102" s="366"/>
      <c r="I102" s="366"/>
      <c r="J102" s="366"/>
    </row>
    <row r="103" spans="1:15" ht="23.4" x14ac:dyDescent="0.6">
      <c r="A103" s="365"/>
      <c r="B103" s="365"/>
      <c r="C103" s="365"/>
      <c r="D103" s="365"/>
      <c r="E103" s="365"/>
      <c r="F103" s="365"/>
      <c r="G103" s="365"/>
      <c r="H103" s="365"/>
      <c r="I103" s="365"/>
      <c r="J103" s="365"/>
    </row>
    <row r="104" spans="1:15" ht="13.5" customHeight="1" x14ac:dyDescent="0.6">
      <c r="A104" s="38"/>
      <c r="B104" s="103"/>
      <c r="C104" s="103"/>
      <c r="D104" s="103"/>
      <c r="E104" s="103"/>
      <c r="F104" s="103"/>
      <c r="G104" s="103"/>
      <c r="H104" s="258"/>
      <c r="I104" s="259"/>
      <c r="J104" s="258"/>
    </row>
    <row r="105" spans="1:15" ht="24.75" customHeight="1" x14ac:dyDescent="0.6">
      <c r="A105" s="364"/>
      <c r="B105" s="364"/>
      <c r="C105" s="364"/>
      <c r="D105" s="364"/>
      <c r="E105" s="364"/>
      <c r="F105" s="364"/>
      <c r="G105" s="364"/>
      <c r="H105" s="364"/>
      <c r="I105" s="364"/>
      <c r="J105" s="364"/>
    </row>
    <row r="106" spans="1:15" ht="23.4" x14ac:dyDescent="0.6">
      <c r="A106" s="364"/>
      <c r="B106" s="364"/>
      <c r="C106" s="364"/>
      <c r="D106" s="364"/>
      <c r="E106" s="364"/>
      <c r="F106" s="364"/>
      <c r="G106" s="364"/>
      <c r="H106" s="364"/>
      <c r="I106" s="364"/>
      <c r="J106" s="364"/>
    </row>
    <row r="107" spans="1:15" ht="23.4" x14ac:dyDescent="0.6">
      <c r="A107" s="364"/>
      <c r="B107" s="364"/>
      <c r="C107" s="364"/>
      <c r="D107" s="364"/>
      <c r="E107" s="364"/>
      <c r="F107" s="364"/>
      <c r="G107" s="364"/>
      <c r="H107" s="364"/>
      <c r="I107" s="364"/>
      <c r="J107" s="364"/>
    </row>
    <row r="108" spans="1:15" ht="21.75" customHeight="1" x14ac:dyDescent="0.6">
      <c r="A108" s="38"/>
    </row>
    <row r="109" spans="1:15" ht="21.75" customHeight="1" x14ac:dyDescent="0.6"/>
    <row r="110" spans="1:15" ht="21.75" customHeight="1" x14ac:dyDescent="0.6"/>
    <row r="111" spans="1:15" ht="21.75" customHeight="1" x14ac:dyDescent="0.6"/>
    <row r="112" spans="1:15" ht="21.75" customHeight="1" x14ac:dyDescent="0.6"/>
  </sheetData>
  <mergeCells count="16">
    <mergeCell ref="A105:J107"/>
    <mergeCell ref="D59:J59"/>
    <mergeCell ref="A19:B19"/>
    <mergeCell ref="A17:B17"/>
    <mergeCell ref="D56:F56"/>
    <mergeCell ref="A103:J103"/>
    <mergeCell ref="H56:J56"/>
    <mergeCell ref="D57:F57"/>
    <mergeCell ref="H57:J57"/>
    <mergeCell ref="A101:J101"/>
    <mergeCell ref="A102:J102"/>
    <mergeCell ref="D4:F4"/>
    <mergeCell ref="H4:J4"/>
    <mergeCell ref="D5:F5"/>
    <mergeCell ref="H5:J5"/>
    <mergeCell ref="D7:J7"/>
  </mergeCells>
  <pageMargins left="0.8" right="0.71" top="0.48" bottom="0.5" header="0.5" footer="0.5"/>
  <pageSetup paperSize="9" scale="83" firstPageNumber="16" orientation="portrait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52" max="16383" man="1"/>
    <brk id="95" max="9" man="1"/>
    <brk id="1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M20"/>
    </sheetView>
  </sheetViews>
  <sheetFormatPr defaultRowHeight="21" x14ac:dyDescent="0.6"/>
  <cols>
    <col min="2" max="2" width="12" customWidth="1"/>
    <col min="3" max="3" width="29.875" customWidth="1"/>
    <col min="4" max="4" width="14" customWidth="1"/>
  </cols>
  <sheetData>
    <row r="1" spans="1:13" ht="23.4" x14ac:dyDescent="0.6">
      <c r="A1" s="198"/>
      <c r="B1" s="199"/>
      <c r="C1" s="199"/>
      <c r="D1" s="196"/>
      <c r="E1" s="199"/>
      <c r="F1" s="199"/>
      <c r="G1" s="199"/>
      <c r="H1" s="199"/>
      <c r="I1" s="196"/>
      <c r="J1" s="196"/>
      <c r="K1" s="196"/>
      <c r="L1" s="199"/>
      <c r="M1" s="196"/>
    </row>
    <row r="2" spans="1:13" ht="23.4" x14ac:dyDescent="0.6">
      <c r="A2" s="200"/>
      <c r="B2" s="197"/>
      <c r="C2" s="197"/>
      <c r="D2" s="359" t="s">
        <v>2</v>
      </c>
      <c r="E2" s="359"/>
      <c r="F2" s="359"/>
      <c r="G2" s="359"/>
      <c r="H2" s="359"/>
      <c r="I2" s="359"/>
      <c r="J2" s="359"/>
      <c r="K2" s="359"/>
      <c r="L2" s="359"/>
      <c r="M2" s="359"/>
    </row>
    <row r="3" spans="1:13" ht="23.4" x14ac:dyDescent="0.6">
      <c r="A3" s="200"/>
      <c r="B3" s="197"/>
      <c r="C3" s="197"/>
      <c r="D3" s="247"/>
      <c r="E3" s="247"/>
      <c r="F3" s="360" t="s">
        <v>59</v>
      </c>
      <c r="G3" s="360"/>
      <c r="H3" s="360"/>
      <c r="I3" s="360"/>
      <c r="J3" s="201"/>
      <c r="K3" s="247"/>
      <c r="L3" s="247"/>
      <c r="M3" s="247"/>
    </row>
    <row r="4" spans="1:13" ht="23.4" x14ac:dyDescent="0.6">
      <c r="A4" s="202"/>
      <c r="B4" s="203"/>
      <c r="C4" s="203"/>
      <c r="D4" s="204"/>
      <c r="E4" s="203"/>
      <c r="F4" s="204" t="s">
        <v>60</v>
      </c>
      <c r="G4" s="203"/>
      <c r="H4" s="203"/>
      <c r="I4" s="204" t="s">
        <v>61</v>
      </c>
      <c r="J4" s="204"/>
      <c r="K4" s="203" t="s">
        <v>62</v>
      </c>
      <c r="L4" s="203"/>
      <c r="M4" s="204"/>
    </row>
    <row r="5" spans="1:13" ht="23.4" x14ac:dyDescent="0.6">
      <c r="A5" s="203"/>
      <c r="B5" s="203"/>
      <c r="C5" s="203"/>
      <c r="D5" s="205" t="s">
        <v>41</v>
      </c>
      <c r="E5" s="203"/>
      <c r="F5" s="204" t="s">
        <v>63</v>
      </c>
      <c r="G5" s="203"/>
      <c r="H5" s="203"/>
      <c r="I5" s="206" t="s">
        <v>64</v>
      </c>
      <c r="J5" s="206"/>
      <c r="K5" s="203" t="s">
        <v>65</v>
      </c>
      <c r="L5" s="203"/>
      <c r="M5" s="207" t="s">
        <v>66</v>
      </c>
    </row>
    <row r="6" spans="1:13" ht="23.4" x14ac:dyDescent="0.6">
      <c r="A6" s="208"/>
      <c r="B6" s="209" t="s">
        <v>5</v>
      </c>
      <c r="C6" s="209"/>
      <c r="D6" s="207" t="s">
        <v>67</v>
      </c>
      <c r="E6" s="209"/>
      <c r="F6" s="204" t="s">
        <v>68</v>
      </c>
      <c r="G6" s="209"/>
      <c r="H6" s="209"/>
      <c r="I6" s="206" t="s">
        <v>69</v>
      </c>
      <c r="J6" s="206"/>
      <c r="K6" s="206" t="s">
        <v>70</v>
      </c>
      <c r="L6" s="209"/>
      <c r="M6" s="207" t="s">
        <v>71</v>
      </c>
    </row>
    <row r="7" spans="1:13" ht="23.4" x14ac:dyDescent="0.6">
      <c r="A7" s="208"/>
      <c r="B7" s="209"/>
      <c r="C7" s="209"/>
      <c r="D7" s="361" t="s">
        <v>6</v>
      </c>
      <c r="E7" s="361"/>
      <c r="F7" s="361"/>
      <c r="G7" s="361"/>
      <c r="H7" s="361"/>
      <c r="I7" s="361"/>
      <c r="J7" s="361"/>
      <c r="K7" s="361"/>
      <c r="L7" s="361"/>
      <c r="M7" s="361"/>
    </row>
    <row r="8" spans="1:13" ht="23.4" x14ac:dyDescent="0.6">
      <c r="A8" s="208" t="s">
        <v>78</v>
      </c>
      <c r="B8" s="209"/>
      <c r="C8" s="209"/>
      <c r="D8" s="210"/>
      <c r="E8" s="211"/>
      <c r="F8" s="211"/>
      <c r="G8" s="211"/>
      <c r="H8" s="211"/>
      <c r="I8" s="210"/>
      <c r="J8" s="210"/>
      <c r="K8" s="210"/>
      <c r="L8" s="211"/>
      <c r="M8" s="210"/>
    </row>
    <row r="9" spans="1:13" ht="70.2" x14ac:dyDescent="0.6">
      <c r="A9" s="208" t="s">
        <v>79</v>
      </c>
      <c r="B9" s="209"/>
      <c r="C9" s="209"/>
      <c r="D9" s="212">
        <v>225000000</v>
      </c>
      <c r="E9" s="213"/>
      <c r="F9" s="212"/>
      <c r="G9" s="213"/>
      <c r="H9" s="213"/>
      <c r="I9" s="214">
        <v>-30934395</v>
      </c>
      <c r="J9" s="214"/>
      <c r="K9" s="212">
        <v>27321019</v>
      </c>
      <c r="L9" s="213"/>
      <c r="M9" s="212">
        <f>SUM(D9:L9)</f>
        <v>221386624</v>
      </c>
    </row>
    <row r="10" spans="1:13" ht="23.4" x14ac:dyDescent="0.6">
      <c r="A10" s="215" t="s">
        <v>72</v>
      </c>
      <c r="B10" s="216"/>
      <c r="C10" s="200"/>
      <c r="D10" s="217">
        <v>0</v>
      </c>
      <c r="E10" s="218"/>
      <c r="F10" s="217">
        <v>0</v>
      </c>
      <c r="G10" s="218"/>
      <c r="H10" s="219"/>
      <c r="I10" s="232">
        <v>0</v>
      </c>
      <c r="J10" s="233"/>
      <c r="K10" s="217">
        <v>0</v>
      </c>
      <c r="L10" s="200"/>
      <c r="M10" s="232">
        <f>SUM(D10:L10)</f>
        <v>0</v>
      </c>
    </row>
    <row r="11" spans="1:13" ht="70.2" x14ac:dyDescent="0.6">
      <c r="A11" s="208" t="s">
        <v>80</v>
      </c>
      <c r="B11" s="221"/>
      <c r="C11" s="222"/>
      <c r="D11" s="223">
        <f>SUM(D9:D10)</f>
        <v>225000000</v>
      </c>
      <c r="E11" s="224"/>
      <c r="F11" s="223">
        <f>SUM(F9:F10)</f>
        <v>0</v>
      </c>
      <c r="G11" s="224"/>
      <c r="H11" s="224"/>
      <c r="I11" s="225">
        <f>SUM(I9:I10)</f>
        <v>-30934395</v>
      </c>
      <c r="J11" s="214"/>
      <c r="K11" s="223">
        <f>SUM(K9:K10)</f>
        <v>27321019</v>
      </c>
      <c r="L11" s="226"/>
      <c r="M11" s="223">
        <f>SUM(M9:M10)</f>
        <v>221386624</v>
      </c>
    </row>
    <row r="12" spans="1:13" ht="23.4" x14ac:dyDescent="0.6">
      <c r="A12" s="208"/>
      <c r="B12" s="221"/>
      <c r="C12" s="222"/>
      <c r="D12" s="212"/>
      <c r="E12" s="224"/>
      <c r="F12" s="212"/>
      <c r="G12" s="224"/>
      <c r="H12" s="224"/>
      <c r="I12" s="212"/>
      <c r="J12" s="212"/>
      <c r="K12" s="212"/>
      <c r="L12" s="226"/>
      <c r="M12" s="212"/>
    </row>
    <row r="13" spans="1:13" ht="23.4" x14ac:dyDescent="0.6">
      <c r="A13" s="208" t="s">
        <v>73</v>
      </c>
      <c r="B13" s="216"/>
      <c r="C13" s="200"/>
      <c r="D13" s="227"/>
      <c r="E13" s="227"/>
      <c r="F13" s="227"/>
      <c r="G13" s="227"/>
      <c r="H13" s="227"/>
      <c r="I13" s="227"/>
      <c r="J13" s="227"/>
      <c r="K13" s="227"/>
      <c r="L13" s="200"/>
      <c r="M13" s="227"/>
    </row>
    <row r="14" spans="1:13" ht="23.4" x14ac:dyDescent="0.6">
      <c r="A14" s="215" t="s">
        <v>74</v>
      </c>
      <c r="B14" s="216"/>
      <c r="C14" s="200"/>
      <c r="D14" s="220">
        <v>0</v>
      </c>
      <c r="E14" s="218"/>
      <c r="F14" s="220">
        <v>0</v>
      </c>
      <c r="G14" s="218"/>
      <c r="H14" s="218"/>
      <c r="I14" s="218">
        <v>5488578</v>
      </c>
      <c r="J14" s="218"/>
      <c r="K14" s="220">
        <v>0</v>
      </c>
      <c r="L14" s="200"/>
      <c r="M14" s="218">
        <f>I14</f>
        <v>5488578</v>
      </c>
    </row>
    <row r="15" spans="1:13" ht="23.4" x14ac:dyDescent="0.6">
      <c r="A15" s="215" t="s">
        <v>75</v>
      </c>
      <c r="B15" s="216"/>
      <c r="C15" s="200"/>
      <c r="D15" s="217">
        <v>0</v>
      </c>
      <c r="E15" s="218"/>
      <c r="F15" s="217">
        <v>0</v>
      </c>
      <c r="G15" s="218"/>
      <c r="H15" s="219"/>
      <c r="I15" s="217">
        <v>0</v>
      </c>
      <c r="J15" s="220"/>
      <c r="K15" s="217">
        <v>0</v>
      </c>
      <c r="L15" s="200"/>
      <c r="M15" s="217">
        <f>SUM(D15:L15)</f>
        <v>0</v>
      </c>
    </row>
    <row r="16" spans="1:13" ht="23.4" x14ac:dyDescent="0.6">
      <c r="A16" s="208" t="s">
        <v>76</v>
      </c>
      <c r="B16" s="221"/>
      <c r="C16" s="222"/>
      <c r="D16" s="234">
        <f>SUM(D14:D15)</f>
        <v>0</v>
      </c>
      <c r="E16" s="227"/>
      <c r="F16" s="234">
        <f>SUM(F14:F15)</f>
        <v>0</v>
      </c>
      <c r="G16" s="227"/>
      <c r="H16" s="227"/>
      <c r="I16" s="235">
        <f>SUM(I14:I15)</f>
        <v>5488578</v>
      </c>
      <c r="J16" s="230"/>
      <c r="K16" s="236">
        <f>SUM(K14:K15)</f>
        <v>0</v>
      </c>
      <c r="L16" s="200"/>
      <c r="M16" s="235">
        <f>SUM(D16:L16)</f>
        <v>5488578</v>
      </c>
    </row>
    <row r="17" spans="1:13" ht="23.4" x14ac:dyDescent="0.6">
      <c r="A17" s="208"/>
      <c r="B17" s="221"/>
      <c r="C17" s="222"/>
      <c r="D17" s="234"/>
      <c r="E17" s="230"/>
      <c r="F17" s="234"/>
      <c r="G17" s="230"/>
      <c r="H17" s="230"/>
      <c r="I17" s="235"/>
      <c r="J17" s="230"/>
      <c r="K17" s="234"/>
      <c r="L17" s="237"/>
      <c r="M17" s="235"/>
    </row>
    <row r="18" spans="1:13" ht="24.6" x14ac:dyDescent="0.6">
      <c r="A18" s="215" t="s">
        <v>77</v>
      </c>
      <c r="B18" s="238"/>
      <c r="C18" s="238"/>
      <c r="D18" s="239">
        <v>0</v>
      </c>
      <c r="E18" s="238"/>
      <c r="F18" s="240">
        <v>0</v>
      </c>
      <c r="G18" s="241"/>
      <c r="H18" s="241"/>
      <c r="I18" s="240">
        <v>0</v>
      </c>
      <c r="J18" s="233"/>
      <c r="K18" s="239">
        <v>0</v>
      </c>
      <c r="L18" s="238"/>
      <c r="M18" s="217">
        <f>SUM(D18:L18)</f>
        <v>0</v>
      </c>
    </row>
    <row r="19" spans="1:13" ht="24.6" x14ac:dyDescent="0.6">
      <c r="A19" s="215"/>
      <c r="B19" s="238"/>
      <c r="C19" s="238"/>
      <c r="D19" s="242"/>
      <c r="E19" s="238"/>
      <c r="F19" s="243"/>
      <c r="G19" s="241"/>
      <c r="H19" s="241"/>
      <c r="I19" s="233"/>
      <c r="J19" s="233"/>
      <c r="K19" s="242"/>
      <c r="L19" s="238"/>
      <c r="M19" s="220"/>
    </row>
    <row r="20" spans="1:13" ht="24" thickBot="1" x14ac:dyDescent="0.65">
      <c r="A20" s="208" t="s">
        <v>81</v>
      </c>
      <c r="B20" s="216"/>
      <c r="C20" s="200"/>
      <c r="D20" s="231">
        <f>D11+D16</f>
        <v>225000000</v>
      </c>
      <c r="E20" s="224"/>
      <c r="F20" s="231">
        <f>F11+F16+F18</f>
        <v>0</v>
      </c>
      <c r="G20" s="224"/>
      <c r="H20" s="224"/>
      <c r="I20" s="231">
        <f>I11+I16+I18</f>
        <v>-25445817</v>
      </c>
      <c r="J20" s="212"/>
      <c r="K20" s="231">
        <f>K11+K16</f>
        <v>27321019</v>
      </c>
      <c r="L20" s="200"/>
      <c r="M20" s="231">
        <f>M11+M16</f>
        <v>226875202</v>
      </c>
    </row>
    <row r="21" spans="1:13" ht="21.6" thickTop="1" x14ac:dyDescent="0.6"/>
  </sheetData>
  <mergeCells count="3">
    <mergeCell ref="D2:M2"/>
    <mergeCell ref="F3:I3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7-9</vt:lpstr>
      <vt:lpstr>PL 10-11</vt:lpstr>
      <vt:lpstr>SH12 Conso</vt:lpstr>
      <vt:lpstr>SH13 Conso</vt:lpstr>
      <vt:lpstr>SH14 Sepa</vt:lpstr>
      <vt:lpstr>SH15 Sepa</vt:lpstr>
      <vt:lpstr>CF16-18</vt:lpstr>
      <vt:lpstr>Sheet1</vt:lpstr>
      <vt:lpstr>'BS 7-9'!Print_Area</vt:lpstr>
      <vt:lpstr>'CF16-18'!Print_Area</vt:lpstr>
      <vt:lpstr>'PL 10-11'!Print_Area</vt:lpstr>
      <vt:lpstr>'SH12 Conso'!Print_Area</vt:lpstr>
      <vt:lpstr>'SH13 Conso'!Print_Area</vt:lpstr>
      <vt:lpstr>'SH14 Sepa'!Print_Area</vt:lpstr>
      <vt:lpstr>'SH15 Sepa'!Print_Area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wanida rawangklang</cp:lastModifiedBy>
  <cp:lastPrinted>2017-02-28T17:53:12Z</cp:lastPrinted>
  <dcterms:created xsi:type="dcterms:W3CDTF">2013-07-15T05:05:25Z</dcterms:created>
  <dcterms:modified xsi:type="dcterms:W3CDTF">2017-02-28T21:21:39Z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eAudIT2016</vt:lpwstr>
  </property>
  <property fmtid="{D5CDD505-2E9C-101B-9397-08002B2CF9AE}" pid="8" name="ResourceDBName">
    <vt:lpwstr>eAudITAppDB2016_FSAV1</vt:lpwstr>
  </property>
  <property fmtid="{D5CDD505-2E9C-101B-9397-08002B2CF9AE}" pid="9" name="SiteType">
    <vt:lpwstr>Engagement2016</vt:lpwstr>
  </property>
  <property fmtid="{D5CDD505-2E9C-101B-9397-08002B2CF9AE}" pid="10" name="FilePath">
    <vt:lpwstr>C:\ProgramData\eAudIT\DM\8ccd0a88-5219-4da6-98b7-a0fc0ae9d1f5\ReadOnlyDocs\\4.7.3.0010cro012a161a-12t-1 Rev 27.xlsx</vt:lpwstr>
  </property>
  <property fmtid="{D5CDD505-2E9C-101B-9397-08002B2CF9AE}" pid="11" name="Locale">
    <vt:lpwstr>en</vt:lpwstr>
  </property>
  <property fmtid="{D5CDD505-2E9C-101B-9397-08002B2CF9AE}" pid="12" name="ComponentName">
    <vt:lpwstr>Crown Teach Advance PCL Separate 31-Dec-16</vt:lpwstr>
  </property>
  <property fmtid="{D5CDD505-2E9C-101B-9397-08002B2CF9AE}" pid="13" name="ComponentID">
    <vt:lpwstr>7E9FDAC3-E40A-4F81-8589-60207E90286C</vt:lpwstr>
  </property>
  <property fmtid="{D5CDD505-2E9C-101B-9397-08002B2CF9AE}" pid="14" name="DocumentID">
    <vt:lpwstr>C4C912DB-81F6-442C-8C11-BF17E4F163E8</vt:lpwstr>
  </property>
  <property fmtid="{D5CDD505-2E9C-101B-9397-08002B2CF9AE}" pid="15" name="LibraryID">
    <vt:lpwstr>Audit Files</vt:lpwstr>
  </property>
  <property fmtid="{D5CDD505-2E9C-101B-9397-08002B2CF9AE}" pid="16" name="EngagementID">
    <vt:lpwstr>8ccd0a88-5219-4da6-98b7-a0fc0ae9d1f5</vt:lpwstr>
  </property>
</Properties>
</file>