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etrosystemso365-my.sharepoint.com/personal/natpatun_metrosystems_co_th/Documents/natpatun/0 งบส่ง ตลท/year 2559  or 2016/ไตรมาสที่ 4-2016/"/>
    </mc:Choice>
  </mc:AlternateContent>
  <bookViews>
    <workbookView xWindow="10305" yWindow="-15" windowWidth="10230" windowHeight="7665" tabRatio="676" activeTab="4"/>
  </bookViews>
  <sheets>
    <sheet name="7 - 9" sheetId="2" r:id="rId1"/>
    <sheet name="10 - 11" sheetId="25" r:id="rId2"/>
    <sheet name="12 - 13" sheetId="23" r:id="rId3"/>
    <sheet name="14 - 15" sheetId="24" r:id="rId4"/>
    <sheet name="16 - 17" sheetId="20" r:id="rId5"/>
  </sheets>
  <definedNames>
    <definedName name="_xlnm.Print_Area" localSheetId="1">'10 - 11'!$A$1:$J$70</definedName>
    <definedName name="_xlnm.Print_Area" localSheetId="2">'12 - 13'!$A$1:$P$51</definedName>
    <definedName name="_xlnm.Print_Area" localSheetId="3">'14 - 15'!$A$1:$L$50</definedName>
    <definedName name="_xlnm.Print_Area" localSheetId="4">'16 - 17'!$A$1:$H$92</definedName>
    <definedName name="_xlnm.Print_Area" localSheetId="0">'7 - 9'!$A$1:$N$90</definedName>
  </definedNames>
  <calcPr calcId="171027"/>
</workbook>
</file>

<file path=xl/calcChain.xml><?xml version="1.0" encoding="utf-8"?>
<calcChain xmlns="http://schemas.openxmlformats.org/spreadsheetml/2006/main">
  <c r="B65" i="20" l="1"/>
  <c r="H12" i="20" l="1"/>
  <c r="D12" i="20"/>
  <c r="D74" i="20" l="1"/>
  <c r="D36" i="20" l="1"/>
  <c r="H36" i="20"/>
  <c r="N62" i="2" l="1"/>
  <c r="H85" i="2"/>
  <c r="D28" i="20" l="1"/>
  <c r="H28" i="20"/>
  <c r="L11" i="24" l="1"/>
  <c r="F70" i="20"/>
  <c r="B16" i="20" l="1"/>
  <c r="B82" i="20"/>
  <c r="J46" i="23" l="1"/>
  <c r="J45" i="24" l="1"/>
  <c r="N46" i="23"/>
  <c r="D39" i="25"/>
  <c r="L19" i="23" l="1"/>
  <c r="D17" i="2" l="1"/>
  <c r="D29" i="2"/>
  <c r="D31" i="2" s="1"/>
  <c r="H17" i="2"/>
  <c r="J39" i="25" l="1"/>
  <c r="J56" i="25" s="1"/>
  <c r="F39" i="25"/>
  <c r="F56" i="25" s="1"/>
  <c r="D56" i="25"/>
  <c r="H55" i="25"/>
  <c r="H56" i="25" s="1"/>
  <c r="D55" i="25"/>
  <c r="J17" i="2" l="1"/>
  <c r="J67" i="25" l="1"/>
  <c r="H67" i="25"/>
  <c r="F67" i="25"/>
  <c r="D67" i="25"/>
  <c r="J62" i="25"/>
  <c r="H62" i="25"/>
  <c r="F62" i="25"/>
  <c r="J14" i="25"/>
  <c r="J18" i="25" s="1"/>
  <c r="J26" i="25" s="1"/>
  <c r="J28" i="25" s="1"/>
  <c r="H10" i="20" s="1"/>
  <c r="H14" i="25"/>
  <c r="H18" i="25" s="1"/>
  <c r="H26" i="25" s="1"/>
  <c r="H28" i="25" s="1"/>
  <c r="F10" i="20" s="1"/>
  <c r="F14" i="25"/>
  <c r="F18" i="25" s="1"/>
  <c r="F26" i="25" s="1"/>
  <c r="F28" i="25" s="1"/>
  <c r="D10" i="20" s="1"/>
  <c r="D14" i="25"/>
  <c r="D18" i="25" s="1"/>
  <c r="D26" i="25" s="1"/>
  <c r="D28" i="25" s="1"/>
  <c r="H29" i="2"/>
  <c r="H23" i="24"/>
  <c r="D23" i="24"/>
  <c r="L47" i="23"/>
  <c r="P47" i="23" s="1"/>
  <c r="L41" i="23"/>
  <c r="P41" i="23"/>
  <c r="L10" i="23"/>
  <c r="P10" i="23" s="1"/>
  <c r="N85" i="2"/>
  <c r="N87" i="2" s="1"/>
  <c r="L85" i="2"/>
  <c r="L87" i="2" s="1"/>
  <c r="J85" i="2"/>
  <c r="J87" i="2" s="1"/>
  <c r="H87" i="2"/>
  <c r="F85" i="2"/>
  <c r="F87" i="2" s="1"/>
  <c r="F62" i="2"/>
  <c r="D62" i="2"/>
  <c r="J62" i="2"/>
  <c r="L62" i="2"/>
  <c r="H62" i="2"/>
  <c r="H55" i="2"/>
  <c r="N55" i="2"/>
  <c r="D55" i="2"/>
  <c r="F55" i="2"/>
  <c r="N29" i="2"/>
  <c r="N17" i="2"/>
  <c r="D62" i="25" l="1"/>
  <c r="B10" i="20"/>
  <c r="D64" i="2"/>
  <c r="H31" i="2"/>
  <c r="F57" i="25"/>
  <c r="H57" i="25"/>
  <c r="J57" i="25"/>
  <c r="D57" i="25"/>
  <c r="F64" i="2"/>
  <c r="F89" i="2" s="1"/>
  <c r="N64" i="2"/>
  <c r="N89" i="2" s="1"/>
  <c r="N31" i="2"/>
  <c r="H64" i="2"/>
  <c r="H89" i="2" s="1"/>
  <c r="U89" i="2" s="1"/>
  <c r="AA89" i="2" l="1"/>
  <c r="H24" i="23"/>
  <c r="F24" i="23"/>
  <c r="D24" i="23"/>
  <c r="L36" i="23"/>
  <c r="P36" i="23" s="1"/>
  <c r="N20" i="23"/>
  <c r="L20" i="23"/>
  <c r="L14" i="23"/>
  <c r="H29" i="20" l="1"/>
  <c r="F29" i="20"/>
  <c r="F40" i="20" s="1"/>
  <c r="F44" i="20" s="1"/>
  <c r="D29" i="20"/>
  <c r="B29" i="20"/>
  <c r="B40" i="20" s="1"/>
  <c r="B44" i="20" s="1"/>
  <c r="L20" i="24"/>
  <c r="J55" i="2"/>
  <c r="F17" i="2"/>
  <c r="N43" i="23"/>
  <c r="D37" i="24"/>
  <c r="D49" i="24" s="1"/>
  <c r="J37" i="24"/>
  <c r="H37" i="24"/>
  <c r="H49" i="24" s="1"/>
  <c r="F37" i="24"/>
  <c r="F49" i="24" s="1"/>
  <c r="N37" i="23"/>
  <c r="J37" i="23"/>
  <c r="H37" i="23"/>
  <c r="H51" i="23" s="1"/>
  <c r="F37" i="23"/>
  <c r="F51" i="23" s="1"/>
  <c r="D37" i="23"/>
  <c r="D51" i="23" s="1"/>
  <c r="C43" i="23"/>
  <c r="J43" i="23"/>
  <c r="P15" i="23"/>
  <c r="P42" i="23"/>
  <c r="P43" i="23" s="1"/>
  <c r="J42" i="24"/>
  <c r="L42" i="24" s="1"/>
  <c r="L41" i="24"/>
  <c r="L35" i="24"/>
  <c r="J16" i="24"/>
  <c r="L16" i="24" s="1"/>
  <c r="L15" i="24"/>
  <c r="L46" i="23"/>
  <c r="J16" i="23"/>
  <c r="N16" i="23"/>
  <c r="L16" i="23"/>
  <c r="L35" i="23"/>
  <c r="L37" i="23" s="1"/>
  <c r="P14" i="23"/>
  <c r="F29" i="2"/>
  <c r="J29" i="2"/>
  <c r="L29" i="2"/>
  <c r="H82" i="20"/>
  <c r="D82" i="20"/>
  <c r="H65" i="20"/>
  <c r="D65" i="20"/>
  <c r="L55" i="2"/>
  <c r="L64" i="2" s="1"/>
  <c r="L89" i="2" s="1"/>
  <c r="L17" i="2"/>
  <c r="D85" i="2"/>
  <c r="D87" i="2" s="1"/>
  <c r="D89" i="2" s="1"/>
  <c r="Q89" i="2" s="1"/>
  <c r="L19" i="24"/>
  <c r="O43" i="23"/>
  <c r="M43" i="23"/>
  <c r="K43" i="23"/>
  <c r="I43" i="23"/>
  <c r="E43" i="23"/>
  <c r="F23" i="24"/>
  <c r="N21" i="23"/>
  <c r="F82" i="20"/>
  <c r="F65" i="20"/>
  <c r="G84" i="20"/>
  <c r="C84" i="20"/>
  <c r="P20" i="23"/>
  <c r="L46" i="24"/>
  <c r="L48" i="23" l="1"/>
  <c r="P46" i="23"/>
  <c r="N24" i="23"/>
  <c r="J64" i="2"/>
  <c r="J89" i="2" s="1"/>
  <c r="N48" i="23"/>
  <c r="N51" i="23" s="1"/>
  <c r="P48" i="23"/>
  <c r="L37" i="24"/>
  <c r="L21" i="23"/>
  <c r="L24" i="23" s="1"/>
  <c r="P19" i="23"/>
  <c r="P21" i="23" s="1"/>
  <c r="P35" i="23"/>
  <c r="P37" i="23" s="1"/>
  <c r="P16" i="23"/>
  <c r="L31" i="2"/>
  <c r="Y89" i="2" s="1"/>
  <c r="F31" i="2"/>
  <c r="L43" i="23"/>
  <c r="L51" i="23" s="1"/>
  <c r="D40" i="20"/>
  <c r="J31" i="2"/>
  <c r="W89" i="2" s="1"/>
  <c r="L45" i="24"/>
  <c r="J21" i="24"/>
  <c r="L21" i="24" s="1"/>
  <c r="B84" i="20"/>
  <c r="F84" i="20"/>
  <c r="H40" i="20"/>
  <c r="J21" i="23"/>
  <c r="J24" i="23" s="1"/>
  <c r="J48" i="23"/>
  <c r="J51" i="23" s="1"/>
  <c r="D44" i="20" l="1"/>
  <c r="D84" i="20" s="1"/>
  <c r="D86" i="20" s="1"/>
  <c r="H44" i="20"/>
  <c r="H84" i="20" s="1"/>
  <c r="H86" i="20" s="1"/>
  <c r="P24" i="23"/>
  <c r="P51" i="23"/>
  <c r="S89" i="2"/>
  <c r="J47" i="24"/>
  <c r="J23" i="24"/>
  <c r="L23" i="24" s="1"/>
  <c r="H94" i="20" l="1"/>
  <c r="F85" i="20"/>
  <c r="F86" i="20" s="1"/>
  <c r="F94" i="20" s="1"/>
  <c r="B85" i="20"/>
  <c r="B86" i="20" s="1"/>
  <c r="B94" i="20" s="1"/>
  <c r="D94" i="20"/>
  <c r="L47" i="24"/>
  <c r="L49" i="24" s="1"/>
  <c r="J49" i="24"/>
  <c r="L86" i="20" l="1"/>
  <c r="J86" i="20"/>
</calcChain>
</file>

<file path=xl/sharedStrings.xml><?xml version="1.0" encoding="utf-8"?>
<sst xmlns="http://schemas.openxmlformats.org/spreadsheetml/2006/main" count="527" uniqueCount="217">
  <si>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</si>
  <si>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</si>
  <si>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</si>
  <si>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</si>
  <si>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</si>
  <si>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</si>
  <si>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</si>
  <si>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</si>
  <si>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</si>
  <si>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</si>
  <si>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</si>
  <si>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</si>
  <si>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</si>
  <si>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</si>
  <si>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</si>
  <si>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</si>
  <si>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</si>
  <si>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</si>
  <si>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</si>
  <si>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</si>
  <si>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</si>
  <si>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</si>
  <si>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</si>
  <si>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</si>
  <si>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</si>
  <si>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</si>
  <si>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</si>
  <si>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</si>
  <si>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</si>
  <si>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>งบการเงินรวม</t>
  </si>
  <si>
    <t xml:space="preserve">ชำระแล้ว </t>
  </si>
  <si>
    <t>ชำระคืนหุ้นกู้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</si>
  <si>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</si>
  <si>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</si>
  <si>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</si>
  <si>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 xml:space="preserve">   ทุนจดทะเบียน</t>
  </si>
  <si>
    <t xml:space="preserve">   จัดสรรแล้ว</t>
  </si>
  <si>
    <t>รายการปรับปรุง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</si>
  <si>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</si>
  <si>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</si>
  <si>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</si>
  <si>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ค่าเสื่อมราคาและรายจ่ายตัดจำหน่าย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</si>
  <si>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</si>
  <si>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</si>
  <si>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</si>
  <si>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</si>
  <si>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</si>
  <si>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</si>
  <si>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</si>
  <si>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>เงินสดรับจากการออกหุ้น</t>
  </si>
  <si>
    <t>รับดอกเบี้ย</t>
  </si>
  <si>
    <t xml:space="preserve">   และสินทรัพย์ไม่มีตัวตน</t>
  </si>
  <si>
    <t xml:space="preserve">   ทุนที่ออกและชำระแล้ว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</si>
  <si>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</si>
  <si>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</si>
  <si>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ซื้อคืนหุ้นที่ออกโดยบริษัทย่อย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</si>
  <si>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</si>
  <si>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</si>
  <si>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</si>
  <si>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</si>
  <si>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</si>
  <si>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</si>
  <si>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</si>
  <si>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</si>
  <si>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 xml:space="preserve">  ยังไม่ได้จัดสรร </t>
  </si>
  <si>
    <t>จัดสรรเป็นสำรองตามกฎหมาย</t>
  </si>
  <si>
    <t>31 ธันวาคม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</si>
  <si>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</si>
  <si>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</si>
  <si>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</si>
  <si>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</si>
  <si>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</si>
  <si>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</si>
  <si>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</si>
  <si>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ของบริษัท</t>
  </si>
  <si>
    <t xml:space="preserve">   กำไรขาดทุนเบ็ดเสร็จอื่น</t>
  </si>
  <si>
    <t>ตามกฏหมาย</t>
  </si>
  <si>
    <t>ยังไม่ได้จัดสรร</t>
  </si>
  <si>
    <t xml:space="preserve">   ยังไม่ได้จัดสรร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</si>
  <si>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</si>
  <si>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</si>
  <si>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</si>
  <si>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</si>
  <si>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</si>
  <si>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</si>
  <si>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 xml:space="preserve">   สถาบันการเงินเพิ่มขึ้น (ลดลง)</t>
  </si>
  <si>
    <t>เงินสดรับจากการจำหน่ายเงินลงทุนในบริษัทย่อย</t>
  </si>
  <si>
    <t>ภาระผูกพันผลประโยชน์พนักงาน</t>
  </si>
  <si>
    <t>กำไรก่อนภาษีเงินได้</t>
  </si>
  <si>
    <t>ยอดคงเหลือ ณ วันที่ 1 มกราคม 2558</t>
  </si>
  <si>
    <t>ส่วนเกิน</t>
  </si>
  <si>
    <t>ส่วนเกินมูลค่าหุ้น</t>
  </si>
  <si>
    <t xml:space="preserve">       ส่วนเกินมูลค่าหุ้นสามัญ</t>
  </si>
  <si>
    <t xml:space="preserve">รวมส่วนของผู้ถือหุ้น  </t>
  </si>
  <si>
    <t>บริษัท เมโทรซิสเต็มส์คอร์ปอเรชั่น จำกัด (มหาชน) และบริษัทย่อย</t>
  </si>
  <si>
    <t>เงินลงทุนในบริษัทร่วม</t>
  </si>
  <si>
    <t>ลูกหนี้ตามสัญญาเช่าการเงิน</t>
  </si>
  <si>
    <t>สินทรัพย์ภาษีเงินได้รอการตัดบัญชี</t>
  </si>
  <si>
    <t>เงินปันผลค้างจ่าย</t>
  </si>
  <si>
    <t>เงินประกันสัญญาจ้าง</t>
  </si>
  <si>
    <t>รายได้จากการให้บริการ</t>
  </si>
  <si>
    <t>รายได้จากการให้เช่า</t>
  </si>
  <si>
    <t>ต้นทุนจากการให้เช่า</t>
  </si>
  <si>
    <t>กำไรขั้นต้น</t>
  </si>
  <si>
    <t>รายได้อื่น</t>
  </si>
  <si>
    <t>รายการกับผู้เป็นเจ้าของที่บันทึกโดยตรงเข้าส่วนของผู้ถือหุ้น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</si>
  <si>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</si>
  <si>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</si>
  <si>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</si>
  <si>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เงินปันผลที่บริษัทย่อยจ่ายให้ส่วนได้เสียที่ไม่มีอำนาจควบคุม</t>
  </si>
  <si>
    <t>ค่าใช้จ่ายผลประโยชน์พนักงาน</t>
  </si>
  <si>
    <t>จ่ายชำระเจ้าหนี้ค่าทรัพย์สิน</t>
  </si>
  <si>
    <t>เงินสดรับจากการขายและเช่ากลับคืน</t>
  </si>
  <si>
    <t>เงินปันผลจ่าย</t>
  </si>
  <si>
    <t>หนี้สินตามสัญญาเช่าการเงิน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</si>
  <si>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</si>
  <si>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</si>
  <si>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 xml:space="preserve">   ของกำไรขาดทุนเบ็ดเสร็จอื่น</t>
  </si>
  <si>
    <t>ยอดคงเหลือ ณ วันที่ 31 ธันวาคม 2558 และ 1 มกราคม 2559 ปรับปรุงใหม่</t>
  </si>
  <si>
    <t>ยอดคงเหลือ ณ วันที่ 31 ธันวาคม 2558 ตามที่รายงานในงวดก่อน</t>
  </si>
  <si>
    <t>เงินปันผลค้างรับ</t>
  </si>
  <si>
    <t>ทรัพย์สินเพิ่มขึ้นจากการรับโอนจากสินค้า</t>
  </si>
  <si>
    <t xml:space="preserve">   กำไรขาดทุนเบ็ดเสร็จอื่น - ปรับปรุงใหม่</t>
  </si>
  <si>
    <t>3</t>
  </si>
  <si>
    <t>ผลกระทบจากการปรับปรุงรายการ</t>
  </si>
  <si>
    <t>ลูกหนี้การค้าและลูกหนี้อื่น</t>
  </si>
  <si>
    <t>(ปรับปรุงใหม่)</t>
  </si>
  <si>
    <t>เจ้าหนี้การค้าและเจ้าหนี้อื่น</t>
  </si>
  <si>
    <t>ต้นทุนขาย</t>
  </si>
  <si>
    <t>ที่ถึงกำหนดชำระภายในหนึ่งปี</t>
  </si>
  <si>
    <t xml:space="preserve">   กำหนดชำระภายในหนึ่งปี</t>
  </si>
  <si>
    <t>รายได้จากการขาย</t>
  </si>
  <si>
    <t>ต้นทุนการให้บริการ</t>
  </si>
  <si>
    <t>มูลค่าหุ้นสามัญ</t>
  </si>
  <si>
    <t>ตามหลักคณิตศาสตร์ประกันภัย</t>
  </si>
  <si>
    <t>- หนี้สูญและหนี้สงสัยจะสูญ</t>
  </si>
  <si>
    <t>ตั้งค่าเผื่อ (กลับรายการ) สำหรับ</t>
  </si>
  <si>
    <t>ชำระคืนหนี้สินภายใต้สัญญาเช่าการเงิน</t>
  </si>
  <si>
    <t>เจ้าหนี้ค่าทรัพย์สิน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</si>
  <si>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</si>
  <si>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ส่วนแบ่งขาดทุน (กำไร) จากเงินลงทุนในบริษัทร่วม</t>
  </si>
  <si>
    <t>รับเงินปันผล</t>
  </si>
  <si>
    <t>ค่าใช้จ่ายภาษีเงินได้</t>
  </si>
  <si>
    <t>สำหรับปีสิ้นสุดวันที่</t>
  </si>
  <si>
    <t>งบแสดงการเปลี่ยนแปลงส่วนของผู้ถือหุ้น</t>
  </si>
  <si>
    <t>สำหรับปีสิ้นสุดวันที่ 31 ธันวาคม 2558</t>
  </si>
  <si>
    <t>ยอดคงเหลือ ณ วันที่ 31 ธันวาคม 2558</t>
  </si>
  <si>
    <t>สำหรับปีสิ้นสุดวันที่ 31 ธันวาคม 2559</t>
  </si>
  <si>
    <t>ยอดคงเหลือ ณ วันที่ 31 ธันวาคม 2559</t>
  </si>
  <si>
    <t>งบกระแสเงินสด</t>
  </si>
  <si>
    <t>(บาท)</t>
  </si>
  <si>
    <t>1 มกราคม</t>
  </si>
  <si>
    <t xml:space="preserve">งบกำไรขาดทุนเบ็ดเสร็จ </t>
  </si>
  <si>
    <t>รายการที่จะไม่ถูกจัดประเภทรายการใหม่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</si>
  <si>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</si>
  <si>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</si>
  <si>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</si>
  <si>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</si>
  <si>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</si>
  <si>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กำไรสำหรับปี</t>
  </si>
  <si>
    <t>กำไรขาดทุนเบ็ดเสร็จสำหรับปี</t>
  </si>
  <si>
    <t xml:space="preserve">   กำไรสำหรับปี</t>
  </si>
  <si>
    <t>รวมกำไรขาดทุนเบ็ดเสร็จสำหรับปี</t>
  </si>
  <si>
    <t>รวมกำไรขาดทุนเบ็ดเสร็จสำหรับปี - ปรับปรุงใหม่</t>
  </si>
  <si>
    <t>ขาดทุน (กำไร) จากอัตราแลกเปลี่ยนที่ยังไม่เกิดขึ้นจริง</t>
  </si>
  <si>
    <t>- มูลค่าลดลงของเงินลงทุนในบริษัทร่วม</t>
  </si>
  <si>
    <t>จ่ายภาระผูกพันผลประโยชน์พนักงาน</t>
  </si>
  <si>
    <t>รับคืนภาษีเงินได้</t>
  </si>
  <si>
    <t xml:space="preserve">งบกระแสเงินสด </t>
  </si>
  <si>
    <t>เงินสดรับจากการจำหน่ายเงินลงทุนในบริษัทร่วม</t>
  </si>
  <si>
    <t>เงินลงทุนชั่วคราว</t>
  </si>
  <si>
    <t>เงินกู้ยืมระยะสั้นจากบริษัทอื่น</t>
  </si>
  <si>
    <t>เงินกู้ยืมระยะยาว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</si>
  <si>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</si>
  <si>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</si>
  <si>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หนี้สินตามสัญญาเช่าการเงินที่ถึง</t>
  </si>
  <si>
    <t>5, 8</t>
  </si>
  <si>
    <t>5, 18</t>
  </si>
  <si>
    <t>ขาดทุนจากการประมาณการ</t>
  </si>
  <si>
    <t>กำไรขาดทุนเบ็ดเสร็จอื่น</t>
  </si>
  <si>
    <t xml:space="preserve">   กำไรหรือขาดทุนในภายหลัง</t>
  </si>
  <si>
    <t>การเปลี่ยนแปลงในมูลค่ายุติธรรมสุทธิของ</t>
  </si>
  <si>
    <t xml:space="preserve">   เงินลงทุนเผื่อขาย</t>
  </si>
  <si>
    <t>3, 19</t>
  </si>
  <si>
    <t>ส่วนแบ่งขาดทุนเบ็ดเสร็จอื่นจาก</t>
  </si>
  <si>
    <t xml:space="preserve">   เงินลงทุนในบริษัทร่วม</t>
  </si>
  <si>
    <t xml:space="preserve">งบแสดงการเปลี่ยนแปลงส่วนของผู้ถือหุ้น </t>
  </si>
  <si>
    <t>.</t>
  </si>
  <si>
    <t>ภาษีเงินได้หัก ณ ที่จ่าย</t>
  </si>
  <si>
    <t xml:space="preserve">ส่วนแบ่งกำไร (ขาดทุน) จากเงินลงทุนในบริษัทร่วม </t>
  </si>
  <si>
    <t xml:space="preserve">   เข้าไปไว้ในกำไรหรือขาดทุน</t>
  </si>
  <si>
    <t>การแบ่งปันกำไร (ขาดทุน)</t>
  </si>
  <si>
    <t>เงินฝากเพื่อการค้ำประกัน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</si>
  <si>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</si>
  <si>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</si>
  <si>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ส่วนของเงินกู้ยืมระยะยาวจากบริษัทอื่น</t>
  </si>
  <si>
    <t>รายการที่อาจถูกจัดประเภทรายการใหม่เข้าไปไว้ใน</t>
  </si>
  <si>
    <t>กำไรจากการจำหน่ายเงินลงทุนในบริษัทร่วม</t>
  </si>
  <si>
    <t>เงินสดรับล่วงหน้าจากสัญญาเช่าการเงิน</t>
  </si>
  <si>
    <t>เงินสดสุทธิใช้ไปในจากกิจกรรมจัดหาเงิน</t>
  </si>
  <si>
    <t xml:space="preserve">เงินสดได้มาจากกิจกรรมดำเนินงาน </t>
  </si>
  <si>
    <t>เงินสดสุทธิได้มาจากกิจกรรมดำเนินงาน</t>
  </si>
  <si>
    <t>ขาดทุนจากการจำหน่ายที่ดิน 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</si>
  <si>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</si>
  <si>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</si>
  <si>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สิทธิการเช่าตัดจำหน่าย</t>
  </si>
  <si>
    <t>เงินลงทุนชั่วคราวเพิ่มขึ้น</t>
  </si>
  <si>
    <t>เงินฝากเพื่อการค้ำประกันลดลง (เพิ่มขึ้น)</t>
  </si>
  <si>
    <t>เงินกู้ยืมระยะสั้นจากบริษัทอื่นเพิ่มขึ้น</t>
  </si>
  <si>
    <t>เงินสดรับจากเงินกู้ยืมระยะยาว</t>
  </si>
  <si>
    <t>ชำระคืนเงินกู้ยืมระยะยาว</t>
  </si>
  <si>
    <t>รายการที่ไม่ใช่เงินสด :</t>
  </si>
  <si>
    <t>3, 16</t>
  </si>
  <si>
    <t>5, 24</t>
  </si>
  <si>
    <t>ภาษีเงินได้เกี่ยวกับองค์ประกอบ</t>
  </si>
  <si>
    <t xml:space="preserve">การแบ่งปันกำไรขาดทุนเบ็ดเสร็จรวม </t>
  </si>
  <si>
    <t>- มูลค่าลดลงของสินค้า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</si>
</sst>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#,##0.00\ ;\(#,##0.00\)"/>
    <numFmt numFmtId="192" formatCode="_(* #,##0_);_(* \(#,##0\);_(* &quot;-&quot;??_);_(@_)"/>
    <numFmt numFmtId="193" formatCode="#,##0_);[Black]\(#,##0\)"/>
  </numFmts>
  <fonts count="4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color theme="1"/>
      <name val="Tahoma"/>
      <family val="2"/>
      <charset val="22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color theme="9" tint="-0.249977111117893"/>
      <name val="Angsana New"/>
      <family val="1"/>
    </font>
    <font>
      <b/>
      <i/>
      <sz val="15"/>
      <color theme="9" tint="-0.249977111117893"/>
      <name val="Angsana New"/>
      <family val="1"/>
    </font>
    <font>
      <b/>
      <sz val="15"/>
      <color theme="9" tint="-0.249977111117893"/>
      <name val="Angsana New"/>
      <family val="1"/>
    </font>
    <font>
      <i/>
      <sz val="11"/>
      <color theme="9" tint="-0.249977111117893"/>
      <name val="Times New Roman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6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189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1" fillId="0" borderId="0"/>
    <xf numFmtId="0" fontId="34" fillId="0" borderId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20" fillId="23" borderId="7" applyNumberFormat="0" applyFon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18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332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90" fontId="4" fillId="0" borderId="0" xfId="0" applyNumberFormat="1" applyFont="1" applyAlignment="1">
      <alignment horizontal="right"/>
    </xf>
    <xf numFmtId="190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justify"/>
    </xf>
    <xf numFmtId="0" fontId="8" fillId="0" borderId="0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190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90" fontId="4" fillId="0" borderId="0" xfId="0" applyNumberFormat="1" applyFont="1" applyFill="1" applyAlignment="1">
      <alignment horizontal="right"/>
    </xf>
    <xf numFmtId="190" fontId="7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90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190" fontId="3" fillId="0" borderId="0" xfId="0" applyNumberFormat="1" applyFont="1" applyFill="1" applyAlignment="1"/>
    <xf numFmtId="190" fontId="7" fillId="0" borderId="0" xfId="0" applyNumberFormat="1" applyFont="1" applyFill="1" applyAlignment="1"/>
    <xf numFmtId="49" fontId="9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49" fontId="2" fillId="0" borderId="0" xfId="0" applyNumberFormat="1" applyFont="1" applyFill="1" applyAlignment="1"/>
    <xf numFmtId="49" fontId="8" fillId="0" borderId="0" xfId="0" applyNumberFormat="1" applyFont="1" applyFill="1" applyAlignment="1"/>
    <xf numFmtId="190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92" fontId="7" fillId="0" borderId="0" xfId="16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92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8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92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90" fontId="4" fillId="0" borderId="0" xfId="0" applyNumberFormat="1" applyFont="1" applyAlignment="1"/>
    <xf numFmtId="0" fontId="3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90" fontId="4" fillId="0" borderId="0" xfId="0" quotePrefix="1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Alignment="1"/>
    <xf numFmtId="0" fontId="4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/>
    <xf numFmtId="190" fontId="3" fillId="0" borderId="0" xfId="0" applyNumberFormat="1" applyFont="1" applyFill="1" applyBorder="1" applyAlignment="1"/>
    <xf numFmtId="192" fontId="4" fillId="0" borderId="0" xfId="163" applyNumberFormat="1" applyFont="1" applyFill="1" applyAlignment="1">
      <alignment horizontal="right"/>
    </xf>
    <xf numFmtId="190" fontId="12" fillId="0" borderId="0" xfId="0" applyNumberFormat="1" applyFont="1" applyFill="1" applyAlignment="1">
      <alignment horizontal="right"/>
    </xf>
    <xf numFmtId="192" fontId="12" fillId="0" borderId="0" xfId="163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190" fontId="4" fillId="0" borderId="0" xfId="0" applyNumberFormat="1" applyFont="1" applyAlignment="1">
      <alignment horizontal="left"/>
    </xf>
    <xf numFmtId="49" fontId="0" fillId="0" borderId="0" xfId="0" applyNumberFormat="1" applyFill="1" applyAlignment="1"/>
    <xf numFmtId="190" fontId="4" fillId="0" borderId="0" xfId="0" applyNumberFormat="1" applyFont="1" applyBorder="1" applyAlignment="1">
      <alignment horizontal="center"/>
    </xf>
    <xf numFmtId="190" fontId="0" fillId="0" borderId="0" xfId="0" applyNumberFormat="1" applyFill="1" applyAlignment="1">
      <alignment horizontal="right"/>
    </xf>
    <xf numFmtId="190" fontId="0" fillId="0" borderId="0" xfId="0" applyNumberFormat="1" applyFont="1" applyBorder="1" applyAlignment="1">
      <alignment horizontal="center"/>
    </xf>
    <xf numFmtId="190" fontId="4" fillId="0" borderId="10" xfId="0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92" fontId="0" fillId="0" borderId="0" xfId="163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190" fontId="4" fillId="0" borderId="0" xfId="0" applyNumberFormat="1" applyFont="1" applyBorder="1" applyAlignment="1"/>
    <xf numFmtId="0" fontId="0" fillId="0" borderId="0" xfId="0" applyFill="1" applyAlignment="1">
      <alignment horizontal="center"/>
    </xf>
    <xf numFmtId="190" fontId="0" fillId="0" borderId="0" xfId="0" applyNumberFormat="1" applyFont="1" applyAlignment="1"/>
    <xf numFmtId="0" fontId="9" fillId="0" borderId="0" xfId="0" applyFont="1" applyFill="1" applyAlignment="1"/>
    <xf numFmtId="0" fontId="4" fillId="0" borderId="0" xfId="0" applyFont="1" applyFill="1" applyBorder="1" applyAlignment="1"/>
    <xf numFmtId="190" fontId="0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192" fontId="4" fillId="0" borderId="10" xfId="0" applyNumberFormat="1" applyFont="1" applyBorder="1" applyAlignment="1">
      <alignment horizontal="center"/>
    </xf>
    <xf numFmtId="192" fontId="4" fillId="0" borderId="10" xfId="163" applyNumberFormat="1" applyFont="1" applyBorder="1" applyAlignment="1">
      <alignment horizontal="right"/>
    </xf>
    <xf numFmtId="190" fontId="4" fillId="0" borderId="11" xfId="0" applyNumberFormat="1" applyFont="1" applyBorder="1" applyAlignment="1">
      <alignment horizontal="right"/>
    </xf>
    <xf numFmtId="192" fontId="4" fillId="0" borderId="11" xfId="0" applyNumberFormat="1" applyFont="1" applyBorder="1" applyAlignment="1"/>
    <xf numFmtId="49" fontId="0" fillId="0" borderId="0" xfId="0" applyNumberFormat="1" applyFont="1" applyFill="1" applyBorder="1" applyAlignment="1"/>
    <xf numFmtId="192" fontId="4" fillId="0" borderId="10" xfId="163" applyNumberFormat="1" applyFont="1" applyFill="1" applyBorder="1" applyAlignment="1">
      <alignment horizontal="center"/>
    </xf>
    <xf numFmtId="190" fontId="0" fillId="0" borderId="0" xfId="0" applyNumberFormat="1" applyFont="1" applyAlignment="1">
      <alignment horizontal="right"/>
    </xf>
    <xf numFmtId="189" fontId="7" fillId="0" borderId="0" xfId="163" applyFont="1" applyFill="1" applyAlignment="1"/>
    <xf numFmtId="190" fontId="0" fillId="0" borderId="12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0" fillId="0" borderId="12" xfId="0" applyBorder="1" applyAlignment="1">
      <alignment horizontal="center"/>
    </xf>
    <xf numFmtId="190" fontId="0" fillId="0" borderId="12" xfId="0" applyNumberFormat="1" applyFont="1" applyBorder="1" applyAlignment="1">
      <alignment horizontal="center"/>
    </xf>
    <xf numFmtId="190" fontId="4" fillId="0" borderId="12" xfId="0" applyNumberFormat="1" applyFont="1" applyBorder="1" applyAlignment="1">
      <alignment horizontal="center"/>
    </xf>
    <xf numFmtId="190" fontId="3" fillId="0" borderId="0" xfId="0" applyNumberFormat="1" applyFont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3" fillId="0" borderId="0" xfId="163" applyFont="1" applyAlignment="1">
      <alignment horizontal="center"/>
    </xf>
    <xf numFmtId="189" fontId="3" fillId="0" borderId="0" xfId="163" applyFont="1" applyAlignment="1">
      <alignment horizontal="right"/>
    </xf>
    <xf numFmtId="187" fontId="3" fillId="0" borderId="0" xfId="163" applyNumberFormat="1" applyFont="1" applyAlignment="1">
      <alignment horizontal="right"/>
    </xf>
    <xf numFmtId="192" fontId="4" fillId="0" borderId="0" xfId="163" applyNumberFormat="1" applyFont="1" applyAlignment="1"/>
    <xf numFmtId="192" fontId="4" fillId="0" borderId="0" xfId="0" applyNumberFormat="1" applyFont="1" applyAlignment="1"/>
    <xf numFmtId="190" fontId="0" fillId="0" borderId="0" xfId="0" applyNumberFormat="1" applyFill="1" applyAlignment="1"/>
    <xf numFmtId="190" fontId="4" fillId="0" borderId="0" xfId="0" applyNumberFormat="1" applyFont="1" applyAlignment="1">
      <alignment horizontal="center"/>
    </xf>
    <xf numFmtId="192" fontId="4" fillId="0" borderId="10" xfId="163" applyNumberFormat="1" applyFont="1" applyBorder="1" applyAlignment="1">
      <alignment horizontal="center"/>
    </xf>
    <xf numFmtId="192" fontId="0" fillId="0" borderId="0" xfId="163" applyNumberFormat="1" applyFont="1" applyFill="1" applyBorder="1" applyAlignment="1">
      <alignment horizontal="right"/>
    </xf>
    <xf numFmtId="192" fontId="7" fillId="0" borderId="0" xfId="163" applyNumberFormat="1" applyFont="1" applyFill="1" applyBorder="1" applyAlignment="1"/>
    <xf numFmtId="192" fontId="4" fillId="0" borderId="0" xfId="163" applyNumberFormat="1" applyFont="1" applyFill="1" applyBorder="1" applyAlignment="1">
      <alignment horizontal="center"/>
    </xf>
    <xf numFmtId="192" fontId="4" fillId="0" borderId="0" xfId="163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87" fontId="3" fillId="0" borderId="0" xfId="165" quotePrefix="1" applyNumberFormat="1" applyFont="1" applyFill="1" applyBorder="1" applyAlignment="1">
      <alignment horizontal="right"/>
    </xf>
    <xf numFmtId="192" fontId="0" fillId="0" borderId="0" xfId="165" applyNumberFormat="1" applyFont="1" applyFill="1" applyAlignment="1">
      <alignment horizontal="center"/>
    </xf>
    <xf numFmtId="192" fontId="3" fillId="0" borderId="0" xfId="165" applyNumberFormat="1" applyFont="1" applyFill="1" applyAlignment="1"/>
    <xf numFmtId="37" fontId="4" fillId="0" borderId="0" xfId="0" applyNumberFormat="1" applyFont="1" applyFill="1" applyAlignment="1"/>
    <xf numFmtId="0" fontId="35" fillId="0" borderId="0" xfId="0" applyFont="1" applyFill="1" applyAlignment="1"/>
    <xf numFmtId="0" fontId="4" fillId="0" borderId="0" xfId="0" applyFont="1" applyFill="1" applyBorder="1" applyAlignment="1">
      <alignment horizontal="justify"/>
    </xf>
    <xf numFmtId="192" fontId="3" fillId="0" borderId="0" xfId="0" applyNumberFormat="1" applyFont="1" applyFill="1" applyBorder="1" applyAlignment="1"/>
    <xf numFmtId="190" fontId="4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92" fontId="0" fillId="0" borderId="0" xfId="0" applyNumberFormat="1" applyFill="1" applyBorder="1" applyAlignment="1"/>
    <xf numFmtId="190" fontId="0" fillId="0" borderId="0" xfId="0" applyNumberFormat="1" applyFont="1" applyFill="1" applyBorder="1" applyAlignment="1"/>
    <xf numFmtId="190" fontId="0" fillId="0" borderId="0" xfId="0" applyNumberFormat="1" applyFont="1" applyFill="1" applyAlignment="1">
      <alignment horizontal="right"/>
    </xf>
    <xf numFmtId="187" fontId="3" fillId="0" borderId="0" xfId="163" applyNumberFormat="1" applyFont="1" applyFill="1" applyAlignment="1">
      <alignment horizontal="center"/>
    </xf>
    <xf numFmtId="192" fontId="3" fillId="0" borderId="0" xfId="163" applyNumberFormat="1" applyFont="1" applyFill="1" applyAlignment="1"/>
    <xf numFmtId="189" fontId="0" fillId="0" borderId="0" xfId="163" applyFont="1" applyFill="1" applyAlignment="1">
      <alignment horizontal="center"/>
    </xf>
    <xf numFmtId="189" fontId="4" fillId="0" borderId="0" xfId="163" applyFont="1" applyAlignment="1">
      <alignment horizontal="right"/>
    </xf>
    <xf numFmtId="189" fontId="0" fillId="0" borderId="0" xfId="163" applyFont="1" applyAlignment="1">
      <alignment horizontal="right"/>
    </xf>
    <xf numFmtId="189" fontId="0" fillId="0" borderId="0" xfId="163" applyFont="1" applyAlignment="1"/>
    <xf numFmtId="189" fontId="4" fillId="0" borderId="0" xfId="163" applyFont="1" applyAlignment="1"/>
    <xf numFmtId="192" fontId="4" fillId="0" borderId="0" xfId="163" applyNumberFormat="1" applyFont="1" applyFill="1" applyBorder="1" applyAlignment="1">
      <alignment horizontal="right"/>
    </xf>
    <xf numFmtId="192" fontId="3" fillId="0" borderId="0" xfId="163" applyNumberFormat="1" applyFont="1" applyFill="1" applyAlignment="1">
      <alignment horizontal="right"/>
    </xf>
    <xf numFmtId="192" fontId="4" fillId="0" borderId="10" xfId="163" applyNumberFormat="1" applyFont="1" applyFill="1" applyBorder="1" applyAlignment="1">
      <alignment horizontal="right"/>
    </xf>
    <xf numFmtId="192" fontId="3" fillId="0" borderId="0" xfId="163" applyNumberFormat="1" applyFont="1" applyFill="1" applyAlignment="1">
      <alignment horizontal="center"/>
    </xf>
    <xf numFmtId="192" fontId="3" fillId="0" borderId="12" xfId="163" applyNumberFormat="1" applyFont="1" applyFill="1" applyBorder="1" applyAlignment="1">
      <alignment horizontal="center"/>
    </xf>
    <xf numFmtId="192" fontId="3" fillId="0" borderId="12" xfId="163" applyNumberFormat="1" applyFont="1" applyFill="1" applyBorder="1" applyAlignment="1">
      <alignment horizontal="right"/>
    </xf>
    <xf numFmtId="192" fontId="4" fillId="0" borderId="11" xfId="163" applyNumberFormat="1" applyFont="1" applyFill="1" applyBorder="1" applyAlignment="1">
      <alignment horizontal="right"/>
    </xf>
    <xf numFmtId="192" fontId="4" fillId="0" borderId="12" xfId="163" applyNumberFormat="1" applyFont="1" applyFill="1" applyBorder="1" applyAlignment="1">
      <alignment horizontal="right"/>
    </xf>
    <xf numFmtId="192" fontId="7" fillId="0" borderId="0" xfId="0" applyNumberFormat="1" applyFont="1" applyFill="1" applyAlignment="1"/>
    <xf numFmtId="192" fontId="4" fillId="0" borderId="13" xfId="163" applyNumberFormat="1" applyFont="1" applyFill="1" applyBorder="1" applyAlignment="1">
      <alignment horizontal="right"/>
    </xf>
    <xf numFmtId="192" fontId="0" fillId="0" borderId="12" xfId="163" applyNumberFormat="1" applyFont="1" applyFill="1" applyBorder="1" applyAlignment="1">
      <alignment horizontal="center"/>
    </xf>
    <xf numFmtId="192" fontId="4" fillId="0" borderId="0" xfId="167" applyNumberFormat="1" applyFont="1" applyFill="1" applyAlignment="1">
      <alignment horizontal="right"/>
    </xf>
    <xf numFmtId="192" fontId="3" fillId="0" borderId="0" xfId="163" applyNumberFormat="1" applyFont="1" applyFill="1" applyBorder="1" applyAlignment="1">
      <alignment horizontal="right"/>
    </xf>
    <xf numFmtId="192" fontId="3" fillId="0" borderId="0" xfId="163" applyNumberFormat="1" applyFont="1" applyFill="1" applyBorder="1" applyAlignment="1"/>
    <xf numFmtId="189" fontId="3" fillId="0" borderId="0" xfId="163" applyFont="1" applyBorder="1" applyAlignment="1">
      <alignment horizontal="center"/>
    </xf>
    <xf numFmtId="190" fontId="3" fillId="0" borderId="0" xfId="0" applyNumberFormat="1" applyFont="1" applyBorder="1" applyAlignment="1">
      <alignment horizontal="right"/>
    </xf>
    <xf numFmtId="190" fontId="3" fillId="0" borderId="0" xfId="0" applyNumberFormat="1" applyFont="1" applyBorder="1" applyAlignment="1">
      <alignment horizontal="center"/>
    </xf>
    <xf numFmtId="192" fontId="3" fillId="0" borderId="0" xfId="163" applyNumberFormat="1" applyFont="1" applyBorder="1" applyAlignment="1">
      <alignment horizontal="right"/>
    </xf>
    <xf numFmtId="0" fontId="3" fillId="0" borderId="0" xfId="0" applyFont="1" applyAlignment="1"/>
    <xf numFmtId="192" fontId="0" fillId="0" borderId="12" xfId="0" applyNumberFormat="1" applyFill="1" applyBorder="1" applyAlignment="1">
      <alignment horizontal="center"/>
    </xf>
    <xf numFmtId="192" fontId="3" fillId="0" borderId="0" xfId="163" applyNumberFormat="1" applyFont="1" applyFill="1" applyBorder="1" applyAlignment="1">
      <alignment horizontal="center"/>
    </xf>
    <xf numFmtId="189" fontId="4" fillId="0" borderId="0" xfId="163" applyFont="1" applyFill="1" applyAlignment="1">
      <alignment horizontal="right"/>
    </xf>
    <xf numFmtId="192" fontId="4" fillId="0" borderId="12" xfId="163" quotePrefix="1" applyNumberFormat="1" applyFont="1" applyFill="1" applyBorder="1" applyAlignment="1">
      <alignment horizontal="right"/>
    </xf>
    <xf numFmtId="192" fontId="0" fillId="0" borderId="0" xfId="163" applyNumberFormat="1" applyFont="1" applyFill="1" applyBorder="1" applyAlignment="1">
      <alignment horizontal="center"/>
    </xf>
    <xf numFmtId="192" fontId="0" fillId="0" borderId="0" xfId="163" applyNumberFormat="1" applyFont="1" applyAlignment="1">
      <alignment horizontal="center"/>
    </xf>
    <xf numFmtId="192" fontId="0" fillId="0" borderId="0" xfId="163" applyNumberFormat="1" applyFont="1" applyBorder="1" applyAlignment="1"/>
    <xf numFmtId="192" fontId="0" fillId="0" borderId="12" xfId="163" applyNumberFormat="1" applyFont="1" applyBorder="1" applyAlignment="1"/>
    <xf numFmtId="192" fontId="4" fillId="0" borderId="10" xfId="163" applyNumberFormat="1" applyFont="1" applyBorder="1" applyAlignment="1"/>
    <xf numFmtId="192" fontId="12" fillId="0" borderId="0" xfId="163" applyNumberFormat="1" applyFont="1" applyFill="1" applyBorder="1" applyAlignment="1">
      <alignment horizontal="right"/>
    </xf>
    <xf numFmtId="0" fontId="36" fillId="0" borderId="0" xfId="0" applyFont="1" applyFill="1" applyAlignment="1"/>
    <xf numFmtId="190" fontId="3" fillId="0" borderId="0" xfId="234" applyNumberFormat="1" applyFont="1" applyFill="1" applyAlignment="1">
      <alignment horizontal="right"/>
    </xf>
    <xf numFmtId="3" fontId="7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2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9" fontId="0" fillId="0" borderId="0" xfId="163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12" xfId="0" quotePrefix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49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190" fontId="7" fillId="0" borderId="0" xfId="0" applyNumberFormat="1" applyFont="1" applyFill="1" applyBorder="1" applyAlignment="1"/>
    <xf numFmtId="3" fontId="8" fillId="0" borderId="0" xfId="0" applyNumberFormat="1" applyFont="1" applyFill="1" applyAlignment="1">
      <alignment horizontal="center"/>
    </xf>
    <xf numFmtId="189" fontId="4" fillId="0" borderId="11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right"/>
    </xf>
    <xf numFmtId="192" fontId="0" fillId="0" borderId="0" xfId="0" applyNumberFormat="1" applyAlignment="1"/>
    <xf numFmtId="193" fontId="3" fillId="0" borderId="0" xfId="0" applyNumberFormat="1" applyFont="1" applyFill="1"/>
    <xf numFmtId="193" fontId="3" fillId="0" borderId="0" xfId="0" applyNumberFormat="1" applyFont="1" applyFill="1" applyBorder="1" applyAlignment="1"/>
    <xf numFmtId="193" fontId="3" fillId="0" borderId="0" xfId="0" applyNumberFormat="1" applyFont="1" applyFill="1" applyBorder="1"/>
    <xf numFmtId="0" fontId="0" fillId="0" borderId="12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92" fontId="4" fillId="0" borderId="14" xfId="163" applyNumberFormat="1" applyFont="1" applyFill="1" applyBorder="1" applyAlignment="1">
      <alignment horizontal="center"/>
    </xf>
    <xf numFmtId="192" fontId="3" fillId="0" borderId="0" xfId="0" applyNumberFormat="1" applyFont="1" applyFill="1" applyAlignment="1"/>
    <xf numFmtId="192" fontId="4" fillId="0" borderId="12" xfId="163" applyNumberFormat="1" applyFont="1" applyBorder="1" applyAlignment="1">
      <alignment horizontal="center"/>
    </xf>
    <xf numFmtId="192" fontId="0" fillId="0" borderId="12" xfId="163" applyNumberFormat="1" applyFont="1" applyBorder="1" applyAlignment="1">
      <alignment horizontal="right"/>
    </xf>
    <xf numFmtId="192" fontId="4" fillId="0" borderId="14" xfId="0" applyNumberFormat="1" applyFont="1" applyFill="1" applyBorder="1" applyAlignment="1">
      <alignment horizontal="right"/>
    </xf>
    <xf numFmtId="192" fontId="4" fillId="0" borderId="14" xfId="163" applyNumberFormat="1" applyFont="1" applyFill="1" applyBorder="1" applyAlignment="1">
      <alignment horizontal="right"/>
    </xf>
    <xf numFmtId="192" fontId="0" fillId="0" borderId="0" xfId="0" applyNumberFormat="1" applyFill="1" applyBorder="1" applyAlignment="1">
      <alignment horizontal="center"/>
    </xf>
    <xf numFmtId="190" fontId="0" fillId="0" borderId="0" xfId="0" applyNumberFormat="1" applyFont="1" applyBorder="1" applyAlignment="1">
      <alignment horizontal="right"/>
    </xf>
    <xf numFmtId="192" fontId="0" fillId="0" borderId="0" xfId="163" applyNumberFormat="1" applyFont="1" applyFill="1" applyAlignment="1">
      <alignment horizontal="right"/>
    </xf>
    <xf numFmtId="192" fontId="3" fillId="0" borderId="13" xfId="163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190" fontId="0" fillId="0" borderId="0" xfId="0" applyNumberFormat="1" applyFont="1" applyFill="1" applyBorder="1" applyAlignment="1">
      <alignment horizontal="center"/>
    </xf>
    <xf numFmtId="190" fontId="4" fillId="0" borderId="10" xfId="0" applyNumberFormat="1" applyFont="1" applyBorder="1" applyAlignment="1">
      <alignment horizontal="right"/>
    </xf>
    <xf numFmtId="190" fontId="0" fillId="0" borderId="0" xfId="0" applyNumberFormat="1" applyFont="1" applyFill="1" applyAlignment="1"/>
    <xf numFmtId="192" fontId="36" fillId="0" borderId="0" xfId="0" applyNumberFormat="1" applyFont="1" applyFill="1" applyAlignment="1">
      <alignment horizontal="right"/>
    </xf>
    <xf numFmtId="190" fontId="36" fillId="0" borderId="0" xfId="0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 indent="1"/>
    </xf>
    <xf numFmtId="49" fontId="0" fillId="0" borderId="0" xfId="0" applyNumberFormat="1" applyFill="1" applyAlignment="1">
      <alignment horizontal="left" indent="1"/>
    </xf>
    <xf numFmtId="0" fontId="8" fillId="0" borderId="0" xfId="0" applyFont="1" applyFill="1" applyAlignment="1">
      <alignment horizontal="center"/>
    </xf>
    <xf numFmtId="0" fontId="40" fillId="0" borderId="0" xfId="0" applyFont="1" applyFill="1" applyAlignment="1"/>
    <xf numFmtId="0" fontId="39" fillId="0" borderId="0" xfId="0" applyFont="1" applyFill="1" applyAlignment="1"/>
    <xf numFmtId="0" fontId="38" fillId="0" borderId="0" xfId="0" applyFont="1" applyBorder="1" applyAlignment="1">
      <alignment horizontal="center"/>
    </xf>
    <xf numFmtId="0" fontId="41" fillId="0" borderId="0" xfId="0" applyFont="1" applyBorder="1" applyAlignment="1"/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42" fillId="0" borderId="0" xfId="0" applyFont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92" fontId="7" fillId="0" borderId="0" xfId="163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49" fontId="43" fillId="0" borderId="0" xfId="0" applyNumberFormat="1" applyFont="1" applyFill="1" applyAlignment="1"/>
    <xf numFmtId="0" fontId="43" fillId="0" borderId="0" xfId="0" applyFont="1" applyFill="1" applyAlignment="1">
      <alignment horizontal="left"/>
    </xf>
    <xf numFmtId="187" fontId="3" fillId="0" borderId="0" xfId="163" applyNumberFormat="1" applyFont="1" applyFill="1" applyAlignment="1">
      <alignment horizontal="right"/>
    </xf>
    <xf numFmtId="187" fontId="7" fillId="0" borderId="0" xfId="163" applyNumberFormat="1" applyFont="1" applyFill="1" applyBorder="1" applyAlignment="1"/>
    <xf numFmtId="187" fontId="37" fillId="0" borderId="0" xfId="163" applyNumberFormat="1" applyFont="1" applyFill="1"/>
    <xf numFmtId="189" fontId="0" fillId="0" borderId="0" xfId="163" applyFont="1" applyFill="1" applyBorder="1" applyAlignment="1"/>
    <xf numFmtId="187" fontId="0" fillId="0" borderId="0" xfId="163" applyNumberFormat="1" applyFont="1" applyFill="1" applyBorder="1" applyAlignment="1"/>
    <xf numFmtId="187" fontId="3" fillId="0" borderId="0" xfId="163" applyNumberFormat="1" applyFont="1" applyFill="1" applyBorder="1" applyAlignment="1"/>
    <xf numFmtId="187" fontId="4" fillId="0" borderId="10" xfId="163" applyNumberFormat="1" applyFont="1" applyFill="1" applyBorder="1" applyAlignment="1">
      <alignment horizontal="right"/>
    </xf>
    <xf numFmtId="49" fontId="3" fillId="0" borderId="0" xfId="273" applyNumberFormat="1" applyFill="1" applyAlignment="1"/>
    <xf numFmtId="0" fontId="8" fillId="0" borderId="0" xfId="273" applyFont="1" applyFill="1" applyAlignment="1">
      <alignment horizontal="center"/>
    </xf>
    <xf numFmtId="0" fontId="4" fillId="0" borderId="0" xfId="273" applyFont="1" applyFill="1" applyAlignment="1">
      <alignment horizontal="center"/>
    </xf>
    <xf numFmtId="0" fontId="3" fillId="0" borderId="0" xfId="273" applyFont="1" applyFill="1" applyBorder="1" applyAlignment="1"/>
    <xf numFmtId="0" fontId="3" fillId="0" borderId="0" xfId="273" applyFont="1" applyFill="1" applyAlignment="1">
      <alignment horizontal="center"/>
    </xf>
    <xf numFmtId="187" fontId="0" fillId="0" borderId="0" xfId="163" applyNumberFormat="1" applyFont="1" applyFill="1" applyBorder="1" applyAlignment="1">
      <alignment horizontal="center"/>
    </xf>
    <xf numFmtId="187" fontId="4" fillId="0" borderId="0" xfId="163" applyNumberFormat="1" applyFont="1" applyFill="1" applyAlignment="1">
      <alignment horizontal="right"/>
    </xf>
    <xf numFmtId="187" fontId="4" fillId="0" borderId="0" xfId="163" applyNumberFormat="1" applyFont="1" applyFill="1" applyBorder="1" applyAlignment="1">
      <alignment horizontal="right"/>
    </xf>
    <xf numFmtId="49" fontId="3" fillId="0" borderId="0" xfId="273" applyNumberFormat="1" applyFont="1" applyFill="1" applyAlignment="1"/>
    <xf numFmtId="190" fontId="4" fillId="0" borderId="0" xfId="273" applyNumberFormat="1" applyFont="1" applyFill="1" applyBorder="1" applyAlignment="1">
      <alignment horizontal="right"/>
    </xf>
    <xf numFmtId="0" fontId="9" fillId="0" borderId="0" xfId="273" applyFont="1" applyFill="1" applyAlignment="1">
      <alignment horizontal="left"/>
    </xf>
    <xf numFmtId="189" fontId="7" fillId="0" borderId="0" xfId="163" applyFont="1" applyFill="1" applyAlignment="1">
      <alignment horizontal="center"/>
    </xf>
    <xf numFmtId="187" fontId="0" fillId="0" borderId="0" xfId="163" applyNumberFormat="1" applyFont="1" applyFill="1"/>
    <xf numFmtId="37" fontId="4" fillId="0" borderId="0" xfId="273" applyNumberFormat="1" applyFont="1" applyFill="1" applyAlignment="1">
      <alignment horizontal="right"/>
    </xf>
    <xf numFmtId="0" fontId="4" fillId="0" borderId="0" xfId="273" applyFont="1" applyFill="1" applyAlignment="1"/>
    <xf numFmtId="189" fontId="4" fillId="0" borderId="10" xfId="163" applyFont="1" applyBorder="1" applyAlignment="1">
      <alignment horizontal="center"/>
    </xf>
    <xf numFmtId="189" fontId="0" fillId="0" borderId="0" xfId="163" applyFont="1" applyBorder="1" applyAlignment="1">
      <alignment horizontal="center"/>
    </xf>
    <xf numFmtId="187" fontId="0" fillId="0" borderId="0" xfId="163" applyNumberFormat="1" applyFont="1" applyFill="1" applyAlignment="1">
      <alignment horizontal="right"/>
    </xf>
    <xf numFmtId="187" fontId="0" fillId="0" borderId="0" xfId="163" applyNumberFormat="1" applyFont="1" applyFill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92" fontId="7" fillId="0" borderId="0" xfId="163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190" fontId="3" fillId="0" borderId="0" xfId="234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192" fontId="4" fillId="0" borderId="0" xfId="167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273" applyFont="1" applyFill="1" applyBorder="1" applyAlignment="1">
      <alignment horizontal="left"/>
    </xf>
    <xf numFmtId="49" fontId="3" fillId="0" borderId="0" xfId="273" applyNumberForma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1"/>
    </xf>
    <xf numFmtId="189" fontId="7" fillId="0" borderId="0" xfId="163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49" fontId="2" fillId="0" borderId="0" xfId="0" applyNumberFormat="1" applyFont="1" applyFill="1" applyBorder="1" applyAlignment="1"/>
    <xf numFmtId="0" fontId="6" fillId="0" borderId="0" xfId="0" applyFont="1" applyFill="1" applyBorder="1" applyAlignment="1"/>
    <xf numFmtId="192" fontId="7" fillId="0" borderId="0" xfId="0" applyNumberFormat="1" applyFont="1" applyFill="1" applyBorder="1" applyAlignment="1"/>
    <xf numFmtId="192" fontId="36" fillId="0" borderId="0" xfId="0" applyNumberFormat="1" applyFont="1" applyFill="1" applyBorder="1" applyAlignment="1">
      <alignment horizontal="right"/>
    </xf>
    <xf numFmtId="190" fontId="36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1" fontId="4" fillId="0" borderId="0" xfId="0" applyNumberFormat="1" applyFont="1" applyFill="1" applyBorder="1" applyAlignment="1">
      <alignment horizontal="right"/>
    </xf>
    <xf numFmtId="187" fontId="0" fillId="0" borderId="0" xfId="163" applyNumberFormat="1" applyFont="1" applyFill="1" applyAlignment="1"/>
    <xf numFmtId="187" fontId="3" fillId="0" borderId="0" xfId="163" applyNumberFormat="1" applyFont="1" applyFill="1" applyAlignment="1"/>
    <xf numFmtId="187" fontId="3" fillId="0" borderId="0" xfId="163" quotePrefix="1" applyNumberFormat="1" applyFont="1" applyFill="1" applyAlignment="1">
      <alignment horizontal="right"/>
    </xf>
    <xf numFmtId="187" fontId="4" fillId="0" borderId="11" xfId="163" applyNumberFormat="1" applyFont="1" applyFill="1" applyBorder="1" applyAlignment="1">
      <alignment horizontal="right"/>
    </xf>
    <xf numFmtId="187" fontId="37" fillId="0" borderId="0" xfId="163" applyNumberFormat="1" applyFont="1" applyFill="1" applyAlignment="1">
      <alignment horizontal="center"/>
    </xf>
    <xf numFmtId="187" fontId="0" fillId="0" borderId="12" xfId="163" applyNumberFormat="1" applyFont="1" applyFill="1" applyBorder="1" applyAlignment="1">
      <alignment horizontal="center"/>
    </xf>
    <xf numFmtId="187" fontId="4" fillId="0" borderId="12" xfId="163" applyNumberFormat="1" applyFont="1" applyFill="1" applyBorder="1" applyAlignment="1">
      <alignment horizontal="right"/>
    </xf>
    <xf numFmtId="187" fontId="7" fillId="0" borderId="0" xfId="163" applyNumberFormat="1" applyFont="1" applyFill="1" applyBorder="1" applyAlignment="1">
      <alignment horizontal="right"/>
    </xf>
    <xf numFmtId="187" fontId="3" fillId="0" borderId="0" xfId="163" applyNumberFormat="1" applyFont="1" applyFill="1" applyBorder="1" applyAlignment="1">
      <alignment horizontal="right"/>
    </xf>
    <xf numFmtId="187" fontId="0" fillId="0" borderId="0" xfId="163" applyNumberFormat="1" applyFont="1" applyFill="1" applyBorder="1" applyAlignment="1">
      <alignment horizontal="right"/>
    </xf>
    <xf numFmtId="187" fontId="7" fillId="0" borderId="0" xfId="163" applyNumberFormat="1" applyFont="1" applyFill="1" applyAlignment="1"/>
    <xf numFmtId="187" fontId="3" fillId="0" borderId="11" xfId="163" applyNumberFormat="1" applyFont="1" applyFill="1" applyBorder="1" applyAlignment="1">
      <alignment horizontal="right"/>
    </xf>
    <xf numFmtId="187" fontId="3" fillId="0" borderId="12" xfId="163" applyNumberFormat="1" applyFont="1" applyFill="1" applyBorder="1" applyAlignment="1">
      <alignment horizontal="right"/>
    </xf>
    <xf numFmtId="187" fontId="4" fillId="0" borderId="13" xfId="163" applyNumberFormat="1" applyFont="1" applyFill="1" applyBorder="1" applyAlignment="1">
      <alignment horizontal="right"/>
    </xf>
    <xf numFmtId="192" fontId="4" fillId="0" borderId="11" xfId="273" applyNumberFormat="1" applyFont="1" applyFill="1" applyBorder="1" applyAlignment="1">
      <alignment horizontal="center"/>
    </xf>
    <xf numFmtId="0" fontId="3" fillId="0" borderId="13" xfId="0" applyFont="1" applyBorder="1" applyAlignment="1"/>
    <xf numFmtId="192" fontId="7" fillId="0" borderId="0" xfId="163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273" applyNumberFormat="1" applyFont="1" applyFill="1" applyAlignment="1"/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3" fillId="0" borderId="0" xfId="163" applyFont="1" applyFill="1" applyAlignment="1"/>
    <xf numFmtId="189" fontId="3" fillId="0" borderId="0" xfId="0" applyNumberFormat="1" applyFont="1" applyFill="1" applyAlignment="1"/>
    <xf numFmtId="192" fontId="4" fillId="0" borderId="12" xfId="163" applyNumberFormat="1" applyFont="1" applyFill="1" applyBorder="1" applyAlignment="1">
      <alignment horizontal="center"/>
    </xf>
    <xf numFmtId="0" fontId="0" fillId="0" borderId="0" xfId="0" applyFill="1"/>
    <xf numFmtId="0" fontId="4" fillId="0" borderId="10" xfId="163" applyNumberFormat="1" applyFont="1" applyFill="1" applyBorder="1" applyAlignment="1">
      <alignment horizontal="center"/>
    </xf>
    <xf numFmtId="188" fontId="4" fillId="0" borderId="0" xfId="275" applyFont="1" applyFill="1" applyAlignment="1"/>
    <xf numFmtId="188" fontId="3" fillId="0" borderId="0" xfId="275" applyFont="1" applyFill="1" applyBorder="1" applyAlignment="1">
      <alignment horizontal="right"/>
    </xf>
    <xf numFmtId="188" fontId="4" fillId="0" borderId="0" xfId="275" applyFont="1" applyFill="1" applyAlignment="1">
      <alignment horizontal="right"/>
    </xf>
    <xf numFmtId="188" fontId="3" fillId="0" borderId="0" xfId="275" applyFont="1" applyFill="1" applyAlignment="1"/>
    <xf numFmtId="39" fontId="44" fillId="0" borderId="0" xfId="229" applyNumberFormat="1" applyFont="1" applyFill="1"/>
    <xf numFmtId="190" fontId="3" fillId="0" borderId="0" xfId="273" applyNumberFormat="1" applyFont="1" applyFill="1" applyAlignment="1"/>
    <xf numFmtId="190" fontId="3" fillId="0" borderId="0" xfId="273" applyNumberFormat="1" applyFont="1" applyFill="1" applyBorder="1" applyAlignment="1"/>
    <xf numFmtId="192" fontId="3" fillId="0" borderId="0" xfId="163" quotePrefix="1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192" fontId="0" fillId="0" borderId="12" xfId="163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12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76">
    <cellStyle name="20% - Accent1 2 2" xfId="1"/>
    <cellStyle name="20% - Accent1 3 2" xfId="2"/>
    <cellStyle name="20% - Accent1 4 2" xfId="3"/>
    <cellStyle name="20% - Accent1 5 2" xfId="4"/>
    <cellStyle name="20% - Accent1 6 2" xfId="5"/>
    <cellStyle name="20% - Accent1 7 2" xfId="6"/>
    <cellStyle name="20% - Accent2 2 2" xfId="7"/>
    <cellStyle name="20% - Accent2 3 2" xfId="8"/>
    <cellStyle name="20% - Accent2 4 2" xfId="9"/>
    <cellStyle name="20% - Accent2 5 2" xfId="10"/>
    <cellStyle name="20% - Accent2 6 2" xfId="11"/>
    <cellStyle name="20% - Accent2 7 2" xfId="12"/>
    <cellStyle name="20% - Accent3 2 2" xfId="13"/>
    <cellStyle name="20% - Accent3 3 2" xfId="14"/>
    <cellStyle name="20% - Accent3 4 2" xfId="15"/>
    <cellStyle name="20% - Accent3 5 2" xfId="16"/>
    <cellStyle name="20% - Accent3 6 2" xfId="17"/>
    <cellStyle name="20% - Accent3 7 2" xfId="18"/>
    <cellStyle name="20% - Accent4 2 2" xfId="19"/>
    <cellStyle name="20% - Accent4 3 2" xfId="20"/>
    <cellStyle name="20% - Accent4 4 2" xfId="21"/>
    <cellStyle name="20% - Accent4 5 2" xfId="22"/>
    <cellStyle name="20% - Accent4 6 2" xfId="23"/>
    <cellStyle name="20% - Accent4 7 2" xfId="24"/>
    <cellStyle name="20% - Accent5 2 2" xfId="25"/>
    <cellStyle name="20% - Accent5 3 2" xfId="26"/>
    <cellStyle name="20% - Accent5 4 2" xfId="27"/>
    <cellStyle name="20% - Accent5 5 2" xfId="28"/>
    <cellStyle name="20% - Accent5 6 2" xfId="29"/>
    <cellStyle name="20% - Accent5 7 2" xfId="30"/>
    <cellStyle name="20% - Accent6 2 2" xfId="31"/>
    <cellStyle name="20% - Accent6 3 2" xfId="32"/>
    <cellStyle name="20% - Accent6 4 2" xfId="33"/>
    <cellStyle name="20% - Accent6 5 2" xfId="34"/>
    <cellStyle name="20% - Accent6 6 2" xfId="35"/>
    <cellStyle name="20% - Accent6 7 2" xfId="36"/>
    <cellStyle name="40% - Accent1 2 2" xfId="37"/>
    <cellStyle name="40% - Accent1 3 2" xfId="38"/>
    <cellStyle name="40% - Accent1 4 2" xfId="39"/>
    <cellStyle name="40% - Accent1 5 2" xfId="40"/>
    <cellStyle name="40% - Accent1 6 2" xfId="41"/>
    <cellStyle name="40% - Accent1 7 2" xfId="42"/>
    <cellStyle name="40% - Accent2 2 2" xfId="43"/>
    <cellStyle name="40% - Accent2 3 2" xfId="44"/>
    <cellStyle name="40% - Accent2 4 2" xfId="45"/>
    <cellStyle name="40% - Accent2 5 2" xfId="46"/>
    <cellStyle name="40% - Accent2 6 2" xfId="47"/>
    <cellStyle name="40% - Accent2 7 2" xfId="48"/>
    <cellStyle name="40% - Accent3 2 2" xfId="49"/>
    <cellStyle name="40% - Accent3 3 2" xfId="50"/>
    <cellStyle name="40% - Accent3 4 2" xfId="51"/>
    <cellStyle name="40% - Accent3 5 2" xfId="52"/>
    <cellStyle name="40% - Accent3 6 2" xfId="53"/>
    <cellStyle name="40% - Accent3 7 2" xfId="54"/>
    <cellStyle name="40% - Accent4 2 2" xfId="55"/>
    <cellStyle name="40% - Accent4 3 2" xfId="56"/>
    <cellStyle name="40% - Accent4 4 2" xfId="57"/>
    <cellStyle name="40% - Accent4 5 2" xfId="58"/>
    <cellStyle name="40% - Accent4 6 2" xfId="59"/>
    <cellStyle name="40% - Accent4 7 2" xfId="60"/>
    <cellStyle name="40% - Accent5 2 2" xfId="61"/>
    <cellStyle name="40% - Accent5 3 2" xfId="62"/>
    <cellStyle name="40% - Accent5 4 2" xfId="63"/>
    <cellStyle name="40% - Accent5 5 2" xfId="64"/>
    <cellStyle name="40% - Accent5 6 2" xfId="65"/>
    <cellStyle name="40% - Accent5 7 2" xfId="66"/>
    <cellStyle name="40% - Accent6 2 2" xfId="67"/>
    <cellStyle name="40% - Accent6 3 2" xfId="68"/>
    <cellStyle name="40% - Accent6 4 2" xfId="69"/>
    <cellStyle name="40% - Accent6 5 2" xfId="70"/>
    <cellStyle name="40% - Accent6 6 2" xfId="71"/>
    <cellStyle name="40% - Accent6 7 2" xfId="72"/>
    <cellStyle name="60% - Accent1 2 2" xfId="73"/>
    <cellStyle name="60% - Accent1 3 2" xfId="74"/>
    <cellStyle name="60% - Accent1 4 2" xfId="75"/>
    <cellStyle name="60% - Accent1 5 2" xfId="76"/>
    <cellStyle name="60% - Accent1 6 2" xfId="77"/>
    <cellStyle name="60% - Accent1 7 2" xfId="78"/>
    <cellStyle name="60% - Accent2 2 2" xfId="79"/>
    <cellStyle name="60% - Accent2 3 2" xfId="80"/>
    <cellStyle name="60% - Accent2 4 2" xfId="81"/>
    <cellStyle name="60% - Accent2 5 2" xfId="82"/>
    <cellStyle name="60% - Accent2 6 2" xfId="83"/>
    <cellStyle name="60% - Accent2 7 2" xfId="84"/>
    <cellStyle name="60% - Accent3 2 2" xfId="85"/>
    <cellStyle name="60% - Accent3 3 2" xfId="86"/>
    <cellStyle name="60% - Accent3 4 2" xfId="87"/>
    <cellStyle name="60% - Accent3 5 2" xfId="88"/>
    <cellStyle name="60% - Accent3 6 2" xfId="89"/>
    <cellStyle name="60% - Accent3 7 2" xfId="90"/>
    <cellStyle name="60% - Accent4 2 2" xfId="91"/>
    <cellStyle name="60% - Accent4 3 2" xfId="92"/>
    <cellStyle name="60% - Accent4 4 2" xfId="93"/>
    <cellStyle name="60% - Accent4 5 2" xfId="94"/>
    <cellStyle name="60% - Accent4 6 2" xfId="95"/>
    <cellStyle name="60% - Accent4 7 2" xfId="96"/>
    <cellStyle name="60% - Accent5 2 2" xfId="97"/>
    <cellStyle name="60% - Accent5 3 2" xfId="98"/>
    <cellStyle name="60% - Accent5 4 2" xfId="99"/>
    <cellStyle name="60% - Accent5 5 2" xfId="100"/>
    <cellStyle name="60% - Accent5 6 2" xfId="101"/>
    <cellStyle name="60% - Accent5 7 2" xfId="102"/>
    <cellStyle name="60% - Accent6 2 2" xfId="103"/>
    <cellStyle name="60% - Accent6 3 2" xfId="104"/>
    <cellStyle name="60% - Accent6 4 2" xfId="105"/>
    <cellStyle name="60% - Accent6 5 2" xfId="106"/>
    <cellStyle name="60% - Accent6 6 2" xfId="107"/>
    <cellStyle name="60% - Accent6 7 2" xfId="108"/>
    <cellStyle name="Accent1 2 2" xfId="109"/>
    <cellStyle name="Accent1 3 2" xfId="110"/>
    <cellStyle name="Accent1 4 2" xfId="111"/>
    <cellStyle name="Accent1 5 2" xfId="112"/>
    <cellStyle name="Accent1 6 2" xfId="113"/>
    <cellStyle name="Accent1 7 2" xfId="114"/>
    <cellStyle name="Accent2 2 2" xfId="115"/>
    <cellStyle name="Accent2 3 2" xfId="116"/>
    <cellStyle name="Accent2 4 2" xfId="117"/>
    <cellStyle name="Accent2 5 2" xfId="118"/>
    <cellStyle name="Accent2 6 2" xfId="119"/>
    <cellStyle name="Accent2 7 2" xfId="120"/>
    <cellStyle name="Accent3 2 2" xfId="121"/>
    <cellStyle name="Accent3 3 2" xfId="122"/>
    <cellStyle name="Accent3 4 2" xfId="123"/>
    <cellStyle name="Accent3 5 2" xfId="124"/>
    <cellStyle name="Accent3 6 2" xfId="125"/>
    <cellStyle name="Accent3 7 2" xfId="126"/>
    <cellStyle name="Accent4 2 2" xfId="127"/>
    <cellStyle name="Accent4 3 2" xfId="128"/>
    <cellStyle name="Accent4 4 2" xfId="129"/>
    <cellStyle name="Accent4 5 2" xfId="130"/>
    <cellStyle name="Accent4 6 2" xfId="131"/>
    <cellStyle name="Accent4 7 2" xfId="132"/>
    <cellStyle name="Accent5 2 2" xfId="133"/>
    <cellStyle name="Accent5 3 2" xfId="134"/>
    <cellStyle name="Accent5 4 2" xfId="135"/>
    <cellStyle name="Accent5 5 2" xfId="136"/>
    <cellStyle name="Accent5 6 2" xfId="137"/>
    <cellStyle name="Accent5 7 2" xfId="138"/>
    <cellStyle name="Accent6 2 2" xfId="139"/>
    <cellStyle name="Accent6 3 2" xfId="140"/>
    <cellStyle name="Accent6 4 2" xfId="141"/>
    <cellStyle name="Accent6 5 2" xfId="142"/>
    <cellStyle name="Accent6 6 2" xfId="143"/>
    <cellStyle name="Accent6 7 2" xfId="144"/>
    <cellStyle name="Bad 2 2" xfId="145"/>
    <cellStyle name="Bad 3 2" xfId="146"/>
    <cellStyle name="Bad 4 2" xfId="147"/>
    <cellStyle name="Bad 5 2" xfId="148"/>
    <cellStyle name="Bad 6 2" xfId="149"/>
    <cellStyle name="Bad 7 2" xfId="150"/>
    <cellStyle name="Calculation 2 2" xfId="151"/>
    <cellStyle name="Calculation 3 2" xfId="152"/>
    <cellStyle name="Calculation 4 2" xfId="153"/>
    <cellStyle name="Calculation 5 2" xfId="154"/>
    <cellStyle name="Calculation 6 2" xfId="155"/>
    <cellStyle name="Calculation 7 2" xfId="156"/>
    <cellStyle name="Check Cell 2 2" xfId="157"/>
    <cellStyle name="Check Cell 3 2" xfId="158"/>
    <cellStyle name="Check Cell 4 2" xfId="159"/>
    <cellStyle name="Check Cell 5 2" xfId="160"/>
    <cellStyle name="Check Cell 6 2" xfId="161"/>
    <cellStyle name="Check Cell 7 2" xfId="162"/>
    <cellStyle name="Comma" xfId="163" builtinId="3"/>
    <cellStyle name="Comma 2" xfId="164"/>
    <cellStyle name="Comma 2 2" xfId="165"/>
    <cellStyle name="Comma 2 2 2" xfId="274"/>
    <cellStyle name="Comma 2 3" xfId="166"/>
    <cellStyle name="Comma 3" xfId="167"/>
    <cellStyle name="Comma 4" xfId="168"/>
    <cellStyle name="Comma 8" xfId="169"/>
    <cellStyle name="Comma 9" xfId="170"/>
    <cellStyle name="Currency" xfId="275" builtinId="4"/>
    <cellStyle name="Explanatory Text 2 2" xfId="171"/>
    <cellStyle name="Explanatory Text 3 2" xfId="172"/>
    <cellStyle name="Explanatory Text 4 2" xfId="173"/>
    <cellStyle name="Explanatory Text 5 2" xfId="174"/>
    <cellStyle name="Explanatory Text 6 2" xfId="175"/>
    <cellStyle name="Explanatory Text 7 2" xfId="176"/>
    <cellStyle name="Good 2 2" xfId="177"/>
    <cellStyle name="Good 3 2" xfId="178"/>
    <cellStyle name="Good 4 2" xfId="179"/>
    <cellStyle name="Good 5 2" xfId="180"/>
    <cellStyle name="Good 6 2" xfId="181"/>
    <cellStyle name="Good 7 2" xfId="182"/>
    <cellStyle name="Heading 1 2 2" xfId="183"/>
    <cellStyle name="Heading 1 3 2" xfId="184"/>
    <cellStyle name="Heading 1 4 2" xfId="185"/>
    <cellStyle name="Heading 1 5 2" xfId="186"/>
    <cellStyle name="Heading 1 6 2" xfId="187"/>
    <cellStyle name="Heading 1 7 2" xfId="188"/>
    <cellStyle name="Heading 2 2 2" xfId="189"/>
    <cellStyle name="Heading 2 3 2" xfId="190"/>
    <cellStyle name="Heading 2 4 2" xfId="191"/>
    <cellStyle name="Heading 2 5 2" xfId="192"/>
    <cellStyle name="Heading 2 6 2" xfId="193"/>
    <cellStyle name="Heading 2 7 2" xfId="194"/>
    <cellStyle name="Heading 3 2 2" xfId="195"/>
    <cellStyle name="Heading 3 3 2" xfId="196"/>
    <cellStyle name="Heading 3 4 2" xfId="197"/>
    <cellStyle name="Heading 3 5 2" xfId="198"/>
    <cellStyle name="Heading 3 6 2" xfId="199"/>
    <cellStyle name="Heading 3 7 2" xfId="200"/>
    <cellStyle name="Heading 4 2 2" xfId="201"/>
    <cellStyle name="Heading 4 3 2" xfId="202"/>
    <cellStyle name="Heading 4 4 2" xfId="203"/>
    <cellStyle name="Heading 4 5 2" xfId="204"/>
    <cellStyle name="Heading 4 6 2" xfId="205"/>
    <cellStyle name="Heading 4 7 2" xfId="206"/>
    <cellStyle name="Input 2 2" xfId="207"/>
    <cellStyle name="Input 3 2" xfId="208"/>
    <cellStyle name="Input 4 2" xfId="209"/>
    <cellStyle name="Input 5 2" xfId="210"/>
    <cellStyle name="Input 6 2" xfId="211"/>
    <cellStyle name="Input 7 2" xfId="212"/>
    <cellStyle name="Linked Cell 2 2" xfId="213"/>
    <cellStyle name="Linked Cell 3 2" xfId="214"/>
    <cellStyle name="Linked Cell 4 2" xfId="215"/>
    <cellStyle name="Linked Cell 5 2" xfId="216"/>
    <cellStyle name="Linked Cell 6 2" xfId="217"/>
    <cellStyle name="Linked Cell 7 2" xfId="218"/>
    <cellStyle name="Neutral 2 2" xfId="219"/>
    <cellStyle name="Neutral 3 2" xfId="220"/>
    <cellStyle name="Neutral 4 2" xfId="221"/>
    <cellStyle name="Neutral 5 2" xfId="222"/>
    <cellStyle name="Neutral 6 2" xfId="223"/>
    <cellStyle name="Neutral 7 2" xfId="224"/>
    <cellStyle name="Normal" xfId="0" builtinId="0"/>
    <cellStyle name="Normal - Style1" xfId="225"/>
    <cellStyle name="Normal 10" xfId="226"/>
    <cellStyle name="Normal 11" xfId="227"/>
    <cellStyle name="Normal 12" xfId="228"/>
    <cellStyle name="Normal 2" xfId="229"/>
    <cellStyle name="Normal 2 2" xfId="230"/>
    <cellStyle name="Normal 2 3" xfId="231"/>
    <cellStyle name="Normal 2 4" xfId="273"/>
    <cellStyle name="Normal 3 2" xfId="232"/>
    <cellStyle name="Normal 4 2" xfId="233"/>
    <cellStyle name="Normal 5" xfId="234"/>
    <cellStyle name="Normal 5 2" xfId="235"/>
    <cellStyle name="Normal 6 2" xfId="236"/>
    <cellStyle name="Normal 8" xfId="237"/>
    <cellStyle name="Normal 9" xfId="238"/>
    <cellStyle name="Note 2 2" xfId="239"/>
    <cellStyle name="Note 3 2" xfId="240"/>
    <cellStyle name="Note 4 2" xfId="241"/>
    <cellStyle name="Note 5 2" xfId="242"/>
    <cellStyle name="Note 6 2" xfId="243"/>
    <cellStyle name="Note 7 2" xfId="244"/>
    <cellStyle name="Output 2 2" xfId="245"/>
    <cellStyle name="Output 3 2" xfId="246"/>
    <cellStyle name="Output 4 2" xfId="247"/>
    <cellStyle name="Output 5 2" xfId="248"/>
    <cellStyle name="Output 6 2" xfId="249"/>
    <cellStyle name="Output 7 2" xfId="250"/>
    <cellStyle name="Percent 2" xfId="251"/>
    <cellStyle name="Percent 3" xfId="252"/>
    <cellStyle name="Title 2 2" xfId="253"/>
    <cellStyle name="Title 3 2" xfId="254"/>
    <cellStyle name="Title 4 2" xfId="255"/>
    <cellStyle name="Title 5 2" xfId="256"/>
    <cellStyle name="Title 6 2" xfId="257"/>
    <cellStyle name="Title 7 2" xfId="258"/>
    <cellStyle name="Total 2 2" xfId="259"/>
    <cellStyle name="Total 3 2" xfId="260"/>
    <cellStyle name="Total 4 2" xfId="261"/>
    <cellStyle name="Total 5 2" xfId="262"/>
    <cellStyle name="Total 6 2" xfId="263"/>
    <cellStyle name="Total 7 2" xfId="264"/>
    <cellStyle name="Warning Text 2 2" xfId="265"/>
    <cellStyle name="Warning Text 3 2" xfId="266"/>
    <cellStyle name="Warning Text 4 2" xfId="267"/>
    <cellStyle name="Warning Text 5 2" xfId="268"/>
    <cellStyle name="Warning Text 6 2" xfId="269"/>
    <cellStyle name="Warning Text 7 2" xfId="270"/>
    <cellStyle name="เครื่องหมายจุลภาค 2" xfId="271"/>
    <cellStyle name="ปกติ 2 2" xfId="2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AA162"/>
  <sheetViews>
    <sheetView topLeftCell="A8" zoomScaleNormal="100" zoomScaleSheetLayoutView="115" workbookViewId="0">
      <selection activeCell="D8" sqref="D8:N8"/>
    </sheetView>
  </sheetViews>
  <sheetFormatPr defaultRowHeight="21.75" customHeight="1" x14ac:dyDescent="0.45"/>
  <cols>
    <col min="1" max="1" width="35.140625" style="26" customWidth="1"/>
    <col min="2" max="2" width="8.28515625" style="299" customWidth="1"/>
    <col min="3" max="3" width="0.5703125" style="20" customWidth="1"/>
    <col min="4" max="4" width="13.85546875" style="20" customWidth="1"/>
    <col min="5" max="5" width="0.5703125" style="20" customWidth="1"/>
    <col min="6" max="6" width="13.85546875" style="20" customWidth="1"/>
    <col min="7" max="7" width="0.5703125" style="20" customWidth="1"/>
    <col min="8" max="8" width="13.85546875" style="20" customWidth="1"/>
    <col min="9" max="9" width="0.5703125" style="20" customWidth="1"/>
    <col min="10" max="10" width="13.85546875" style="20" customWidth="1"/>
    <col min="11" max="11" width="0.5703125" style="20" customWidth="1"/>
    <col min="12" max="12" width="13.85546875" style="20" customWidth="1"/>
    <col min="13" max="13" width="0.5703125" style="20" customWidth="1"/>
    <col min="14" max="14" width="13.85546875" style="20" customWidth="1"/>
    <col min="15" max="16" width="4.7109375" style="20" bestFit="1" customWidth="1"/>
    <col min="17" max="17" width="13.42578125" style="20" customWidth="1"/>
    <col min="18" max="18" width="3.85546875" style="20" customWidth="1"/>
    <col min="19" max="19" width="13.42578125" style="20" customWidth="1"/>
    <col min="20" max="20" width="3.85546875" style="20" customWidth="1"/>
    <col min="21" max="21" width="13.42578125" style="20" customWidth="1"/>
    <col min="22" max="22" width="3.85546875" style="20" customWidth="1"/>
    <col min="23" max="23" width="13.42578125" style="20" customWidth="1"/>
    <col min="24" max="24" width="3.85546875" style="20" customWidth="1"/>
    <col min="25" max="25" width="13.42578125" style="20" customWidth="1"/>
    <col min="26" max="26" width="3.85546875" style="20" customWidth="1"/>
    <col min="27" max="16384" width="9.140625" style="20"/>
  </cols>
  <sheetData>
    <row r="1" spans="1:15" ht="23.25" customHeight="1" x14ac:dyDescent="0.5">
      <c r="A1" s="29" t="s">
        <v>94</v>
      </c>
      <c r="C1" s="28"/>
      <c r="D1" s="18"/>
      <c r="E1" s="28"/>
      <c r="F1" s="28"/>
      <c r="G1" s="28"/>
      <c r="H1" s="28"/>
      <c r="I1" s="28"/>
      <c r="J1" s="28"/>
      <c r="K1" s="28"/>
      <c r="L1" s="28"/>
      <c r="M1" s="28"/>
    </row>
    <row r="2" spans="1:15" ht="23.25" customHeight="1" x14ac:dyDescent="0.5">
      <c r="A2" s="29" t="s">
        <v>67</v>
      </c>
      <c r="C2" s="28"/>
      <c r="D2" s="18"/>
      <c r="E2" s="28"/>
      <c r="F2" s="28"/>
      <c r="G2" s="28"/>
      <c r="H2" s="28"/>
      <c r="I2" s="28"/>
      <c r="J2" s="28"/>
      <c r="K2" s="28"/>
      <c r="L2" s="28"/>
      <c r="M2" s="28"/>
    </row>
    <row r="3" spans="1:15" ht="21.75" customHeight="1" x14ac:dyDescent="0.5">
      <c r="A3" s="29"/>
      <c r="C3" s="2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ht="21.75" customHeight="1" x14ac:dyDescent="0.45">
      <c r="B4" s="300"/>
      <c r="C4" s="35"/>
      <c r="D4" s="320" t="s">
        <v>24</v>
      </c>
      <c r="E4" s="320"/>
      <c r="F4" s="320"/>
      <c r="G4" s="320"/>
      <c r="H4" s="320"/>
      <c r="I4" s="298"/>
      <c r="J4" s="320" t="s">
        <v>45</v>
      </c>
      <c r="K4" s="320"/>
      <c r="L4" s="320"/>
      <c r="M4" s="320"/>
      <c r="N4" s="320"/>
    </row>
    <row r="5" spans="1:15" ht="21.75" customHeight="1" x14ac:dyDescent="0.5">
      <c r="A5" s="29"/>
      <c r="C5" s="35"/>
      <c r="D5" s="295" t="s">
        <v>66</v>
      </c>
      <c r="E5" s="295"/>
      <c r="F5" s="295" t="s">
        <v>66</v>
      </c>
      <c r="G5" s="32"/>
      <c r="H5" s="166" t="s">
        <v>151</v>
      </c>
      <c r="I5" s="32"/>
      <c r="J5" s="295" t="s">
        <v>66</v>
      </c>
      <c r="K5" s="295"/>
      <c r="L5" s="295" t="s">
        <v>66</v>
      </c>
      <c r="M5" s="295"/>
      <c r="N5" s="166" t="s">
        <v>151</v>
      </c>
    </row>
    <row r="6" spans="1:15" ht="21.75" customHeight="1" x14ac:dyDescent="0.5">
      <c r="A6" s="29" t="s">
        <v>23</v>
      </c>
      <c r="B6" s="300" t="s">
        <v>0</v>
      </c>
      <c r="C6" s="35"/>
      <c r="D6" s="295">
        <v>2559</v>
      </c>
      <c r="E6" s="32"/>
      <c r="F6" s="295">
        <v>2558</v>
      </c>
      <c r="G6" s="32"/>
      <c r="H6" s="295">
        <v>2558</v>
      </c>
      <c r="I6" s="32"/>
      <c r="J6" s="295">
        <v>2559</v>
      </c>
      <c r="K6" s="32"/>
      <c r="L6" s="295">
        <v>2558</v>
      </c>
      <c r="M6" s="295"/>
      <c r="N6" s="295">
        <v>2558</v>
      </c>
    </row>
    <row r="7" spans="1:15" ht="21.75" customHeight="1" x14ac:dyDescent="0.5">
      <c r="A7" s="29"/>
      <c r="B7" s="300"/>
      <c r="C7" s="35"/>
      <c r="D7" s="80"/>
      <c r="E7" s="32"/>
      <c r="F7" s="80" t="s">
        <v>126</v>
      </c>
      <c r="G7" s="32"/>
      <c r="H7" s="80" t="s">
        <v>126</v>
      </c>
      <c r="I7" s="32"/>
      <c r="J7" s="80"/>
      <c r="K7" s="32"/>
      <c r="L7" s="80" t="s">
        <v>126</v>
      </c>
      <c r="M7" s="80"/>
      <c r="N7" s="80" t="s">
        <v>126</v>
      </c>
    </row>
    <row r="8" spans="1:15" ht="21.75" customHeight="1" x14ac:dyDescent="0.45">
      <c r="B8" s="300"/>
      <c r="C8" s="35"/>
      <c r="D8" s="321" t="s">
        <v>150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</row>
    <row r="9" spans="1:15" s="176" customFormat="1" ht="21.75" customHeight="1" x14ac:dyDescent="0.45">
      <c r="A9" s="23" t="s">
        <v>1</v>
      </c>
      <c r="B9" s="299"/>
      <c r="C9" s="295"/>
      <c r="D9" s="36"/>
      <c r="E9" s="36"/>
      <c r="F9" s="36"/>
      <c r="G9" s="36"/>
      <c r="H9" s="36"/>
      <c r="I9" s="36"/>
      <c r="J9" s="48"/>
      <c r="K9" s="48"/>
      <c r="L9" s="48"/>
      <c r="M9" s="48"/>
    </row>
    <row r="10" spans="1:15" s="176" customFormat="1" ht="21.75" customHeight="1" x14ac:dyDescent="0.45">
      <c r="A10" s="25" t="s">
        <v>2</v>
      </c>
      <c r="B10" s="299">
        <v>6</v>
      </c>
      <c r="C10" s="295"/>
      <c r="D10" s="221">
        <v>179352447</v>
      </c>
      <c r="E10" s="221"/>
      <c r="F10" s="221">
        <v>213238371</v>
      </c>
      <c r="G10" s="221"/>
      <c r="H10" s="221">
        <v>154643406</v>
      </c>
      <c r="I10" s="221"/>
      <c r="J10" s="221">
        <v>121606842</v>
      </c>
      <c r="K10" s="221"/>
      <c r="L10" s="221">
        <v>146805328</v>
      </c>
      <c r="M10" s="221"/>
      <c r="N10" s="222">
        <v>52535284</v>
      </c>
      <c r="O10" s="177"/>
    </row>
    <row r="11" spans="1:15" s="176" customFormat="1" ht="21.75" customHeight="1" x14ac:dyDescent="0.45">
      <c r="A11" s="167" t="s">
        <v>170</v>
      </c>
      <c r="B11" s="299">
        <v>7</v>
      </c>
      <c r="C11" s="295"/>
      <c r="D11" s="221">
        <v>256328179</v>
      </c>
      <c r="E11" s="221"/>
      <c r="F11" s="246" t="s">
        <v>6</v>
      </c>
      <c r="G11" s="221"/>
      <c r="H11" s="246" t="s">
        <v>6</v>
      </c>
      <c r="I11" s="221"/>
      <c r="J11" s="221">
        <v>245000830</v>
      </c>
      <c r="K11" s="221"/>
      <c r="L11" s="246" t="s">
        <v>6</v>
      </c>
      <c r="M11" s="127"/>
      <c r="N11" s="233" t="s">
        <v>6</v>
      </c>
      <c r="O11" s="177"/>
    </row>
    <row r="12" spans="1:15" s="176" customFormat="1" ht="21.75" customHeight="1" x14ac:dyDescent="0.45">
      <c r="A12" s="69" t="s">
        <v>125</v>
      </c>
      <c r="B12" s="299" t="s">
        <v>176</v>
      </c>
      <c r="C12" s="295"/>
      <c r="D12" s="221">
        <v>1055307002</v>
      </c>
      <c r="E12" s="221"/>
      <c r="F12" s="223">
        <v>1152720850</v>
      </c>
      <c r="G12" s="221"/>
      <c r="H12" s="221">
        <v>1129436123</v>
      </c>
      <c r="I12" s="221"/>
      <c r="J12" s="221">
        <v>900817673</v>
      </c>
      <c r="K12" s="221"/>
      <c r="L12" s="223">
        <v>895475817</v>
      </c>
      <c r="M12" s="223"/>
      <c r="N12" s="222">
        <v>949701026</v>
      </c>
    </row>
    <row r="13" spans="1:15" s="176" customFormat="1" ht="21.75" customHeight="1" x14ac:dyDescent="0.45">
      <c r="A13" s="69" t="s">
        <v>96</v>
      </c>
      <c r="B13" s="299"/>
      <c r="C13" s="295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</row>
    <row r="14" spans="1:15" s="176" customFormat="1" ht="21.75" customHeight="1" x14ac:dyDescent="0.45">
      <c r="A14" s="207" t="s">
        <v>129</v>
      </c>
      <c r="B14" s="299">
        <v>14</v>
      </c>
      <c r="C14" s="295"/>
      <c r="D14" s="221">
        <v>129731983</v>
      </c>
      <c r="E14" s="221"/>
      <c r="F14" s="221">
        <v>146996515</v>
      </c>
      <c r="G14" s="221"/>
      <c r="H14" s="221">
        <v>144563920</v>
      </c>
      <c r="I14" s="221"/>
      <c r="J14" s="221">
        <v>41188973</v>
      </c>
      <c r="K14" s="221"/>
      <c r="L14" s="221">
        <v>54035417</v>
      </c>
      <c r="M14" s="221"/>
      <c r="N14" s="222">
        <v>56414442</v>
      </c>
    </row>
    <row r="15" spans="1:15" s="176" customFormat="1" ht="21.75" customHeight="1" x14ac:dyDescent="0.45">
      <c r="A15" s="25" t="s">
        <v>18</v>
      </c>
      <c r="B15" s="299">
        <v>9</v>
      </c>
      <c r="C15" s="295"/>
      <c r="D15" s="221">
        <v>420158797</v>
      </c>
      <c r="E15" s="221"/>
      <c r="F15" s="221">
        <v>786798480</v>
      </c>
      <c r="G15" s="221"/>
      <c r="H15" s="221">
        <v>729061523</v>
      </c>
      <c r="I15" s="221"/>
      <c r="J15" s="221">
        <v>306920201</v>
      </c>
      <c r="K15" s="221"/>
      <c r="L15" s="221">
        <v>751739608</v>
      </c>
      <c r="M15" s="221"/>
      <c r="N15" s="222">
        <v>368536758</v>
      </c>
    </row>
    <row r="16" spans="1:15" s="176" customFormat="1" ht="21.75" customHeight="1" x14ac:dyDescent="0.45">
      <c r="A16" s="25" t="s">
        <v>3</v>
      </c>
      <c r="B16" s="299"/>
      <c r="C16" s="295"/>
      <c r="D16" s="221">
        <v>16589228</v>
      </c>
      <c r="E16" s="221"/>
      <c r="F16" s="221">
        <v>24220722</v>
      </c>
      <c r="G16" s="221"/>
      <c r="H16" s="221">
        <v>30212701</v>
      </c>
      <c r="I16" s="221"/>
      <c r="J16" s="221">
        <v>11495975</v>
      </c>
      <c r="K16" s="221"/>
      <c r="L16" s="221">
        <v>15934257</v>
      </c>
      <c r="M16" s="221"/>
      <c r="N16" s="225">
        <v>3822256</v>
      </c>
    </row>
    <row r="17" spans="1:18" s="176" customFormat="1" ht="21.75" customHeight="1" x14ac:dyDescent="0.45">
      <c r="A17" s="27" t="s">
        <v>4</v>
      </c>
      <c r="B17" s="299"/>
      <c r="C17" s="295"/>
      <c r="D17" s="227">
        <f>SUM(D10:D16)</f>
        <v>2057467636</v>
      </c>
      <c r="E17" s="234"/>
      <c r="F17" s="227">
        <f>SUM(F10:F16)</f>
        <v>2323974938</v>
      </c>
      <c r="G17" s="234"/>
      <c r="H17" s="227">
        <f>SUM(H10:H16)</f>
        <v>2187917673</v>
      </c>
      <c r="I17" s="234"/>
      <c r="J17" s="227">
        <f>SUM(J10:J16)</f>
        <v>1627030494</v>
      </c>
      <c r="K17" s="234"/>
      <c r="L17" s="227">
        <f>SUM(L10:L16)</f>
        <v>1863990427</v>
      </c>
      <c r="M17" s="235"/>
      <c r="N17" s="227">
        <f>SUM(N10:N16)</f>
        <v>1431009766</v>
      </c>
    </row>
    <row r="18" spans="1:18" s="176" customFormat="1" ht="21.75" customHeight="1" x14ac:dyDescent="0.45">
      <c r="A18" s="25"/>
      <c r="B18" s="299"/>
      <c r="C18" s="295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5"/>
    </row>
    <row r="19" spans="1:18" s="176" customFormat="1" ht="21.75" customHeight="1" x14ac:dyDescent="0.45">
      <c r="A19" s="23" t="s">
        <v>5</v>
      </c>
      <c r="B19" s="299"/>
      <c r="C19" s="295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5"/>
    </row>
    <row r="20" spans="1:18" s="176" customFormat="1" ht="21.75" customHeight="1" x14ac:dyDescent="0.45">
      <c r="A20" s="69" t="s">
        <v>95</v>
      </c>
      <c r="B20" s="299">
        <v>10</v>
      </c>
      <c r="C20" s="295"/>
      <c r="D20" s="272">
        <v>12558391</v>
      </c>
      <c r="E20" s="221"/>
      <c r="F20" s="273">
        <v>31193387</v>
      </c>
      <c r="G20" s="273"/>
      <c r="H20" s="273">
        <v>24468605</v>
      </c>
      <c r="I20" s="273"/>
      <c r="J20" s="127">
        <v>2733800</v>
      </c>
      <c r="K20" s="221"/>
      <c r="L20" s="127">
        <v>9918800</v>
      </c>
      <c r="M20" s="127"/>
      <c r="N20" s="225">
        <v>9918800</v>
      </c>
    </row>
    <row r="21" spans="1:18" s="176" customFormat="1" ht="21.75" customHeight="1" x14ac:dyDescent="0.45">
      <c r="A21" s="25" t="s">
        <v>56</v>
      </c>
      <c r="B21" s="299">
        <v>11</v>
      </c>
      <c r="C21" s="295"/>
      <c r="D21" s="233" t="s">
        <v>6</v>
      </c>
      <c r="E21" s="221"/>
      <c r="F21" s="233" t="s">
        <v>6</v>
      </c>
      <c r="G21" s="233"/>
      <c r="H21" s="233" t="s">
        <v>6</v>
      </c>
      <c r="I21" s="221"/>
      <c r="J21" s="221">
        <v>43219370</v>
      </c>
      <c r="K21" s="221"/>
      <c r="L21" s="221">
        <v>43219370</v>
      </c>
      <c r="M21" s="221"/>
      <c r="N21" s="222">
        <v>43219370</v>
      </c>
    </row>
    <row r="22" spans="1:18" s="176" customFormat="1" ht="21.75" customHeight="1" x14ac:dyDescent="0.45">
      <c r="A22" s="69" t="s">
        <v>192</v>
      </c>
      <c r="B22" s="299">
        <v>12</v>
      </c>
      <c r="C22" s="295"/>
      <c r="D22" s="127">
        <v>143178980</v>
      </c>
      <c r="E22" s="245"/>
      <c r="F22" s="127">
        <v>162316076</v>
      </c>
      <c r="G22" s="245"/>
      <c r="H22" s="245">
        <v>110701907</v>
      </c>
      <c r="I22" s="245"/>
      <c r="J22" s="127">
        <v>86510000</v>
      </c>
      <c r="K22" s="245"/>
      <c r="L22" s="127">
        <v>101510016</v>
      </c>
      <c r="M22" s="127"/>
      <c r="N22" s="222">
        <v>87220016</v>
      </c>
    </row>
    <row r="23" spans="1:18" s="176" customFormat="1" ht="21.75" customHeight="1" x14ac:dyDescent="0.45">
      <c r="A23" s="25" t="s">
        <v>32</v>
      </c>
      <c r="B23" s="299">
        <v>13</v>
      </c>
      <c r="C23" s="295"/>
      <c r="D23" s="221">
        <v>664238529</v>
      </c>
      <c r="E23" s="221"/>
      <c r="F23" s="221">
        <v>525899042</v>
      </c>
      <c r="G23" s="221"/>
      <c r="H23" s="221">
        <v>468537617</v>
      </c>
      <c r="I23" s="221"/>
      <c r="J23" s="221">
        <v>645777091</v>
      </c>
      <c r="K23" s="221"/>
      <c r="L23" s="221">
        <v>510454501</v>
      </c>
      <c r="M23" s="221"/>
      <c r="N23" s="222">
        <v>452867788</v>
      </c>
    </row>
    <row r="24" spans="1:18" s="176" customFormat="1" ht="21.75" customHeight="1" x14ac:dyDescent="0.45">
      <c r="A24" s="25" t="s">
        <v>96</v>
      </c>
      <c r="B24" s="299">
        <v>14</v>
      </c>
      <c r="C24" s="295"/>
      <c r="D24" s="221">
        <v>134998877</v>
      </c>
      <c r="E24" s="221"/>
      <c r="F24" s="221">
        <v>188196036</v>
      </c>
      <c r="G24" s="221"/>
      <c r="H24" s="221">
        <v>222111136</v>
      </c>
      <c r="I24" s="221"/>
      <c r="J24" s="221">
        <v>73027520</v>
      </c>
      <c r="K24" s="221"/>
      <c r="L24" s="221">
        <v>122336335</v>
      </c>
      <c r="M24" s="221"/>
      <c r="N24" s="222">
        <v>141694415</v>
      </c>
    </row>
    <row r="25" spans="1:18" s="43" customFormat="1" ht="21.75" customHeight="1" x14ac:dyDescent="0.45">
      <c r="A25" s="25" t="s">
        <v>33</v>
      </c>
      <c r="B25" s="299">
        <v>15</v>
      </c>
      <c r="C25" s="295"/>
      <c r="D25" s="221">
        <v>16730397</v>
      </c>
      <c r="E25" s="221"/>
      <c r="F25" s="221">
        <v>12753362</v>
      </c>
      <c r="G25" s="221"/>
      <c r="H25" s="221">
        <v>11752700</v>
      </c>
      <c r="I25" s="221"/>
      <c r="J25" s="274">
        <v>16635791</v>
      </c>
      <c r="K25" s="221"/>
      <c r="L25" s="274">
        <v>12625597</v>
      </c>
      <c r="M25" s="274"/>
      <c r="N25" s="226">
        <v>11254798</v>
      </c>
      <c r="R25" s="247" t="s">
        <v>187</v>
      </c>
    </row>
    <row r="26" spans="1:18" s="176" customFormat="1" ht="21.75" customHeight="1" x14ac:dyDescent="0.45">
      <c r="A26" s="69" t="s">
        <v>97</v>
      </c>
      <c r="B26" s="299" t="s">
        <v>212</v>
      </c>
      <c r="C26" s="295"/>
      <c r="D26" s="245">
        <v>21491679</v>
      </c>
      <c r="E26" s="221"/>
      <c r="F26" s="245">
        <v>15365334</v>
      </c>
      <c r="G26" s="221"/>
      <c r="H26" s="221">
        <v>10893448</v>
      </c>
      <c r="I26" s="221"/>
      <c r="J26" s="221">
        <v>13468348</v>
      </c>
      <c r="K26" s="221"/>
      <c r="L26" s="221">
        <v>11386968</v>
      </c>
      <c r="M26" s="221"/>
      <c r="N26" s="225">
        <v>7505847</v>
      </c>
    </row>
    <row r="27" spans="1:18" s="176" customFormat="1" ht="21.75" customHeight="1" x14ac:dyDescent="0.45">
      <c r="A27" s="69" t="s">
        <v>188</v>
      </c>
      <c r="B27" s="299"/>
      <c r="C27" s="295"/>
      <c r="D27" s="245">
        <v>82527830</v>
      </c>
      <c r="E27" s="221"/>
      <c r="F27" s="245">
        <v>59873458</v>
      </c>
      <c r="G27" s="221"/>
      <c r="H27" s="221">
        <v>61650048</v>
      </c>
      <c r="I27" s="221"/>
      <c r="J27" s="221">
        <v>79121991</v>
      </c>
      <c r="K27" s="221"/>
      <c r="L27" s="221">
        <v>54354427</v>
      </c>
      <c r="M27" s="221"/>
      <c r="N27" s="225">
        <v>57301004</v>
      </c>
    </row>
    <row r="28" spans="1:18" s="176" customFormat="1" ht="21.75" customHeight="1" x14ac:dyDescent="0.45">
      <c r="A28" s="25" t="s">
        <v>34</v>
      </c>
      <c r="B28" s="178"/>
      <c r="C28" s="295"/>
      <c r="D28" s="221">
        <v>2977961</v>
      </c>
      <c r="E28" s="221"/>
      <c r="F28" s="221">
        <v>3361763</v>
      </c>
      <c r="G28" s="221"/>
      <c r="H28" s="221">
        <v>3416732</v>
      </c>
      <c r="I28" s="221"/>
      <c r="J28" s="221">
        <v>2950002</v>
      </c>
      <c r="K28" s="221"/>
      <c r="L28" s="221">
        <v>3335202</v>
      </c>
      <c r="M28" s="221"/>
      <c r="N28" s="222">
        <v>3396258</v>
      </c>
    </row>
    <row r="29" spans="1:18" s="176" customFormat="1" ht="21.75" customHeight="1" x14ac:dyDescent="0.45">
      <c r="A29" s="27" t="s">
        <v>7</v>
      </c>
      <c r="B29" s="299"/>
      <c r="C29" s="295"/>
      <c r="D29" s="227">
        <f>SUM(D20:D28)</f>
        <v>1078702644</v>
      </c>
      <c r="E29" s="234"/>
      <c r="F29" s="227">
        <f>SUM(F20:F28)</f>
        <v>998958458</v>
      </c>
      <c r="G29" s="234"/>
      <c r="H29" s="227">
        <f>SUM(H20:H28)</f>
        <v>913532193</v>
      </c>
      <c r="I29" s="234"/>
      <c r="J29" s="227">
        <f>SUM(J20:J28)</f>
        <v>963443913</v>
      </c>
      <c r="K29" s="234"/>
      <c r="L29" s="227">
        <f>SUM(L20:L28)</f>
        <v>869141216</v>
      </c>
      <c r="M29" s="235"/>
      <c r="N29" s="227">
        <f>SUM(N20:N28)</f>
        <v>814378296</v>
      </c>
    </row>
    <row r="30" spans="1:18" s="176" customFormat="1" ht="21.75" customHeight="1" x14ac:dyDescent="0.45">
      <c r="A30" s="27"/>
      <c r="B30" s="299"/>
      <c r="C30" s="295"/>
      <c r="D30" s="235"/>
      <c r="E30" s="234"/>
      <c r="F30" s="235"/>
      <c r="G30" s="234"/>
      <c r="H30" s="234"/>
      <c r="I30" s="234"/>
      <c r="J30" s="235"/>
      <c r="K30" s="234"/>
      <c r="L30" s="235"/>
      <c r="M30" s="235"/>
      <c r="N30" s="222"/>
      <c r="O30" s="177"/>
      <c r="P30" s="177"/>
    </row>
    <row r="31" spans="1:18" s="176" customFormat="1" ht="21.75" customHeight="1" thickBot="1" x14ac:dyDescent="0.5">
      <c r="A31" s="27" t="s">
        <v>8</v>
      </c>
      <c r="B31" s="299"/>
      <c r="C31" s="295"/>
      <c r="D31" s="275">
        <f>SUM(D17+D29)</f>
        <v>3136170280</v>
      </c>
      <c r="E31" s="234"/>
      <c r="F31" s="275">
        <f>SUM(F17+F29)</f>
        <v>3322933396</v>
      </c>
      <c r="G31" s="234"/>
      <c r="H31" s="275">
        <f>SUM(H17+H29)</f>
        <v>3101449866</v>
      </c>
      <c r="I31" s="234"/>
      <c r="J31" s="275">
        <f>SUM(J17+J29)</f>
        <v>2590474407</v>
      </c>
      <c r="K31" s="234"/>
      <c r="L31" s="275">
        <f>SUM(L17+L29)</f>
        <v>2733131643</v>
      </c>
      <c r="M31" s="235"/>
      <c r="N31" s="275">
        <f>SUM(N17+N29)</f>
        <v>2245388062</v>
      </c>
    </row>
    <row r="32" spans="1:18" ht="21.75" customHeight="1" thickTop="1" x14ac:dyDescent="0.45">
      <c r="A32" s="27"/>
      <c r="C32" s="32"/>
      <c r="D32" s="31"/>
      <c r="E32" s="16"/>
      <c r="F32" s="31"/>
      <c r="G32" s="16"/>
      <c r="H32" s="16"/>
      <c r="I32" s="16"/>
      <c r="J32" s="31"/>
      <c r="K32" s="16"/>
      <c r="L32" s="31"/>
      <c r="M32" s="31"/>
      <c r="N32" s="22"/>
    </row>
    <row r="33" spans="1:14" ht="24" customHeight="1" x14ac:dyDescent="0.5">
      <c r="A33" s="29" t="s">
        <v>94</v>
      </c>
      <c r="C33" s="28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4" ht="24" customHeight="1" x14ac:dyDescent="0.5">
      <c r="A34" s="29" t="s">
        <v>67</v>
      </c>
      <c r="C34" s="28"/>
    </row>
    <row r="35" spans="1:14" ht="21.75" customHeight="1" x14ac:dyDescent="0.5">
      <c r="A35" s="29"/>
      <c r="C35" s="28"/>
    </row>
    <row r="36" spans="1:14" ht="22.5" customHeight="1" x14ac:dyDescent="0.45">
      <c r="B36" s="300"/>
      <c r="C36" s="35"/>
      <c r="D36" s="320" t="s">
        <v>24</v>
      </c>
      <c r="E36" s="320"/>
      <c r="F36" s="320"/>
      <c r="G36" s="320"/>
      <c r="H36" s="320"/>
      <c r="I36" s="298"/>
      <c r="J36" s="320" t="s">
        <v>45</v>
      </c>
      <c r="K36" s="320"/>
      <c r="L36" s="320"/>
      <c r="M36" s="320"/>
      <c r="N36" s="320"/>
    </row>
    <row r="37" spans="1:14" x14ac:dyDescent="0.45">
      <c r="C37" s="35"/>
      <c r="D37" s="295" t="s">
        <v>66</v>
      </c>
      <c r="E37" s="295"/>
      <c r="F37" s="295" t="s">
        <v>66</v>
      </c>
      <c r="G37" s="32"/>
      <c r="H37" s="166" t="s">
        <v>151</v>
      </c>
      <c r="I37" s="32"/>
      <c r="J37" s="295" t="s">
        <v>66</v>
      </c>
      <c r="K37" s="295"/>
      <c r="L37" s="295" t="s">
        <v>66</v>
      </c>
      <c r="M37" s="295"/>
      <c r="N37" s="166" t="s">
        <v>151</v>
      </c>
    </row>
    <row r="38" spans="1:14" ht="23.25" x14ac:dyDescent="0.5">
      <c r="A38" s="29" t="s">
        <v>80</v>
      </c>
      <c r="B38" s="300" t="s">
        <v>0</v>
      </c>
      <c r="C38" s="35"/>
      <c r="D38" s="295">
        <v>2559</v>
      </c>
      <c r="E38" s="32"/>
      <c r="F38" s="295">
        <v>2558</v>
      </c>
      <c r="G38" s="32"/>
      <c r="H38" s="295">
        <v>2558</v>
      </c>
      <c r="I38" s="32"/>
      <c r="J38" s="295">
        <v>2559</v>
      </c>
      <c r="K38" s="32"/>
      <c r="L38" s="295">
        <v>2558</v>
      </c>
      <c r="M38" s="295"/>
      <c r="N38" s="295">
        <v>2558</v>
      </c>
    </row>
    <row r="39" spans="1:14" ht="23.25" x14ac:dyDescent="0.5">
      <c r="A39" s="29"/>
      <c r="B39" s="300"/>
      <c r="C39" s="35"/>
      <c r="D39" s="80"/>
      <c r="E39" s="32"/>
      <c r="F39" s="80" t="s">
        <v>126</v>
      </c>
      <c r="G39" s="32"/>
      <c r="H39" s="80" t="s">
        <v>126</v>
      </c>
      <c r="I39" s="32"/>
      <c r="J39" s="80"/>
      <c r="K39" s="32"/>
      <c r="L39" s="80" t="s">
        <v>126</v>
      </c>
      <c r="M39" s="80"/>
      <c r="N39" s="80" t="s">
        <v>126</v>
      </c>
    </row>
    <row r="40" spans="1:14" ht="21.75" customHeight="1" x14ac:dyDescent="0.5">
      <c r="A40" s="29"/>
      <c r="B40" s="300"/>
      <c r="C40" s="35"/>
      <c r="D40" s="321" t="s">
        <v>150</v>
      </c>
      <c r="E40" s="321"/>
      <c r="F40" s="321"/>
      <c r="G40" s="321"/>
      <c r="H40" s="321"/>
      <c r="I40" s="321"/>
      <c r="J40" s="321"/>
      <c r="K40" s="321"/>
      <c r="L40" s="321"/>
      <c r="M40" s="321"/>
      <c r="N40" s="321"/>
    </row>
    <row r="41" spans="1:14" s="176" customFormat="1" x14ac:dyDescent="0.45">
      <c r="A41" s="23" t="s">
        <v>9</v>
      </c>
      <c r="B41" s="299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</row>
    <row r="42" spans="1:14" s="176" customFormat="1" ht="21.75" customHeight="1" x14ac:dyDescent="0.45">
      <c r="A42" s="69" t="s">
        <v>173</v>
      </c>
      <c r="B42" s="299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</row>
    <row r="43" spans="1:14" s="176" customFormat="1" ht="21.75" customHeight="1" x14ac:dyDescent="0.45">
      <c r="A43" s="69" t="s">
        <v>174</v>
      </c>
      <c r="B43" s="299">
        <v>17</v>
      </c>
      <c r="C43" s="295"/>
      <c r="D43" s="221">
        <v>95736604</v>
      </c>
      <c r="E43" s="221"/>
      <c r="F43" s="221">
        <v>225087333</v>
      </c>
      <c r="G43" s="221"/>
      <c r="H43" s="221">
        <v>79803046</v>
      </c>
      <c r="I43" s="221"/>
      <c r="J43" s="246">
        <v>25520857</v>
      </c>
      <c r="K43" s="221"/>
      <c r="L43" s="221">
        <v>124527230</v>
      </c>
      <c r="M43" s="221"/>
      <c r="N43" s="233" t="s">
        <v>6</v>
      </c>
    </row>
    <row r="44" spans="1:14" s="176" customFormat="1" ht="21.75" customHeight="1" x14ac:dyDescent="0.45">
      <c r="A44" s="69" t="s">
        <v>127</v>
      </c>
      <c r="B44" s="299" t="s">
        <v>177</v>
      </c>
      <c r="C44" s="14"/>
      <c r="D44" s="221">
        <v>945093136</v>
      </c>
      <c r="E44" s="273"/>
      <c r="F44" s="223">
        <v>1131581814</v>
      </c>
      <c r="G44" s="221"/>
      <c r="H44" s="221">
        <v>1153809931</v>
      </c>
      <c r="I44" s="221"/>
      <c r="J44" s="221">
        <v>839762676</v>
      </c>
      <c r="K44" s="221"/>
      <c r="L44" s="223">
        <v>1033639278</v>
      </c>
      <c r="M44" s="223"/>
      <c r="N44" s="222">
        <v>714732611</v>
      </c>
    </row>
    <row r="45" spans="1:14" s="231" customFormat="1" ht="21.75" customHeight="1" x14ac:dyDescent="0.45">
      <c r="A45" s="228" t="s">
        <v>171</v>
      </c>
      <c r="B45" s="229">
        <v>17</v>
      </c>
      <c r="C45" s="230"/>
      <c r="D45" s="221">
        <v>17909125</v>
      </c>
      <c r="E45" s="273"/>
      <c r="F45" s="276" t="s">
        <v>6</v>
      </c>
      <c r="G45" s="127"/>
      <c r="H45" s="276" t="s">
        <v>6</v>
      </c>
      <c r="I45" s="221"/>
      <c r="J45" s="221">
        <v>17909125</v>
      </c>
      <c r="K45" s="221"/>
      <c r="L45" s="276" t="s">
        <v>6</v>
      </c>
      <c r="M45" s="276"/>
      <c r="N45" s="276" t="s">
        <v>6</v>
      </c>
    </row>
    <row r="46" spans="1:14" s="231" customFormat="1" ht="21.75" customHeight="1" x14ac:dyDescent="0.45">
      <c r="A46" s="294" t="s">
        <v>194</v>
      </c>
      <c r="B46" s="229"/>
      <c r="C46" s="230"/>
      <c r="D46" s="221"/>
      <c r="E46" s="273"/>
      <c r="F46" s="276"/>
      <c r="G46" s="127"/>
      <c r="H46" s="276"/>
      <c r="I46" s="221"/>
      <c r="J46" s="221"/>
      <c r="K46" s="221"/>
      <c r="L46" s="276"/>
      <c r="M46" s="276"/>
      <c r="N46" s="276"/>
    </row>
    <row r="47" spans="1:14" s="231" customFormat="1" ht="21.75" customHeight="1" x14ac:dyDescent="0.45">
      <c r="A47" s="294" t="s">
        <v>193</v>
      </c>
      <c r="B47" s="229">
        <v>17</v>
      </c>
      <c r="C47" s="230"/>
      <c r="D47" s="221">
        <v>5040000</v>
      </c>
      <c r="E47" s="273"/>
      <c r="F47" s="276">
        <v>4334597</v>
      </c>
      <c r="G47" s="127"/>
      <c r="H47" s="276">
        <v>10394914</v>
      </c>
      <c r="I47" s="221"/>
      <c r="J47" s="221">
        <v>5040000</v>
      </c>
      <c r="K47" s="221"/>
      <c r="L47" s="276">
        <v>4334597</v>
      </c>
      <c r="M47" s="276"/>
      <c r="N47" s="276">
        <v>10394914</v>
      </c>
    </row>
    <row r="48" spans="1:14" s="231" customFormat="1" ht="21.75" customHeight="1" x14ac:dyDescent="0.45">
      <c r="A48" s="294" t="s">
        <v>195</v>
      </c>
      <c r="B48" s="229"/>
      <c r="C48" s="230"/>
      <c r="D48" s="221"/>
      <c r="E48" s="273"/>
      <c r="F48" s="223"/>
      <c r="G48" s="221"/>
      <c r="H48" s="221"/>
      <c r="I48" s="221"/>
      <c r="J48" s="221"/>
      <c r="K48" s="221"/>
      <c r="L48" s="221"/>
      <c r="M48" s="221"/>
      <c r="N48" s="221"/>
    </row>
    <row r="49" spans="1:14" s="231" customFormat="1" ht="21.75" customHeight="1" x14ac:dyDescent="0.45">
      <c r="A49" s="294" t="s">
        <v>193</v>
      </c>
      <c r="B49" s="229">
        <v>17</v>
      </c>
      <c r="C49" s="232"/>
      <c r="D49" s="221">
        <v>17837408</v>
      </c>
      <c r="E49" s="221"/>
      <c r="F49" s="276" t="s">
        <v>6</v>
      </c>
      <c r="G49" s="221"/>
      <c r="H49" s="276" t="s">
        <v>6</v>
      </c>
      <c r="I49" s="221"/>
      <c r="J49" s="221">
        <v>17837408</v>
      </c>
      <c r="K49" s="221"/>
      <c r="L49" s="276" t="s">
        <v>6</v>
      </c>
      <c r="M49" s="223"/>
      <c r="N49" s="276" t="s">
        <v>6</v>
      </c>
    </row>
    <row r="50" spans="1:14" s="176" customFormat="1" ht="21.75" customHeight="1" x14ac:dyDescent="0.45">
      <c r="A50" s="69" t="s">
        <v>175</v>
      </c>
      <c r="C50" s="295"/>
      <c r="D50" s="240"/>
      <c r="E50" s="221"/>
      <c r="F50" s="240"/>
      <c r="G50" s="221"/>
      <c r="H50" s="221"/>
      <c r="I50" s="221"/>
      <c r="J50" s="240"/>
      <c r="K50" s="221"/>
      <c r="L50" s="240"/>
      <c r="M50" s="240"/>
      <c r="N50" s="222"/>
    </row>
    <row r="51" spans="1:14" s="176" customFormat="1" ht="21.75" customHeight="1" x14ac:dyDescent="0.45">
      <c r="A51" s="74" t="s">
        <v>130</v>
      </c>
      <c r="B51" s="299">
        <v>17</v>
      </c>
      <c r="C51" s="295"/>
      <c r="D51" s="240">
        <v>91958245</v>
      </c>
      <c r="E51" s="221"/>
      <c r="F51" s="240">
        <v>98857885</v>
      </c>
      <c r="G51" s="221"/>
      <c r="H51" s="221">
        <v>87433320</v>
      </c>
      <c r="I51" s="221"/>
      <c r="J51" s="240">
        <v>47765170</v>
      </c>
      <c r="K51" s="221"/>
      <c r="L51" s="240">
        <v>44725454</v>
      </c>
      <c r="M51" s="240"/>
      <c r="N51" s="222">
        <v>42285023</v>
      </c>
    </row>
    <row r="52" spans="1:14" s="176" customFormat="1" ht="21.75" customHeight="1" x14ac:dyDescent="0.45">
      <c r="A52" s="69" t="s">
        <v>98</v>
      </c>
      <c r="B52" s="299">
        <v>29</v>
      </c>
      <c r="C52" s="295"/>
      <c r="D52" s="221">
        <v>3240784</v>
      </c>
      <c r="E52" s="221"/>
      <c r="F52" s="240">
        <v>2482895</v>
      </c>
      <c r="G52" s="221"/>
      <c r="H52" s="221">
        <v>2316075</v>
      </c>
      <c r="I52" s="221"/>
      <c r="J52" s="233">
        <v>1034929</v>
      </c>
      <c r="K52" s="221"/>
      <c r="L52" s="233">
        <v>727040</v>
      </c>
      <c r="M52" s="233"/>
      <c r="N52" s="222">
        <v>560220</v>
      </c>
    </row>
    <row r="53" spans="1:14" s="176" customFormat="1" ht="21.75" customHeight="1" x14ac:dyDescent="0.45">
      <c r="A53" s="25" t="s">
        <v>46</v>
      </c>
      <c r="B53" s="299"/>
      <c r="C53" s="295"/>
      <c r="D53" s="221">
        <v>378420</v>
      </c>
      <c r="E53" s="221"/>
      <c r="F53" s="221">
        <v>1974767</v>
      </c>
      <c r="G53" s="221"/>
      <c r="H53" s="276">
        <v>2491274</v>
      </c>
      <c r="I53" s="221"/>
      <c r="J53" s="276" t="s">
        <v>6</v>
      </c>
      <c r="K53" s="221"/>
      <c r="L53" s="276" t="s">
        <v>6</v>
      </c>
      <c r="M53" s="233"/>
      <c r="N53" s="276" t="s">
        <v>6</v>
      </c>
    </row>
    <row r="54" spans="1:14" s="176" customFormat="1" ht="21.75" customHeight="1" x14ac:dyDescent="0.45">
      <c r="A54" s="25" t="s">
        <v>10</v>
      </c>
      <c r="B54" s="299"/>
      <c r="C54" s="295"/>
      <c r="D54" s="246">
        <v>36149920</v>
      </c>
      <c r="E54" s="221"/>
      <c r="F54" s="221">
        <v>28530362</v>
      </c>
      <c r="G54" s="221"/>
      <c r="H54" s="246">
        <v>34413365</v>
      </c>
      <c r="I54" s="221"/>
      <c r="J54" s="246">
        <v>33220277</v>
      </c>
      <c r="K54" s="221"/>
      <c r="L54" s="221">
        <v>24208015</v>
      </c>
      <c r="M54" s="221"/>
      <c r="N54" s="233">
        <v>28513046</v>
      </c>
    </row>
    <row r="55" spans="1:14" s="176" customFormat="1" ht="21.75" customHeight="1" x14ac:dyDescent="0.45">
      <c r="A55" s="27" t="s">
        <v>11</v>
      </c>
      <c r="B55" s="299"/>
      <c r="C55" s="295"/>
      <c r="D55" s="227">
        <f>SUM(D43:D54)</f>
        <v>1213343642</v>
      </c>
      <c r="E55" s="234"/>
      <c r="F55" s="227">
        <f>SUM(F43:F54)</f>
        <v>1492849653</v>
      </c>
      <c r="G55" s="234"/>
      <c r="H55" s="227">
        <f>SUM(H43:H54)</f>
        <v>1370661925</v>
      </c>
      <c r="I55" s="234"/>
      <c r="J55" s="227">
        <f>SUM(J43:J54)</f>
        <v>988090442</v>
      </c>
      <c r="K55" s="234"/>
      <c r="L55" s="227">
        <f>SUM(L43:L54)</f>
        <v>1232161614</v>
      </c>
      <c r="M55" s="235"/>
      <c r="N55" s="227">
        <f>SUM(N43:N54)</f>
        <v>796485814</v>
      </c>
    </row>
    <row r="56" spans="1:14" s="176" customFormat="1" ht="21.75" customHeight="1" x14ac:dyDescent="0.45">
      <c r="A56" s="25"/>
      <c r="B56" s="299"/>
      <c r="C56" s="295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5"/>
    </row>
    <row r="57" spans="1:14" s="176" customFormat="1" ht="21.75" customHeight="1" x14ac:dyDescent="0.45">
      <c r="A57" s="23" t="s">
        <v>12</v>
      </c>
      <c r="B57" s="299"/>
      <c r="C57" s="295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2"/>
    </row>
    <row r="58" spans="1:14" s="231" customFormat="1" ht="21.75" customHeight="1" x14ac:dyDescent="0.45">
      <c r="A58" s="236" t="s">
        <v>172</v>
      </c>
      <c r="B58" s="229">
        <v>17</v>
      </c>
      <c r="C58" s="232"/>
      <c r="D58" s="221">
        <v>55110545</v>
      </c>
      <c r="E58" s="221"/>
      <c r="F58" s="233" t="s">
        <v>6</v>
      </c>
      <c r="G58" s="221"/>
      <c r="H58" s="221">
        <v>4349720</v>
      </c>
      <c r="I58" s="221"/>
      <c r="J58" s="221">
        <v>55110545</v>
      </c>
      <c r="K58" s="221"/>
      <c r="L58" s="233" t="s">
        <v>6</v>
      </c>
      <c r="M58" s="233"/>
      <c r="N58" s="233">
        <v>4349720</v>
      </c>
    </row>
    <row r="59" spans="1:14" s="176" customFormat="1" ht="21.75" customHeight="1" x14ac:dyDescent="0.45">
      <c r="A59" s="25" t="s">
        <v>114</v>
      </c>
      <c r="B59" s="299">
        <v>17</v>
      </c>
      <c r="C59" s="295"/>
      <c r="D59" s="221">
        <v>100389322</v>
      </c>
      <c r="E59" s="221"/>
      <c r="F59" s="221">
        <v>147179697</v>
      </c>
      <c r="G59" s="221"/>
      <c r="H59" s="221">
        <v>155064231</v>
      </c>
      <c r="I59" s="221"/>
      <c r="J59" s="245">
        <v>74391909</v>
      </c>
      <c r="K59" s="221"/>
      <c r="L59" s="245">
        <v>104887353</v>
      </c>
      <c r="M59" s="245"/>
      <c r="N59" s="222">
        <v>102781798</v>
      </c>
    </row>
    <row r="60" spans="1:14" s="176" customFormat="1" ht="21.75" customHeight="1" x14ac:dyDescent="0.45">
      <c r="A60" s="69" t="s">
        <v>87</v>
      </c>
      <c r="B60" s="299" t="s">
        <v>183</v>
      </c>
      <c r="C60" s="295"/>
      <c r="D60" s="221">
        <v>133984781</v>
      </c>
      <c r="E60" s="221"/>
      <c r="F60" s="221">
        <v>125783535</v>
      </c>
      <c r="G60" s="221"/>
      <c r="H60" s="221">
        <v>104091207</v>
      </c>
      <c r="I60" s="221"/>
      <c r="J60" s="221">
        <v>118014698</v>
      </c>
      <c r="K60" s="221"/>
      <c r="L60" s="221">
        <v>110786551</v>
      </c>
      <c r="M60" s="221"/>
      <c r="N60" s="225">
        <v>93485734</v>
      </c>
    </row>
    <row r="61" spans="1:14" s="176" customFormat="1" ht="21.75" customHeight="1" x14ac:dyDescent="0.45">
      <c r="A61" s="25" t="s">
        <v>99</v>
      </c>
      <c r="B61" s="299">
        <v>5</v>
      </c>
      <c r="C61" s="295"/>
      <c r="D61" s="221">
        <v>5000000</v>
      </c>
      <c r="E61" s="221"/>
      <c r="F61" s="221">
        <v>5000000</v>
      </c>
      <c r="G61" s="221"/>
      <c r="H61" s="246" t="s">
        <v>6</v>
      </c>
      <c r="I61" s="221"/>
      <c r="J61" s="277">
        <v>10000000</v>
      </c>
      <c r="K61" s="221"/>
      <c r="L61" s="277">
        <v>10000000</v>
      </c>
      <c r="M61" s="233"/>
      <c r="N61" s="233" t="s">
        <v>6</v>
      </c>
    </row>
    <row r="62" spans="1:14" s="176" customFormat="1" ht="21.75" customHeight="1" x14ac:dyDescent="0.45">
      <c r="A62" s="27" t="s">
        <v>13</v>
      </c>
      <c r="B62" s="299"/>
      <c r="C62" s="295"/>
      <c r="D62" s="227">
        <f>SUM(D58:D61)</f>
        <v>294484648</v>
      </c>
      <c r="E62" s="234"/>
      <c r="F62" s="227">
        <f>SUM(F58:F61)</f>
        <v>277963232</v>
      </c>
      <c r="G62" s="234"/>
      <c r="H62" s="227">
        <f>SUM(H58:H61)</f>
        <v>263505158</v>
      </c>
      <c r="I62" s="234"/>
      <c r="J62" s="227">
        <f>SUM(J58:J61)</f>
        <v>257517152</v>
      </c>
      <c r="K62" s="234"/>
      <c r="L62" s="227">
        <f>SUM(L58:L61)</f>
        <v>225673904</v>
      </c>
      <c r="M62" s="235"/>
      <c r="N62" s="227">
        <f>SUM(N58:N61)</f>
        <v>200617252</v>
      </c>
    </row>
    <row r="63" spans="1:14" s="176" customFormat="1" ht="21.75" customHeight="1" x14ac:dyDescent="0.45">
      <c r="A63" s="27"/>
      <c r="B63" s="299"/>
      <c r="C63" s="295"/>
      <c r="D63" s="235"/>
      <c r="E63" s="234"/>
      <c r="F63" s="235"/>
      <c r="G63" s="234"/>
      <c r="H63" s="234"/>
      <c r="I63" s="234"/>
      <c r="J63" s="235"/>
      <c r="K63" s="234"/>
      <c r="L63" s="235"/>
      <c r="M63" s="235"/>
      <c r="N63" s="222"/>
    </row>
    <row r="64" spans="1:14" s="176" customFormat="1" ht="21.75" customHeight="1" x14ac:dyDescent="0.45">
      <c r="A64" s="27" t="s">
        <v>14</v>
      </c>
      <c r="B64" s="299"/>
      <c r="C64" s="295"/>
      <c r="D64" s="278">
        <f>SUM(D55+D62)</f>
        <v>1507828290</v>
      </c>
      <c r="E64" s="234"/>
      <c r="F64" s="278">
        <f>SUM(F55+F62)</f>
        <v>1770812885</v>
      </c>
      <c r="G64" s="234"/>
      <c r="H64" s="278">
        <f>SUM(H55+H62)</f>
        <v>1634167083</v>
      </c>
      <c r="I64" s="234"/>
      <c r="J64" s="278">
        <f>SUM(J55+J62)</f>
        <v>1245607594</v>
      </c>
      <c r="K64" s="234"/>
      <c r="L64" s="278">
        <f>SUM(L55+L62)</f>
        <v>1457835518</v>
      </c>
      <c r="M64" s="235"/>
      <c r="N64" s="278">
        <f>SUM(N55+N62)</f>
        <v>997103066</v>
      </c>
    </row>
    <row r="65" spans="1:14" s="176" customFormat="1" ht="21.75" hidden="1" customHeight="1" x14ac:dyDescent="0.45">
      <c r="A65" s="175"/>
      <c r="B65" s="300"/>
      <c r="C65" s="35"/>
      <c r="D65" s="279"/>
      <c r="E65" s="279"/>
      <c r="F65" s="280"/>
      <c r="G65" s="279"/>
      <c r="H65" s="279"/>
      <c r="I65" s="279"/>
      <c r="J65" s="279"/>
      <c r="K65" s="279"/>
      <c r="L65" s="280"/>
      <c r="M65" s="280"/>
      <c r="N65" s="222"/>
    </row>
    <row r="66" spans="1:14" s="176" customFormat="1" ht="21.75" customHeight="1" x14ac:dyDescent="0.45">
      <c r="A66" s="175"/>
      <c r="B66" s="300"/>
      <c r="C66" s="35"/>
      <c r="D66" s="279"/>
      <c r="E66" s="279"/>
      <c r="F66" s="280"/>
      <c r="G66" s="279"/>
      <c r="H66" s="279"/>
      <c r="I66" s="279"/>
      <c r="J66" s="279"/>
      <c r="K66" s="279"/>
      <c r="L66" s="281"/>
      <c r="M66" s="281"/>
      <c r="N66" s="222"/>
    </row>
    <row r="67" spans="1:14" ht="24" customHeight="1" x14ac:dyDescent="0.5">
      <c r="A67" s="29" t="s">
        <v>94</v>
      </c>
      <c r="C67" s="28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4" ht="24" customHeight="1" x14ac:dyDescent="0.5">
      <c r="A68" s="29" t="s">
        <v>67</v>
      </c>
      <c r="C68" s="28"/>
    </row>
    <row r="69" spans="1:14" ht="21.75" customHeight="1" x14ac:dyDescent="0.5">
      <c r="A69" s="29"/>
      <c r="C69" s="28"/>
    </row>
    <row r="70" spans="1:14" ht="22.5" customHeight="1" x14ac:dyDescent="0.45">
      <c r="B70" s="300"/>
      <c r="C70" s="35"/>
      <c r="D70" s="320" t="s">
        <v>24</v>
      </c>
      <c r="E70" s="320"/>
      <c r="F70" s="320"/>
      <c r="G70" s="320"/>
      <c r="H70" s="320"/>
      <c r="I70" s="298"/>
      <c r="J70" s="320" t="s">
        <v>45</v>
      </c>
      <c r="K70" s="320"/>
      <c r="L70" s="320"/>
      <c r="M70" s="320"/>
      <c r="N70" s="320"/>
    </row>
    <row r="71" spans="1:14" x14ac:dyDescent="0.45">
      <c r="C71" s="35"/>
      <c r="D71" s="295" t="s">
        <v>66</v>
      </c>
      <c r="E71" s="295"/>
      <c r="F71" s="295" t="s">
        <v>66</v>
      </c>
      <c r="G71" s="32"/>
      <c r="H71" s="166" t="s">
        <v>151</v>
      </c>
      <c r="I71" s="32"/>
      <c r="J71" s="295" t="s">
        <v>66</v>
      </c>
      <c r="K71" s="295"/>
      <c r="L71" s="295" t="s">
        <v>66</v>
      </c>
      <c r="M71" s="295"/>
      <c r="N71" s="166" t="s">
        <v>151</v>
      </c>
    </row>
    <row r="72" spans="1:14" ht="23.25" x14ac:dyDescent="0.5">
      <c r="A72" s="29" t="s">
        <v>80</v>
      </c>
      <c r="B72" s="300" t="s">
        <v>0</v>
      </c>
      <c r="C72" s="35"/>
      <c r="D72" s="295">
        <v>2559</v>
      </c>
      <c r="E72" s="32"/>
      <c r="F72" s="295">
        <v>2558</v>
      </c>
      <c r="G72" s="32"/>
      <c r="H72" s="295">
        <v>2558</v>
      </c>
      <c r="I72" s="32"/>
      <c r="J72" s="295">
        <v>2559</v>
      </c>
      <c r="K72" s="32"/>
      <c r="L72" s="295">
        <v>2558</v>
      </c>
      <c r="M72" s="295"/>
      <c r="N72" s="295">
        <v>2558</v>
      </c>
    </row>
    <row r="73" spans="1:14" ht="23.25" x14ac:dyDescent="0.5">
      <c r="A73" s="29"/>
      <c r="B73" s="300"/>
      <c r="C73" s="35"/>
      <c r="D73" s="80"/>
      <c r="E73" s="32"/>
      <c r="F73" s="80" t="s">
        <v>126</v>
      </c>
      <c r="G73" s="32"/>
      <c r="H73" s="80" t="s">
        <v>126</v>
      </c>
      <c r="I73" s="32"/>
      <c r="J73" s="80"/>
      <c r="K73" s="32"/>
      <c r="L73" s="80" t="s">
        <v>126</v>
      </c>
      <c r="M73" s="80"/>
      <c r="N73" s="80" t="s">
        <v>126</v>
      </c>
    </row>
    <row r="74" spans="1:14" ht="21.75" customHeight="1" x14ac:dyDescent="0.5">
      <c r="A74" s="29"/>
      <c r="B74" s="300"/>
      <c r="C74" s="35"/>
      <c r="D74" s="321" t="s">
        <v>150</v>
      </c>
      <c r="E74" s="321"/>
      <c r="F74" s="321"/>
      <c r="G74" s="321"/>
      <c r="H74" s="321"/>
      <c r="I74" s="321"/>
      <c r="J74" s="321"/>
      <c r="K74" s="321"/>
      <c r="L74" s="321"/>
      <c r="M74" s="321"/>
      <c r="N74" s="321"/>
    </row>
    <row r="75" spans="1:14" ht="21.75" customHeight="1" x14ac:dyDescent="0.45">
      <c r="A75" s="23" t="s">
        <v>81</v>
      </c>
      <c r="C75" s="295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82"/>
    </row>
    <row r="76" spans="1:14" ht="21.75" customHeight="1" x14ac:dyDescent="0.45">
      <c r="A76" s="25" t="s">
        <v>25</v>
      </c>
      <c r="B76" s="299">
        <v>20</v>
      </c>
      <c r="C76" s="295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72"/>
    </row>
    <row r="77" spans="1:14" ht="21.75" customHeight="1" thickBot="1" x14ac:dyDescent="0.5">
      <c r="A77" s="25" t="s">
        <v>35</v>
      </c>
      <c r="C77" s="295"/>
      <c r="D77" s="283">
        <v>360000000</v>
      </c>
      <c r="E77" s="221"/>
      <c r="F77" s="283">
        <v>360000000</v>
      </c>
      <c r="G77" s="221"/>
      <c r="H77" s="283">
        <v>360000000</v>
      </c>
      <c r="I77" s="221"/>
      <c r="J77" s="283">
        <v>360000000</v>
      </c>
      <c r="K77" s="221"/>
      <c r="L77" s="283">
        <v>360000000</v>
      </c>
      <c r="M77" s="280"/>
      <c r="N77" s="283">
        <v>360000000</v>
      </c>
    </row>
    <row r="78" spans="1:14" ht="21.75" customHeight="1" thickTop="1" x14ac:dyDescent="0.45">
      <c r="A78" s="25" t="s">
        <v>52</v>
      </c>
      <c r="C78" s="295"/>
      <c r="D78" s="221">
        <v>360000000</v>
      </c>
      <c r="E78" s="221"/>
      <c r="F78" s="221">
        <v>360000000</v>
      </c>
      <c r="G78" s="221"/>
      <c r="H78" s="221">
        <v>360000000</v>
      </c>
      <c r="I78" s="221"/>
      <c r="J78" s="221">
        <v>360000000</v>
      </c>
      <c r="K78" s="221"/>
      <c r="L78" s="221">
        <v>360000000</v>
      </c>
      <c r="M78" s="221"/>
      <c r="N78" s="221">
        <v>360000000</v>
      </c>
    </row>
    <row r="79" spans="1:14" ht="21.75" customHeight="1" x14ac:dyDescent="0.45">
      <c r="A79" s="69" t="s">
        <v>91</v>
      </c>
      <c r="C79" s="29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72"/>
    </row>
    <row r="80" spans="1:14" ht="21.75" customHeight="1" x14ac:dyDescent="0.45">
      <c r="A80" s="69" t="s">
        <v>92</v>
      </c>
      <c r="B80" s="299">
        <v>20</v>
      </c>
      <c r="C80" s="295"/>
      <c r="D80" s="245">
        <v>234221748</v>
      </c>
      <c r="E80" s="245"/>
      <c r="F80" s="245">
        <v>234221748</v>
      </c>
      <c r="G80" s="245"/>
      <c r="H80" s="245">
        <v>234221748</v>
      </c>
      <c r="I80" s="245"/>
      <c r="J80" s="245">
        <v>234221748</v>
      </c>
      <c r="K80" s="245"/>
      <c r="L80" s="245">
        <v>234221748</v>
      </c>
      <c r="M80" s="245"/>
      <c r="N80" s="272">
        <v>234221748</v>
      </c>
    </row>
    <row r="81" spans="1:27" ht="21.75" customHeight="1" x14ac:dyDescent="0.45">
      <c r="A81" s="69" t="s">
        <v>69</v>
      </c>
      <c r="C81" s="295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72"/>
    </row>
    <row r="82" spans="1:27" ht="21.75" customHeight="1" x14ac:dyDescent="0.45">
      <c r="A82" s="25" t="s">
        <v>36</v>
      </c>
      <c r="C82" s="295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72"/>
    </row>
    <row r="83" spans="1:27" ht="21.75" customHeight="1" x14ac:dyDescent="0.45">
      <c r="A83" s="69" t="s">
        <v>79</v>
      </c>
      <c r="B83" s="299">
        <v>21</v>
      </c>
      <c r="C83" s="295"/>
      <c r="D83" s="221">
        <v>47900000</v>
      </c>
      <c r="E83" s="221"/>
      <c r="F83" s="221">
        <v>47900000</v>
      </c>
      <c r="G83" s="221"/>
      <c r="H83" s="221">
        <v>47900000</v>
      </c>
      <c r="I83" s="221"/>
      <c r="J83" s="221">
        <v>47900000</v>
      </c>
      <c r="K83" s="221"/>
      <c r="L83" s="221">
        <v>47900000</v>
      </c>
      <c r="M83" s="221"/>
      <c r="N83" s="282">
        <v>47900000</v>
      </c>
    </row>
    <row r="84" spans="1:27" ht="21.75" customHeight="1" x14ac:dyDescent="0.45">
      <c r="A84" s="69" t="s">
        <v>78</v>
      </c>
      <c r="C84" s="295"/>
      <c r="D84" s="281">
        <v>981041906</v>
      </c>
      <c r="E84" s="280"/>
      <c r="F84" s="281">
        <v>901047927</v>
      </c>
      <c r="G84" s="280"/>
      <c r="H84" s="284">
        <v>818988251</v>
      </c>
      <c r="I84" s="280"/>
      <c r="J84" s="280">
        <v>702745065</v>
      </c>
      <c r="K84" s="280"/>
      <c r="L84" s="280">
        <v>633174377</v>
      </c>
      <c r="M84" s="280"/>
      <c r="N84" s="282">
        <v>606163248</v>
      </c>
    </row>
    <row r="85" spans="1:27" ht="21.75" customHeight="1" x14ac:dyDescent="0.45">
      <c r="A85" s="27" t="s">
        <v>82</v>
      </c>
      <c r="C85" s="295"/>
      <c r="D85" s="285">
        <f>SUM(D78:D84)</f>
        <v>1623163654</v>
      </c>
      <c r="E85" s="235"/>
      <c r="F85" s="285">
        <f>SUM(F78:F84)</f>
        <v>1543169675</v>
      </c>
      <c r="G85" s="235"/>
      <c r="H85" s="285">
        <f>SUM(H78:H84)</f>
        <v>1461109999</v>
      </c>
      <c r="I85" s="235"/>
      <c r="J85" s="285">
        <f>SUM(J78:J84)</f>
        <v>1344866813</v>
      </c>
      <c r="K85" s="235"/>
      <c r="L85" s="285">
        <f>SUM(L78:L84)</f>
        <v>1275296125</v>
      </c>
      <c r="M85" s="235"/>
      <c r="N85" s="285">
        <f>SUM(N78:N84)</f>
        <v>1248284996</v>
      </c>
    </row>
    <row r="86" spans="1:27" ht="21.75" customHeight="1" x14ac:dyDescent="0.45">
      <c r="A86" s="69" t="s">
        <v>70</v>
      </c>
      <c r="C86" s="295"/>
      <c r="D86" s="284">
        <v>5178336</v>
      </c>
      <c r="E86" s="221"/>
      <c r="F86" s="284">
        <v>8950836</v>
      </c>
      <c r="G86" s="221"/>
      <c r="H86" s="284">
        <v>6172784</v>
      </c>
      <c r="I86" s="221"/>
      <c r="J86" s="277" t="s">
        <v>6</v>
      </c>
      <c r="K86" s="221"/>
      <c r="L86" s="277" t="s">
        <v>6</v>
      </c>
      <c r="M86" s="233"/>
      <c r="N86" s="277" t="s">
        <v>6</v>
      </c>
    </row>
    <row r="87" spans="1:27" ht="21.75" customHeight="1" x14ac:dyDescent="0.45">
      <c r="A87" s="27" t="s">
        <v>93</v>
      </c>
      <c r="C87" s="295"/>
      <c r="D87" s="278">
        <f>SUM(D85:D86)</f>
        <v>1628341990</v>
      </c>
      <c r="E87" s="234"/>
      <c r="F87" s="278">
        <f>SUM(F85:F86)</f>
        <v>1552120511</v>
      </c>
      <c r="G87" s="234"/>
      <c r="H87" s="278">
        <f>SUM(H85:H86)</f>
        <v>1467282783</v>
      </c>
      <c r="I87" s="235"/>
      <c r="J87" s="278">
        <f>SUM(J85:J86)</f>
        <v>1344866813</v>
      </c>
      <c r="K87" s="234"/>
      <c r="L87" s="278">
        <f>SUM(L85:L86)</f>
        <v>1275296125</v>
      </c>
      <c r="M87" s="235"/>
      <c r="N87" s="278">
        <f>SUM(N85:N86)</f>
        <v>1248284996</v>
      </c>
    </row>
    <row r="88" spans="1:27" ht="21.75" customHeight="1" x14ac:dyDescent="0.45">
      <c r="A88" s="27"/>
      <c r="C88" s="295"/>
      <c r="D88" s="235"/>
      <c r="E88" s="234"/>
      <c r="F88" s="235"/>
      <c r="G88" s="234"/>
      <c r="H88" s="234"/>
      <c r="I88" s="234"/>
      <c r="J88" s="235"/>
      <c r="K88" s="234"/>
      <c r="L88" s="235"/>
      <c r="M88" s="235"/>
      <c r="N88" s="282"/>
    </row>
    <row r="89" spans="1:27" ht="21.75" customHeight="1" thickBot="1" x14ac:dyDescent="0.5">
      <c r="A89" s="27" t="s">
        <v>83</v>
      </c>
      <c r="C89" s="295"/>
      <c r="D89" s="275">
        <f>D64+D87</f>
        <v>3136170280</v>
      </c>
      <c r="E89" s="234"/>
      <c r="F89" s="275">
        <f>F64+F87</f>
        <v>3322933396</v>
      </c>
      <c r="G89" s="234"/>
      <c r="H89" s="275">
        <f>H64+H87</f>
        <v>3101449866</v>
      </c>
      <c r="I89" s="234"/>
      <c r="J89" s="275">
        <f>J64+J87</f>
        <v>2590474407</v>
      </c>
      <c r="K89" s="234"/>
      <c r="L89" s="275">
        <f>L64+L87</f>
        <v>2733131643</v>
      </c>
      <c r="M89" s="235"/>
      <c r="N89" s="275">
        <f>N64+N87</f>
        <v>2245388062</v>
      </c>
      <c r="Q89" s="93">
        <f>D89-D31</f>
        <v>0</v>
      </c>
      <c r="S89" s="93">
        <f>F89-F31</f>
        <v>0</v>
      </c>
      <c r="U89" s="93">
        <f>H89-H31</f>
        <v>0</v>
      </c>
      <c r="W89" s="93">
        <f>J89-J31</f>
        <v>0</v>
      </c>
      <c r="Y89" s="93">
        <f>L89-L31</f>
        <v>0</v>
      </c>
      <c r="AA89" s="93">
        <f>N89-N31</f>
        <v>0</v>
      </c>
    </row>
    <row r="90" spans="1:27" ht="21.75" customHeight="1" thickTop="1" x14ac:dyDescent="0.45">
      <c r="A90" s="174"/>
      <c r="B90" s="300"/>
      <c r="C90" s="35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</row>
    <row r="91" spans="1:27" ht="24.75" customHeight="1" x14ac:dyDescent="0.5">
      <c r="A91" s="29"/>
      <c r="C91" s="28"/>
      <c r="D91" s="22"/>
      <c r="E91" s="22"/>
      <c r="F91" s="22"/>
      <c r="G91" s="22"/>
      <c r="H91" s="22"/>
      <c r="I91" s="22"/>
      <c r="J91" s="142"/>
      <c r="K91" s="22"/>
      <c r="L91" s="22"/>
      <c r="M91" s="22"/>
    </row>
    <row r="92" spans="1:27" ht="24.75" customHeight="1" x14ac:dyDescent="0.5">
      <c r="A92" s="29"/>
      <c r="C92" s="28"/>
      <c r="D92" s="22"/>
      <c r="F92" s="22"/>
      <c r="H92" s="22"/>
      <c r="J92" s="22"/>
      <c r="L92" s="22"/>
      <c r="M92" s="22"/>
      <c r="N92" s="22"/>
    </row>
    <row r="93" spans="1:27" ht="24.75" customHeight="1" x14ac:dyDescent="0.5">
      <c r="A93" s="248"/>
      <c r="B93" s="248"/>
      <c r="C93" s="248"/>
      <c r="D93" s="83"/>
      <c r="E93" s="83"/>
      <c r="F93" s="83"/>
      <c r="G93" s="176"/>
      <c r="H93" s="176"/>
      <c r="I93" s="176"/>
      <c r="J93" s="176"/>
      <c r="K93" s="176"/>
      <c r="L93" s="176"/>
      <c r="M93" s="176"/>
      <c r="N93" s="176"/>
    </row>
    <row r="94" spans="1:27" ht="21.75" customHeight="1" x14ac:dyDescent="0.45">
      <c r="A94" s="175"/>
      <c r="B94" s="300"/>
      <c r="C94" s="35"/>
      <c r="D94" s="320"/>
      <c r="E94" s="320"/>
      <c r="F94" s="320"/>
      <c r="G94" s="298"/>
      <c r="H94" s="298"/>
      <c r="I94" s="298"/>
      <c r="J94" s="320"/>
      <c r="K94" s="320"/>
      <c r="L94" s="320"/>
      <c r="M94" s="298"/>
      <c r="N94" s="176"/>
    </row>
    <row r="95" spans="1:27" ht="21.75" customHeight="1" x14ac:dyDescent="0.45">
      <c r="A95" s="175"/>
      <c r="B95" s="300"/>
      <c r="C95" s="35"/>
      <c r="D95" s="323"/>
      <c r="E95" s="323"/>
      <c r="F95" s="323"/>
      <c r="G95" s="298"/>
      <c r="H95" s="298"/>
      <c r="I95" s="298"/>
      <c r="J95" s="323"/>
      <c r="K95" s="323"/>
      <c r="L95" s="323"/>
      <c r="M95" s="301"/>
      <c r="N95" s="176"/>
    </row>
    <row r="96" spans="1:27" ht="21.75" customHeight="1" x14ac:dyDescent="0.45">
      <c r="A96" s="175"/>
      <c r="B96" s="300"/>
      <c r="C96" s="35"/>
      <c r="D96" s="322"/>
      <c r="E96" s="322"/>
      <c r="F96" s="322"/>
      <c r="G96" s="298"/>
      <c r="H96" s="298"/>
      <c r="I96" s="298"/>
      <c r="J96" s="322"/>
      <c r="K96" s="322"/>
      <c r="L96" s="322"/>
      <c r="M96" s="302"/>
      <c r="N96" s="176"/>
    </row>
    <row r="97" spans="1:17" ht="21.75" customHeight="1" x14ac:dyDescent="0.45">
      <c r="A97" s="175"/>
      <c r="B97" s="300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176"/>
    </row>
    <row r="98" spans="1:17" ht="21.75" customHeight="1" x14ac:dyDescent="0.45">
      <c r="A98" s="175"/>
      <c r="B98" s="300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176"/>
    </row>
    <row r="99" spans="1:17" ht="21.75" customHeight="1" x14ac:dyDescent="0.45">
      <c r="A99" s="175"/>
      <c r="B99" s="300"/>
      <c r="C99" s="35"/>
      <c r="D99" s="324"/>
      <c r="E99" s="324"/>
      <c r="F99" s="324"/>
      <c r="G99" s="324"/>
      <c r="H99" s="324"/>
      <c r="I99" s="324"/>
      <c r="J99" s="324"/>
      <c r="K99" s="324"/>
      <c r="L99" s="324"/>
      <c r="M99" s="300"/>
      <c r="N99" s="176"/>
    </row>
    <row r="100" spans="1:17" ht="21.75" hidden="1" customHeight="1" x14ac:dyDescent="0.45">
      <c r="A100" s="249"/>
      <c r="B100" s="300"/>
      <c r="C100" s="35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</row>
    <row r="101" spans="1:17" ht="21.75" customHeight="1" x14ac:dyDescent="0.45">
      <c r="A101" s="250"/>
      <c r="B101" s="300"/>
      <c r="C101" s="35"/>
      <c r="D101" s="251"/>
      <c r="E101" s="252"/>
      <c r="F101" s="162"/>
      <c r="G101" s="252"/>
      <c r="H101" s="252"/>
      <c r="I101" s="252"/>
      <c r="J101" s="162"/>
      <c r="K101" s="252"/>
      <c r="L101" s="162"/>
      <c r="M101" s="162"/>
      <c r="N101" s="176"/>
    </row>
    <row r="102" spans="1:17" ht="21.75" customHeight="1" x14ac:dyDescent="0.45">
      <c r="A102" s="90"/>
      <c r="B102" s="300"/>
      <c r="C102" s="35"/>
      <c r="D102" s="67"/>
      <c r="E102" s="114"/>
      <c r="F102" s="67"/>
      <c r="G102" s="114"/>
      <c r="H102" s="114"/>
      <c r="I102" s="114"/>
      <c r="J102" s="114"/>
      <c r="K102" s="114"/>
      <c r="L102" s="114"/>
      <c r="M102" s="114"/>
      <c r="N102" s="78"/>
      <c r="Q102" s="163"/>
    </row>
    <row r="103" spans="1:17" ht="21.75" customHeight="1" x14ac:dyDescent="0.45">
      <c r="A103" s="175"/>
      <c r="B103" s="300"/>
      <c r="C103" s="35"/>
      <c r="D103" s="67"/>
      <c r="E103" s="114"/>
      <c r="F103" s="67"/>
      <c r="G103" s="114"/>
      <c r="H103" s="114"/>
      <c r="I103" s="114"/>
      <c r="J103" s="114"/>
      <c r="K103" s="114"/>
      <c r="L103" s="114"/>
      <c r="M103" s="114"/>
      <c r="N103" s="78"/>
      <c r="Q103" s="163"/>
    </row>
    <row r="104" spans="1:17" ht="21.75" customHeight="1" x14ac:dyDescent="0.45">
      <c r="A104" s="90"/>
      <c r="B104" s="300"/>
      <c r="C104" s="35"/>
      <c r="D104" s="67"/>
      <c r="E104" s="114"/>
      <c r="F104" s="67"/>
      <c r="G104" s="114"/>
      <c r="H104" s="114"/>
      <c r="I104" s="114"/>
      <c r="J104" s="253"/>
      <c r="K104" s="114"/>
      <c r="L104" s="253"/>
      <c r="M104" s="253"/>
      <c r="N104" s="78"/>
      <c r="O104" s="165"/>
      <c r="Q104" s="163"/>
    </row>
    <row r="105" spans="1:17" ht="21.75" customHeight="1" x14ac:dyDescent="0.45">
      <c r="A105" s="249"/>
      <c r="B105" s="300"/>
      <c r="C105" s="35"/>
      <c r="D105" s="134"/>
      <c r="E105" s="31"/>
      <c r="F105" s="134"/>
      <c r="G105" s="31"/>
      <c r="H105" s="31"/>
      <c r="I105" s="31"/>
      <c r="J105" s="134"/>
      <c r="K105" s="31"/>
      <c r="L105" s="134"/>
      <c r="M105" s="134"/>
      <c r="N105" s="176"/>
      <c r="Q105" s="163"/>
    </row>
    <row r="106" spans="1:17" ht="21.75" customHeight="1" x14ac:dyDescent="0.45">
      <c r="A106" s="90"/>
      <c r="B106" s="300"/>
      <c r="C106" s="35"/>
      <c r="D106" s="251"/>
      <c r="E106" s="67"/>
      <c r="F106" s="251"/>
      <c r="G106" s="67"/>
      <c r="H106" s="67"/>
      <c r="I106" s="67"/>
      <c r="J106" s="251"/>
      <c r="K106" s="67"/>
      <c r="L106" s="251"/>
      <c r="M106" s="251"/>
      <c r="N106" s="176"/>
    </row>
    <row r="107" spans="1:17" ht="21.75" customHeight="1" x14ac:dyDescent="0.45">
      <c r="A107" s="90"/>
      <c r="B107" s="300"/>
      <c r="C107" s="35"/>
      <c r="D107" s="251"/>
      <c r="E107" s="67"/>
      <c r="F107" s="251"/>
      <c r="G107" s="67"/>
      <c r="H107" s="67"/>
      <c r="I107" s="67"/>
      <c r="J107" s="251"/>
      <c r="K107" s="67"/>
      <c r="L107" s="183"/>
      <c r="M107" s="183"/>
      <c r="N107" s="176"/>
    </row>
    <row r="108" spans="1:17" ht="21.75" customHeight="1" x14ac:dyDescent="0.45">
      <c r="A108" s="175"/>
      <c r="B108" s="300"/>
      <c r="C108" s="35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78"/>
      <c r="Q108" s="163"/>
    </row>
    <row r="109" spans="1:17" ht="21.75" customHeight="1" x14ac:dyDescent="0.45">
      <c r="A109" s="249"/>
      <c r="B109" s="300"/>
      <c r="C109" s="35"/>
      <c r="D109" s="134"/>
      <c r="E109" s="31"/>
      <c r="F109" s="134"/>
      <c r="G109" s="31"/>
      <c r="H109" s="31"/>
      <c r="I109" s="31"/>
      <c r="J109" s="134"/>
      <c r="K109" s="31"/>
      <c r="L109" s="134"/>
      <c r="M109" s="134"/>
      <c r="N109" s="176"/>
    </row>
    <row r="110" spans="1:17" ht="18.95" customHeight="1" x14ac:dyDescent="0.45">
      <c r="A110" s="176"/>
      <c r="B110" s="300"/>
      <c r="C110" s="35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176"/>
    </row>
    <row r="111" spans="1:17" ht="21.75" customHeight="1" x14ac:dyDescent="0.45">
      <c r="A111" s="254"/>
      <c r="B111" s="300"/>
      <c r="C111" s="303"/>
      <c r="D111" s="183"/>
      <c r="E111" s="183"/>
      <c r="F111" s="183"/>
      <c r="G111" s="184"/>
      <c r="H111" s="184"/>
      <c r="I111" s="184"/>
      <c r="J111" s="183"/>
      <c r="K111" s="183"/>
      <c r="L111" s="183"/>
      <c r="M111" s="183"/>
      <c r="N111" s="176"/>
    </row>
    <row r="112" spans="1:17" ht="21.75" customHeight="1" x14ac:dyDescent="0.45">
      <c r="A112" s="254"/>
      <c r="B112" s="300"/>
      <c r="C112" s="303"/>
      <c r="D112" s="183"/>
      <c r="E112" s="183"/>
      <c r="F112" s="183"/>
      <c r="G112" s="184"/>
      <c r="H112" s="184"/>
      <c r="I112" s="184"/>
      <c r="J112" s="183"/>
      <c r="K112" s="183"/>
      <c r="L112" s="183"/>
      <c r="M112" s="183"/>
      <c r="N112" s="176"/>
    </row>
    <row r="113" spans="1:16" ht="21.75" customHeight="1" x14ac:dyDescent="0.45">
      <c r="A113" s="254"/>
      <c r="B113" s="300"/>
      <c r="C113" s="303"/>
      <c r="D113" s="183"/>
      <c r="E113" s="183"/>
      <c r="F113" s="183"/>
      <c r="G113" s="184"/>
      <c r="H113" s="184"/>
      <c r="I113" s="184"/>
      <c r="J113" s="183"/>
      <c r="K113" s="183"/>
      <c r="L113" s="183"/>
      <c r="M113" s="183"/>
      <c r="N113" s="176"/>
    </row>
    <row r="114" spans="1:16" ht="21.75" customHeight="1" x14ac:dyDescent="0.45">
      <c r="A114" s="254"/>
      <c r="B114" s="300"/>
      <c r="C114" s="35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176"/>
    </row>
    <row r="115" spans="1:16" ht="21.75" customHeight="1" x14ac:dyDescent="0.45">
      <c r="A115" s="174"/>
      <c r="B115" s="300"/>
      <c r="C115" s="301"/>
      <c r="D115" s="146"/>
      <c r="E115" s="169"/>
      <c r="F115" s="146"/>
      <c r="G115" s="146"/>
      <c r="H115" s="146"/>
      <c r="I115" s="146"/>
      <c r="J115" s="216"/>
      <c r="K115" s="186"/>
      <c r="L115" s="216"/>
      <c r="M115" s="216"/>
      <c r="N115" s="247"/>
      <c r="P115" s="163"/>
    </row>
    <row r="116" spans="1:16" ht="18.95" customHeight="1" x14ac:dyDescent="0.45">
      <c r="A116" s="249"/>
      <c r="B116" s="255"/>
      <c r="C116" s="298"/>
      <c r="D116" s="31"/>
      <c r="E116" s="31"/>
      <c r="F116" s="31"/>
      <c r="G116" s="31"/>
      <c r="H116" s="31"/>
      <c r="I116" s="31"/>
      <c r="J116" s="100"/>
      <c r="K116" s="95"/>
      <c r="L116" s="100"/>
      <c r="M116" s="100"/>
      <c r="N116" s="247"/>
    </row>
    <row r="117" spans="1:16" ht="21.75" customHeight="1" x14ac:dyDescent="0.45">
      <c r="A117" s="249"/>
      <c r="B117" s="300"/>
      <c r="C117" s="301"/>
      <c r="D117" s="256"/>
      <c r="E117" s="31"/>
      <c r="F117" s="256"/>
      <c r="G117" s="31"/>
      <c r="H117" s="31"/>
      <c r="I117" s="31"/>
      <c r="J117" s="134"/>
      <c r="K117" s="31"/>
      <c r="L117" s="134"/>
      <c r="M117" s="134"/>
      <c r="N117" s="224"/>
    </row>
    <row r="118" spans="1:16" ht="21.75" customHeight="1" x14ac:dyDescent="0.45">
      <c r="A118" s="90"/>
      <c r="B118" s="300"/>
      <c r="C118" s="301"/>
      <c r="D118" s="169"/>
      <c r="E118" s="169"/>
      <c r="F118" s="169"/>
      <c r="G118" s="169"/>
      <c r="H118" s="169"/>
      <c r="I118" s="169"/>
      <c r="J118" s="157"/>
      <c r="K118" s="169"/>
      <c r="L118" s="157"/>
      <c r="M118" s="157"/>
      <c r="N118" s="247"/>
    </row>
    <row r="119" spans="1:16" ht="21.75" customHeight="1" x14ac:dyDescent="0.45">
      <c r="A119" s="249"/>
      <c r="B119" s="300"/>
      <c r="C119" s="301"/>
      <c r="D119" s="134"/>
      <c r="E119" s="31"/>
      <c r="F119" s="134"/>
      <c r="G119" s="31"/>
      <c r="H119" s="31"/>
      <c r="I119" s="31"/>
      <c r="J119" s="134"/>
      <c r="K119" s="31"/>
      <c r="L119" s="134"/>
      <c r="M119" s="134"/>
      <c r="N119" s="247"/>
    </row>
    <row r="120" spans="1:16" ht="18.95" customHeight="1" x14ac:dyDescent="0.45">
      <c r="A120" s="249"/>
      <c r="B120" s="300"/>
      <c r="C120" s="301"/>
      <c r="D120" s="47"/>
      <c r="E120" s="47"/>
      <c r="F120" s="47"/>
      <c r="G120" s="31"/>
      <c r="H120" s="31"/>
      <c r="I120" s="31"/>
      <c r="J120" s="47"/>
      <c r="K120" s="31"/>
      <c r="L120" s="47"/>
      <c r="M120" s="47"/>
      <c r="N120" s="247"/>
    </row>
    <row r="121" spans="1:16" x14ac:dyDescent="0.45">
      <c r="A121" s="249"/>
      <c r="B121" s="300"/>
      <c r="C121" s="176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76"/>
    </row>
    <row r="122" spans="1:16" hidden="1" x14ac:dyDescent="0.45">
      <c r="A122" s="257"/>
      <c r="B122" s="300"/>
      <c r="C122" s="176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78"/>
    </row>
    <row r="123" spans="1:16" hidden="1" x14ac:dyDescent="0.45">
      <c r="A123" s="257"/>
      <c r="B123" s="300"/>
      <c r="C123" s="176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76"/>
    </row>
    <row r="124" spans="1:16" hidden="1" x14ac:dyDescent="0.45">
      <c r="A124" s="174"/>
      <c r="B124" s="300"/>
      <c r="C124" s="176"/>
      <c r="D124" s="217"/>
      <c r="E124" s="111"/>
      <c r="F124" s="217"/>
      <c r="G124" s="111"/>
      <c r="H124" s="111"/>
      <c r="I124" s="111"/>
      <c r="J124" s="217"/>
      <c r="K124" s="111"/>
      <c r="L124" s="217"/>
      <c r="M124" s="217"/>
      <c r="N124" s="176"/>
    </row>
    <row r="125" spans="1:16" hidden="1" x14ac:dyDescent="0.45">
      <c r="A125" s="174"/>
      <c r="B125" s="300"/>
      <c r="C125" s="176"/>
      <c r="D125" s="112"/>
      <c r="E125" s="113"/>
      <c r="F125" s="112"/>
      <c r="G125" s="113"/>
      <c r="H125" s="113"/>
      <c r="I125" s="113"/>
      <c r="J125" s="112"/>
      <c r="K125" s="113"/>
      <c r="L125" s="112"/>
      <c r="M125" s="112"/>
      <c r="N125" s="176"/>
    </row>
    <row r="126" spans="1:16" x14ac:dyDescent="0.45">
      <c r="A126" s="258"/>
      <c r="B126" s="300"/>
      <c r="C126" s="176"/>
      <c r="D126" s="112"/>
      <c r="E126" s="113"/>
      <c r="F126" s="112"/>
      <c r="G126" s="113"/>
      <c r="H126" s="113"/>
      <c r="I126" s="113"/>
      <c r="J126" s="112"/>
      <c r="K126" s="113"/>
      <c r="L126" s="112"/>
      <c r="M126" s="112"/>
      <c r="N126" s="176"/>
    </row>
    <row r="127" spans="1:16" x14ac:dyDescent="0.45">
      <c r="A127" s="258"/>
      <c r="B127" s="300"/>
      <c r="C127" s="176"/>
      <c r="D127" s="112"/>
      <c r="E127" s="113"/>
      <c r="F127" s="112"/>
      <c r="G127" s="113"/>
      <c r="H127" s="113"/>
      <c r="I127" s="113"/>
      <c r="J127" s="112"/>
      <c r="K127" s="113"/>
      <c r="L127" s="112"/>
      <c r="M127" s="112"/>
      <c r="N127" s="176"/>
    </row>
    <row r="128" spans="1:16" x14ac:dyDescent="0.45">
      <c r="A128" s="259"/>
      <c r="B128" s="300"/>
      <c r="C128" s="176"/>
      <c r="D128" s="154"/>
      <c r="E128" s="147"/>
      <c r="F128" s="154"/>
      <c r="G128" s="113"/>
      <c r="H128" s="113"/>
      <c r="I128" s="113"/>
      <c r="J128" s="154"/>
      <c r="K128" s="147"/>
      <c r="L128" s="154"/>
      <c r="M128" s="112"/>
      <c r="N128" s="176"/>
    </row>
    <row r="129" spans="1:14" x14ac:dyDescent="0.45">
      <c r="A129" s="174"/>
      <c r="B129" s="300"/>
      <c r="C129" s="176"/>
      <c r="D129" s="154"/>
      <c r="E129" s="147"/>
      <c r="F129" s="154"/>
      <c r="G129" s="113"/>
      <c r="H129" s="113"/>
      <c r="I129" s="113"/>
      <c r="J129" s="154"/>
      <c r="K129" s="147"/>
      <c r="L129" s="154"/>
      <c r="M129" s="112"/>
      <c r="N129" s="176"/>
    </row>
    <row r="130" spans="1:14" x14ac:dyDescent="0.45">
      <c r="A130" s="174"/>
      <c r="B130" s="300"/>
      <c r="C130" s="176"/>
      <c r="D130" s="154"/>
      <c r="E130" s="147"/>
      <c r="F130" s="154"/>
      <c r="G130" s="113"/>
      <c r="H130" s="113"/>
      <c r="I130" s="113"/>
      <c r="J130" s="154"/>
      <c r="K130" s="147"/>
      <c r="L130" s="154"/>
      <c r="M130" s="112"/>
      <c r="N130" s="176"/>
    </row>
    <row r="131" spans="1:14" ht="21.75" customHeight="1" x14ac:dyDescent="0.45">
      <c r="A131" s="257"/>
      <c r="B131" s="300"/>
      <c r="C131" s="176"/>
      <c r="D131" s="112"/>
      <c r="E131" s="113"/>
      <c r="F131" s="112"/>
      <c r="G131" s="113"/>
      <c r="H131" s="113"/>
      <c r="I131" s="113"/>
      <c r="J131" s="112"/>
      <c r="K131" s="113"/>
      <c r="L131" s="112"/>
      <c r="M131" s="112"/>
      <c r="N131" s="78"/>
    </row>
    <row r="132" spans="1:14" ht="21.75" customHeight="1" x14ac:dyDescent="0.45">
      <c r="A132" s="257"/>
      <c r="B132" s="300"/>
      <c r="C132" s="176"/>
      <c r="D132" s="112"/>
      <c r="E132" s="113"/>
      <c r="F132" s="112"/>
      <c r="G132" s="113"/>
      <c r="H132" s="113"/>
      <c r="I132" s="113"/>
      <c r="J132" s="112"/>
      <c r="K132" s="113"/>
      <c r="L132" s="112"/>
      <c r="M132" s="112"/>
      <c r="N132" s="176"/>
    </row>
    <row r="133" spans="1:14" ht="21.75" customHeight="1" x14ac:dyDescent="0.45">
      <c r="A133" s="260"/>
      <c r="B133" s="300"/>
      <c r="C133" s="176"/>
      <c r="D133" s="112"/>
      <c r="E133" s="113"/>
      <c r="F133" s="112"/>
      <c r="G133" s="113"/>
      <c r="H133" s="113"/>
      <c r="I133" s="113"/>
      <c r="J133" s="112"/>
      <c r="K133" s="113"/>
      <c r="L133" s="112"/>
      <c r="M133" s="112"/>
      <c r="N133" s="176"/>
    </row>
    <row r="134" spans="1:14" ht="21.75" customHeight="1" x14ac:dyDescent="0.45">
      <c r="A134" s="261"/>
      <c r="B134" s="300"/>
      <c r="C134" s="176"/>
      <c r="D134" s="262"/>
      <c r="E134" s="147"/>
      <c r="F134" s="154"/>
      <c r="G134" s="147"/>
      <c r="H134" s="147"/>
      <c r="I134" s="147"/>
      <c r="J134" s="157"/>
      <c r="K134" s="147"/>
      <c r="L134" s="157"/>
      <c r="M134" s="157"/>
      <c r="N134" s="176"/>
    </row>
    <row r="135" spans="1:14" ht="21.75" customHeight="1" x14ac:dyDescent="0.45">
      <c r="A135" s="260"/>
      <c r="B135" s="300"/>
      <c r="C135" s="176"/>
      <c r="D135" s="262"/>
      <c r="E135" s="147"/>
      <c r="F135" s="154"/>
      <c r="G135" s="147"/>
      <c r="H135" s="147"/>
      <c r="I135" s="147"/>
      <c r="J135" s="157"/>
      <c r="K135" s="147"/>
      <c r="L135" s="157"/>
      <c r="M135" s="157"/>
      <c r="N135" s="176"/>
    </row>
    <row r="136" spans="1:14" ht="21.75" customHeight="1" x14ac:dyDescent="0.45">
      <c r="A136" s="260"/>
      <c r="B136" s="300"/>
      <c r="C136" s="176"/>
      <c r="D136" s="262"/>
      <c r="E136" s="147"/>
      <c r="F136" s="154"/>
      <c r="G136" s="147"/>
      <c r="H136" s="147"/>
      <c r="I136" s="147"/>
      <c r="J136" s="157"/>
      <c r="K136" s="147"/>
      <c r="L136" s="157"/>
      <c r="M136" s="157"/>
      <c r="N136" s="176"/>
    </row>
    <row r="137" spans="1:14" ht="21.75" customHeight="1" x14ac:dyDescent="0.45">
      <c r="A137" s="263"/>
      <c r="B137" s="300"/>
      <c r="C137" s="176"/>
      <c r="D137" s="262"/>
      <c r="E137" s="147"/>
      <c r="F137" s="154"/>
      <c r="G137" s="147"/>
      <c r="H137" s="147"/>
      <c r="I137" s="147"/>
      <c r="J137" s="157"/>
      <c r="K137" s="147"/>
      <c r="L137" s="157"/>
      <c r="M137" s="157"/>
      <c r="N137" s="176"/>
    </row>
    <row r="138" spans="1:14" ht="21.75" customHeight="1" x14ac:dyDescent="0.45">
      <c r="A138" s="257"/>
      <c r="B138" s="300"/>
      <c r="C138" s="176"/>
      <c r="D138" s="112"/>
      <c r="E138" s="113"/>
      <c r="F138" s="112"/>
      <c r="G138" s="113"/>
      <c r="H138" s="113"/>
      <c r="I138" s="113"/>
      <c r="J138" s="112"/>
      <c r="K138" s="113"/>
      <c r="L138" s="112"/>
      <c r="M138" s="112"/>
      <c r="N138" s="176"/>
    </row>
    <row r="139" spans="1:14" ht="21.75" customHeight="1" x14ac:dyDescent="0.45">
      <c r="A139" s="257"/>
      <c r="B139" s="300"/>
      <c r="C139" s="176"/>
      <c r="D139" s="112"/>
      <c r="E139" s="113"/>
      <c r="F139" s="112"/>
      <c r="G139" s="113"/>
      <c r="H139" s="113"/>
      <c r="I139" s="113"/>
      <c r="J139" s="112"/>
      <c r="K139" s="113"/>
      <c r="L139" s="112"/>
      <c r="M139" s="112"/>
      <c r="N139" s="176"/>
    </row>
    <row r="140" spans="1:14" ht="21.75" customHeight="1" x14ac:dyDescent="0.45">
      <c r="A140" s="257"/>
      <c r="B140" s="300"/>
      <c r="C140" s="176"/>
      <c r="D140" s="112"/>
      <c r="E140" s="113"/>
      <c r="F140" s="112"/>
      <c r="G140" s="113"/>
      <c r="H140" s="113"/>
      <c r="I140" s="113"/>
      <c r="J140" s="112"/>
      <c r="K140" s="113"/>
      <c r="L140" s="112"/>
      <c r="M140" s="112"/>
      <c r="N140" s="176"/>
    </row>
    <row r="141" spans="1:14" ht="24.75" customHeight="1" x14ac:dyDescent="0.5">
      <c r="A141" s="264"/>
      <c r="B141" s="300"/>
      <c r="C141" s="265"/>
      <c r="D141" s="177"/>
      <c r="E141" s="177"/>
      <c r="F141" s="177"/>
      <c r="G141" s="177"/>
      <c r="H141" s="177"/>
      <c r="I141" s="177"/>
      <c r="J141" s="266"/>
      <c r="K141" s="177"/>
      <c r="L141" s="177"/>
      <c r="M141" s="177"/>
      <c r="N141" s="176"/>
    </row>
    <row r="142" spans="1:14" ht="24.75" customHeight="1" x14ac:dyDescent="0.5">
      <c r="A142" s="264"/>
      <c r="B142" s="300"/>
      <c r="C142" s="265"/>
      <c r="D142" s="177"/>
      <c r="E142" s="176"/>
      <c r="F142" s="177"/>
      <c r="G142" s="176"/>
      <c r="H142" s="176"/>
      <c r="I142" s="176"/>
      <c r="J142" s="177"/>
      <c r="K142" s="176"/>
      <c r="L142" s="177"/>
      <c r="M142" s="177"/>
      <c r="N142" s="176"/>
    </row>
    <row r="143" spans="1:14" ht="24.75" customHeight="1" x14ac:dyDescent="0.5">
      <c r="A143" s="248"/>
      <c r="B143" s="248"/>
      <c r="C143" s="248"/>
      <c r="D143" s="83"/>
      <c r="E143" s="83"/>
      <c r="F143" s="83"/>
      <c r="G143" s="176"/>
      <c r="H143" s="176"/>
      <c r="I143" s="176"/>
      <c r="J143" s="176"/>
      <c r="K143" s="176"/>
      <c r="L143" s="176"/>
      <c r="M143" s="176"/>
      <c r="N143" s="176"/>
    </row>
    <row r="144" spans="1:14" ht="21.75" customHeight="1" x14ac:dyDescent="0.45">
      <c r="A144" s="175"/>
      <c r="B144" s="300"/>
      <c r="C144" s="35"/>
      <c r="D144" s="320"/>
      <c r="E144" s="320"/>
      <c r="F144" s="320"/>
      <c r="G144" s="298"/>
      <c r="H144" s="298"/>
      <c r="I144" s="298"/>
      <c r="J144" s="320"/>
      <c r="K144" s="320"/>
      <c r="L144" s="320"/>
      <c r="M144" s="298"/>
      <c r="N144" s="176"/>
    </row>
    <row r="145" spans="1:23" ht="21.75" customHeight="1" x14ac:dyDescent="0.45">
      <c r="A145" s="175"/>
      <c r="B145" s="300"/>
      <c r="C145" s="35"/>
      <c r="D145" s="323"/>
      <c r="E145" s="323"/>
      <c r="F145" s="323"/>
      <c r="G145" s="298"/>
      <c r="H145" s="298"/>
      <c r="I145" s="298"/>
      <c r="J145" s="323"/>
      <c r="K145" s="323"/>
      <c r="L145" s="323"/>
      <c r="M145" s="301"/>
      <c r="N145" s="176"/>
    </row>
    <row r="146" spans="1:23" ht="21.75" customHeight="1" x14ac:dyDescent="0.45">
      <c r="A146" s="175"/>
      <c r="B146" s="300"/>
      <c r="C146" s="35"/>
      <c r="D146" s="322"/>
      <c r="E146" s="322"/>
      <c r="F146" s="322"/>
      <c r="G146" s="298"/>
      <c r="H146" s="298"/>
      <c r="I146" s="298"/>
      <c r="J146" s="322"/>
      <c r="K146" s="322"/>
      <c r="L146" s="322"/>
      <c r="M146" s="302"/>
      <c r="N146" s="176"/>
    </row>
    <row r="147" spans="1:23" ht="21.75" customHeight="1" x14ac:dyDescent="0.45">
      <c r="A147" s="175"/>
      <c r="B147" s="300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176"/>
    </row>
    <row r="148" spans="1:23" ht="21.75" customHeight="1" x14ac:dyDescent="0.45">
      <c r="A148" s="175"/>
      <c r="B148" s="300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176"/>
    </row>
    <row r="149" spans="1:23" ht="21.75" customHeight="1" x14ac:dyDescent="0.45">
      <c r="A149" s="175"/>
      <c r="B149" s="300"/>
      <c r="C149" s="35"/>
      <c r="D149" s="324"/>
      <c r="E149" s="324"/>
      <c r="F149" s="324"/>
      <c r="G149" s="324"/>
      <c r="H149" s="324"/>
      <c r="I149" s="324"/>
      <c r="J149" s="324"/>
      <c r="K149" s="324"/>
      <c r="L149" s="324"/>
      <c r="M149" s="300"/>
      <c r="N149" s="176"/>
    </row>
    <row r="150" spans="1:23" s="18" customFormat="1" ht="21.75" customHeight="1" x14ac:dyDescent="0.45">
      <c r="A150" s="249"/>
      <c r="B150" s="300"/>
      <c r="C150" s="301"/>
      <c r="D150" s="169"/>
      <c r="E150" s="169"/>
      <c r="F150" s="169"/>
      <c r="G150" s="169"/>
      <c r="H150" s="169"/>
      <c r="I150" s="169"/>
      <c r="J150" s="204"/>
      <c r="K150" s="169"/>
      <c r="L150" s="204"/>
      <c r="M150" s="204"/>
      <c r="N150" s="247"/>
      <c r="P150" s="163"/>
    </row>
    <row r="151" spans="1:23" s="18" customFormat="1" ht="21.75" customHeight="1" x14ac:dyDescent="0.45">
      <c r="A151" s="90"/>
      <c r="B151" s="300"/>
      <c r="C151" s="301"/>
      <c r="D151" s="169"/>
      <c r="E151" s="169"/>
      <c r="F151" s="169"/>
      <c r="G151" s="169"/>
      <c r="H151" s="169"/>
      <c r="I151" s="169"/>
      <c r="J151" s="110"/>
      <c r="K151" s="169"/>
      <c r="L151" s="110"/>
      <c r="M151" s="110"/>
      <c r="N151" s="247"/>
    </row>
    <row r="152" spans="1:23" s="18" customFormat="1" ht="21.75" customHeight="1" x14ac:dyDescent="0.45">
      <c r="A152" s="90"/>
      <c r="B152" s="300"/>
      <c r="C152" s="301"/>
      <c r="D152" s="169"/>
      <c r="E152" s="169"/>
      <c r="F152" s="169"/>
      <c r="G152" s="169"/>
      <c r="H152" s="169"/>
      <c r="I152" s="169"/>
      <c r="J152" s="157"/>
      <c r="K152" s="170"/>
      <c r="L152" s="157"/>
      <c r="M152" s="157"/>
      <c r="N152" s="247"/>
    </row>
    <row r="153" spans="1:23" s="18" customFormat="1" ht="21.75" customHeight="1" x14ac:dyDescent="0.45">
      <c r="A153" s="249"/>
      <c r="B153" s="300"/>
      <c r="C153" s="303"/>
      <c r="D153" s="134"/>
      <c r="E153" s="31"/>
      <c r="F153" s="134"/>
      <c r="G153" s="31"/>
      <c r="H153" s="31"/>
      <c r="I153" s="31"/>
      <c r="J153" s="134"/>
      <c r="K153" s="31"/>
      <c r="L153" s="134"/>
      <c r="M153" s="134"/>
      <c r="N153" s="43"/>
    </row>
    <row r="154" spans="1:23" ht="18.95" customHeight="1" x14ac:dyDescent="0.45">
      <c r="A154" s="249"/>
      <c r="B154" s="300"/>
      <c r="C154" s="35"/>
      <c r="D154" s="47"/>
      <c r="E154" s="47"/>
      <c r="F154" s="47"/>
      <c r="G154" s="31"/>
      <c r="H154" s="31"/>
      <c r="I154" s="31"/>
      <c r="J154" s="134"/>
      <c r="K154" s="31"/>
      <c r="L154" s="134"/>
      <c r="M154" s="134"/>
      <c r="N154" s="176"/>
    </row>
    <row r="155" spans="1:23" ht="18.95" customHeight="1" x14ac:dyDescent="0.45">
      <c r="A155" s="249"/>
      <c r="B155" s="300"/>
      <c r="C155" s="35"/>
      <c r="D155" s="47"/>
      <c r="E155" s="47"/>
      <c r="F155" s="47"/>
      <c r="G155" s="31"/>
      <c r="H155" s="31"/>
      <c r="I155" s="31"/>
      <c r="J155" s="134"/>
      <c r="K155" s="31"/>
      <c r="L155" s="134"/>
      <c r="M155" s="134"/>
      <c r="N155" s="176"/>
    </row>
    <row r="156" spans="1:23" ht="18.95" customHeight="1" x14ac:dyDescent="0.45">
      <c r="A156" s="90"/>
      <c r="B156" s="300"/>
      <c r="C156" s="35"/>
      <c r="D156" s="204"/>
      <c r="E156" s="267"/>
      <c r="F156" s="204"/>
      <c r="G156" s="268"/>
      <c r="H156" s="268"/>
      <c r="I156" s="268"/>
      <c r="J156" s="146"/>
      <c r="K156" s="19"/>
      <c r="L156" s="146"/>
      <c r="M156" s="146"/>
      <c r="N156" s="176"/>
    </row>
    <row r="157" spans="1:23" ht="18.95" customHeight="1" x14ac:dyDescent="0.45">
      <c r="A157" s="90"/>
      <c r="B157" s="300"/>
      <c r="C157" s="35"/>
      <c r="D157" s="204"/>
      <c r="E157" s="267"/>
      <c r="F157" s="204"/>
      <c r="G157" s="268"/>
      <c r="H157" s="268"/>
      <c r="I157" s="268"/>
      <c r="J157" s="154"/>
      <c r="K157" s="269"/>
      <c r="L157" s="154"/>
      <c r="M157" s="154"/>
      <c r="N157" s="176"/>
    </row>
    <row r="158" spans="1:23" ht="18.95" customHeight="1" x14ac:dyDescent="0.45">
      <c r="A158" s="270"/>
      <c r="B158" s="300"/>
      <c r="C158" s="35"/>
      <c r="D158" s="47"/>
      <c r="E158" s="47"/>
      <c r="F158" s="47"/>
      <c r="G158" s="31"/>
      <c r="H158" s="31"/>
      <c r="I158" s="31"/>
      <c r="J158" s="134"/>
      <c r="K158" s="31"/>
      <c r="L158" s="134"/>
      <c r="M158" s="134"/>
      <c r="N158" s="176"/>
    </row>
    <row r="159" spans="1:23" ht="18.95" customHeight="1" x14ac:dyDescent="0.45">
      <c r="A159" s="249"/>
      <c r="B159" s="300"/>
      <c r="C159" s="35"/>
      <c r="D159" s="47"/>
      <c r="E159" s="47"/>
      <c r="F159" s="47"/>
      <c r="G159" s="31"/>
      <c r="H159" s="31"/>
      <c r="I159" s="31"/>
      <c r="J159" s="134"/>
      <c r="K159" s="31"/>
      <c r="L159" s="134"/>
      <c r="M159" s="134"/>
      <c r="N159" s="176"/>
    </row>
    <row r="160" spans="1:23" ht="24" customHeight="1" x14ac:dyDescent="0.45">
      <c r="A160" s="249"/>
      <c r="B160" s="300"/>
      <c r="C160" s="35"/>
      <c r="D160" s="218"/>
      <c r="E160" s="271"/>
      <c r="F160" s="218"/>
      <c r="G160" s="271"/>
      <c r="H160" s="271"/>
      <c r="I160" s="271"/>
      <c r="J160" s="218"/>
      <c r="K160" s="271"/>
      <c r="L160" s="218"/>
      <c r="M160" s="218"/>
      <c r="N160" s="176"/>
      <c r="Q160" s="12"/>
      <c r="W160" s="12"/>
    </row>
    <row r="161" spans="1:14" ht="21.75" customHeight="1" x14ac:dyDescent="0.45">
      <c r="A161" s="175"/>
      <c r="B161" s="300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</row>
    <row r="162" spans="1:14" ht="21.75" customHeight="1" x14ac:dyDescent="0.45">
      <c r="A162" s="175"/>
      <c r="B162" s="300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</row>
  </sheetData>
  <mergeCells count="23">
    <mergeCell ref="D36:H36"/>
    <mergeCell ref="J36:N36"/>
    <mergeCell ref="J4:N4"/>
    <mergeCell ref="D4:H4"/>
    <mergeCell ref="D8:N8"/>
    <mergeCell ref="D149:L149"/>
    <mergeCell ref="D144:F144"/>
    <mergeCell ref="J144:L144"/>
    <mergeCell ref="D145:F145"/>
    <mergeCell ref="J145:L145"/>
    <mergeCell ref="D146:F146"/>
    <mergeCell ref="J146:L146"/>
    <mergeCell ref="D96:F96"/>
    <mergeCell ref="J95:L95"/>
    <mergeCell ref="J96:L96"/>
    <mergeCell ref="D95:F95"/>
    <mergeCell ref="D99:L99"/>
    <mergeCell ref="D70:H70"/>
    <mergeCell ref="J70:N70"/>
    <mergeCell ref="D40:N40"/>
    <mergeCell ref="D74:N74"/>
    <mergeCell ref="D94:F94"/>
    <mergeCell ref="J94:L94"/>
  </mergeCells>
  <phoneticPr fontId="5" type="noConversion"/>
  <pageMargins left="1" right="0.8" top="0.5" bottom="0.5" header="0.5" footer="0.5"/>
  <pageSetup paperSize="9" scale="72" firstPageNumber="7" fitToWidth="0" orientation="portrait" useFirstPageNumber="1" r:id="rId1"/>
  <headerFooter>
    <oddFooter>&amp;L หมายเหตุประกอบงบการเงินเป็นส่วนหนึ่งของงบการเงินนี้&amp;C&amp;P</oddFooter>
  </headerFooter>
  <rowBreaks count="4" manualBreakCount="4">
    <brk id="32" max="16383" man="1"/>
    <brk id="66" max="13" man="1"/>
    <brk id="90" max="16383" man="1"/>
    <brk id="140" max="12" man="1"/>
  </rowBreaks>
  <ignoredErrors>
    <ignoredError sqref="D85 G85 K85 F85 L85:N85 H85:J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6"/>
  <sheetViews>
    <sheetView topLeftCell="A58" zoomScaleNormal="100" zoomScaleSheetLayoutView="100" workbookViewId="0">
      <selection activeCell="A75" sqref="A75"/>
    </sheetView>
  </sheetViews>
  <sheetFormatPr defaultRowHeight="21.75" x14ac:dyDescent="0.45"/>
  <cols>
    <col min="1" max="1" width="51.7109375" style="307" customWidth="1"/>
    <col min="2" max="2" width="8.42578125" style="307" customWidth="1"/>
    <col min="3" max="3" width="1.140625" style="307" customWidth="1"/>
    <col min="4" max="4" width="15.28515625" style="307" customWidth="1"/>
    <col min="5" max="5" width="1.140625" style="307" customWidth="1"/>
    <col min="6" max="6" width="15.28515625" style="307" customWidth="1"/>
    <col min="7" max="7" width="1.140625" style="307" customWidth="1"/>
    <col min="8" max="8" width="15.28515625" style="307" customWidth="1"/>
    <col min="9" max="9" width="1.140625" style="307" customWidth="1"/>
    <col min="10" max="10" width="15.28515625" style="307" customWidth="1"/>
    <col min="11" max="16384" width="9.140625" style="307"/>
  </cols>
  <sheetData>
    <row r="1" spans="1:10" ht="23.25" x14ac:dyDescent="0.5">
      <c r="A1" s="29" t="s">
        <v>94</v>
      </c>
      <c r="B1" s="299"/>
      <c r="C1" s="28"/>
      <c r="D1" s="22"/>
      <c r="E1" s="22"/>
      <c r="F1" s="22"/>
      <c r="G1" s="22"/>
      <c r="H1" s="142"/>
      <c r="I1" s="22"/>
      <c r="J1" s="22"/>
    </row>
    <row r="2" spans="1:10" ht="23.25" x14ac:dyDescent="0.5">
      <c r="A2" s="29" t="s">
        <v>152</v>
      </c>
      <c r="B2" s="299"/>
      <c r="C2" s="28"/>
      <c r="D2" s="22"/>
      <c r="E2" s="20"/>
      <c r="F2" s="22"/>
      <c r="G2" s="20"/>
      <c r="H2" s="22"/>
      <c r="I2" s="20"/>
      <c r="J2" s="22"/>
    </row>
    <row r="3" spans="1:10" ht="10.5" customHeight="1" x14ac:dyDescent="0.5">
      <c r="A3" s="46"/>
      <c r="B3" s="46"/>
      <c r="C3" s="46"/>
      <c r="D3" s="36"/>
      <c r="E3" s="36"/>
      <c r="F3" s="36"/>
      <c r="G3" s="20"/>
      <c r="H3" s="20"/>
      <c r="I3" s="20"/>
      <c r="J3" s="20"/>
    </row>
    <row r="4" spans="1:10" x14ac:dyDescent="0.45">
      <c r="A4" s="26"/>
      <c r="B4" s="300"/>
      <c r="C4" s="35"/>
      <c r="D4" s="320" t="s">
        <v>24</v>
      </c>
      <c r="E4" s="320"/>
      <c r="F4" s="320"/>
      <c r="G4" s="298"/>
      <c r="H4" s="320" t="s">
        <v>45</v>
      </c>
      <c r="I4" s="320"/>
      <c r="J4" s="320"/>
    </row>
    <row r="5" spans="1:10" x14ac:dyDescent="0.45">
      <c r="A5" s="26"/>
      <c r="B5" s="300"/>
      <c r="C5" s="35"/>
      <c r="D5" s="323" t="s">
        <v>143</v>
      </c>
      <c r="E5" s="323"/>
      <c r="F5" s="323"/>
      <c r="G5" s="298"/>
      <c r="H5" s="323" t="s">
        <v>143</v>
      </c>
      <c r="I5" s="323"/>
      <c r="J5" s="323"/>
    </row>
    <row r="6" spans="1:10" x14ac:dyDescent="0.45">
      <c r="A6" s="26"/>
      <c r="B6" s="300"/>
      <c r="C6" s="35"/>
      <c r="D6" s="325" t="s">
        <v>66</v>
      </c>
      <c r="E6" s="325"/>
      <c r="F6" s="325"/>
      <c r="G6" s="298"/>
      <c r="H6" s="325" t="s">
        <v>66</v>
      </c>
      <c r="I6" s="325"/>
      <c r="J6" s="325"/>
    </row>
    <row r="7" spans="1:10" x14ac:dyDescent="0.45">
      <c r="A7" s="26"/>
      <c r="B7" s="300" t="s">
        <v>0</v>
      </c>
      <c r="C7" s="35"/>
      <c r="D7" s="32">
        <v>2559</v>
      </c>
      <c r="E7" s="32"/>
      <c r="F7" s="32">
        <v>2558</v>
      </c>
      <c r="G7" s="32"/>
      <c r="H7" s="32">
        <v>2559</v>
      </c>
      <c r="I7" s="32"/>
      <c r="J7" s="32">
        <v>2558</v>
      </c>
    </row>
    <row r="8" spans="1:10" x14ac:dyDescent="0.45">
      <c r="A8" s="26"/>
      <c r="B8" s="300"/>
      <c r="C8" s="35"/>
      <c r="D8" s="32"/>
      <c r="E8" s="32"/>
      <c r="F8" s="32" t="s">
        <v>126</v>
      </c>
      <c r="G8" s="32"/>
      <c r="H8" s="32"/>
      <c r="I8" s="32"/>
      <c r="J8" s="32" t="s">
        <v>126</v>
      </c>
    </row>
    <row r="9" spans="1:10" x14ac:dyDescent="0.45">
      <c r="A9" s="26"/>
      <c r="B9" s="300"/>
      <c r="C9" s="35"/>
      <c r="D9" s="321" t="s">
        <v>150</v>
      </c>
      <c r="E9" s="321"/>
      <c r="F9" s="321"/>
      <c r="G9" s="321"/>
      <c r="H9" s="321"/>
      <c r="I9" s="321"/>
      <c r="J9" s="321"/>
    </row>
    <row r="10" spans="1:10" x14ac:dyDescent="0.45">
      <c r="A10" s="23" t="s">
        <v>15</v>
      </c>
      <c r="B10" s="299"/>
      <c r="C10" s="32"/>
      <c r="D10" s="37"/>
      <c r="E10" s="66"/>
      <c r="F10" s="65"/>
      <c r="G10" s="66"/>
      <c r="H10" s="65"/>
      <c r="I10" s="66"/>
      <c r="J10" s="65"/>
    </row>
    <row r="11" spans="1:10" x14ac:dyDescent="0.45">
      <c r="A11" s="167" t="s">
        <v>131</v>
      </c>
      <c r="B11" s="299">
        <v>5</v>
      </c>
      <c r="C11" s="32"/>
      <c r="D11" s="17">
        <v>6797275977</v>
      </c>
      <c r="E11" s="64"/>
      <c r="F11" s="17">
        <v>6298881446</v>
      </c>
      <c r="G11" s="64"/>
      <c r="H11" s="64">
        <v>5833782651</v>
      </c>
      <c r="I11" s="64"/>
      <c r="J11" s="64">
        <v>5003072731</v>
      </c>
    </row>
    <row r="12" spans="1:10" x14ac:dyDescent="0.45">
      <c r="A12" s="26" t="s">
        <v>100</v>
      </c>
      <c r="B12" s="299">
        <v>5</v>
      </c>
      <c r="C12" s="32"/>
      <c r="D12" s="17">
        <v>823838413</v>
      </c>
      <c r="E12" s="64"/>
      <c r="F12" s="17">
        <v>663812821</v>
      </c>
      <c r="G12" s="64"/>
      <c r="H12" s="64">
        <v>674017627</v>
      </c>
      <c r="I12" s="64"/>
      <c r="J12" s="64">
        <v>520826101</v>
      </c>
    </row>
    <row r="13" spans="1:10" x14ac:dyDescent="0.45">
      <c r="A13" s="167" t="s">
        <v>101</v>
      </c>
      <c r="B13" s="299"/>
      <c r="C13" s="32"/>
      <c r="D13" s="17">
        <v>29763601</v>
      </c>
      <c r="E13" s="64"/>
      <c r="F13" s="17">
        <v>14444333</v>
      </c>
      <c r="G13" s="64"/>
      <c r="H13" s="164">
        <v>26193043</v>
      </c>
      <c r="I13" s="64"/>
      <c r="J13" s="164">
        <v>15417579</v>
      </c>
    </row>
    <row r="14" spans="1:10" x14ac:dyDescent="0.45">
      <c r="A14" s="27" t="s">
        <v>16</v>
      </c>
      <c r="B14" s="299">
        <v>22</v>
      </c>
      <c r="C14" s="32"/>
      <c r="D14" s="143">
        <f>SUM(D11:D13)</f>
        <v>7650877991</v>
      </c>
      <c r="E14" s="16"/>
      <c r="F14" s="143">
        <f>SUM(F11:F13)</f>
        <v>6977138600</v>
      </c>
      <c r="G14" s="16"/>
      <c r="H14" s="143">
        <f>SUM(H11:H13)</f>
        <v>6533993321</v>
      </c>
      <c r="I14" s="16"/>
      <c r="J14" s="143">
        <f>SUM(J11:J13)</f>
        <v>5539316411</v>
      </c>
    </row>
    <row r="15" spans="1:10" x14ac:dyDescent="0.45">
      <c r="A15" s="167" t="s">
        <v>128</v>
      </c>
      <c r="B15" s="299">
        <v>5</v>
      </c>
      <c r="C15" s="32"/>
      <c r="D15" s="37">
        <v>-5974271522</v>
      </c>
      <c r="E15" s="17"/>
      <c r="F15" s="37">
        <v>-5480716327</v>
      </c>
      <c r="G15" s="17"/>
      <c r="H15" s="37">
        <v>-5158422479</v>
      </c>
      <c r="I15" s="17"/>
      <c r="J15" s="37">
        <v>-4329609734</v>
      </c>
    </row>
    <row r="16" spans="1:10" x14ac:dyDescent="0.45">
      <c r="A16" s="167" t="s">
        <v>132</v>
      </c>
      <c r="B16" s="299">
        <v>5</v>
      </c>
      <c r="C16" s="32"/>
      <c r="D16" s="37">
        <v>-581175700</v>
      </c>
      <c r="E16" s="17"/>
      <c r="F16" s="37">
        <v>-418151642</v>
      </c>
      <c r="G16" s="17"/>
      <c r="H16" s="37">
        <v>-465587997</v>
      </c>
      <c r="I16" s="17"/>
      <c r="J16" s="183">
        <v>-330910599</v>
      </c>
    </row>
    <row r="17" spans="1:12" x14ac:dyDescent="0.45">
      <c r="A17" s="26" t="s">
        <v>102</v>
      </c>
      <c r="B17" s="299"/>
      <c r="C17" s="32"/>
      <c r="D17" s="17">
        <v>-12535010</v>
      </c>
      <c r="E17" s="17"/>
      <c r="F17" s="17">
        <v>-8631881</v>
      </c>
      <c r="G17" s="17"/>
      <c r="H17" s="17">
        <v>-12535010</v>
      </c>
      <c r="I17" s="17"/>
      <c r="J17" s="17">
        <v>-8631881</v>
      </c>
    </row>
    <row r="18" spans="1:12" x14ac:dyDescent="0.45">
      <c r="A18" s="27" t="s">
        <v>103</v>
      </c>
      <c r="B18" s="299"/>
      <c r="C18" s="32"/>
      <c r="D18" s="136">
        <f>SUM(D14:D17)</f>
        <v>1082895759</v>
      </c>
      <c r="E18" s="16"/>
      <c r="F18" s="136">
        <f>SUM(F14:F17)</f>
        <v>1069638750</v>
      </c>
      <c r="G18" s="16"/>
      <c r="H18" s="136">
        <f>SUM(H14:H17)</f>
        <v>897447835</v>
      </c>
      <c r="I18" s="16"/>
      <c r="J18" s="136">
        <f>SUM(J14:J17)</f>
        <v>870164197</v>
      </c>
    </row>
    <row r="19" spans="1:12" ht="12" customHeight="1" x14ac:dyDescent="0.45">
      <c r="A19" s="20"/>
      <c r="B19" s="299"/>
      <c r="C19" s="32"/>
      <c r="D19" s="17"/>
      <c r="E19" s="17"/>
      <c r="F19" s="17"/>
      <c r="G19" s="67"/>
      <c r="H19" s="17"/>
      <c r="I19" s="17"/>
      <c r="J19" s="17"/>
    </row>
    <row r="20" spans="1:12" x14ac:dyDescent="0.45">
      <c r="A20" s="25" t="s">
        <v>104</v>
      </c>
      <c r="B20" s="299">
        <v>5</v>
      </c>
      <c r="C20" s="295"/>
      <c r="D20" s="183">
        <v>50063847</v>
      </c>
      <c r="E20" s="183"/>
      <c r="F20" s="183">
        <v>38681646</v>
      </c>
      <c r="G20" s="182"/>
      <c r="H20" s="183">
        <v>80345361</v>
      </c>
      <c r="I20" s="183"/>
      <c r="J20" s="183">
        <v>35518982</v>
      </c>
    </row>
    <row r="21" spans="1:12" x14ac:dyDescent="0.45">
      <c r="A21" s="25" t="s">
        <v>57</v>
      </c>
      <c r="B21" s="299">
        <v>23</v>
      </c>
      <c r="C21" s="295"/>
      <c r="D21" s="183">
        <v>-146910386</v>
      </c>
      <c r="E21" s="183"/>
      <c r="F21" s="183">
        <v>-139940840</v>
      </c>
      <c r="G21" s="182"/>
      <c r="H21" s="183">
        <v>-126491114</v>
      </c>
      <c r="I21" s="183"/>
      <c r="J21" s="183">
        <v>-114935855</v>
      </c>
    </row>
    <row r="22" spans="1:12" x14ac:dyDescent="0.45">
      <c r="A22" s="25" t="s">
        <v>58</v>
      </c>
      <c r="B22" s="299" t="s">
        <v>213</v>
      </c>
      <c r="C22" s="295"/>
      <c r="D22" s="183">
        <v>-726735761</v>
      </c>
      <c r="E22" s="183"/>
      <c r="F22" s="183">
        <v>-683282192</v>
      </c>
      <c r="G22" s="184"/>
      <c r="H22" s="183">
        <v>-625505258</v>
      </c>
      <c r="I22" s="183"/>
      <c r="J22" s="183">
        <v>-589266785</v>
      </c>
    </row>
    <row r="23" spans="1:12" x14ac:dyDescent="0.45">
      <c r="A23" s="25" t="s">
        <v>59</v>
      </c>
      <c r="B23" s="299">
        <v>5</v>
      </c>
      <c r="C23" s="32"/>
      <c r="D23" s="67">
        <v>-22299047</v>
      </c>
      <c r="E23" s="67"/>
      <c r="F23" s="67">
        <v>-27730094</v>
      </c>
      <c r="G23" s="67"/>
      <c r="H23" s="67">
        <v>-14980240</v>
      </c>
      <c r="I23" s="67"/>
      <c r="J23" s="67">
        <v>-13653528</v>
      </c>
    </row>
    <row r="24" spans="1:12" x14ac:dyDescent="0.45">
      <c r="A24" s="69" t="s">
        <v>189</v>
      </c>
      <c r="B24" s="299">
        <v>10</v>
      </c>
      <c r="C24" s="166"/>
      <c r="D24" s="139">
        <v>-8141208</v>
      </c>
      <c r="E24" s="126"/>
      <c r="F24" s="139">
        <v>8237964</v>
      </c>
      <c r="G24" s="146"/>
      <c r="H24" s="185" t="s">
        <v>6</v>
      </c>
      <c r="I24" s="186"/>
      <c r="J24" s="185" t="s">
        <v>6</v>
      </c>
    </row>
    <row r="25" spans="1:12" ht="11.25" customHeight="1" x14ac:dyDescent="0.45">
      <c r="A25" s="27"/>
      <c r="B25" s="38"/>
      <c r="C25" s="14"/>
      <c r="D25" s="31"/>
      <c r="E25" s="16"/>
      <c r="F25" s="31"/>
      <c r="G25" s="16"/>
      <c r="H25" s="100"/>
      <c r="I25" s="95"/>
      <c r="J25" s="100"/>
    </row>
    <row r="26" spans="1:12" x14ac:dyDescent="0.45">
      <c r="A26" s="27" t="s">
        <v>88</v>
      </c>
      <c r="B26" s="299"/>
      <c r="C26" s="166"/>
      <c r="D26" s="145">
        <f>SUM(D18:D24)</f>
        <v>228873204</v>
      </c>
      <c r="E26" s="16"/>
      <c r="F26" s="145">
        <f>SUM(F18:F24)</f>
        <v>265605234</v>
      </c>
      <c r="G26" s="16"/>
      <c r="H26" s="63">
        <f>SUM(H18:H24)</f>
        <v>210816584</v>
      </c>
      <c r="I26" s="16"/>
      <c r="J26" s="63">
        <f>SUM(J18:J24)</f>
        <v>187827011</v>
      </c>
    </row>
    <row r="27" spans="1:12" x14ac:dyDescent="0.45">
      <c r="A27" s="167" t="s">
        <v>68</v>
      </c>
      <c r="B27" s="299">
        <v>27</v>
      </c>
      <c r="C27" s="166"/>
      <c r="D27" s="94">
        <v>-42999064</v>
      </c>
      <c r="E27" s="126"/>
      <c r="F27" s="94">
        <v>-56271318</v>
      </c>
      <c r="G27" s="126"/>
      <c r="H27" s="144">
        <v>-33246860</v>
      </c>
      <c r="I27" s="126"/>
      <c r="J27" s="144">
        <v>-39525620</v>
      </c>
    </row>
    <row r="28" spans="1:12" x14ac:dyDescent="0.45">
      <c r="A28" s="27" t="s">
        <v>159</v>
      </c>
      <c r="B28" s="299"/>
      <c r="C28" s="166"/>
      <c r="D28" s="136">
        <f>SUM(D26:D27)</f>
        <v>185874140</v>
      </c>
      <c r="E28" s="16"/>
      <c r="F28" s="136">
        <f>SUM(F26:F27)</f>
        <v>209333916</v>
      </c>
      <c r="G28" s="16"/>
      <c r="H28" s="136">
        <f>SUM(H26:H27)</f>
        <v>177569724</v>
      </c>
      <c r="I28" s="16"/>
      <c r="J28" s="136">
        <f>SUM(J26:J27)</f>
        <v>148301391</v>
      </c>
    </row>
    <row r="29" spans="1:12" ht="11.25" customHeight="1" x14ac:dyDescent="0.45">
      <c r="A29" s="27"/>
      <c r="B29" s="299"/>
      <c r="C29" s="166"/>
      <c r="D29" s="47"/>
      <c r="E29" s="39"/>
      <c r="F29" s="47"/>
      <c r="G29" s="16"/>
      <c r="H29" s="47"/>
      <c r="I29" s="16"/>
      <c r="J29" s="47"/>
    </row>
    <row r="30" spans="1:12" x14ac:dyDescent="0.45">
      <c r="A30" s="45" t="s">
        <v>179</v>
      </c>
      <c r="B30" s="299"/>
      <c r="C30" s="166"/>
      <c r="D30" s="47"/>
      <c r="E30" s="39"/>
      <c r="F30" s="47"/>
      <c r="G30" s="16"/>
      <c r="H30" s="47"/>
      <c r="I30" s="16"/>
      <c r="J30" s="47"/>
    </row>
    <row r="31" spans="1:12" x14ac:dyDescent="0.45">
      <c r="A31" s="171" t="s">
        <v>153</v>
      </c>
      <c r="B31" s="299"/>
      <c r="C31" s="20"/>
      <c r="D31" s="112"/>
      <c r="E31" s="113"/>
      <c r="F31" s="112"/>
      <c r="G31" s="113"/>
      <c r="H31" s="112"/>
      <c r="I31" s="113"/>
      <c r="J31" s="112"/>
    </row>
    <row r="32" spans="1:12" x14ac:dyDescent="0.45">
      <c r="A32" s="171" t="s">
        <v>190</v>
      </c>
      <c r="B32" s="299"/>
      <c r="C32" s="20"/>
      <c r="D32" s="112"/>
      <c r="E32" s="112"/>
      <c r="F32" s="112"/>
      <c r="G32" s="112"/>
      <c r="H32" s="112"/>
      <c r="I32" s="112"/>
      <c r="J32" s="112"/>
      <c r="K32" s="80"/>
      <c r="L32" s="112"/>
    </row>
    <row r="33" spans="1:10" x14ac:dyDescent="0.45">
      <c r="A33" s="187" t="s">
        <v>178</v>
      </c>
      <c r="B33" s="299"/>
      <c r="C33" s="20"/>
      <c r="D33" s="112"/>
      <c r="E33" s="113"/>
      <c r="F33" s="112"/>
      <c r="G33" s="113"/>
      <c r="H33" s="112"/>
      <c r="I33" s="113"/>
      <c r="J33" s="112"/>
    </row>
    <row r="34" spans="1:10" x14ac:dyDescent="0.45">
      <c r="A34" s="206" t="s">
        <v>134</v>
      </c>
      <c r="B34" s="299" t="s">
        <v>183</v>
      </c>
      <c r="C34" s="20"/>
      <c r="D34" s="239" t="s">
        <v>6</v>
      </c>
      <c r="E34" s="147"/>
      <c r="F34" s="154">
        <v>-19873459</v>
      </c>
      <c r="G34" s="147"/>
      <c r="H34" s="157" t="s">
        <v>6</v>
      </c>
      <c r="I34" s="147"/>
      <c r="J34" s="157">
        <v>-16613277</v>
      </c>
    </row>
    <row r="35" spans="1:10" x14ac:dyDescent="0.45">
      <c r="A35" s="187" t="s">
        <v>184</v>
      </c>
      <c r="B35" s="299"/>
      <c r="C35" s="20"/>
      <c r="D35" s="239"/>
      <c r="E35" s="147"/>
      <c r="F35" s="154"/>
      <c r="G35" s="147"/>
      <c r="H35" s="154"/>
      <c r="I35" s="147"/>
      <c r="J35" s="157"/>
    </row>
    <row r="36" spans="1:10" x14ac:dyDescent="0.45">
      <c r="A36" s="187" t="s">
        <v>185</v>
      </c>
      <c r="B36" s="299">
        <v>10</v>
      </c>
      <c r="C36" s="20"/>
      <c r="D36" s="288">
        <v>-69638.874499999991</v>
      </c>
      <c r="E36" s="147"/>
      <c r="F36" s="154">
        <v>-513781</v>
      </c>
      <c r="G36" s="147"/>
      <c r="H36" s="157" t="s">
        <v>6</v>
      </c>
      <c r="I36" s="147"/>
      <c r="J36" s="157" t="s">
        <v>6</v>
      </c>
    </row>
    <row r="37" spans="1:10" x14ac:dyDescent="0.45">
      <c r="A37" s="187" t="s">
        <v>214</v>
      </c>
      <c r="B37" s="299"/>
      <c r="C37" s="20"/>
      <c r="D37" s="239"/>
      <c r="E37" s="147"/>
      <c r="F37" s="154"/>
      <c r="G37" s="147"/>
      <c r="H37" s="157"/>
      <c r="I37" s="147"/>
      <c r="J37" s="157"/>
    </row>
    <row r="38" spans="1:10" x14ac:dyDescent="0.45">
      <c r="A38" s="74" t="s">
        <v>117</v>
      </c>
      <c r="B38" s="299">
        <v>27</v>
      </c>
      <c r="C38" s="20"/>
      <c r="D38" s="239" t="s">
        <v>6</v>
      </c>
      <c r="E38" s="147"/>
      <c r="F38" s="154">
        <v>3974692</v>
      </c>
      <c r="G38" s="147"/>
      <c r="H38" s="144" t="s">
        <v>6</v>
      </c>
      <c r="I38" s="147"/>
      <c r="J38" s="157">
        <v>3322655</v>
      </c>
    </row>
    <row r="39" spans="1:10" x14ac:dyDescent="0.45">
      <c r="A39" s="74"/>
      <c r="B39" s="299"/>
      <c r="C39" s="20"/>
      <c r="D39" s="91">
        <f>SUM(D36:D38)</f>
        <v>-69638.874499999991</v>
      </c>
      <c r="E39" s="113"/>
      <c r="F39" s="91">
        <f>SUM(F34:F38)</f>
        <v>-16412548</v>
      </c>
      <c r="G39" s="113"/>
      <c r="H39" s="308" t="s">
        <v>6</v>
      </c>
      <c r="I39" s="113"/>
      <c r="J39" s="91">
        <f>SUM(J34:J38)</f>
        <v>-13290622</v>
      </c>
    </row>
    <row r="40" spans="1:10" ht="23.25" x14ac:dyDescent="0.5">
      <c r="A40" s="29" t="s">
        <v>94</v>
      </c>
      <c r="B40" s="299"/>
      <c r="C40" s="28"/>
      <c r="D40" s="22"/>
      <c r="E40" s="22"/>
      <c r="F40" s="22"/>
      <c r="G40" s="22"/>
      <c r="H40" s="142"/>
      <c r="I40" s="22"/>
      <c r="J40" s="22"/>
    </row>
    <row r="41" spans="1:10" ht="23.25" x14ac:dyDescent="0.5">
      <c r="A41" s="29" t="s">
        <v>152</v>
      </c>
      <c r="B41" s="299"/>
      <c r="C41" s="28"/>
      <c r="D41" s="22"/>
      <c r="E41" s="20"/>
      <c r="F41" s="22"/>
      <c r="G41" s="20"/>
      <c r="H41" s="22"/>
      <c r="I41" s="20"/>
      <c r="J41" s="22"/>
    </row>
    <row r="42" spans="1:10" ht="23.25" x14ac:dyDescent="0.5">
      <c r="A42" s="46"/>
      <c r="B42" s="46"/>
      <c r="C42" s="46"/>
      <c r="D42" s="36"/>
      <c r="E42" s="36"/>
      <c r="F42" s="36"/>
      <c r="G42" s="20"/>
      <c r="H42" s="20"/>
      <c r="I42" s="20"/>
      <c r="J42" s="20"/>
    </row>
    <row r="43" spans="1:10" x14ac:dyDescent="0.45">
      <c r="A43" s="26"/>
      <c r="B43" s="300"/>
      <c r="C43" s="35"/>
      <c r="D43" s="320" t="s">
        <v>24</v>
      </c>
      <c r="E43" s="320"/>
      <c r="F43" s="320"/>
      <c r="G43" s="298"/>
      <c r="H43" s="320" t="s">
        <v>45</v>
      </c>
      <c r="I43" s="320"/>
      <c r="J43" s="320"/>
    </row>
    <row r="44" spans="1:10" x14ac:dyDescent="0.45">
      <c r="A44" s="26"/>
      <c r="B44" s="300"/>
      <c r="C44" s="35"/>
      <c r="D44" s="323" t="s">
        <v>143</v>
      </c>
      <c r="E44" s="323"/>
      <c r="F44" s="323"/>
      <c r="G44" s="298"/>
      <c r="H44" s="323" t="s">
        <v>143</v>
      </c>
      <c r="I44" s="323"/>
      <c r="J44" s="323"/>
    </row>
    <row r="45" spans="1:10" x14ac:dyDescent="0.45">
      <c r="A45" s="26"/>
      <c r="B45" s="300"/>
      <c r="C45" s="35"/>
      <c r="D45" s="325" t="s">
        <v>66</v>
      </c>
      <c r="E45" s="325"/>
      <c r="F45" s="325"/>
      <c r="G45" s="298"/>
      <c r="H45" s="325" t="s">
        <v>66</v>
      </c>
      <c r="I45" s="325"/>
      <c r="J45" s="325"/>
    </row>
    <row r="46" spans="1:10" x14ac:dyDescent="0.45">
      <c r="A46" s="26"/>
      <c r="B46" s="300" t="s">
        <v>0</v>
      </c>
      <c r="C46" s="35"/>
      <c r="D46" s="32">
        <v>2559</v>
      </c>
      <c r="E46" s="32"/>
      <c r="F46" s="32">
        <v>2558</v>
      </c>
      <c r="G46" s="32"/>
      <c r="H46" s="32">
        <v>2559</v>
      </c>
      <c r="I46" s="32"/>
      <c r="J46" s="32">
        <v>2558</v>
      </c>
    </row>
    <row r="47" spans="1:10" x14ac:dyDescent="0.45">
      <c r="A47" s="26"/>
      <c r="B47" s="300"/>
      <c r="C47" s="35"/>
      <c r="D47" s="32"/>
      <c r="E47" s="32"/>
      <c r="F47" s="32" t="s">
        <v>126</v>
      </c>
      <c r="G47" s="32"/>
      <c r="H47" s="32"/>
      <c r="I47" s="32"/>
      <c r="J47" s="32" t="s">
        <v>126</v>
      </c>
    </row>
    <row r="48" spans="1:10" x14ac:dyDescent="0.45">
      <c r="A48" s="26"/>
      <c r="B48" s="300"/>
      <c r="C48" s="35"/>
      <c r="D48" s="321" t="s">
        <v>150</v>
      </c>
      <c r="E48" s="321"/>
      <c r="F48" s="321"/>
      <c r="G48" s="321"/>
      <c r="H48" s="321"/>
      <c r="I48" s="321"/>
      <c r="J48" s="321"/>
    </row>
    <row r="49" spans="1:10" x14ac:dyDescent="0.45">
      <c r="A49" s="238" t="s">
        <v>196</v>
      </c>
      <c r="B49" s="299"/>
      <c r="C49" s="20"/>
      <c r="D49" s="112"/>
      <c r="E49" s="113"/>
      <c r="F49" s="112"/>
      <c r="G49" s="113"/>
      <c r="H49" s="112"/>
      <c r="I49" s="113"/>
      <c r="J49" s="112"/>
    </row>
    <row r="50" spans="1:10" x14ac:dyDescent="0.45">
      <c r="A50" s="238" t="s">
        <v>180</v>
      </c>
      <c r="B50" s="299"/>
      <c r="C50" s="20"/>
      <c r="D50" s="112"/>
      <c r="E50" s="113"/>
      <c r="F50" s="112"/>
      <c r="G50" s="113"/>
      <c r="H50" s="112"/>
      <c r="I50" s="113"/>
      <c r="J50" s="112"/>
    </row>
    <row r="51" spans="1:10" x14ac:dyDescent="0.45">
      <c r="A51" s="294" t="s">
        <v>181</v>
      </c>
      <c r="B51" s="299"/>
      <c r="C51" s="20"/>
      <c r="D51" s="112"/>
      <c r="E51" s="113"/>
      <c r="F51" s="112"/>
      <c r="G51" s="113"/>
      <c r="H51" s="112"/>
      <c r="I51" s="113"/>
      <c r="J51" s="112"/>
    </row>
    <row r="52" spans="1:10" x14ac:dyDescent="0.45">
      <c r="A52" s="294" t="s">
        <v>182</v>
      </c>
      <c r="B52" s="299">
        <v>7</v>
      </c>
      <c r="C52" s="20"/>
      <c r="D52" s="154">
        <v>902.87</v>
      </c>
      <c r="E52" s="147"/>
      <c r="F52" s="154" t="s">
        <v>6</v>
      </c>
      <c r="G52" s="113"/>
      <c r="H52" s="154">
        <v>829.99</v>
      </c>
      <c r="I52" s="147"/>
      <c r="J52" s="154" t="s">
        <v>6</v>
      </c>
    </row>
    <row r="53" spans="1:10" x14ac:dyDescent="0.45">
      <c r="A53" s="69" t="s">
        <v>214</v>
      </c>
      <c r="B53" s="299"/>
      <c r="C53" s="20"/>
      <c r="D53" s="154"/>
      <c r="E53" s="147"/>
      <c r="F53" s="154"/>
      <c r="G53" s="113"/>
      <c r="H53" s="154"/>
      <c r="I53" s="147"/>
      <c r="J53" s="154"/>
    </row>
    <row r="54" spans="1:10" x14ac:dyDescent="0.45">
      <c r="A54" s="69" t="s">
        <v>117</v>
      </c>
      <c r="B54" s="299">
        <v>27</v>
      </c>
      <c r="C54" s="20"/>
      <c r="D54" s="138">
        <v>-180.58</v>
      </c>
      <c r="E54" s="147"/>
      <c r="F54" s="138" t="s">
        <v>6</v>
      </c>
      <c r="G54" s="113"/>
      <c r="H54" s="138">
        <v>-166</v>
      </c>
      <c r="I54" s="147"/>
      <c r="J54" s="138" t="s">
        <v>6</v>
      </c>
    </row>
    <row r="55" spans="1:10" x14ac:dyDescent="0.45">
      <c r="A55" s="69"/>
      <c r="B55" s="299"/>
      <c r="C55" s="20"/>
      <c r="D55" s="112">
        <f>SUM(D52:D54)</f>
        <v>722.29</v>
      </c>
      <c r="E55" s="147"/>
      <c r="F55" s="306" t="s">
        <v>6</v>
      </c>
      <c r="G55" s="113"/>
      <c r="H55" s="112">
        <f>SUM(H52:H54)</f>
        <v>663.99</v>
      </c>
      <c r="I55" s="147"/>
      <c r="J55" s="112" t="s">
        <v>6</v>
      </c>
    </row>
    <row r="56" spans="1:10" x14ac:dyDescent="0.45">
      <c r="A56" s="171" t="s">
        <v>155</v>
      </c>
      <c r="B56" s="299"/>
      <c r="C56" s="20"/>
      <c r="D56" s="91">
        <f>D39+D55</f>
        <v>-68916.584499999997</v>
      </c>
      <c r="E56" s="113"/>
      <c r="F56" s="91">
        <f>F39</f>
        <v>-16412548</v>
      </c>
      <c r="G56" s="113"/>
      <c r="H56" s="91">
        <f>H55</f>
        <v>663.99</v>
      </c>
      <c r="I56" s="113"/>
      <c r="J56" s="91">
        <f>J39</f>
        <v>-13290622</v>
      </c>
    </row>
    <row r="57" spans="1:10" ht="22.5" thickBot="1" x14ac:dyDescent="0.5">
      <c r="A57" s="171" t="s">
        <v>154</v>
      </c>
      <c r="B57" s="299"/>
      <c r="C57" s="20"/>
      <c r="D57" s="188">
        <f>SUM(D56,D28)</f>
        <v>185805223.41549999</v>
      </c>
      <c r="E57" s="113"/>
      <c r="F57" s="188">
        <f>SUM(F56,F28)</f>
        <v>192921368</v>
      </c>
      <c r="G57" s="113"/>
      <c r="H57" s="188">
        <f>SUM(H56,H28)</f>
        <v>177570387.99000001</v>
      </c>
      <c r="I57" s="113"/>
      <c r="J57" s="188">
        <f>SUM(J56,J28)</f>
        <v>135010769</v>
      </c>
    </row>
    <row r="58" spans="1:10" ht="22.5" thickTop="1" x14ac:dyDescent="0.45">
      <c r="A58" s="171"/>
      <c r="B58" s="299"/>
      <c r="C58" s="20"/>
      <c r="D58" s="112"/>
      <c r="E58" s="113"/>
      <c r="F58" s="112"/>
      <c r="G58" s="113"/>
      <c r="H58" s="112"/>
      <c r="I58" s="113"/>
      <c r="J58" s="112"/>
    </row>
    <row r="59" spans="1:10" x14ac:dyDescent="0.45">
      <c r="A59" s="27" t="s">
        <v>191</v>
      </c>
      <c r="B59" s="299"/>
      <c r="C59" s="166"/>
      <c r="D59" s="126"/>
      <c r="E59" s="126"/>
      <c r="F59" s="126"/>
      <c r="G59" s="126"/>
      <c r="H59" s="168"/>
      <c r="I59" s="126"/>
      <c r="J59" s="168"/>
    </row>
    <row r="60" spans="1:10" x14ac:dyDescent="0.45">
      <c r="A60" s="167" t="s">
        <v>157</v>
      </c>
      <c r="B60" s="299"/>
      <c r="C60" s="166"/>
      <c r="D60" s="169">
        <v>188062596</v>
      </c>
      <c r="E60" s="126"/>
      <c r="F60" s="169">
        <v>206138625</v>
      </c>
      <c r="G60" s="126"/>
      <c r="H60" s="110">
        <v>177569724</v>
      </c>
      <c r="I60" s="126"/>
      <c r="J60" s="110">
        <v>148301391</v>
      </c>
    </row>
    <row r="61" spans="1:10" x14ac:dyDescent="0.45">
      <c r="A61" s="167" t="s">
        <v>158</v>
      </c>
      <c r="B61" s="299"/>
      <c r="C61" s="166"/>
      <c r="D61" s="94">
        <v>-2188456</v>
      </c>
      <c r="E61" s="169"/>
      <c r="F61" s="94">
        <v>3195291</v>
      </c>
      <c r="G61" s="169"/>
      <c r="H61" s="144" t="s">
        <v>6</v>
      </c>
      <c r="I61" s="170"/>
      <c r="J61" s="144" t="s">
        <v>6</v>
      </c>
    </row>
    <row r="62" spans="1:10" ht="22.5" thickBot="1" x14ac:dyDescent="0.5">
      <c r="A62" s="27" t="s">
        <v>159</v>
      </c>
      <c r="B62" s="299"/>
      <c r="C62" s="295"/>
      <c r="D62" s="140">
        <f>D28</f>
        <v>185874140</v>
      </c>
      <c r="E62" s="16"/>
      <c r="F62" s="140">
        <f>SUM(F60:F61)</f>
        <v>209333916</v>
      </c>
      <c r="G62" s="16"/>
      <c r="H62" s="140">
        <f>SUM(H60:H61)</f>
        <v>177569724</v>
      </c>
      <c r="I62" s="16"/>
      <c r="J62" s="140">
        <f>SUM(J60:J61)</f>
        <v>148301391</v>
      </c>
    </row>
    <row r="63" spans="1:10" ht="22.5" thickTop="1" x14ac:dyDescent="0.45">
      <c r="A63" s="27"/>
      <c r="B63" s="299"/>
      <c r="C63" s="32"/>
      <c r="D63" s="47"/>
      <c r="E63" s="39"/>
      <c r="F63" s="47"/>
      <c r="G63" s="16"/>
      <c r="H63" s="134"/>
      <c r="I63" s="16"/>
      <c r="J63" s="134"/>
    </row>
    <row r="64" spans="1:10" x14ac:dyDescent="0.45">
      <c r="A64" s="27" t="s">
        <v>215</v>
      </c>
      <c r="B64" s="299"/>
      <c r="C64" s="32"/>
      <c r="D64" s="47"/>
      <c r="E64" s="39"/>
      <c r="F64" s="47"/>
      <c r="G64" s="16"/>
      <c r="H64" s="134"/>
      <c r="I64" s="16"/>
      <c r="J64" s="134"/>
    </row>
    <row r="65" spans="1:12" x14ac:dyDescent="0.45">
      <c r="A65" s="167" t="s">
        <v>157</v>
      </c>
      <c r="B65" s="299"/>
      <c r="C65" s="32"/>
      <c r="D65" s="204">
        <v>187993679</v>
      </c>
      <c r="E65" s="202"/>
      <c r="F65" s="204">
        <v>190059316</v>
      </c>
      <c r="G65" s="203"/>
      <c r="H65" s="146">
        <v>177570388</v>
      </c>
      <c r="I65" s="12"/>
      <c r="J65" s="146">
        <v>135010769</v>
      </c>
    </row>
    <row r="66" spans="1:12" x14ac:dyDescent="0.45">
      <c r="A66" s="167" t="s">
        <v>158</v>
      </c>
      <c r="B66" s="299"/>
      <c r="C66" s="32"/>
      <c r="D66" s="204">
        <v>-2188456</v>
      </c>
      <c r="E66" s="202"/>
      <c r="F66" s="204">
        <v>2862052</v>
      </c>
      <c r="G66" s="203"/>
      <c r="H66" s="157" t="s">
        <v>6</v>
      </c>
      <c r="I66" s="205"/>
      <c r="J66" s="154" t="s">
        <v>6</v>
      </c>
    </row>
    <row r="67" spans="1:12" ht="22.5" thickBot="1" x14ac:dyDescent="0.5">
      <c r="A67" s="45" t="s">
        <v>156</v>
      </c>
      <c r="B67" s="299"/>
      <c r="C67" s="32"/>
      <c r="D67" s="192">
        <f>SUM(D65:D66)</f>
        <v>185805223</v>
      </c>
      <c r="E67" s="39"/>
      <c r="F67" s="192">
        <f>SUM(F65:F66)</f>
        <v>192921368</v>
      </c>
      <c r="G67" s="16"/>
      <c r="H67" s="193">
        <f>SUM(H65:H66)</f>
        <v>177570388</v>
      </c>
      <c r="I67" s="16"/>
      <c r="J67" s="193">
        <f>SUM(J65:J66)</f>
        <v>135010769</v>
      </c>
    </row>
    <row r="68" spans="1:12" ht="22.5" thickTop="1" x14ac:dyDescent="0.45">
      <c r="A68" s="27"/>
      <c r="B68" s="299"/>
      <c r="C68" s="32"/>
      <c r="D68" s="47"/>
      <c r="E68" s="39"/>
      <c r="F68" s="47"/>
      <c r="G68" s="16"/>
      <c r="H68" s="134"/>
      <c r="I68" s="16"/>
      <c r="J68" s="134"/>
    </row>
    <row r="69" spans="1:12" ht="22.5" thickBot="1" x14ac:dyDescent="0.5">
      <c r="A69" s="27" t="s">
        <v>139</v>
      </c>
      <c r="B69" s="299">
        <v>28</v>
      </c>
      <c r="C69" s="32"/>
      <c r="D69" s="179">
        <v>0.52</v>
      </c>
      <c r="E69" s="180"/>
      <c r="F69" s="179">
        <v>0.56999999999999995</v>
      </c>
      <c r="G69" s="180"/>
      <c r="H69" s="179">
        <v>0.49376129863888574</v>
      </c>
      <c r="I69" s="180"/>
      <c r="J69" s="179">
        <v>0.41194830555555556</v>
      </c>
    </row>
    <row r="70" spans="1:12" ht="22.5" thickTop="1" x14ac:dyDescent="0.45">
      <c r="A70" s="26"/>
      <c r="B70" s="299"/>
      <c r="C70" s="20"/>
      <c r="D70" s="20"/>
      <c r="E70" s="20"/>
      <c r="F70" s="20"/>
      <c r="G70" s="20"/>
      <c r="H70" s="20"/>
      <c r="I70" s="20"/>
      <c r="J70" s="20"/>
    </row>
    <row r="76" spans="1:12" x14ac:dyDescent="0.45">
      <c r="D76" s="80"/>
      <c r="E76" s="80"/>
      <c r="F76" s="80"/>
      <c r="G76" s="80"/>
      <c r="H76" s="80"/>
      <c r="I76" s="80"/>
      <c r="J76" s="80"/>
      <c r="K76" s="80"/>
      <c r="L76" s="80"/>
    </row>
  </sheetData>
  <mergeCells count="14">
    <mergeCell ref="D48:J48"/>
    <mergeCell ref="D9:J9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1" right="0.8" top="0.5" bottom="0.5" header="0.5" footer="0.5"/>
  <pageSetup paperSize="9" scale="75" firstPageNumber="10" fitToHeight="2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AH69"/>
  <sheetViews>
    <sheetView topLeftCell="A10" zoomScaleNormal="100" zoomScaleSheetLayoutView="100" workbookViewId="0">
      <selection activeCell="H7" sqref="H7"/>
    </sheetView>
  </sheetViews>
  <sheetFormatPr defaultRowHeight="22.5" customHeight="1" x14ac:dyDescent="0.45"/>
  <cols>
    <col min="1" max="1" width="62.7109375" style="18" customWidth="1"/>
    <col min="2" max="2" width="10.28515625" style="18" customWidth="1"/>
    <col min="3" max="3" width="1.28515625" style="18" customWidth="1"/>
    <col min="4" max="4" width="13" style="18" customWidth="1"/>
    <col min="5" max="5" width="1.28515625" style="18" customWidth="1"/>
    <col min="6" max="6" width="13" style="18" customWidth="1"/>
    <col min="7" max="7" width="1.28515625" style="18" customWidth="1"/>
    <col min="8" max="8" width="13" style="18" customWidth="1"/>
    <col min="9" max="9" width="1.28515625" style="18" customWidth="1"/>
    <col min="10" max="10" width="14" style="18" customWidth="1"/>
    <col min="11" max="11" width="1.28515625" style="18" customWidth="1"/>
    <col min="12" max="12" width="14.140625" style="18" customWidth="1"/>
    <col min="13" max="13" width="1.28515625" style="18" customWidth="1"/>
    <col min="14" max="14" width="13" style="18" customWidth="1"/>
    <col min="15" max="15" width="1.28515625" style="18" customWidth="1"/>
    <col min="16" max="16" width="14" style="18" customWidth="1"/>
    <col min="17" max="16384" width="9.140625" style="18"/>
  </cols>
  <sheetData>
    <row r="1" spans="1:34" ht="22.5" customHeight="1" x14ac:dyDescent="0.5">
      <c r="A1" s="40" t="s">
        <v>94</v>
      </c>
      <c r="B1" s="40"/>
      <c r="C1" s="54"/>
      <c r="D1" s="54"/>
      <c r="E1" s="54"/>
      <c r="F1" s="54"/>
      <c r="G1" s="54"/>
      <c r="H1" s="54"/>
      <c r="I1" s="55"/>
      <c r="J1" s="54"/>
      <c r="K1" s="55"/>
      <c r="L1" s="55"/>
      <c r="M1" s="55"/>
      <c r="N1" s="55"/>
      <c r="O1" s="55"/>
      <c r="P1" s="55"/>
    </row>
    <row r="2" spans="1:34" ht="22.5" customHeight="1" x14ac:dyDescent="0.5">
      <c r="A2" s="328" t="s">
        <v>144</v>
      </c>
      <c r="B2" s="328"/>
      <c r="C2" s="328"/>
      <c r="D2" s="328"/>
      <c r="E2" s="56"/>
      <c r="F2" s="56"/>
      <c r="G2" s="56"/>
      <c r="H2" s="54"/>
      <c r="I2" s="55"/>
      <c r="J2" s="54"/>
      <c r="K2" s="55"/>
      <c r="L2" s="55"/>
      <c r="M2" s="55"/>
      <c r="N2" s="55"/>
      <c r="O2" s="55"/>
      <c r="P2" s="55"/>
    </row>
    <row r="3" spans="1:34" ht="22.5" customHeight="1" x14ac:dyDescent="0.5">
      <c r="A3" s="33"/>
      <c r="B3" s="33"/>
      <c r="C3" s="33"/>
      <c r="D3" s="33"/>
      <c r="E3" s="33"/>
      <c r="F3" s="33"/>
      <c r="G3" s="33"/>
      <c r="H3" s="33"/>
      <c r="I3" s="55"/>
      <c r="J3" s="55"/>
      <c r="K3" s="55"/>
      <c r="L3" s="55"/>
      <c r="M3" s="55"/>
      <c r="N3" s="55"/>
      <c r="O3" s="55"/>
      <c r="P3" s="55"/>
    </row>
    <row r="4" spans="1:34" s="43" customFormat="1" ht="22.5" customHeight="1" x14ac:dyDescent="0.45">
      <c r="A4" s="10"/>
      <c r="B4" s="10"/>
      <c r="C4" s="10"/>
      <c r="D4" s="320" t="s">
        <v>29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34" s="43" customFormat="1" ht="22.5" customHeight="1" x14ac:dyDescent="0.45">
      <c r="C5" s="42"/>
      <c r="D5" s="42"/>
      <c r="E5" s="42"/>
      <c r="F5" s="42"/>
      <c r="G5" s="42"/>
      <c r="H5" s="42"/>
      <c r="I5" s="42"/>
      <c r="J5" s="42"/>
      <c r="K5" s="42"/>
      <c r="L5" s="50"/>
      <c r="M5" s="50"/>
      <c r="N5" s="42" t="s">
        <v>26</v>
      </c>
      <c r="O5" s="42"/>
      <c r="P5" s="42"/>
    </row>
    <row r="6" spans="1:34" s="43" customFormat="1" ht="22.5" customHeight="1" x14ac:dyDescent="0.45">
      <c r="C6" s="42"/>
      <c r="D6" s="42" t="s">
        <v>25</v>
      </c>
      <c r="E6" s="42"/>
      <c r="F6" s="42"/>
      <c r="G6" s="42"/>
      <c r="H6" s="327" t="s">
        <v>62</v>
      </c>
      <c r="I6" s="327"/>
      <c r="J6" s="327"/>
      <c r="K6" s="42"/>
      <c r="L6" s="42" t="s">
        <v>47</v>
      </c>
      <c r="M6" s="42"/>
      <c r="N6" s="296" t="s">
        <v>71</v>
      </c>
      <c r="O6" s="42"/>
      <c r="P6" s="42"/>
    </row>
    <row r="7" spans="1:34" s="43" customFormat="1" ht="22.5" customHeight="1" x14ac:dyDescent="0.45">
      <c r="C7" s="42"/>
      <c r="D7" s="42" t="s">
        <v>27</v>
      </c>
      <c r="E7" s="42"/>
      <c r="F7" s="42" t="s">
        <v>90</v>
      </c>
      <c r="G7" s="42"/>
      <c r="H7" s="77" t="s">
        <v>60</v>
      </c>
      <c r="I7" s="42"/>
      <c r="J7" s="42"/>
      <c r="K7" s="42"/>
      <c r="L7" s="42" t="s">
        <v>48</v>
      </c>
      <c r="M7" s="42"/>
      <c r="N7" s="77" t="s">
        <v>72</v>
      </c>
      <c r="O7" s="42"/>
      <c r="P7" s="51" t="s">
        <v>47</v>
      </c>
    </row>
    <row r="8" spans="1:34" s="43" customFormat="1" ht="22.5" customHeight="1" x14ac:dyDescent="0.45">
      <c r="B8" s="34" t="s">
        <v>0</v>
      </c>
      <c r="C8" s="42"/>
      <c r="D8" s="42" t="s">
        <v>30</v>
      </c>
      <c r="E8" s="42"/>
      <c r="F8" s="101" t="s">
        <v>133</v>
      </c>
      <c r="G8" s="42"/>
      <c r="H8" s="77" t="s">
        <v>76</v>
      </c>
      <c r="I8" s="42"/>
      <c r="J8" s="77" t="s">
        <v>77</v>
      </c>
      <c r="K8" s="42"/>
      <c r="L8" s="77" t="s">
        <v>74</v>
      </c>
      <c r="M8" s="42"/>
      <c r="N8" s="77" t="s">
        <v>73</v>
      </c>
      <c r="O8" s="42"/>
      <c r="P8" s="51" t="s">
        <v>48</v>
      </c>
    </row>
    <row r="9" spans="1:34" s="36" customFormat="1" ht="21.75" customHeight="1" x14ac:dyDescent="0.45">
      <c r="A9" s="36" t="s">
        <v>145</v>
      </c>
      <c r="B9" s="38"/>
      <c r="D9" s="326" t="s">
        <v>150</v>
      </c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</row>
    <row r="10" spans="1:34" s="36" customFormat="1" ht="22.5" customHeight="1" x14ac:dyDescent="0.45">
      <c r="A10" s="36" t="s">
        <v>89</v>
      </c>
      <c r="B10" s="38"/>
      <c r="C10" s="7"/>
      <c r="D10" s="7">
        <v>360000000</v>
      </c>
      <c r="E10" s="7"/>
      <c r="F10" s="31">
        <v>234221748</v>
      </c>
      <c r="G10" s="7"/>
      <c r="H10" s="7">
        <v>47900000</v>
      </c>
      <c r="I10" s="7"/>
      <c r="J10" s="7">
        <v>818988251</v>
      </c>
      <c r="K10" s="7"/>
      <c r="L10" s="237">
        <f>SUM(D10:J10)</f>
        <v>1461109999</v>
      </c>
      <c r="M10" s="7"/>
      <c r="N10" s="31">
        <v>6172784</v>
      </c>
      <c r="O10" s="7"/>
      <c r="P10" s="241">
        <f>SUM(L10:N10)</f>
        <v>1467282783</v>
      </c>
      <c r="Q10" s="118"/>
    </row>
    <row r="11" spans="1:34" s="36" customFormat="1" ht="22.5" customHeight="1" x14ac:dyDescent="0.45">
      <c r="C11" s="7"/>
      <c r="D11" s="7"/>
      <c r="E11" s="7"/>
      <c r="F11" s="31"/>
      <c r="G11" s="7"/>
      <c r="H11" s="7"/>
      <c r="I11" s="7"/>
      <c r="J11" s="7"/>
      <c r="K11" s="7"/>
      <c r="L11" s="7"/>
      <c r="M11" s="7"/>
      <c r="N11" s="7"/>
      <c r="O11" s="7"/>
      <c r="P11" s="53"/>
      <c r="Q11" s="118"/>
    </row>
    <row r="12" spans="1:34" s="36" customFormat="1" ht="22.5" customHeight="1" x14ac:dyDescent="0.45">
      <c r="A12" s="36" t="s">
        <v>105</v>
      </c>
      <c r="C12" s="7"/>
      <c r="D12" s="7"/>
      <c r="E12" s="7"/>
      <c r="F12" s="31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34" ht="22.5" customHeight="1" x14ac:dyDescent="0.45">
      <c r="A13" s="82" t="s">
        <v>107</v>
      </c>
      <c r="B13" s="82"/>
      <c r="C13" s="10"/>
      <c r="D13" s="4"/>
      <c r="E13" s="10"/>
      <c r="F13" s="13"/>
      <c r="G13" s="10"/>
      <c r="H13" s="102"/>
      <c r="I13" s="103"/>
      <c r="J13" s="102"/>
      <c r="K13" s="99"/>
      <c r="L13" s="102"/>
      <c r="M13" s="99"/>
      <c r="N13" s="102"/>
      <c r="O13" s="99"/>
      <c r="P13" s="104"/>
      <c r="Q13" s="99"/>
      <c r="R13" s="102"/>
      <c r="S13" s="99"/>
      <c r="T13" s="99"/>
    </row>
    <row r="14" spans="1:34" ht="22.5" customHeight="1" x14ac:dyDescent="0.45">
      <c r="A14" s="15" t="s">
        <v>106</v>
      </c>
      <c r="B14" s="213">
        <v>29</v>
      </c>
      <c r="C14" s="3"/>
      <c r="D14" s="72" t="s">
        <v>6</v>
      </c>
      <c r="E14" s="3"/>
      <c r="F14" s="72" t="s">
        <v>6</v>
      </c>
      <c r="G14" s="3"/>
      <c r="H14" s="76" t="s">
        <v>6</v>
      </c>
      <c r="I14" s="7"/>
      <c r="J14" s="194">
        <v>-107999640</v>
      </c>
      <c r="K14" s="7"/>
      <c r="L14" s="194">
        <f>SUM(D14:J14)</f>
        <v>-107999640</v>
      </c>
      <c r="M14" s="31"/>
      <c r="N14" s="13" t="s">
        <v>6</v>
      </c>
      <c r="O14" s="31"/>
      <c r="P14" s="194">
        <f>SUM(L14:N14)</f>
        <v>-107999640</v>
      </c>
      <c r="Q14" s="6"/>
      <c r="U14" s="78"/>
      <c r="V14" s="78"/>
      <c r="W14" s="78"/>
      <c r="X14" s="78"/>
      <c r="Y14" s="55"/>
      <c r="Z14" s="55"/>
      <c r="AA14" s="55"/>
      <c r="AB14" s="55"/>
      <c r="AC14" s="55"/>
      <c r="AD14" s="55"/>
      <c r="AE14" s="55"/>
      <c r="AF14" s="55"/>
      <c r="AG14" s="55"/>
      <c r="AH14" s="55"/>
    </row>
    <row r="15" spans="1:34" ht="22.5" customHeight="1" x14ac:dyDescent="0.45">
      <c r="A15" s="15" t="s">
        <v>109</v>
      </c>
      <c r="B15" s="15"/>
      <c r="C15" s="10"/>
      <c r="D15" s="97" t="s">
        <v>6</v>
      </c>
      <c r="E15" s="10"/>
      <c r="F15" s="97" t="s">
        <v>6</v>
      </c>
      <c r="G15" s="10"/>
      <c r="H15" s="96" t="s">
        <v>6</v>
      </c>
      <c r="I15" s="6"/>
      <c r="J15" s="153" t="s">
        <v>6</v>
      </c>
      <c r="K15" s="6"/>
      <c r="L15" s="153" t="s">
        <v>6</v>
      </c>
      <c r="M15" s="16"/>
      <c r="N15" s="94">
        <v>-84000</v>
      </c>
      <c r="O15" s="16"/>
      <c r="P15" s="153">
        <f>SUM(L15:N15)</f>
        <v>-84000</v>
      </c>
      <c r="Q15" s="6"/>
      <c r="U15" s="78"/>
      <c r="V15" s="78"/>
      <c r="W15" s="78"/>
      <c r="X15" s="78"/>
      <c r="Y15" s="55"/>
      <c r="Z15" s="55"/>
      <c r="AA15" s="55"/>
      <c r="AB15" s="55"/>
      <c r="AC15" s="55"/>
      <c r="AD15" s="55"/>
      <c r="AE15" s="55"/>
      <c r="AF15" s="55"/>
      <c r="AG15" s="55"/>
      <c r="AH15" s="55"/>
    </row>
    <row r="16" spans="1:34" ht="22.5" customHeight="1" x14ac:dyDescent="0.45">
      <c r="A16" s="83" t="s">
        <v>108</v>
      </c>
      <c r="B16" s="83"/>
      <c r="C16" s="6"/>
      <c r="D16" s="98" t="s">
        <v>6</v>
      </c>
      <c r="E16" s="6"/>
      <c r="F16" s="98" t="s">
        <v>6</v>
      </c>
      <c r="G16" s="6"/>
      <c r="H16" s="98" t="s">
        <v>6</v>
      </c>
      <c r="I16" s="6"/>
      <c r="J16" s="190">
        <f>SUM(J14)</f>
        <v>-107999640</v>
      </c>
      <c r="K16" s="130"/>
      <c r="L16" s="141">
        <f>SUM(L14)</f>
        <v>-107999640</v>
      </c>
      <c r="M16" s="155"/>
      <c r="N16" s="156">
        <f>SUM(N15)</f>
        <v>-84000</v>
      </c>
      <c r="O16" s="16"/>
      <c r="P16" s="141">
        <f>SUM(P14:P15)</f>
        <v>-108083640</v>
      </c>
      <c r="Q16" s="61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1:30" ht="22.5" customHeight="1" x14ac:dyDescent="0.45">
      <c r="A17" s="83"/>
      <c r="B17" s="83"/>
      <c r="C17" s="152"/>
      <c r="D17" s="3"/>
      <c r="E17" s="152"/>
      <c r="G17" s="152"/>
      <c r="H17" s="152"/>
      <c r="I17" s="152"/>
      <c r="J17" s="152"/>
      <c r="K17" s="152"/>
      <c r="L17" s="151"/>
      <c r="M17" s="152"/>
      <c r="N17" s="151"/>
      <c r="O17" s="152"/>
      <c r="P17" s="151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1:30" ht="22.5" customHeight="1" x14ac:dyDescent="0.45">
      <c r="A18" s="36" t="s">
        <v>160</v>
      </c>
      <c r="B18" s="36"/>
      <c r="C18" s="152"/>
      <c r="D18" s="3"/>
      <c r="E18" s="152"/>
      <c r="G18" s="152"/>
      <c r="H18" s="152"/>
      <c r="I18" s="152"/>
      <c r="J18" s="152"/>
      <c r="K18" s="152"/>
      <c r="L18" s="151"/>
      <c r="M18" s="152"/>
      <c r="N18" s="151"/>
      <c r="O18" s="152"/>
      <c r="P18" s="151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1:30" ht="22.5" customHeight="1" x14ac:dyDescent="0.45">
      <c r="A19" s="15" t="s">
        <v>161</v>
      </c>
      <c r="B19" s="15"/>
      <c r="C19" s="152"/>
      <c r="D19" s="76" t="s">
        <v>6</v>
      </c>
      <c r="E19" s="152"/>
      <c r="F19" s="76" t="s">
        <v>6</v>
      </c>
      <c r="G19" s="152"/>
      <c r="H19" s="76" t="s">
        <v>6</v>
      </c>
      <c r="I19" s="152"/>
      <c r="J19" s="189">
        <v>206138625</v>
      </c>
      <c r="K19" s="152"/>
      <c r="L19" s="151">
        <f>SUM(J19:K19)</f>
        <v>206138625</v>
      </c>
      <c r="M19" s="152"/>
      <c r="N19" s="146">
        <v>3195291</v>
      </c>
      <c r="P19" s="128">
        <f>SUM(L19:N19)</f>
        <v>209333916</v>
      </c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1:30" ht="22.5" customHeight="1" x14ac:dyDescent="0.45">
      <c r="A20" s="69" t="s">
        <v>122</v>
      </c>
      <c r="B20" s="214" t="s">
        <v>123</v>
      </c>
      <c r="C20" s="152"/>
      <c r="D20" s="76" t="s">
        <v>6</v>
      </c>
      <c r="E20" s="152"/>
      <c r="F20" s="76" t="s">
        <v>6</v>
      </c>
      <c r="G20" s="152"/>
      <c r="H20" s="76" t="s">
        <v>6</v>
      </c>
      <c r="I20" s="152"/>
      <c r="J20" s="195">
        <v>-16079309</v>
      </c>
      <c r="K20" s="195"/>
      <c r="L20" s="151">
        <f>SUM(J20:K20)</f>
        <v>-16079309</v>
      </c>
      <c r="M20" s="195"/>
      <c r="N20" s="195">
        <f>-333239</f>
        <v>-333239</v>
      </c>
      <c r="O20" s="152"/>
      <c r="P20" s="151">
        <f>SUM(L20:N20)</f>
        <v>-16412548</v>
      </c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1:30" s="36" customFormat="1" ht="22.5" customHeight="1" x14ac:dyDescent="0.45">
      <c r="A21" s="27" t="s">
        <v>163</v>
      </c>
      <c r="B21" s="27"/>
      <c r="C21" s="1"/>
      <c r="D21" s="85" t="s">
        <v>6</v>
      </c>
      <c r="E21" s="1"/>
      <c r="F21" s="85" t="s">
        <v>6</v>
      </c>
      <c r="G21" s="1"/>
      <c r="H21" s="85" t="s">
        <v>6</v>
      </c>
      <c r="I21" s="1"/>
      <c r="J21" s="86">
        <f>SUM(J19:J20)</f>
        <v>190059316</v>
      </c>
      <c r="K21" s="1"/>
      <c r="L21" s="87">
        <f>SUM(L19:L20)</f>
        <v>190059316</v>
      </c>
      <c r="M21" s="1"/>
      <c r="N21" s="136">
        <f>SUM(N19:N20)</f>
        <v>2862052</v>
      </c>
      <c r="O21" s="1"/>
      <c r="P21" s="136">
        <f>SUM(P19:P20)</f>
        <v>192921368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2.5" customHeight="1" x14ac:dyDescent="0.45">
      <c r="A22" s="27"/>
      <c r="B22" s="27"/>
      <c r="C22" s="152"/>
      <c r="D22" s="3"/>
      <c r="E22" s="152"/>
      <c r="G22" s="152"/>
      <c r="H22" s="152"/>
      <c r="I22" s="152"/>
      <c r="J22" s="152"/>
      <c r="K22" s="152"/>
      <c r="L22" s="151"/>
      <c r="M22" s="152"/>
      <c r="N22" s="151"/>
      <c r="O22" s="152"/>
      <c r="P22" s="149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1:30" s="43" customFormat="1" ht="22.5" hidden="1" customHeight="1" x14ac:dyDescent="0.45">
      <c r="A23" s="90" t="s">
        <v>65</v>
      </c>
      <c r="B23" s="90"/>
      <c r="C23" s="11"/>
      <c r="D23" s="3"/>
      <c r="E23" s="11"/>
      <c r="G23" s="11"/>
      <c r="H23" s="11"/>
      <c r="I23" s="11"/>
      <c r="J23" s="11"/>
      <c r="K23" s="11"/>
      <c r="L23" s="151"/>
      <c r="M23" s="11"/>
      <c r="N23" s="151"/>
      <c r="O23" s="11"/>
      <c r="P23" s="149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</row>
    <row r="24" spans="1:30" s="36" customFormat="1" ht="22.5" customHeight="1" thickBot="1" x14ac:dyDescent="0.5">
      <c r="A24" s="45" t="s">
        <v>146</v>
      </c>
      <c r="B24" s="45"/>
      <c r="C24" s="1"/>
      <c r="D24" s="88">
        <f>SUM(D10,D16,D21)</f>
        <v>360000000</v>
      </c>
      <c r="E24" s="1"/>
      <c r="F24" s="88">
        <f>SUM(F10,F16,F21)</f>
        <v>234221748</v>
      </c>
      <c r="G24" s="1"/>
      <c r="H24" s="88">
        <f>SUM(H10,H16,H21)</f>
        <v>47900000</v>
      </c>
      <c r="I24" s="1"/>
      <c r="J24" s="88">
        <f>SUM(J10,J16,J21)</f>
        <v>901047927</v>
      </c>
      <c r="K24" s="1"/>
      <c r="L24" s="88">
        <f>SUM(L10,L16,L21)</f>
        <v>1543169675</v>
      </c>
      <c r="M24" s="1"/>
      <c r="N24" s="88">
        <f>SUM(N10,N16,N21)</f>
        <v>8950836</v>
      </c>
      <c r="O24" s="1"/>
      <c r="P24" s="88">
        <f>SUM(P10,P16,P21)</f>
        <v>1552120511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2.5" customHeight="1" thickTop="1" x14ac:dyDescent="0.45">
      <c r="A25" s="27"/>
      <c r="B25" s="27"/>
      <c r="C25" s="152"/>
      <c r="D25" s="3"/>
      <c r="E25" s="152"/>
      <c r="G25" s="152"/>
      <c r="H25" s="152"/>
      <c r="I25" s="152"/>
      <c r="J25" s="152"/>
      <c r="K25" s="152"/>
      <c r="L25" s="151"/>
      <c r="M25" s="152"/>
      <c r="N25" s="151"/>
      <c r="O25" s="152"/>
      <c r="P25" s="149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1:30" ht="22.5" customHeight="1" x14ac:dyDescent="0.5">
      <c r="A26" s="40" t="s">
        <v>94</v>
      </c>
      <c r="B26" s="40"/>
      <c r="C26" s="54"/>
      <c r="D26" s="54"/>
      <c r="E26" s="54"/>
      <c r="F26" s="54"/>
      <c r="G26" s="54"/>
      <c r="H26" s="54"/>
      <c r="I26" s="55"/>
      <c r="J26" s="54"/>
      <c r="K26" s="55"/>
      <c r="L26" s="55"/>
      <c r="M26" s="55"/>
      <c r="N26" s="55"/>
      <c r="O26" s="55"/>
      <c r="P26" s="55"/>
    </row>
    <row r="27" spans="1:30" ht="22.5" customHeight="1" x14ac:dyDescent="0.5">
      <c r="A27" s="328" t="s">
        <v>144</v>
      </c>
      <c r="B27" s="328"/>
      <c r="C27" s="328"/>
      <c r="D27" s="328"/>
      <c r="E27" s="56"/>
      <c r="F27" s="56"/>
      <c r="G27" s="56"/>
      <c r="H27" s="54"/>
      <c r="I27" s="55"/>
      <c r="J27" s="54"/>
      <c r="K27" s="55"/>
      <c r="L27" s="55"/>
      <c r="M27" s="55"/>
      <c r="N27" s="55"/>
      <c r="O27" s="55"/>
      <c r="P27" s="55"/>
    </row>
    <row r="28" spans="1:30" ht="22.5" customHeight="1" x14ac:dyDescent="0.5">
      <c r="A28" s="33"/>
      <c r="B28" s="33"/>
      <c r="C28" s="33"/>
      <c r="D28" s="33"/>
      <c r="E28" s="33"/>
      <c r="F28" s="33"/>
      <c r="G28" s="33"/>
      <c r="H28" s="33"/>
      <c r="I28" s="55"/>
      <c r="J28" s="55"/>
      <c r="K28" s="55"/>
      <c r="L28" s="55"/>
      <c r="M28" s="55"/>
      <c r="N28" s="55"/>
      <c r="O28" s="55"/>
      <c r="P28" s="55"/>
    </row>
    <row r="29" spans="1:30" ht="22.5" customHeight="1" x14ac:dyDescent="0.45">
      <c r="A29" s="10"/>
      <c r="B29" s="10"/>
      <c r="C29" s="10"/>
      <c r="D29" s="320" t="s">
        <v>29</v>
      </c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</row>
    <row r="30" spans="1:30" ht="22.5" customHeight="1" x14ac:dyDescent="0.45">
      <c r="A30" s="43"/>
      <c r="B30" s="43"/>
      <c r="C30" s="42"/>
      <c r="D30" s="42"/>
      <c r="E30" s="42"/>
      <c r="F30" s="42"/>
      <c r="G30" s="42"/>
      <c r="H30" s="42"/>
      <c r="I30" s="42"/>
      <c r="J30" s="42"/>
      <c r="K30" s="42"/>
      <c r="L30" s="50"/>
      <c r="M30" s="50"/>
      <c r="N30" s="42" t="s">
        <v>26</v>
      </c>
      <c r="O30" s="42"/>
      <c r="P30" s="42"/>
    </row>
    <row r="31" spans="1:30" ht="22.5" customHeight="1" x14ac:dyDescent="0.45">
      <c r="A31" s="43"/>
      <c r="B31" s="43"/>
      <c r="C31" s="42"/>
      <c r="D31" s="42" t="s">
        <v>25</v>
      </c>
      <c r="E31" s="42"/>
      <c r="F31" s="42"/>
      <c r="G31" s="42"/>
      <c r="H31" s="327" t="s">
        <v>62</v>
      </c>
      <c r="I31" s="327"/>
      <c r="J31" s="327"/>
      <c r="K31" s="42"/>
      <c r="L31" s="42" t="s">
        <v>47</v>
      </c>
      <c r="M31" s="42"/>
      <c r="N31" s="77" t="s">
        <v>71</v>
      </c>
      <c r="O31" s="42"/>
      <c r="P31" s="42"/>
    </row>
    <row r="32" spans="1:30" ht="22.5" customHeight="1" x14ac:dyDescent="0.45">
      <c r="A32" s="43"/>
      <c r="B32" s="43"/>
      <c r="C32" s="42"/>
      <c r="D32" s="42" t="s">
        <v>27</v>
      </c>
      <c r="E32" s="42"/>
      <c r="F32" s="42" t="s">
        <v>90</v>
      </c>
      <c r="G32" s="42"/>
      <c r="H32" s="77" t="s">
        <v>60</v>
      </c>
      <c r="I32" s="42"/>
      <c r="J32" s="42"/>
      <c r="K32" s="42"/>
      <c r="L32" s="42" t="s">
        <v>48</v>
      </c>
      <c r="M32" s="42"/>
      <c r="N32" s="77" t="s">
        <v>72</v>
      </c>
      <c r="O32" s="42"/>
      <c r="P32" s="51" t="s">
        <v>47</v>
      </c>
    </row>
    <row r="33" spans="1:17" ht="22.5" customHeight="1" x14ac:dyDescent="0.45">
      <c r="A33" s="43"/>
      <c r="B33" s="34" t="s">
        <v>0</v>
      </c>
      <c r="C33" s="42"/>
      <c r="D33" s="42" t="s">
        <v>30</v>
      </c>
      <c r="E33" s="42"/>
      <c r="F33" s="101" t="s">
        <v>133</v>
      </c>
      <c r="G33" s="42"/>
      <c r="H33" s="77" t="s">
        <v>76</v>
      </c>
      <c r="I33" s="42"/>
      <c r="J33" s="77" t="s">
        <v>77</v>
      </c>
      <c r="K33" s="42"/>
      <c r="L33" s="77" t="s">
        <v>74</v>
      </c>
      <c r="M33" s="42"/>
      <c r="N33" s="77" t="s">
        <v>73</v>
      </c>
      <c r="O33" s="42"/>
      <c r="P33" s="51" t="s">
        <v>48</v>
      </c>
    </row>
    <row r="34" spans="1:17" ht="22.5" customHeight="1" x14ac:dyDescent="0.45">
      <c r="A34" s="36" t="s">
        <v>147</v>
      </c>
      <c r="B34" s="36"/>
      <c r="C34" s="36"/>
      <c r="D34" s="326" t="s">
        <v>150</v>
      </c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</row>
    <row r="35" spans="1:17" ht="22.5" customHeight="1" x14ac:dyDescent="0.45">
      <c r="A35" s="36" t="s">
        <v>119</v>
      </c>
      <c r="B35" s="36"/>
      <c r="C35" s="31"/>
      <c r="D35" s="31">
        <v>360000000</v>
      </c>
      <c r="E35" s="31"/>
      <c r="F35" s="31">
        <v>234221748</v>
      </c>
      <c r="G35" s="31"/>
      <c r="H35" s="31">
        <v>47900000</v>
      </c>
      <c r="I35" s="31"/>
      <c r="J35" s="31">
        <v>917127236</v>
      </c>
      <c r="K35" s="31"/>
      <c r="L35" s="7">
        <f>SUM(D35:J35)</f>
        <v>1559248984</v>
      </c>
      <c r="M35" s="7"/>
      <c r="N35" s="7">
        <v>9284075</v>
      </c>
      <c r="O35" s="7"/>
      <c r="P35" s="53">
        <f>SUM(L35:N35)</f>
        <v>1568533059</v>
      </c>
    </row>
    <row r="36" spans="1:17" s="36" customFormat="1" ht="22.5" customHeight="1" x14ac:dyDescent="0.45">
      <c r="A36" s="74" t="s">
        <v>124</v>
      </c>
      <c r="B36" s="213">
        <v>3</v>
      </c>
      <c r="C36" s="7"/>
      <c r="D36" s="72" t="s">
        <v>6</v>
      </c>
      <c r="E36" s="195"/>
      <c r="F36" s="199" t="s">
        <v>6</v>
      </c>
      <c r="G36" s="195"/>
      <c r="H36" s="199" t="s">
        <v>6</v>
      </c>
      <c r="I36" s="195"/>
      <c r="J36" s="195">
        <v>-16079309</v>
      </c>
      <c r="K36" s="195"/>
      <c r="L36" s="195">
        <f>SUM(D36:J36)</f>
        <v>-16079309</v>
      </c>
      <c r="M36" s="195"/>
      <c r="N36" s="198">
        <v>-333239</v>
      </c>
      <c r="O36" s="195"/>
      <c r="P36" s="198">
        <f>SUM(L36:N36)</f>
        <v>-16412548</v>
      </c>
      <c r="Q36" s="118"/>
    </row>
    <row r="37" spans="1:17" s="36" customFormat="1" ht="22.5" customHeight="1" x14ac:dyDescent="0.45">
      <c r="A37" s="45" t="s">
        <v>118</v>
      </c>
      <c r="B37" s="209"/>
      <c r="C37" s="7"/>
      <c r="D37" s="200">
        <f>SUM(D35:D36)</f>
        <v>360000000</v>
      </c>
      <c r="E37" s="7"/>
      <c r="F37" s="200">
        <f>SUM(F35:F36)</f>
        <v>234221748</v>
      </c>
      <c r="G37" s="7"/>
      <c r="H37" s="200">
        <f>SUM(H35:H36)</f>
        <v>47900000</v>
      </c>
      <c r="I37" s="7"/>
      <c r="J37" s="200">
        <f>SUM(J35:J36)</f>
        <v>901047927</v>
      </c>
      <c r="K37" s="7"/>
      <c r="L37" s="200">
        <f>SUM(L35:L36)</f>
        <v>1543169675</v>
      </c>
      <c r="M37" s="7"/>
      <c r="N37" s="200">
        <f>SUM(N35:N36)</f>
        <v>8950836</v>
      </c>
      <c r="O37" s="7"/>
      <c r="P37" s="200">
        <f>SUM(P35:P36)</f>
        <v>1552120511</v>
      </c>
      <c r="Q37" s="118"/>
    </row>
    <row r="38" spans="1:17" ht="12" customHeight="1" x14ac:dyDescent="0.45">
      <c r="A38" s="36"/>
      <c r="B38" s="209"/>
      <c r="C38" s="7"/>
      <c r="D38" s="7"/>
      <c r="E38" s="7"/>
      <c r="F38" s="31"/>
      <c r="G38" s="7"/>
      <c r="H38" s="7"/>
      <c r="I38" s="7"/>
      <c r="J38" s="7"/>
      <c r="K38" s="7"/>
      <c r="L38" s="7"/>
      <c r="M38" s="7"/>
      <c r="N38" s="7"/>
      <c r="O38" s="7"/>
      <c r="P38" s="53"/>
    </row>
    <row r="39" spans="1:17" ht="22.5" customHeight="1" x14ac:dyDescent="0.45">
      <c r="A39" s="36" t="s">
        <v>105</v>
      </c>
      <c r="B39" s="210"/>
      <c r="C39" s="6"/>
      <c r="D39" s="7"/>
      <c r="E39" s="6"/>
      <c r="F39" s="16"/>
      <c r="G39" s="6"/>
      <c r="H39" s="7"/>
      <c r="I39" s="6"/>
      <c r="J39" s="7"/>
      <c r="K39" s="6"/>
      <c r="L39" s="6"/>
      <c r="M39" s="6"/>
      <c r="N39" s="52"/>
      <c r="O39" s="6"/>
      <c r="P39" s="53"/>
    </row>
    <row r="40" spans="1:17" ht="22.5" customHeight="1" x14ac:dyDescent="0.45">
      <c r="A40" s="82" t="s">
        <v>107</v>
      </c>
      <c r="B40" s="210"/>
      <c r="C40" s="108"/>
      <c r="D40" s="72"/>
      <c r="E40" s="108"/>
      <c r="F40" s="72"/>
      <c r="G40" s="108"/>
      <c r="H40" s="72"/>
      <c r="I40" s="108"/>
      <c r="J40" s="72"/>
      <c r="K40" s="108"/>
      <c r="L40" s="84"/>
      <c r="M40" s="6"/>
      <c r="N40" s="172"/>
      <c r="O40" s="92"/>
      <c r="P40" s="131"/>
    </row>
    <row r="41" spans="1:17" ht="22.5" customHeight="1" x14ac:dyDescent="0.45">
      <c r="A41" s="15" t="s">
        <v>106</v>
      </c>
      <c r="B41" s="290">
        <v>29</v>
      </c>
      <c r="C41" s="195"/>
      <c r="D41" s="72" t="s">
        <v>6</v>
      </c>
      <c r="E41" s="195"/>
      <c r="F41" s="72" t="s">
        <v>6</v>
      </c>
      <c r="G41" s="195"/>
      <c r="H41" s="72" t="s">
        <v>6</v>
      </c>
      <c r="I41" s="195"/>
      <c r="J41" s="194">
        <v>-107999700</v>
      </c>
      <c r="K41" s="195"/>
      <c r="L41" s="195">
        <f>SUM(D41:J41)</f>
        <v>-107999700</v>
      </c>
      <c r="M41" s="195"/>
      <c r="N41" s="289" t="s">
        <v>6</v>
      </c>
      <c r="O41" s="195"/>
      <c r="P41" s="198">
        <f>SUM(L41:N41)</f>
        <v>-107999700</v>
      </c>
    </row>
    <row r="42" spans="1:17" ht="22.5" customHeight="1" x14ac:dyDescent="0.45">
      <c r="A42" s="15" t="s">
        <v>109</v>
      </c>
      <c r="C42" s="92"/>
      <c r="D42" s="97" t="s">
        <v>6</v>
      </c>
      <c r="E42" s="92"/>
      <c r="F42" s="97" t="s">
        <v>6</v>
      </c>
      <c r="G42" s="92"/>
      <c r="H42" s="97" t="s">
        <v>6</v>
      </c>
      <c r="I42" s="92"/>
      <c r="J42" s="153">
        <v>0</v>
      </c>
      <c r="K42" s="92"/>
      <c r="L42" s="153" t="s">
        <v>6</v>
      </c>
      <c r="M42" s="6"/>
      <c r="N42" s="173">
        <v>-1584044</v>
      </c>
      <c r="O42" s="92"/>
      <c r="P42" s="191">
        <f>SUM(L42:N42)</f>
        <v>-1584044</v>
      </c>
    </row>
    <row r="43" spans="1:17" ht="22.5" customHeight="1" x14ac:dyDescent="0.45">
      <c r="A43" s="36" t="s">
        <v>108</v>
      </c>
      <c r="B43" s="27"/>
      <c r="C43" s="1">
        <f>SUM(C40:C41)</f>
        <v>0</v>
      </c>
      <c r="D43" s="243" t="s">
        <v>6</v>
      </c>
      <c r="E43" s="1">
        <f>SUM(E40:E41)</f>
        <v>0</v>
      </c>
      <c r="F43" s="85" t="s">
        <v>6</v>
      </c>
      <c r="G43" s="1"/>
      <c r="H43" s="85" t="s">
        <v>6</v>
      </c>
      <c r="I43" s="1">
        <f>SUM(I40:I41)</f>
        <v>0</v>
      </c>
      <c r="J43" s="86">
        <f>SUM(J41)</f>
        <v>-107999700</v>
      </c>
      <c r="K43" s="1">
        <f>SUM(K40:K41)</f>
        <v>0</v>
      </c>
      <c r="L43" s="109">
        <f>SUM(I43:K43)</f>
        <v>-107999700</v>
      </c>
      <c r="M43" s="1">
        <f>SUM(M40:M41)</f>
        <v>0</v>
      </c>
      <c r="N43" s="87">
        <f>SUM(N41:N42)</f>
        <v>-1584044</v>
      </c>
      <c r="O43" s="1">
        <f>SUM(O40:O41)</f>
        <v>0</v>
      </c>
      <c r="P43" s="87">
        <f>SUM(P41:P42)</f>
        <v>-109583744</v>
      </c>
    </row>
    <row r="44" spans="1:17" ht="12.75" customHeight="1" x14ac:dyDescent="0.45">
      <c r="A44" s="83"/>
      <c r="B44" s="83"/>
      <c r="C44" s="149"/>
      <c r="D44" s="148"/>
      <c r="E44" s="149"/>
      <c r="F44" s="19"/>
      <c r="G44" s="149"/>
      <c r="H44" s="148"/>
      <c r="I44" s="149"/>
      <c r="J44" s="148"/>
      <c r="K44" s="149"/>
      <c r="L44" s="151"/>
      <c r="M44" s="149"/>
      <c r="N44" s="150"/>
      <c r="O44" s="149"/>
      <c r="P44" s="149"/>
    </row>
    <row r="45" spans="1:17" ht="22.5" customHeight="1" x14ac:dyDescent="0.45">
      <c r="A45" s="36" t="s">
        <v>160</v>
      </c>
      <c r="B45" s="36"/>
      <c r="C45" s="152"/>
      <c r="D45" s="148"/>
      <c r="E45" s="152"/>
      <c r="G45" s="152"/>
      <c r="H45" s="152"/>
      <c r="I45" s="152"/>
      <c r="J45" s="152"/>
      <c r="K45" s="152"/>
      <c r="L45" s="151"/>
      <c r="M45" s="152"/>
      <c r="N45" s="151"/>
      <c r="O45" s="152"/>
      <c r="P45" s="151"/>
    </row>
    <row r="46" spans="1:17" ht="22.5" customHeight="1" x14ac:dyDescent="0.45">
      <c r="A46" s="15" t="s">
        <v>161</v>
      </c>
      <c r="B46" s="15"/>
      <c r="C46" s="152"/>
      <c r="D46" s="244" t="s">
        <v>6</v>
      </c>
      <c r="E46" s="152"/>
      <c r="F46" s="76" t="s">
        <v>6</v>
      </c>
      <c r="G46" s="152"/>
      <c r="H46" s="76" t="s">
        <v>6</v>
      </c>
      <c r="I46" s="152"/>
      <c r="J46" s="128">
        <f>'10 - 11'!D60</f>
        <v>188062596</v>
      </c>
      <c r="L46" s="146">
        <f>SUM(J46:K46)</f>
        <v>188062596</v>
      </c>
      <c r="N46" s="146">
        <f>'10 - 11'!D61</f>
        <v>-2188456</v>
      </c>
      <c r="P46" s="146">
        <f>L46+N46</f>
        <v>185874140</v>
      </c>
    </row>
    <row r="47" spans="1:17" ht="22.5" customHeight="1" x14ac:dyDescent="0.45">
      <c r="A47" s="69" t="s">
        <v>75</v>
      </c>
      <c r="B47" s="69"/>
      <c r="C47" s="152"/>
      <c r="D47" s="244" t="s">
        <v>6</v>
      </c>
      <c r="E47" s="152"/>
      <c r="F47" s="76" t="s">
        <v>6</v>
      </c>
      <c r="G47" s="152"/>
      <c r="H47" s="76" t="s">
        <v>6</v>
      </c>
      <c r="I47" s="152"/>
      <c r="J47" s="157">
        <v>-68916.584499999997</v>
      </c>
      <c r="L47" s="146">
        <f>SUM(J47:K47)</f>
        <v>-68916.584499999997</v>
      </c>
      <c r="N47" s="157">
        <v>0</v>
      </c>
      <c r="P47" s="146">
        <f>L47+N47</f>
        <v>-68916.584499999997</v>
      </c>
    </row>
    <row r="48" spans="1:17" ht="22.5" customHeight="1" x14ac:dyDescent="0.45">
      <c r="A48" s="27" t="s">
        <v>162</v>
      </c>
      <c r="B48" s="27"/>
      <c r="C48" s="1"/>
      <c r="D48" s="243" t="s">
        <v>6</v>
      </c>
      <c r="E48" s="1"/>
      <c r="F48" s="85" t="s">
        <v>6</v>
      </c>
      <c r="G48" s="1"/>
      <c r="H48" s="85" t="s">
        <v>6</v>
      </c>
      <c r="I48" s="1"/>
      <c r="J48" s="86">
        <f>SUM(J46:J47)</f>
        <v>187993679.41549999</v>
      </c>
      <c r="K48" s="1"/>
      <c r="L48" s="87">
        <f>SUM(L46:L47)</f>
        <v>187993679.41549999</v>
      </c>
      <c r="M48" s="1"/>
      <c r="N48" s="136">
        <f>SUM(N46:N47)</f>
        <v>-2188456</v>
      </c>
      <c r="O48" s="1"/>
      <c r="P48" s="136">
        <f>SUM(P46:P47)</f>
        <v>185805223.41549999</v>
      </c>
    </row>
    <row r="49" spans="1:16" ht="12.75" customHeight="1" x14ac:dyDescent="0.45">
      <c r="A49" s="27"/>
      <c r="B49" s="27"/>
      <c r="C49" s="152"/>
      <c r="D49" s="3"/>
      <c r="E49" s="152"/>
      <c r="G49" s="152"/>
      <c r="H49" s="287"/>
      <c r="I49" s="152"/>
      <c r="J49" s="152"/>
      <c r="K49" s="152"/>
      <c r="L49" s="151"/>
      <c r="M49" s="152"/>
      <c r="N49" s="151"/>
      <c r="O49" s="152"/>
      <c r="P49" s="149"/>
    </row>
    <row r="50" spans="1:16" ht="22.5" hidden="1" customHeight="1" x14ac:dyDescent="0.45">
      <c r="A50" s="90" t="s">
        <v>65</v>
      </c>
      <c r="B50" s="90"/>
      <c r="C50" s="11"/>
      <c r="D50" s="3"/>
      <c r="E50" s="11"/>
      <c r="F50" s="43"/>
      <c r="G50" s="11"/>
      <c r="H50" s="11"/>
      <c r="I50" s="11"/>
      <c r="J50" s="11"/>
      <c r="K50" s="11"/>
      <c r="L50" s="151"/>
      <c r="M50" s="11"/>
      <c r="N50" s="151"/>
      <c r="O50" s="11"/>
      <c r="P50" s="149"/>
    </row>
    <row r="51" spans="1:16" ht="22.5" customHeight="1" thickBot="1" x14ac:dyDescent="0.5">
      <c r="A51" s="45" t="s">
        <v>148</v>
      </c>
      <c r="B51" s="45"/>
      <c r="C51" s="1"/>
      <c r="D51" s="286">
        <f>+D37</f>
        <v>360000000</v>
      </c>
      <c r="E51" s="242"/>
      <c r="F51" s="286">
        <f>+F37</f>
        <v>234221748</v>
      </c>
      <c r="G51" s="242"/>
      <c r="H51" s="286">
        <f>+H37</f>
        <v>47900000</v>
      </c>
      <c r="I51" s="242"/>
      <c r="J51" s="286">
        <f>+J37+J43+J48</f>
        <v>981041906.41549993</v>
      </c>
      <c r="K51" s="242"/>
      <c r="L51" s="286">
        <f>+L37+L43+L48</f>
        <v>1623163654.4154999</v>
      </c>
      <c r="M51" s="242"/>
      <c r="N51" s="286">
        <f>+N37+N43+N48</f>
        <v>5178336</v>
      </c>
      <c r="O51" s="242"/>
      <c r="P51" s="286">
        <f>+P37+P43+P48</f>
        <v>1628341990.4154999</v>
      </c>
    </row>
    <row r="52" spans="1:16" ht="22.5" customHeight="1" thickTop="1" x14ac:dyDescent="0.45"/>
    <row r="69" spans="4:12" ht="22.5" customHeight="1" x14ac:dyDescent="0.45">
      <c r="D69" s="291"/>
      <c r="E69" s="291"/>
      <c r="F69" s="291"/>
      <c r="G69" s="291"/>
      <c r="H69" s="291"/>
      <c r="I69" s="291"/>
      <c r="J69" s="291"/>
      <c r="K69" s="291"/>
      <c r="L69" s="291"/>
    </row>
  </sheetData>
  <mergeCells count="8">
    <mergeCell ref="D34:P34"/>
    <mergeCell ref="H31:J31"/>
    <mergeCell ref="D9:P9"/>
    <mergeCell ref="A2:D2"/>
    <mergeCell ref="D4:P4"/>
    <mergeCell ref="A27:D27"/>
    <mergeCell ref="D29:P29"/>
    <mergeCell ref="H6:J6"/>
  </mergeCells>
  <pageMargins left="1" right="0.8" top="0.5" bottom="0.5" header="0.5" footer="0.5"/>
  <pageSetup paperSize="9" scale="82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Q83"/>
  <sheetViews>
    <sheetView zoomScaleNormal="100" zoomScaleSheetLayoutView="100" workbookViewId="0">
      <selection activeCell="A7" sqref="A7"/>
    </sheetView>
  </sheetViews>
  <sheetFormatPr defaultRowHeight="21.95" customHeight="1" x14ac:dyDescent="0.45"/>
  <cols>
    <col min="1" max="1" width="65.7109375" style="55" customWidth="1"/>
    <col min="2" max="2" width="11.5703125" style="59" customWidth="1"/>
    <col min="3" max="3" width="1.42578125" style="55" customWidth="1"/>
    <col min="4" max="4" width="16.140625" style="55" customWidth="1"/>
    <col min="5" max="5" width="1.42578125" style="55" customWidth="1"/>
    <col min="6" max="6" width="16.140625" style="55" customWidth="1"/>
    <col min="7" max="7" width="1.42578125" style="55" customWidth="1"/>
    <col min="8" max="8" width="16.140625" style="55" customWidth="1"/>
    <col min="9" max="9" width="1.42578125" style="55" customWidth="1"/>
    <col min="10" max="10" width="16.140625" style="55" customWidth="1"/>
    <col min="11" max="11" width="1.42578125" style="55" customWidth="1"/>
    <col min="12" max="12" width="16.140625" style="55" customWidth="1"/>
    <col min="13" max="16384" width="9.140625" style="55"/>
  </cols>
  <sheetData>
    <row r="1" spans="1:14" ht="23.25" x14ac:dyDescent="0.5">
      <c r="A1" s="33" t="s">
        <v>94</v>
      </c>
      <c r="B1" s="41"/>
      <c r="C1" s="54"/>
      <c r="D1" s="54"/>
      <c r="E1" s="54"/>
      <c r="F1" s="54"/>
      <c r="G1" s="54"/>
    </row>
    <row r="2" spans="1:14" ht="23.25" x14ac:dyDescent="0.5">
      <c r="A2" s="328" t="s">
        <v>144</v>
      </c>
      <c r="B2" s="328"/>
      <c r="C2" s="328"/>
      <c r="D2" s="328"/>
      <c r="E2" s="56"/>
      <c r="F2" s="56"/>
      <c r="G2" s="56"/>
    </row>
    <row r="3" spans="1:14" ht="9" customHeight="1" x14ac:dyDescent="0.5">
      <c r="A3" s="33"/>
      <c r="B3" s="33"/>
      <c r="C3" s="33"/>
      <c r="D3" s="33"/>
      <c r="E3" s="33"/>
      <c r="F3" s="33"/>
      <c r="G3" s="33"/>
    </row>
    <row r="4" spans="1:14" s="61" customFormat="1" ht="21.95" customHeight="1" x14ac:dyDescent="0.45">
      <c r="A4" s="60"/>
      <c r="B4" s="9"/>
      <c r="C4" s="11"/>
    </row>
    <row r="5" spans="1:14" s="11" customFormat="1" ht="21.95" customHeight="1" x14ac:dyDescent="0.45">
      <c r="A5" s="8"/>
      <c r="B5" s="9"/>
      <c r="D5" s="330" t="s">
        <v>45</v>
      </c>
      <c r="E5" s="330"/>
      <c r="F5" s="330"/>
      <c r="G5" s="330"/>
      <c r="H5" s="330"/>
      <c r="I5" s="330"/>
      <c r="J5" s="330"/>
      <c r="K5" s="330"/>
      <c r="L5" s="330"/>
    </row>
    <row r="6" spans="1:14" s="11" customFormat="1" ht="21.95" customHeight="1" x14ac:dyDescent="0.45">
      <c r="A6" s="8"/>
      <c r="B6" s="9"/>
      <c r="D6" s="3" t="s">
        <v>25</v>
      </c>
      <c r="E6" s="3"/>
      <c r="F6" s="3"/>
      <c r="G6" s="3"/>
      <c r="H6" s="329" t="s">
        <v>62</v>
      </c>
      <c r="I6" s="327"/>
      <c r="J6" s="327"/>
      <c r="K6" s="3"/>
      <c r="L6" s="3"/>
    </row>
    <row r="7" spans="1:14" s="43" customFormat="1" ht="21.95" customHeight="1" x14ac:dyDescent="0.45">
      <c r="A7" s="120"/>
      <c r="B7" s="57"/>
      <c r="D7" s="42" t="s">
        <v>27</v>
      </c>
      <c r="E7" s="42"/>
      <c r="F7" s="42" t="s">
        <v>90</v>
      </c>
      <c r="G7" s="42"/>
      <c r="H7" s="319" t="s">
        <v>60</v>
      </c>
      <c r="I7" s="42"/>
      <c r="K7" s="42"/>
      <c r="L7" s="3" t="s">
        <v>47</v>
      </c>
      <c r="N7" s="292"/>
    </row>
    <row r="8" spans="1:14" s="43" customFormat="1" ht="21.95" customHeight="1" x14ac:dyDescent="0.45">
      <c r="A8" s="83"/>
      <c r="B8" s="34" t="s">
        <v>0</v>
      </c>
      <c r="C8" s="42"/>
      <c r="D8" s="42" t="s">
        <v>28</v>
      </c>
      <c r="E8" s="42"/>
      <c r="F8" s="101" t="s">
        <v>133</v>
      </c>
      <c r="G8" s="42"/>
      <c r="H8" s="42" t="s">
        <v>61</v>
      </c>
      <c r="I8" s="42"/>
      <c r="J8" s="42" t="s">
        <v>64</v>
      </c>
      <c r="K8" s="42"/>
      <c r="L8" s="42" t="s">
        <v>48</v>
      </c>
      <c r="M8" s="121"/>
    </row>
    <row r="9" spans="1:14" s="78" customFormat="1" ht="24" customHeight="1" x14ac:dyDescent="0.45">
      <c r="A9" s="122"/>
      <c r="B9" s="123"/>
      <c r="C9" s="101"/>
      <c r="D9" s="324" t="s">
        <v>150</v>
      </c>
      <c r="E9" s="324"/>
      <c r="F9" s="324"/>
      <c r="G9" s="324"/>
      <c r="H9" s="324"/>
      <c r="I9" s="324"/>
      <c r="J9" s="324"/>
      <c r="K9" s="324"/>
      <c r="L9" s="324"/>
      <c r="M9" s="124"/>
    </row>
    <row r="10" spans="1:14" s="1" customFormat="1" ht="21.75" x14ac:dyDescent="0.45">
      <c r="A10" s="36" t="s">
        <v>145</v>
      </c>
      <c r="B10" s="5"/>
      <c r="C10" s="2"/>
      <c r="D10" s="79"/>
      <c r="E10" s="49"/>
      <c r="F10" s="49"/>
      <c r="G10" s="49"/>
      <c r="H10" s="70"/>
      <c r="I10" s="49"/>
      <c r="J10" s="79"/>
      <c r="L10" s="79"/>
    </row>
    <row r="11" spans="1:14" s="1" customFormat="1" ht="21.75" x14ac:dyDescent="0.45">
      <c r="A11" s="68" t="s">
        <v>89</v>
      </c>
      <c r="B11" s="58"/>
      <c r="C11" s="2"/>
      <c r="D11" s="105">
        <v>360000000</v>
      </c>
      <c r="F11" s="105">
        <v>234221748</v>
      </c>
      <c r="H11" s="105">
        <v>47900000</v>
      </c>
      <c r="I11" s="105"/>
      <c r="J11" s="105">
        <v>606163248</v>
      </c>
      <c r="K11" s="105"/>
      <c r="L11" s="106">
        <f>SUM(D11:J11)</f>
        <v>1248284996</v>
      </c>
      <c r="M11" s="119"/>
      <c r="N11" s="119"/>
    </row>
    <row r="12" spans="1:14" s="1" customFormat="1" ht="16.5" customHeight="1" x14ac:dyDescent="0.45">
      <c r="A12" s="68"/>
      <c r="B12" s="58"/>
      <c r="C12" s="2"/>
      <c r="D12" s="105"/>
      <c r="F12" s="105"/>
      <c r="H12" s="105"/>
      <c r="I12" s="105"/>
      <c r="J12" s="105"/>
      <c r="K12" s="105"/>
      <c r="L12" s="106"/>
      <c r="M12" s="119"/>
      <c r="N12" s="119"/>
    </row>
    <row r="13" spans="1:14" s="1" customFormat="1" ht="21.95" customHeight="1" x14ac:dyDescent="0.45">
      <c r="A13" s="36" t="s">
        <v>105</v>
      </c>
      <c r="B13" s="5"/>
      <c r="C13" s="2"/>
    </row>
    <row r="14" spans="1:14" s="1" customFormat="1" ht="21.95" customHeight="1" x14ac:dyDescent="0.45">
      <c r="A14" s="82" t="s">
        <v>107</v>
      </c>
      <c r="B14" s="5"/>
      <c r="C14" s="2"/>
    </row>
    <row r="15" spans="1:14" s="1" customFormat="1" ht="21.95" customHeight="1" x14ac:dyDescent="0.45">
      <c r="A15" s="54" t="s">
        <v>106</v>
      </c>
      <c r="B15" s="215">
        <v>29</v>
      </c>
      <c r="C15" s="2"/>
      <c r="D15" s="84" t="s">
        <v>6</v>
      </c>
      <c r="E15" s="81"/>
      <c r="F15" s="84" t="s">
        <v>6</v>
      </c>
      <c r="G15" s="81"/>
      <c r="H15" s="84" t="s">
        <v>6</v>
      </c>
      <c r="J15" s="158">
        <v>-107999640</v>
      </c>
      <c r="K15" s="132"/>
      <c r="L15" s="160">
        <f>SUM(D15:J15)</f>
        <v>-107999640</v>
      </c>
    </row>
    <row r="16" spans="1:14" s="1" customFormat="1" ht="21.95" customHeight="1" x14ac:dyDescent="0.45">
      <c r="A16" s="36" t="s">
        <v>108</v>
      </c>
      <c r="B16" s="5"/>
      <c r="C16" s="2"/>
      <c r="D16" s="73" t="s">
        <v>6</v>
      </c>
      <c r="F16" s="73" t="s">
        <v>6</v>
      </c>
      <c r="H16" s="73" t="s">
        <v>6</v>
      </c>
      <c r="J16" s="161">
        <f>SUM(J14:J15)</f>
        <v>-107999640</v>
      </c>
      <c r="K16" s="133"/>
      <c r="L16" s="161">
        <f>SUM(D16:J16)</f>
        <v>-107999640</v>
      </c>
    </row>
    <row r="17" spans="1:13" s="1" customFormat="1" ht="16.5" customHeight="1" x14ac:dyDescent="0.45">
      <c r="A17" s="36"/>
      <c r="B17" s="5"/>
      <c r="C17" s="2"/>
    </row>
    <row r="18" spans="1:13" s="1" customFormat="1" ht="21.75" x14ac:dyDescent="0.45">
      <c r="A18" s="36" t="s">
        <v>160</v>
      </c>
      <c r="B18" s="5"/>
      <c r="C18" s="2"/>
    </row>
    <row r="19" spans="1:13" s="1" customFormat="1" ht="21.95" customHeight="1" x14ac:dyDescent="0.45">
      <c r="A19" s="15" t="s">
        <v>161</v>
      </c>
      <c r="B19" s="5"/>
      <c r="C19" s="2"/>
      <c r="D19" s="84" t="s">
        <v>6</v>
      </c>
      <c r="E19" s="81"/>
      <c r="F19" s="84" t="s">
        <v>6</v>
      </c>
      <c r="G19" s="81"/>
      <c r="H19" s="84" t="s">
        <v>6</v>
      </c>
      <c r="I19" s="81"/>
      <c r="J19" s="125">
        <v>148301391</v>
      </c>
      <c r="K19" s="132"/>
      <c r="L19" s="159">
        <f>SUM(D19:J19)</f>
        <v>148301391</v>
      </c>
    </row>
    <row r="20" spans="1:13" s="1" customFormat="1" ht="21.95" customHeight="1" x14ac:dyDescent="0.45">
      <c r="A20" s="69" t="s">
        <v>122</v>
      </c>
      <c r="B20" s="5">
        <v>3</v>
      </c>
      <c r="C20" s="2"/>
      <c r="D20" s="84" t="s">
        <v>6</v>
      </c>
      <c r="E20" s="81"/>
      <c r="F20" s="84" t="s">
        <v>6</v>
      </c>
      <c r="G20" s="81"/>
      <c r="H20" s="84" t="s">
        <v>6</v>
      </c>
      <c r="J20" s="158">
        <v>-13290622</v>
      </c>
      <c r="K20" s="132"/>
      <c r="L20" s="160">
        <f>SUM(D20:J20)</f>
        <v>-13290622</v>
      </c>
    </row>
    <row r="21" spans="1:13" s="1" customFormat="1" ht="21.95" customHeight="1" x14ac:dyDescent="0.45">
      <c r="A21" s="27" t="s">
        <v>163</v>
      </c>
      <c r="B21" s="5"/>
      <c r="C21" s="2"/>
      <c r="D21" s="73" t="s">
        <v>6</v>
      </c>
      <c r="F21" s="73" t="s">
        <v>6</v>
      </c>
      <c r="H21" s="73" t="s">
        <v>6</v>
      </c>
      <c r="J21" s="161">
        <f>SUM(J19:J20)</f>
        <v>135010769</v>
      </c>
      <c r="K21" s="133"/>
      <c r="L21" s="161">
        <f>SUM(D21:J21)</f>
        <v>135010769</v>
      </c>
    </row>
    <row r="22" spans="1:13" s="1" customFormat="1" ht="14.25" customHeight="1" x14ac:dyDescent="0.45">
      <c r="A22" s="27"/>
      <c r="B22" s="5"/>
      <c r="C22" s="2"/>
      <c r="L22" s="106"/>
    </row>
    <row r="23" spans="1:13" s="1" customFormat="1" ht="22.5" thickBot="1" x14ac:dyDescent="0.5">
      <c r="A23" s="45" t="s">
        <v>146</v>
      </c>
      <c r="B23" s="5"/>
      <c r="C23" s="2"/>
      <c r="D23" s="89">
        <f>SUM(D11,D21)</f>
        <v>360000000</v>
      </c>
      <c r="F23" s="89">
        <f>SUM(F11,F21)</f>
        <v>234221748</v>
      </c>
      <c r="H23" s="89">
        <f>SUM(H11,H21)</f>
        <v>47900000</v>
      </c>
      <c r="J23" s="89">
        <f>SUM(J11,J16,J21)</f>
        <v>633174377</v>
      </c>
      <c r="L23" s="89">
        <f>SUM(D23:J23)</f>
        <v>1275296125</v>
      </c>
    </row>
    <row r="24" spans="1:13" ht="21.95" customHeight="1" thickTop="1" x14ac:dyDescent="0.45"/>
    <row r="25" spans="1:13" ht="23.25" x14ac:dyDescent="0.5">
      <c r="A25" s="33" t="s">
        <v>94</v>
      </c>
      <c r="B25" s="41"/>
      <c r="C25" s="54"/>
      <c r="D25" s="54"/>
      <c r="E25" s="54"/>
      <c r="F25" s="54"/>
      <c r="G25" s="54"/>
    </row>
    <row r="26" spans="1:13" ht="23.25" x14ac:dyDescent="0.5">
      <c r="A26" s="328" t="s">
        <v>186</v>
      </c>
      <c r="B26" s="328"/>
      <c r="C26" s="328"/>
      <c r="D26" s="328"/>
      <c r="E26" s="56"/>
      <c r="F26" s="56"/>
      <c r="G26" s="56"/>
    </row>
    <row r="27" spans="1:13" ht="9" customHeight="1" x14ac:dyDescent="0.5">
      <c r="A27" s="33"/>
      <c r="B27" s="33"/>
      <c r="C27" s="33"/>
      <c r="D27" s="33"/>
      <c r="E27" s="33"/>
      <c r="F27" s="33"/>
      <c r="G27" s="33"/>
    </row>
    <row r="28" spans="1:13" s="61" customFormat="1" ht="21.95" customHeight="1" x14ac:dyDescent="0.45">
      <c r="A28" s="60"/>
      <c r="B28" s="9"/>
      <c r="C28" s="11"/>
    </row>
    <row r="29" spans="1:13" s="11" customFormat="1" ht="21.95" customHeight="1" x14ac:dyDescent="0.45">
      <c r="A29" s="8"/>
      <c r="B29" s="9"/>
      <c r="D29" s="330" t="s">
        <v>45</v>
      </c>
      <c r="E29" s="330"/>
      <c r="F29" s="330"/>
      <c r="G29" s="330"/>
      <c r="H29" s="330"/>
      <c r="I29" s="330"/>
      <c r="J29" s="330"/>
      <c r="K29" s="330"/>
      <c r="L29" s="330"/>
    </row>
    <row r="30" spans="1:13" s="11" customFormat="1" ht="21.95" customHeight="1" x14ac:dyDescent="0.45">
      <c r="A30" s="8"/>
      <c r="B30" s="9"/>
      <c r="D30" s="3" t="s">
        <v>25</v>
      </c>
      <c r="E30" s="3"/>
      <c r="F30" s="3"/>
      <c r="G30" s="3"/>
      <c r="H30" s="329" t="s">
        <v>62</v>
      </c>
      <c r="I30" s="327"/>
      <c r="J30" s="327"/>
      <c r="K30" s="3"/>
    </row>
    <row r="31" spans="1:13" s="43" customFormat="1" ht="21.95" customHeight="1" x14ac:dyDescent="0.45">
      <c r="A31" s="120"/>
      <c r="B31" s="57"/>
      <c r="D31" s="42" t="s">
        <v>27</v>
      </c>
      <c r="E31" s="42"/>
      <c r="F31" s="42" t="s">
        <v>90</v>
      </c>
      <c r="G31" s="42"/>
      <c r="H31" s="77" t="s">
        <v>60</v>
      </c>
      <c r="I31" s="42"/>
      <c r="K31" s="42"/>
      <c r="L31" s="3" t="s">
        <v>47</v>
      </c>
    </row>
    <row r="32" spans="1:13" s="43" customFormat="1" ht="21.95" customHeight="1" x14ac:dyDescent="0.45">
      <c r="A32" s="83"/>
      <c r="B32" s="34" t="s">
        <v>0</v>
      </c>
      <c r="C32" s="42"/>
      <c r="D32" s="42" t="s">
        <v>28</v>
      </c>
      <c r="E32" s="42"/>
      <c r="F32" s="101" t="s">
        <v>133</v>
      </c>
      <c r="G32" s="42"/>
      <c r="H32" s="42" t="s">
        <v>61</v>
      </c>
      <c r="I32" s="42"/>
      <c r="J32" s="42" t="s">
        <v>64</v>
      </c>
      <c r="K32" s="42"/>
      <c r="L32" s="42" t="s">
        <v>48</v>
      </c>
      <c r="M32" s="121"/>
    </row>
    <row r="33" spans="1:17" s="78" customFormat="1" ht="24" customHeight="1" x14ac:dyDescent="0.45">
      <c r="A33" s="122"/>
      <c r="B33" s="123"/>
      <c r="C33" s="101"/>
      <c r="D33" s="324" t="s">
        <v>150</v>
      </c>
      <c r="E33" s="324"/>
      <c r="F33" s="324"/>
      <c r="G33" s="324"/>
      <c r="H33" s="324"/>
      <c r="I33" s="324"/>
      <c r="J33" s="324"/>
      <c r="K33" s="324"/>
      <c r="L33" s="324"/>
      <c r="M33" s="124"/>
    </row>
    <row r="34" spans="1:17" ht="21.95" customHeight="1" x14ac:dyDescent="0.45">
      <c r="A34" s="36" t="s">
        <v>147</v>
      </c>
      <c r="B34" s="5"/>
      <c r="C34" s="2"/>
      <c r="D34" s="79"/>
      <c r="E34" s="49"/>
      <c r="F34" s="49"/>
      <c r="G34" s="49"/>
      <c r="H34" s="70"/>
      <c r="I34" s="49"/>
      <c r="J34" s="79"/>
      <c r="K34" s="1"/>
      <c r="L34" s="79"/>
    </row>
    <row r="35" spans="1:17" ht="21.95" customHeight="1" x14ac:dyDescent="0.45">
      <c r="A35" s="36" t="s">
        <v>119</v>
      </c>
      <c r="B35" s="58"/>
      <c r="C35" s="2"/>
      <c r="D35" s="105">
        <v>360000000</v>
      </c>
      <c r="E35" s="1"/>
      <c r="F35" s="105">
        <v>234221748</v>
      </c>
      <c r="G35" s="1"/>
      <c r="H35" s="105">
        <v>47900000</v>
      </c>
      <c r="I35" s="105"/>
      <c r="J35" s="105">
        <v>646464999</v>
      </c>
      <c r="K35" s="105"/>
      <c r="L35" s="106">
        <f>SUM(D35:J35)</f>
        <v>1288586747</v>
      </c>
    </row>
    <row r="36" spans="1:17" s="36" customFormat="1" ht="22.5" customHeight="1" x14ac:dyDescent="0.45">
      <c r="A36" s="74" t="s">
        <v>124</v>
      </c>
      <c r="B36" s="208">
        <v>3</v>
      </c>
      <c r="C36" s="7"/>
      <c r="D36" s="72" t="s">
        <v>6</v>
      </c>
      <c r="E36" s="72"/>
      <c r="F36" s="72" t="s">
        <v>6</v>
      </c>
      <c r="G36" s="72"/>
      <c r="H36" s="72" t="s">
        <v>6</v>
      </c>
      <c r="I36" s="72"/>
      <c r="J36" s="195">
        <v>-13290621.6</v>
      </c>
      <c r="K36" s="195"/>
      <c r="L36" s="195">
        <v>-13290621.6</v>
      </c>
      <c r="M36" s="195"/>
      <c r="N36" s="55"/>
      <c r="O36" s="55"/>
      <c r="P36" s="55"/>
      <c r="Q36" s="118"/>
    </row>
    <row r="37" spans="1:17" s="36" customFormat="1" ht="22.5" customHeight="1" x14ac:dyDescent="0.45">
      <c r="A37" s="45" t="s">
        <v>118</v>
      </c>
      <c r="B37" s="209"/>
      <c r="C37" s="7"/>
      <c r="D37" s="200">
        <f>SUM(D35:D36)</f>
        <v>360000000</v>
      </c>
      <c r="E37" s="7"/>
      <c r="F37" s="200">
        <f>SUM(F35:F36)</f>
        <v>234221748</v>
      </c>
      <c r="G37" s="7"/>
      <c r="H37" s="200">
        <f>SUM(H35:H36)</f>
        <v>47900000</v>
      </c>
      <c r="I37" s="7"/>
      <c r="J37" s="200">
        <f>SUM(J35:J36)</f>
        <v>633174377.39999998</v>
      </c>
      <c r="K37" s="7"/>
      <c r="L37" s="200">
        <f>SUM(L35:L36)</f>
        <v>1275296125.4000001</v>
      </c>
      <c r="M37" s="7"/>
      <c r="N37" s="55"/>
      <c r="O37" s="55"/>
      <c r="P37" s="55"/>
      <c r="Q37" s="118"/>
    </row>
    <row r="38" spans="1:17" s="1" customFormat="1" ht="14.25" customHeight="1" x14ac:dyDescent="0.45">
      <c r="A38" s="27"/>
      <c r="B38" s="211"/>
      <c r="C38" s="2"/>
      <c r="L38" s="106"/>
      <c r="O38" s="55"/>
      <c r="P38" s="55"/>
    </row>
    <row r="39" spans="1:17" s="1" customFormat="1" ht="21.95" customHeight="1" x14ac:dyDescent="0.45">
      <c r="A39" s="36" t="s">
        <v>105</v>
      </c>
      <c r="B39" s="211"/>
      <c r="C39" s="2"/>
      <c r="N39" s="55"/>
      <c r="O39" s="55"/>
      <c r="P39" s="55"/>
    </row>
    <row r="40" spans="1:17" s="1" customFormat="1" ht="21.95" customHeight="1" x14ac:dyDescent="0.45">
      <c r="A40" s="82" t="s">
        <v>107</v>
      </c>
      <c r="B40" s="211"/>
      <c r="C40" s="2"/>
      <c r="N40" s="55"/>
      <c r="O40" s="55"/>
      <c r="P40" s="55"/>
    </row>
    <row r="41" spans="1:17" s="1" customFormat="1" ht="21.95" customHeight="1" x14ac:dyDescent="0.45">
      <c r="A41" s="54" t="s">
        <v>106</v>
      </c>
      <c r="B41" s="215">
        <v>29</v>
      </c>
      <c r="C41" s="2"/>
      <c r="D41" s="84" t="s">
        <v>6</v>
      </c>
      <c r="E41" s="81"/>
      <c r="F41" s="84" t="s">
        <v>6</v>
      </c>
      <c r="G41" s="81"/>
      <c r="H41" s="84" t="s">
        <v>6</v>
      </c>
      <c r="J41" s="158">
        <v>-107999700</v>
      </c>
      <c r="K41" s="132"/>
      <c r="L41" s="160">
        <f>SUM(D41:J41)</f>
        <v>-107999700</v>
      </c>
    </row>
    <row r="42" spans="1:17" s="1" customFormat="1" ht="21.95" customHeight="1" x14ac:dyDescent="0.45">
      <c r="A42" s="36" t="s">
        <v>108</v>
      </c>
      <c r="B42" s="211"/>
      <c r="C42" s="2"/>
      <c r="D42" s="73" t="s">
        <v>6</v>
      </c>
      <c r="F42" s="73" t="s">
        <v>6</v>
      </c>
      <c r="H42" s="73" t="s">
        <v>6</v>
      </c>
      <c r="J42" s="161">
        <f>SUM(J40:J41)</f>
        <v>-107999700</v>
      </c>
      <c r="K42" s="133"/>
      <c r="L42" s="161">
        <f>SUM(D42:J42)</f>
        <v>-107999700</v>
      </c>
    </row>
    <row r="43" spans="1:17" s="1" customFormat="1" ht="16.5" customHeight="1" x14ac:dyDescent="0.45">
      <c r="A43" s="36"/>
      <c r="B43" s="211"/>
      <c r="C43" s="2"/>
    </row>
    <row r="44" spans="1:17" ht="21.95" customHeight="1" x14ac:dyDescent="0.45">
      <c r="A44" s="36" t="s">
        <v>160</v>
      </c>
      <c r="B44" s="211"/>
      <c r="C44" s="2"/>
      <c r="D44" s="1"/>
      <c r="E44" s="1"/>
      <c r="F44" s="1"/>
      <c r="G44" s="1"/>
      <c r="H44" s="1"/>
      <c r="I44" s="1"/>
      <c r="J44" s="1"/>
      <c r="K44" s="1"/>
      <c r="L44" s="1"/>
    </row>
    <row r="45" spans="1:17" ht="21.95" customHeight="1" x14ac:dyDescent="0.45">
      <c r="A45" s="15" t="s">
        <v>161</v>
      </c>
      <c r="B45" s="211"/>
      <c r="C45" s="2"/>
      <c r="D45" s="84" t="s">
        <v>6</v>
      </c>
      <c r="E45" s="81"/>
      <c r="F45" s="84" t="s">
        <v>6</v>
      </c>
      <c r="G45" s="81"/>
      <c r="H45" s="84" t="s">
        <v>6</v>
      </c>
      <c r="I45" s="81"/>
      <c r="J45" s="125">
        <f>'10 - 11'!H60</f>
        <v>177569724</v>
      </c>
      <c r="K45" s="132"/>
      <c r="L45" s="159">
        <f>SUM(D45:J45)</f>
        <v>177569724</v>
      </c>
    </row>
    <row r="46" spans="1:17" ht="21.95" customHeight="1" x14ac:dyDescent="0.45">
      <c r="A46" s="69" t="s">
        <v>75</v>
      </c>
      <c r="B46" s="211"/>
      <c r="C46" s="2"/>
      <c r="D46" s="84" t="s">
        <v>6</v>
      </c>
      <c r="E46" s="81"/>
      <c r="F46" s="84" t="s">
        <v>6</v>
      </c>
      <c r="G46" s="81"/>
      <c r="H46" s="84" t="s">
        <v>6</v>
      </c>
      <c r="I46" s="1"/>
      <c r="J46" s="158">
        <v>663.99</v>
      </c>
      <c r="K46" s="132"/>
      <c r="L46" s="160">
        <f>SUM(D46:J46)</f>
        <v>663.99</v>
      </c>
    </row>
    <row r="47" spans="1:17" ht="21.95" customHeight="1" x14ac:dyDescent="0.45">
      <c r="A47" s="27" t="s">
        <v>162</v>
      </c>
      <c r="B47" s="211"/>
      <c r="C47" s="2"/>
      <c r="D47" s="73" t="s">
        <v>6</v>
      </c>
      <c r="E47" s="1"/>
      <c r="F47" s="73" t="s">
        <v>6</v>
      </c>
      <c r="G47" s="1"/>
      <c r="H47" s="73" t="s">
        <v>6</v>
      </c>
      <c r="I47" s="1"/>
      <c r="J47" s="161">
        <f>SUM(J45:J46)</f>
        <v>177570387.99000001</v>
      </c>
      <c r="K47" s="133"/>
      <c r="L47" s="161">
        <f>SUM(D47:J47)</f>
        <v>177570387.99000001</v>
      </c>
    </row>
    <row r="48" spans="1:17" s="1" customFormat="1" ht="14.25" customHeight="1" x14ac:dyDescent="0.45">
      <c r="A48" s="27"/>
      <c r="B48" s="211"/>
      <c r="C48" s="2"/>
      <c r="L48" s="106"/>
    </row>
    <row r="49" spans="1:12" ht="21.95" customHeight="1" thickBot="1" x14ac:dyDescent="0.5">
      <c r="A49" s="45" t="s">
        <v>148</v>
      </c>
      <c r="B49" s="211"/>
      <c r="C49" s="2"/>
      <c r="D49" s="89">
        <f>SUM(D37,D42,D47)</f>
        <v>360000000</v>
      </c>
      <c r="E49" s="1"/>
      <c r="F49" s="89">
        <f>SUM(F37,F42,F47)</f>
        <v>234221748</v>
      </c>
      <c r="G49" s="1"/>
      <c r="H49" s="89">
        <f>SUM(H37,H42,H47)</f>
        <v>47900000</v>
      </c>
      <c r="I49" s="1"/>
      <c r="J49" s="89">
        <f>SUM(J37,J42,J47)</f>
        <v>702745065.38999999</v>
      </c>
      <c r="K49" s="1"/>
      <c r="L49" s="89">
        <f>SUM(L37,L42,L47)</f>
        <v>1344866813.3900001</v>
      </c>
    </row>
    <row r="50" spans="1:12" ht="21.95" customHeight="1" thickTop="1" x14ac:dyDescent="0.45">
      <c r="B50" s="212"/>
    </row>
    <row r="51" spans="1:12" ht="16.5" customHeight="1" x14ac:dyDescent="0.45">
      <c r="F51" s="18"/>
      <c r="G51" s="18"/>
      <c r="H51" s="18"/>
      <c r="L51" s="181"/>
    </row>
    <row r="52" spans="1:12" ht="21.95" hidden="1" customHeight="1" x14ac:dyDescent="0.45">
      <c r="F52" s="18"/>
      <c r="G52" s="18"/>
      <c r="H52" s="18"/>
    </row>
    <row r="53" spans="1:12" ht="21.95" customHeight="1" x14ac:dyDescent="0.45">
      <c r="F53" s="18"/>
      <c r="G53" s="18"/>
      <c r="H53" s="18"/>
    </row>
    <row r="54" spans="1:12" ht="21.95" customHeight="1" x14ac:dyDescent="0.45">
      <c r="F54" s="18"/>
      <c r="G54" s="18"/>
      <c r="H54" s="18"/>
    </row>
    <row r="55" spans="1:12" ht="21.95" customHeight="1" x14ac:dyDescent="0.45">
      <c r="F55" s="18"/>
      <c r="G55" s="18"/>
      <c r="H55" s="18"/>
    </row>
    <row r="56" spans="1:12" ht="21.95" customHeight="1" x14ac:dyDescent="0.45">
      <c r="F56" s="18"/>
      <c r="G56" s="18"/>
      <c r="H56" s="18"/>
    </row>
    <row r="57" spans="1:12" ht="21.95" customHeight="1" x14ac:dyDescent="0.45">
      <c r="F57" s="18"/>
      <c r="G57" s="18"/>
      <c r="H57" s="18"/>
    </row>
    <row r="58" spans="1:12" ht="21.95" customHeight="1" x14ac:dyDescent="0.45">
      <c r="F58" s="18"/>
      <c r="G58" s="18"/>
      <c r="H58" s="18"/>
    </row>
    <row r="71" spans="2:12" ht="21.95" customHeight="1" x14ac:dyDescent="0.45">
      <c r="D71" s="293"/>
      <c r="E71" s="293"/>
      <c r="F71" s="293"/>
      <c r="G71" s="293"/>
      <c r="H71" s="293"/>
      <c r="I71" s="293"/>
      <c r="J71" s="293"/>
      <c r="K71" s="293"/>
      <c r="L71" s="293"/>
    </row>
    <row r="76" spans="2:12" ht="21.95" customHeight="1" x14ac:dyDescent="0.45">
      <c r="B76" s="59">
        <v>20</v>
      </c>
    </row>
    <row r="80" spans="2:12" ht="21.95" customHeight="1" x14ac:dyDescent="0.45">
      <c r="B80" s="59">
        <v>20</v>
      </c>
    </row>
    <row r="83" spans="2:2" ht="21.95" customHeight="1" x14ac:dyDescent="0.45">
      <c r="B83" s="59">
        <v>21</v>
      </c>
    </row>
  </sheetData>
  <mergeCells count="8">
    <mergeCell ref="H30:J30"/>
    <mergeCell ref="D33:L33"/>
    <mergeCell ref="A2:D2"/>
    <mergeCell ref="D5:L5"/>
    <mergeCell ref="H6:J6"/>
    <mergeCell ref="D9:L9"/>
    <mergeCell ref="A26:D26"/>
    <mergeCell ref="D29:L29"/>
  </mergeCells>
  <pageMargins left="1" right="0.5" top="0.5" bottom="0.5" header="0.5" footer="0.5"/>
  <pageSetup paperSize="9" scale="90" firstPageNumber="14" fitToHeight="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2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L96"/>
  <sheetViews>
    <sheetView tabSelected="1" topLeftCell="A28" zoomScaleNormal="100" zoomScaleSheetLayoutView="115" workbookViewId="0">
      <selection activeCell="K13" sqref="K13"/>
    </sheetView>
  </sheetViews>
  <sheetFormatPr defaultRowHeight="21.75" customHeight="1" x14ac:dyDescent="0.45"/>
  <cols>
    <col min="1" max="1" width="55.28515625" style="25" customWidth="1"/>
    <col min="2" max="2" width="14.85546875" style="18" customWidth="1"/>
    <col min="3" max="3" width="0.85546875" style="18" customWidth="1"/>
    <col min="4" max="4" width="14.85546875" style="18" customWidth="1"/>
    <col min="5" max="5" width="0.85546875" style="18" customWidth="1"/>
    <col min="6" max="6" width="14.85546875" style="18" customWidth="1"/>
    <col min="7" max="7" width="0.85546875" style="18" customWidth="1"/>
    <col min="8" max="8" width="14.85546875" style="18" customWidth="1"/>
    <col min="9" max="9" width="9.140625" style="18"/>
    <col min="10" max="10" width="10" style="18" bestFit="1" customWidth="1"/>
    <col min="11" max="16384" width="9.140625" style="18"/>
  </cols>
  <sheetData>
    <row r="1" spans="1:8" ht="21.6" customHeight="1" x14ac:dyDescent="0.5">
      <c r="A1" s="46" t="s">
        <v>94</v>
      </c>
      <c r="C1" s="24"/>
      <c r="D1" s="24"/>
      <c r="E1" s="24"/>
      <c r="F1" s="24"/>
      <c r="G1" s="24"/>
      <c r="H1" s="24"/>
    </row>
    <row r="2" spans="1:8" ht="21.6" customHeight="1" x14ac:dyDescent="0.5">
      <c r="A2" s="29" t="s">
        <v>149</v>
      </c>
      <c r="C2" s="24"/>
      <c r="D2" s="24"/>
      <c r="E2" s="24"/>
      <c r="F2" s="24"/>
      <c r="G2" s="24"/>
      <c r="H2" s="24"/>
    </row>
    <row r="3" spans="1:8" ht="9.75" customHeight="1" x14ac:dyDescent="0.5">
      <c r="A3" s="29"/>
      <c r="C3" s="24"/>
      <c r="D3" s="24"/>
      <c r="E3" s="24"/>
      <c r="F3" s="24"/>
      <c r="G3" s="24"/>
      <c r="H3" s="24"/>
    </row>
    <row r="4" spans="1:8" ht="21.6" customHeight="1" x14ac:dyDescent="0.5">
      <c r="A4" s="29"/>
      <c r="B4" s="320" t="s">
        <v>24</v>
      </c>
      <c r="C4" s="320"/>
      <c r="D4" s="320"/>
      <c r="E4" s="297"/>
      <c r="F4" s="320" t="s">
        <v>45</v>
      </c>
      <c r="G4" s="320"/>
      <c r="H4" s="320"/>
    </row>
    <row r="5" spans="1:8" ht="21.6" customHeight="1" x14ac:dyDescent="0.5">
      <c r="A5" s="29"/>
      <c r="B5" s="331" t="s">
        <v>143</v>
      </c>
      <c r="C5" s="323"/>
      <c r="D5" s="323"/>
      <c r="E5" s="297"/>
      <c r="F5" s="331" t="s">
        <v>143</v>
      </c>
      <c r="G5" s="323"/>
      <c r="H5" s="323"/>
    </row>
    <row r="6" spans="1:8" ht="21.6" customHeight="1" x14ac:dyDescent="0.5">
      <c r="A6" s="29"/>
      <c r="B6" s="331" t="s">
        <v>66</v>
      </c>
      <c r="C6" s="323"/>
      <c r="D6" s="323"/>
      <c r="E6" s="297"/>
      <c r="F6" s="331" t="s">
        <v>66</v>
      </c>
      <c r="G6" s="323"/>
      <c r="H6" s="323"/>
    </row>
    <row r="7" spans="1:8" ht="21.6" customHeight="1" x14ac:dyDescent="0.5">
      <c r="A7" s="29"/>
      <c r="B7" s="295">
        <v>2559</v>
      </c>
      <c r="C7" s="295"/>
      <c r="D7" s="295">
        <v>2558</v>
      </c>
      <c r="E7" s="295"/>
      <c r="F7" s="295">
        <v>2559</v>
      </c>
      <c r="G7" s="295"/>
      <c r="H7" s="295">
        <v>2558</v>
      </c>
    </row>
    <row r="8" spans="1:8" ht="21.6" customHeight="1" x14ac:dyDescent="0.5">
      <c r="A8" s="29"/>
      <c r="B8" s="321" t="s">
        <v>150</v>
      </c>
      <c r="C8" s="321"/>
      <c r="D8" s="321"/>
      <c r="E8" s="321"/>
      <c r="F8" s="321"/>
      <c r="G8" s="321"/>
      <c r="H8" s="321"/>
    </row>
    <row r="9" spans="1:8" ht="21.6" customHeight="1" x14ac:dyDescent="0.45">
      <c r="A9" s="23" t="s">
        <v>17</v>
      </c>
      <c r="B9" s="48"/>
      <c r="C9" s="48"/>
      <c r="D9" s="48"/>
      <c r="E9" s="48"/>
      <c r="F9" s="48"/>
      <c r="G9" s="48"/>
      <c r="H9" s="24"/>
    </row>
    <row r="10" spans="1:8" ht="21.6" customHeight="1" x14ac:dyDescent="0.45">
      <c r="A10" s="69" t="s">
        <v>159</v>
      </c>
      <c r="B10" s="12">
        <f>'10 - 11'!D28</f>
        <v>185874140</v>
      </c>
      <c r="C10" s="12"/>
      <c r="D10" s="12">
        <f>'10 - 11'!F28</f>
        <v>209333916</v>
      </c>
      <c r="E10" s="12"/>
      <c r="F10" s="21">
        <f>'10 - 11'!H28</f>
        <v>177569724</v>
      </c>
      <c r="G10" s="12"/>
      <c r="H10" s="12">
        <f>'10 - 11'!J28</f>
        <v>148301391</v>
      </c>
    </row>
    <row r="11" spans="1:8" ht="21.6" customHeight="1" x14ac:dyDescent="0.45">
      <c r="A11" s="30" t="s">
        <v>37</v>
      </c>
      <c r="B11" s="15"/>
      <c r="C11" s="12"/>
      <c r="E11" s="12"/>
      <c r="F11" s="21"/>
      <c r="G11" s="12"/>
      <c r="H11" s="21"/>
    </row>
    <row r="12" spans="1:8" ht="21.6" customHeight="1" x14ac:dyDescent="0.45">
      <c r="A12" s="69" t="s">
        <v>41</v>
      </c>
      <c r="B12" s="12">
        <v>96025935</v>
      </c>
      <c r="C12" s="12"/>
      <c r="D12" s="12">
        <f>81815845-81056</f>
        <v>81734789</v>
      </c>
      <c r="E12" s="12"/>
      <c r="F12" s="128">
        <v>91456762</v>
      </c>
      <c r="G12" s="12"/>
      <c r="H12" s="128">
        <f>77011181-81056</f>
        <v>76930125</v>
      </c>
    </row>
    <row r="13" spans="1:8" ht="21.6" customHeight="1" x14ac:dyDescent="0.45">
      <c r="A13" s="69" t="s">
        <v>205</v>
      </c>
      <c r="B13" s="116">
        <v>0</v>
      </c>
      <c r="C13" s="12"/>
      <c r="D13" s="12">
        <v>81056</v>
      </c>
      <c r="E13" s="12"/>
      <c r="F13" s="116">
        <v>0</v>
      </c>
      <c r="G13" s="12"/>
      <c r="H13" s="12">
        <v>81056</v>
      </c>
    </row>
    <row r="14" spans="1:8" ht="21.6" customHeight="1" x14ac:dyDescent="0.45">
      <c r="A14" s="69" t="s">
        <v>43</v>
      </c>
      <c r="B14" s="71">
        <v>-9387031</v>
      </c>
      <c r="C14" s="12"/>
      <c r="D14" s="12">
        <v>-3067470</v>
      </c>
      <c r="E14" s="12"/>
      <c r="F14" s="128">
        <v>-8603770</v>
      </c>
      <c r="G14" s="12"/>
      <c r="H14" s="128">
        <v>-1863032</v>
      </c>
    </row>
    <row r="15" spans="1:8" ht="21.6" customHeight="1" x14ac:dyDescent="0.45">
      <c r="A15" s="74" t="s">
        <v>59</v>
      </c>
      <c r="B15" s="115">
        <v>22299047</v>
      </c>
      <c r="C15" s="12"/>
      <c r="D15" s="115">
        <v>27730094</v>
      </c>
      <c r="E15" s="12"/>
      <c r="F15" s="115">
        <v>14980240</v>
      </c>
      <c r="G15" s="12"/>
      <c r="H15" s="115">
        <v>13653528</v>
      </c>
    </row>
    <row r="16" spans="1:8" ht="21.6" customHeight="1" x14ac:dyDescent="0.45">
      <c r="A16" s="74" t="s">
        <v>164</v>
      </c>
      <c r="B16" s="117">
        <f>2848572-8</f>
        <v>2848564</v>
      </c>
      <c r="C16" s="12"/>
      <c r="D16" s="117">
        <v>-192197</v>
      </c>
      <c r="E16" s="12"/>
      <c r="F16" s="115">
        <v>2848666</v>
      </c>
      <c r="G16" s="12"/>
      <c r="H16" s="115">
        <v>-191918</v>
      </c>
    </row>
    <row r="17" spans="1:8" ht="21.6" customHeight="1" x14ac:dyDescent="0.45">
      <c r="A17" s="25" t="s">
        <v>44</v>
      </c>
      <c r="B17" s="116">
        <v>0</v>
      </c>
      <c r="D17" s="116">
        <v>0</v>
      </c>
      <c r="E17" s="12"/>
      <c r="F17" s="128">
        <v>-25562355</v>
      </c>
      <c r="G17" s="12"/>
      <c r="H17" s="128">
        <v>-6915400</v>
      </c>
    </row>
    <row r="18" spans="1:8" ht="21.6" customHeight="1" x14ac:dyDescent="0.45">
      <c r="A18" s="69" t="s">
        <v>42</v>
      </c>
      <c r="B18" s="75">
        <v>100974</v>
      </c>
      <c r="C18" s="12"/>
      <c r="D18" s="116">
        <v>-196593</v>
      </c>
      <c r="E18" s="12"/>
      <c r="F18" s="116">
        <v>100974</v>
      </c>
      <c r="G18" s="12"/>
      <c r="H18" s="116">
        <v>-196593</v>
      </c>
    </row>
    <row r="19" spans="1:8" ht="21.6" customHeight="1" x14ac:dyDescent="0.45">
      <c r="A19" s="69" t="s">
        <v>136</v>
      </c>
      <c r="B19" s="128"/>
      <c r="C19" s="12"/>
      <c r="D19" s="128"/>
      <c r="E19" s="12"/>
      <c r="F19" s="128"/>
      <c r="G19" s="12"/>
      <c r="H19" s="128"/>
    </row>
    <row r="20" spans="1:8" ht="21.6" customHeight="1" x14ac:dyDescent="0.45">
      <c r="A20" s="69" t="s">
        <v>135</v>
      </c>
      <c r="B20" s="135">
        <v>33740061</v>
      </c>
      <c r="C20" s="12"/>
      <c r="D20" s="135">
        <v>-467423</v>
      </c>
      <c r="E20" s="12"/>
      <c r="F20" s="128">
        <v>16131576</v>
      </c>
      <c r="G20" s="12"/>
      <c r="H20" s="128">
        <v>-467423</v>
      </c>
    </row>
    <row r="21" spans="1:8" ht="21.6" customHeight="1" x14ac:dyDescent="0.45">
      <c r="A21" s="69" t="s">
        <v>216</v>
      </c>
      <c r="B21" s="135">
        <v>434297</v>
      </c>
      <c r="C21" s="12"/>
      <c r="D21" s="135">
        <v>-104880</v>
      </c>
      <c r="E21" s="12"/>
      <c r="F21" s="128">
        <v>434297</v>
      </c>
      <c r="G21" s="12"/>
      <c r="H21" s="128">
        <v>-81678</v>
      </c>
    </row>
    <row r="22" spans="1:8" ht="21.6" customHeight="1" x14ac:dyDescent="0.45">
      <c r="A22" s="69" t="s">
        <v>165</v>
      </c>
      <c r="B22" s="135">
        <v>0</v>
      </c>
      <c r="C22" s="12"/>
      <c r="D22" s="135">
        <v>0</v>
      </c>
      <c r="E22" s="12"/>
      <c r="F22" s="128">
        <v>2205000</v>
      </c>
      <c r="G22" s="12"/>
      <c r="H22" s="128">
        <v>0</v>
      </c>
    </row>
    <row r="23" spans="1:8" ht="21.6" customHeight="1" x14ac:dyDescent="0.45">
      <c r="A23" s="69" t="s">
        <v>197</v>
      </c>
      <c r="B23" s="135">
        <v>-198195</v>
      </c>
      <c r="C23" s="12"/>
      <c r="D23" s="135">
        <v>0</v>
      </c>
      <c r="E23" s="12"/>
      <c r="F23" s="128">
        <v>-4495944</v>
      </c>
      <c r="G23" s="12"/>
      <c r="H23" s="128">
        <v>0</v>
      </c>
    </row>
    <row r="24" spans="1:8" ht="21.6" customHeight="1" x14ac:dyDescent="0.45">
      <c r="A24" s="69" t="s">
        <v>202</v>
      </c>
    </row>
    <row r="25" spans="1:8" ht="21.6" customHeight="1" x14ac:dyDescent="0.45">
      <c r="A25" s="69" t="s">
        <v>51</v>
      </c>
      <c r="B25" s="128">
        <v>2728986</v>
      </c>
      <c r="C25" s="304"/>
      <c r="D25" s="128">
        <v>830931</v>
      </c>
      <c r="E25" s="304"/>
      <c r="F25" s="128">
        <v>2731401</v>
      </c>
      <c r="G25" s="304"/>
      <c r="H25" s="128">
        <v>831443</v>
      </c>
    </row>
    <row r="26" spans="1:8" ht="21.6" customHeight="1" x14ac:dyDescent="0.45">
      <c r="A26" s="69" t="s">
        <v>110</v>
      </c>
      <c r="B26" s="75">
        <v>10731271</v>
      </c>
      <c r="C26" s="12"/>
      <c r="D26" s="135">
        <v>9318079</v>
      </c>
      <c r="E26" s="12"/>
      <c r="F26" s="128">
        <v>9279055</v>
      </c>
      <c r="G26" s="12"/>
      <c r="H26" s="128">
        <v>8186751</v>
      </c>
    </row>
    <row r="27" spans="1:8" ht="21.6" customHeight="1" x14ac:dyDescent="0.45">
      <c r="A27" s="69" t="s">
        <v>140</v>
      </c>
      <c r="B27" s="117">
        <v>8141208</v>
      </c>
      <c r="C27" s="12"/>
      <c r="D27" s="117">
        <v>-8237964</v>
      </c>
      <c r="E27" s="12"/>
      <c r="F27" s="116">
        <v>0</v>
      </c>
      <c r="G27" s="12"/>
      <c r="H27" s="116">
        <v>0</v>
      </c>
    </row>
    <row r="28" spans="1:8" ht="21.6" customHeight="1" x14ac:dyDescent="0.45">
      <c r="A28" s="69" t="s">
        <v>142</v>
      </c>
      <c r="B28" s="117">
        <v>42999064</v>
      </c>
      <c r="C28" s="12"/>
      <c r="D28" s="116">
        <f>-'10 - 11'!F27</f>
        <v>56271318</v>
      </c>
      <c r="E28" s="12"/>
      <c r="F28" s="116">
        <v>33246860</v>
      </c>
      <c r="G28" s="12"/>
      <c r="H28" s="116">
        <f>-'10 - 11'!J27</f>
        <v>39525620</v>
      </c>
    </row>
    <row r="29" spans="1:8" ht="21.6" customHeight="1" x14ac:dyDescent="0.45">
      <c r="A29" s="27"/>
      <c r="B29" s="197">
        <f>SUM(B10:B28)</f>
        <v>396338321</v>
      </c>
      <c r="C29" s="16"/>
      <c r="D29" s="197">
        <f>SUM(D10:D28)</f>
        <v>373033656</v>
      </c>
      <c r="E29" s="16"/>
      <c r="F29" s="197">
        <f>SUM(F10:F28)</f>
        <v>312322486</v>
      </c>
      <c r="G29" s="16"/>
      <c r="H29" s="197">
        <f>SUM(H10:H28)</f>
        <v>277793870</v>
      </c>
    </row>
    <row r="30" spans="1:8" s="312" customFormat="1" ht="7.5" customHeight="1" x14ac:dyDescent="0.45">
      <c r="A30" s="309"/>
      <c r="B30" s="310"/>
      <c r="C30" s="311"/>
      <c r="D30" s="310"/>
      <c r="E30" s="311"/>
      <c r="F30" s="310"/>
      <c r="G30" s="311"/>
      <c r="H30" s="310"/>
    </row>
    <row r="31" spans="1:8" ht="21.6" customHeight="1" x14ac:dyDescent="0.45">
      <c r="A31" s="30" t="s">
        <v>38</v>
      </c>
      <c r="C31" s="12"/>
      <c r="E31" s="12"/>
      <c r="F31" s="12"/>
      <c r="G31" s="12"/>
      <c r="H31" s="12"/>
    </row>
    <row r="32" spans="1:8" ht="21.6" customHeight="1" x14ac:dyDescent="0.45">
      <c r="A32" s="69" t="s">
        <v>125</v>
      </c>
      <c r="B32" s="117">
        <v>65425067</v>
      </c>
      <c r="C32" s="12"/>
      <c r="D32" s="117">
        <v>-18925148</v>
      </c>
      <c r="E32" s="12"/>
      <c r="F32" s="117">
        <v>-18762169</v>
      </c>
      <c r="G32" s="12"/>
      <c r="H32" s="117">
        <v>54568284</v>
      </c>
    </row>
    <row r="33" spans="1:8" ht="21.6" customHeight="1" x14ac:dyDescent="0.45">
      <c r="A33" s="69" t="s">
        <v>96</v>
      </c>
      <c r="B33" s="117">
        <v>70461691</v>
      </c>
      <c r="C33" s="12"/>
      <c r="D33" s="117">
        <v>46571951</v>
      </c>
      <c r="E33" s="12"/>
      <c r="F33" s="117">
        <v>62155257</v>
      </c>
      <c r="G33" s="12"/>
      <c r="H33" s="117">
        <v>36826556</v>
      </c>
    </row>
    <row r="34" spans="1:8" ht="21.6" customHeight="1" x14ac:dyDescent="0.45">
      <c r="A34" s="25" t="s">
        <v>18</v>
      </c>
      <c r="B34" s="12">
        <v>360107437</v>
      </c>
      <c r="C34" s="12"/>
      <c r="D34" s="12">
        <v>-74183295</v>
      </c>
      <c r="E34" s="12"/>
      <c r="F34" s="12">
        <v>438287163</v>
      </c>
      <c r="G34" s="12"/>
      <c r="H34" s="12">
        <v>-399672390</v>
      </c>
    </row>
    <row r="35" spans="1:8" ht="21.6" customHeight="1" x14ac:dyDescent="0.45">
      <c r="A35" s="25" t="s">
        <v>3</v>
      </c>
      <c r="B35" s="12">
        <v>7631494</v>
      </c>
      <c r="C35" s="12"/>
      <c r="D35" s="12">
        <v>4460178</v>
      </c>
      <c r="E35" s="12"/>
      <c r="F35" s="12">
        <v>4438281</v>
      </c>
      <c r="G35" s="12"/>
      <c r="H35" s="12">
        <v>-11462873</v>
      </c>
    </row>
    <row r="36" spans="1:8" ht="21.6" customHeight="1" x14ac:dyDescent="0.45">
      <c r="A36" s="25" t="s">
        <v>19</v>
      </c>
      <c r="B36" s="116">
        <v>397183</v>
      </c>
      <c r="C36" s="12"/>
      <c r="D36" s="12">
        <f>-20000</f>
        <v>-20000</v>
      </c>
      <c r="E36" s="12"/>
      <c r="F36" s="116">
        <v>385200</v>
      </c>
      <c r="G36" s="12"/>
      <c r="H36" s="116">
        <f>-20000</f>
        <v>-20000</v>
      </c>
    </row>
    <row r="37" spans="1:8" ht="21.6" customHeight="1" x14ac:dyDescent="0.45">
      <c r="A37" s="69" t="s">
        <v>127</v>
      </c>
      <c r="B37" s="135">
        <v>-182687237</v>
      </c>
      <c r="C37" s="135"/>
      <c r="D37" s="135">
        <v>-26283206</v>
      </c>
      <c r="E37" s="135"/>
      <c r="F37" s="135">
        <v>-190396177</v>
      </c>
      <c r="G37" s="135"/>
      <c r="H37" s="135">
        <v>314760304</v>
      </c>
    </row>
    <row r="38" spans="1:8" ht="21.6" customHeight="1" x14ac:dyDescent="0.45">
      <c r="A38" s="25" t="s">
        <v>10</v>
      </c>
      <c r="B38" s="146">
        <v>5044379</v>
      </c>
      <c r="C38" s="146"/>
      <c r="D38" s="146">
        <v>-20972453</v>
      </c>
      <c r="E38" s="146"/>
      <c r="F38" s="146">
        <v>6437082</v>
      </c>
      <c r="G38" s="146"/>
      <c r="H38" s="146">
        <v>-19394481</v>
      </c>
    </row>
    <row r="39" spans="1:8" ht="21.6" customHeight="1" x14ac:dyDescent="0.45">
      <c r="A39" s="167" t="s">
        <v>99</v>
      </c>
      <c r="B39" s="318">
        <v>0</v>
      </c>
      <c r="C39" s="146"/>
      <c r="D39" s="139">
        <v>5000000</v>
      </c>
      <c r="E39" s="146"/>
      <c r="F39" s="139">
        <v>0</v>
      </c>
      <c r="G39" s="146"/>
      <c r="H39" s="139">
        <v>10000000</v>
      </c>
    </row>
    <row r="40" spans="1:8" ht="21.6" customHeight="1" x14ac:dyDescent="0.45">
      <c r="A40" s="187" t="s">
        <v>200</v>
      </c>
      <c r="B40" s="135">
        <f>B29+SUM(B32:B39)</f>
        <v>722718335</v>
      </c>
      <c r="C40" s="135"/>
      <c r="D40" s="135">
        <f>D29+SUM(D32:D39)</f>
        <v>288681683</v>
      </c>
      <c r="E40" s="135"/>
      <c r="F40" s="135">
        <f>F29+SUM(F32:F39)</f>
        <v>614867123</v>
      </c>
      <c r="G40" s="135"/>
      <c r="H40" s="135">
        <f>H29+SUM(H32:H39)</f>
        <v>263399270</v>
      </c>
    </row>
    <row r="41" spans="1:8" ht="21.6" customHeight="1" x14ac:dyDescent="0.45">
      <c r="A41" s="219" t="s">
        <v>166</v>
      </c>
      <c r="B41" s="135">
        <v>-2530026</v>
      </c>
      <c r="C41" s="135"/>
      <c r="D41" s="135">
        <v>-7499210</v>
      </c>
      <c r="E41" s="135"/>
      <c r="F41" s="135">
        <v>-2050908</v>
      </c>
      <c r="G41" s="135"/>
      <c r="H41" s="135">
        <v>-7499210</v>
      </c>
    </row>
    <row r="42" spans="1:8" ht="21.6" customHeight="1" x14ac:dyDescent="0.45">
      <c r="A42" s="220" t="s">
        <v>167</v>
      </c>
      <c r="B42" s="135">
        <v>29683962</v>
      </c>
      <c r="C42" s="135"/>
      <c r="D42" s="135">
        <v>29715173</v>
      </c>
      <c r="E42" s="135"/>
      <c r="F42" s="135">
        <v>27584150</v>
      </c>
      <c r="G42" s="135"/>
      <c r="H42" s="135">
        <v>29715173</v>
      </c>
    </row>
    <row r="43" spans="1:8" ht="21.6" customHeight="1" x14ac:dyDescent="0.45">
      <c r="A43" s="25" t="s">
        <v>39</v>
      </c>
      <c r="B43" s="135">
        <v>-103174445</v>
      </c>
      <c r="C43" s="135"/>
      <c r="D43" s="135">
        <v>-83932024</v>
      </c>
      <c r="E43" s="135"/>
      <c r="F43" s="135">
        <v>-87781094</v>
      </c>
      <c r="G43" s="135"/>
      <c r="H43" s="135">
        <v>-66656089</v>
      </c>
    </row>
    <row r="44" spans="1:8" ht="21.6" customHeight="1" x14ac:dyDescent="0.45">
      <c r="A44" s="27" t="s">
        <v>201</v>
      </c>
      <c r="B44" s="136">
        <f>SUM(B40,B41:B43)</f>
        <v>646697826</v>
      </c>
      <c r="C44" s="63"/>
      <c r="D44" s="136">
        <f>SUM(D40,D41:D43)</f>
        <v>226965622</v>
      </c>
      <c r="E44" s="63"/>
      <c r="F44" s="136">
        <f>SUM(F40,F41:F43)</f>
        <v>552619271</v>
      </c>
      <c r="G44" s="63"/>
      <c r="H44" s="136">
        <f>SUM(H40,H41:H43)</f>
        <v>218959144</v>
      </c>
    </row>
    <row r="45" spans="1:8" ht="12" customHeight="1" x14ac:dyDescent="0.45">
      <c r="A45" s="27"/>
      <c r="B45" s="134"/>
      <c r="C45" s="63"/>
      <c r="D45" s="134"/>
      <c r="E45" s="63"/>
      <c r="F45" s="134"/>
      <c r="G45" s="63"/>
      <c r="H45" s="134"/>
    </row>
    <row r="46" spans="1:8" ht="21.6" customHeight="1" x14ac:dyDescent="0.5">
      <c r="A46" s="46" t="s">
        <v>94</v>
      </c>
      <c r="C46" s="24"/>
      <c r="D46" s="24"/>
      <c r="E46" s="24"/>
      <c r="F46" s="24"/>
      <c r="G46" s="24"/>
      <c r="H46" s="24"/>
    </row>
    <row r="47" spans="1:8" ht="21.6" customHeight="1" x14ac:dyDescent="0.5">
      <c r="A47" s="29" t="s">
        <v>168</v>
      </c>
      <c r="C47" s="24"/>
      <c r="D47" s="24"/>
      <c r="E47" s="24"/>
      <c r="F47" s="24"/>
      <c r="G47" s="24"/>
      <c r="H47" s="24"/>
    </row>
    <row r="48" spans="1:8" ht="9.75" customHeight="1" x14ac:dyDescent="0.5">
      <c r="A48" s="29"/>
      <c r="C48" s="24"/>
      <c r="D48" s="24"/>
      <c r="E48" s="24"/>
      <c r="F48" s="24"/>
      <c r="G48" s="24"/>
      <c r="H48" s="24"/>
    </row>
    <row r="49" spans="1:8" ht="21.6" customHeight="1" x14ac:dyDescent="0.5">
      <c r="A49" s="29"/>
      <c r="B49" s="320" t="s">
        <v>24</v>
      </c>
      <c r="C49" s="320"/>
      <c r="D49" s="320"/>
      <c r="E49" s="317"/>
      <c r="F49" s="320" t="s">
        <v>45</v>
      </c>
      <c r="G49" s="320"/>
      <c r="H49" s="320"/>
    </row>
    <row r="50" spans="1:8" ht="21.6" customHeight="1" x14ac:dyDescent="0.5">
      <c r="A50" s="29"/>
      <c r="B50" s="331" t="s">
        <v>143</v>
      </c>
      <c r="C50" s="323"/>
      <c r="D50" s="323"/>
      <c r="E50" s="317"/>
      <c r="F50" s="331" t="s">
        <v>143</v>
      </c>
      <c r="G50" s="323"/>
      <c r="H50" s="323"/>
    </row>
    <row r="51" spans="1:8" ht="21.6" customHeight="1" x14ac:dyDescent="0.5">
      <c r="A51" s="29"/>
      <c r="B51" s="331" t="s">
        <v>66</v>
      </c>
      <c r="C51" s="323"/>
      <c r="D51" s="323"/>
      <c r="E51" s="317"/>
      <c r="F51" s="331" t="s">
        <v>66</v>
      </c>
      <c r="G51" s="323"/>
      <c r="H51" s="323"/>
    </row>
    <row r="52" spans="1:8" ht="21.6" customHeight="1" x14ac:dyDescent="0.5">
      <c r="A52" s="29"/>
      <c r="B52" s="295">
        <v>2559</v>
      </c>
      <c r="C52" s="295"/>
      <c r="D52" s="295">
        <v>2558</v>
      </c>
      <c r="E52" s="295"/>
      <c r="F52" s="295">
        <v>2559</v>
      </c>
      <c r="G52" s="295"/>
      <c r="H52" s="295">
        <v>2558</v>
      </c>
    </row>
    <row r="53" spans="1:8" ht="21.6" customHeight="1" x14ac:dyDescent="0.5">
      <c r="A53" s="29"/>
      <c r="B53" s="321" t="s">
        <v>150</v>
      </c>
      <c r="C53" s="321"/>
      <c r="D53" s="321"/>
      <c r="E53" s="321"/>
      <c r="F53" s="321"/>
      <c r="G53" s="321"/>
      <c r="H53" s="321"/>
    </row>
    <row r="54" spans="1:8" ht="21.6" customHeight="1" x14ac:dyDescent="0.45">
      <c r="A54" s="23" t="s">
        <v>20</v>
      </c>
      <c r="B54" s="135"/>
      <c r="C54" s="135"/>
      <c r="D54" s="135"/>
      <c r="E54" s="135"/>
      <c r="F54" s="135"/>
      <c r="G54" s="135"/>
      <c r="H54" s="135"/>
    </row>
    <row r="55" spans="1:8" ht="21.6" customHeight="1" x14ac:dyDescent="0.45">
      <c r="A55" s="25" t="s">
        <v>50</v>
      </c>
      <c r="B55" s="135">
        <v>10459669</v>
      </c>
      <c r="C55" s="135"/>
      <c r="D55" s="135">
        <v>3215189</v>
      </c>
      <c r="E55" s="135"/>
      <c r="F55" s="135">
        <v>8716427</v>
      </c>
      <c r="G55" s="135"/>
      <c r="H55" s="135">
        <v>2000576</v>
      </c>
    </row>
    <row r="56" spans="1:8" ht="21.6" customHeight="1" x14ac:dyDescent="0.45">
      <c r="A56" s="69" t="s">
        <v>141</v>
      </c>
      <c r="B56" s="116">
        <v>1146400</v>
      </c>
      <c r="C56" s="135"/>
      <c r="D56" s="196">
        <v>999400</v>
      </c>
      <c r="E56" s="135"/>
      <c r="F56" s="116">
        <v>25562355</v>
      </c>
      <c r="G56" s="135"/>
      <c r="H56" s="116">
        <v>6915400</v>
      </c>
    </row>
    <row r="57" spans="1:8" ht="21.6" customHeight="1" x14ac:dyDescent="0.45">
      <c r="A57" s="69" t="s">
        <v>206</v>
      </c>
      <c r="B57" s="116">
        <v>-256328179</v>
      </c>
      <c r="C57" s="135"/>
      <c r="D57" s="196">
        <v>0</v>
      </c>
      <c r="E57" s="135"/>
      <c r="F57" s="116">
        <v>-245000830</v>
      </c>
      <c r="G57" s="135"/>
      <c r="H57" s="116">
        <v>0</v>
      </c>
    </row>
    <row r="58" spans="1:8" ht="21.6" customHeight="1" x14ac:dyDescent="0.45">
      <c r="A58" s="69" t="s">
        <v>207</v>
      </c>
      <c r="B58" s="128">
        <v>19137095</v>
      </c>
      <c r="C58" s="128"/>
      <c r="D58" s="135">
        <v>-51614169</v>
      </c>
      <c r="E58" s="128"/>
      <c r="F58" s="116">
        <v>15000016</v>
      </c>
      <c r="G58" s="128"/>
      <c r="H58" s="116">
        <v>-14290000</v>
      </c>
    </row>
    <row r="59" spans="1:8" ht="21.6" customHeight="1" x14ac:dyDescent="0.45">
      <c r="A59" s="219" t="s">
        <v>169</v>
      </c>
      <c r="B59" s="128">
        <v>9475955</v>
      </c>
      <c r="C59" s="128"/>
      <c r="D59" s="128">
        <v>0</v>
      </c>
      <c r="E59" s="128"/>
      <c r="F59" s="116">
        <v>9475955</v>
      </c>
      <c r="G59" s="128"/>
      <c r="H59" s="116">
        <v>0</v>
      </c>
    </row>
    <row r="60" spans="1:8" ht="21.6" customHeight="1" x14ac:dyDescent="0.45">
      <c r="A60" s="69" t="s">
        <v>111</v>
      </c>
      <c r="B60" s="75">
        <v>-4654657</v>
      </c>
      <c r="C60" s="135"/>
      <c r="D60" s="75">
        <v>-315934</v>
      </c>
      <c r="E60" s="135"/>
      <c r="F60" s="75">
        <v>-4350146</v>
      </c>
      <c r="G60" s="135"/>
      <c r="H60" s="75">
        <v>-315934</v>
      </c>
    </row>
    <row r="61" spans="1:8" ht="21.6" customHeight="1" x14ac:dyDescent="0.45">
      <c r="A61" s="25" t="s">
        <v>53</v>
      </c>
      <c r="B61" s="135">
        <v>-228089137</v>
      </c>
      <c r="C61" s="135"/>
      <c r="D61" s="135">
        <v>-117215058</v>
      </c>
      <c r="E61" s="135"/>
      <c r="F61" s="135">
        <v>-220533135</v>
      </c>
      <c r="G61" s="135"/>
      <c r="H61" s="135">
        <v>-113052321</v>
      </c>
    </row>
    <row r="62" spans="1:8" ht="21.6" customHeight="1" x14ac:dyDescent="0.45">
      <c r="A62" s="25" t="s">
        <v>21</v>
      </c>
      <c r="B62" s="135">
        <v>-7334430</v>
      </c>
      <c r="C62" s="135"/>
      <c r="D62" s="135">
        <v>-4828468</v>
      </c>
      <c r="E62" s="135"/>
      <c r="F62" s="135">
        <v>-7334429</v>
      </c>
      <c r="G62" s="135"/>
      <c r="H62" s="135">
        <v>-4752968</v>
      </c>
    </row>
    <row r="63" spans="1:8" ht="21.6" customHeight="1" x14ac:dyDescent="0.45">
      <c r="A63" s="25" t="s">
        <v>54</v>
      </c>
      <c r="B63" s="128"/>
      <c r="C63" s="128"/>
      <c r="D63" s="128"/>
      <c r="E63" s="128"/>
      <c r="F63" s="135"/>
      <c r="G63" s="128"/>
      <c r="H63" s="135"/>
    </row>
    <row r="64" spans="1:8" ht="21.6" customHeight="1" x14ac:dyDescent="0.45">
      <c r="A64" s="25" t="s">
        <v>40</v>
      </c>
      <c r="B64" s="128">
        <v>775282</v>
      </c>
      <c r="C64" s="128"/>
      <c r="D64" s="128">
        <v>2021936</v>
      </c>
      <c r="E64" s="128"/>
      <c r="F64" s="135">
        <v>769778</v>
      </c>
      <c r="G64" s="128"/>
      <c r="H64" s="135">
        <v>1992426</v>
      </c>
    </row>
    <row r="65" spans="1:9" ht="21.6" customHeight="1" x14ac:dyDescent="0.45">
      <c r="A65" s="27" t="s">
        <v>115</v>
      </c>
      <c r="B65" s="136">
        <f>SUM(B55:B64)</f>
        <v>-455412002</v>
      </c>
      <c r="C65" s="134"/>
      <c r="D65" s="136">
        <f>SUM(D55:D64)</f>
        <v>-167737104</v>
      </c>
      <c r="E65" s="134"/>
      <c r="F65" s="136">
        <f>SUM(F55:F64)</f>
        <v>-417694009</v>
      </c>
      <c r="G65" s="134"/>
      <c r="H65" s="136">
        <f>SUM(H55:H64)</f>
        <v>-121502821</v>
      </c>
    </row>
    <row r="66" spans="1:9" ht="12" customHeight="1" x14ac:dyDescent="0.45">
      <c r="A66" s="27"/>
      <c r="B66" s="134"/>
      <c r="C66" s="63"/>
      <c r="D66" s="134"/>
      <c r="E66" s="63"/>
      <c r="F66" s="134"/>
      <c r="G66" s="63"/>
      <c r="H66" s="134"/>
    </row>
    <row r="67" spans="1:9" ht="21.6" customHeight="1" x14ac:dyDescent="0.45">
      <c r="A67" s="23" t="s">
        <v>22</v>
      </c>
      <c r="B67" s="135"/>
      <c r="C67" s="135"/>
      <c r="D67" s="135"/>
      <c r="E67" s="135"/>
      <c r="F67" s="135"/>
      <c r="G67" s="135"/>
      <c r="H67" s="135"/>
    </row>
    <row r="68" spans="1:9" ht="21.6" customHeight="1" x14ac:dyDescent="0.45">
      <c r="A68" s="44" t="s">
        <v>63</v>
      </c>
      <c r="B68" s="135">
        <v>-24867629</v>
      </c>
      <c r="C68" s="135"/>
      <c r="D68" s="135">
        <v>-28077717</v>
      </c>
      <c r="E68" s="135"/>
      <c r="F68" s="135">
        <v>-17532316</v>
      </c>
      <c r="G68" s="135"/>
      <c r="H68" s="135">
        <v>-14016639</v>
      </c>
    </row>
    <row r="69" spans="1:9" ht="21.6" customHeight="1" x14ac:dyDescent="0.45">
      <c r="A69" s="69" t="s">
        <v>84</v>
      </c>
      <c r="B69" s="128"/>
      <c r="C69" s="128"/>
      <c r="D69" s="128"/>
      <c r="E69" s="128"/>
      <c r="F69" s="128"/>
      <c r="G69" s="128"/>
      <c r="H69" s="128"/>
    </row>
    <row r="70" spans="1:9" ht="21.6" customHeight="1" x14ac:dyDescent="0.45">
      <c r="A70" s="69" t="s">
        <v>85</v>
      </c>
      <c r="B70" s="135">
        <v>-129350729</v>
      </c>
      <c r="C70" s="135"/>
      <c r="D70" s="135">
        <v>145284287</v>
      </c>
      <c r="E70" s="135"/>
      <c r="F70" s="135">
        <f>-99006374</f>
        <v>-99006374</v>
      </c>
      <c r="G70" s="135"/>
      <c r="H70" s="116">
        <v>124527230</v>
      </c>
    </row>
    <row r="71" spans="1:9" ht="21.6" customHeight="1" x14ac:dyDescent="0.45">
      <c r="A71" s="313" t="s">
        <v>208</v>
      </c>
      <c r="B71" s="135">
        <v>17909125</v>
      </c>
      <c r="C71" s="135"/>
      <c r="D71" s="137">
        <v>0</v>
      </c>
      <c r="E71" s="135"/>
      <c r="F71" s="135">
        <v>17909125</v>
      </c>
      <c r="G71" s="135"/>
      <c r="H71" s="116">
        <v>0</v>
      </c>
    </row>
    <row r="72" spans="1:9" ht="21.6" customHeight="1" x14ac:dyDescent="0.45">
      <c r="A72" s="313" t="s">
        <v>209</v>
      </c>
      <c r="B72" s="135">
        <v>78407953</v>
      </c>
      <c r="C72" s="135"/>
      <c r="D72" s="137">
        <v>0</v>
      </c>
      <c r="E72" s="135"/>
      <c r="F72" s="135">
        <v>78407953</v>
      </c>
      <c r="G72" s="135"/>
      <c r="H72" s="116">
        <v>0</v>
      </c>
    </row>
    <row r="73" spans="1:9" ht="21.6" customHeight="1" x14ac:dyDescent="0.45">
      <c r="A73" s="69" t="s">
        <v>113</v>
      </c>
      <c r="B73" s="135">
        <v>-108825856</v>
      </c>
      <c r="C73" s="135"/>
      <c r="D73" s="116">
        <v>-107916820</v>
      </c>
      <c r="E73" s="135"/>
      <c r="F73" s="135">
        <v>-107691811</v>
      </c>
      <c r="G73" s="137"/>
      <c r="H73" s="116">
        <v>-107832820</v>
      </c>
    </row>
    <row r="74" spans="1:9" ht="21.6" customHeight="1" x14ac:dyDescent="0.45">
      <c r="A74" s="69" t="s">
        <v>112</v>
      </c>
      <c r="B74" s="126">
        <v>40642143</v>
      </c>
      <c r="C74" s="135"/>
      <c r="D74" s="135">
        <f>97388486-31879950</f>
        <v>65508536</v>
      </c>
      <c r="E74" s="135"/>
      <c r="F74" s="135">
        <v>3961987</v>
      </c>
      <c r="G74" s="137"/>
      <c r="H74" s="135">
        <v>17107320</v>
      </c>
    </row>
    <row r="75" spans="1:9" ht="21.6" customHeight="1" x14ac:dyDescent="0.45">
      <c r="A75" s="313" t="s">
        <v>198</v>
      </c>
      <c r="B75" s="126">
        <v>16829146</v>
      </c>
      <c r="C75" s="135"/>
      <c r="D75" s="135">
        <v>31879950</v>
      </c>
      <c r="E75" s="135"/>
      <c r="F75" s="135">
        <v>16829146</v>
      </c>
      <c r="G75" s="137"/>
      <c r="H75" s="135">
        <v>31879950</v>
      </c>
    </row>
    <row r="76" spans="1:9" ht="21.6" customHeight="1" x14ac:dyDescent="0.45">
      <c r="A76" s="69" t="s">
        <v>210</v>
      </c>
      <c r="B76" s="137">
        <v>-4754597</v>
      </c>
      <c r="C76" s="135"/>
      <c r="D76" s="137">
        <v>-10410036</v>
      </c>
      <c r="E76" s="135"/>
      <c r="F76" s="137">
        <v>-4754597</v>
      </c>
      <c r="G76" s="137"/>
      <c r="H76" s="137">
        <v>-10410036</v>
      </c>
      <c r="I76" s="15"/>
    </row>
    <row r="77" spans="1:9" ht="21.6" customHeight="1" x14ac:dyDescent="0.45">
      <c r="A77" s="69" t="s">
        <v>137</v>
      </c>
      <c r="B77" s="135">
        <v>-111161304</v>
      </c>
      <c r="C77" s="135"/>
      <c r="D77" s="135">
        <v>-96901753</v>
      </c>
      <c r="E77" s="135"/>
      <c r="F77" s="135">
        <v>-48246861</v>
      </c>
      <c r="G77" s="137"/>
      <c r="H77" s="135">
        <v>-44441284</v>
      </c>
    </row>
    <row r="78" spans="1:9" ht="21.6" hidden="1" customHeight="1" x14ac:dyDescent="0.45">
      <c r="A78" s="25" t="s">
        <v>31</v>
      </c>
      <c r="B78" s="138"/>
      <c r="C78" s="135"/>
      <c r="D78" s="138"/>
      <c r="E78" s="137"/>
      <c r="F78" s="137"/>
      <c r="G78" s="135"/>
      <c r="H78" s="137"/>
    </row>
    <row r="79" spans="1:9" ht="21.6" hidden="1" customHeight="1" x14ac:dyDescent="0.45">
      <c r="A79" s="25" t="s">
        <v>49</v>
      </c>
      <c r="B79" s="137"/>
      <c r="C79" s="135"/>
      <c r="D79" s="137"/>
      <c r="E79" s="137"/>
      <c r="F79" s="137"/>
      <c r="G79" s="135"/>
      <c r="H79" s="137"/>
    </row>
    <row r="80" spans="1:9" ht="21.6" hidden="1" customHeight="1" x14ac:dyDescent="0.45">
      <c r="A80" s="18" t="s">
        <v>55</v>
      </c>
      <c r="B80" s="137"/>
      <c r="C80" s="135"/>
      <c r="D80" s="137"/>
      <c r="E80" s="137"/>
      <c r="F80" s="137"/>
      <c r="G80" s="135"/>
      <c r="H80" s="137"/>
    </row>
    <row r="81" spans="1:12" ht="21.6" hidden="1" customHeight="1" x14ac:dyDescent="0.45">
      <c r="A81" s="69" t="s">
        <v>86</v>
      </c>
      <c r="B81" s="129" t="s">
        <v>6</v>
      </c>
      <c r="C81" s="135"/>
      <c r="D81" s="129" t="s">
        <v>6</v>
      </c>
      <c r="E81" s="135"/>
      <c r="F81" s="129" t="s">
        <v>6</v>
      </c>
      <c r="G81" s="135"/>
      <c r="H81" s="129" t="s">
        <v>6</v>
      </c>
    </row>
    <row r="82" spans="1:12" ht="21.6" customHeight="1" x14ac:dyDescent="0.45">
      <c r="A82" s="27" t="s">
        <v>199</v>
      </c>
      <c r="B82" s="136">
        <f>SUM(B68:B81)</f>
        <v>-225171748</v>
      </c>
      <c r="C82" s="63"/>
      <c r="D82" s="136">
        <f>SUM(D68:D81)</f>
        <v>-633553</v>
      </c>
      <c r="E82" s="63"/>
      <c r="F82" s="136">
        <f>SUM(F68:F81)</f>
        <v>-160123748</v>
      </c>
      <c r="G82" s="63"/>
      <c r="H82" s="136">
        <f>SUM(H68:H81)</f>
        <v>-3186279</v>
      </c>
    </row>
    <row r="83" spans="1:12" ht="12" customHeight="1" x14ac:dyDescent="0.45">
      <c r="A83" s="27"/>
      <c r="B83" s="134"/>
      <c r="C83" s="63"/>
      <c r="D83" s="134"/>
      <c r="E83" s="63"/>
      <c r="F83" s="134"/>
      <c r="G83" s="63"/>
      <c r="H83" s="134"/>
    </row>
    <row r="84" spans="1:12" ht="21.6" customHeight="1" x14ac:dyDescent="0.45">
      <c r="A84" s="27" t="s">
        <v>116</v>
      </c>
      <c r="B84" s="63">
        <f>B44+B65+B82</f>
        <v>-33885924</v>
      </c>
      <c r="C84" s="63">
        <f>C44+C65+C82</f>
        <v>0</v>
      </c>
      <c r="D84" s="63">
        <f>D44+D65+D82</f>
        <v>58594965</v>
      </c>
      <c r="E84" s="63"/>
      <c r="F84" s="63">
        <f>F44+F65+F82</f>
        <v>-25198486</v>
      </c>
      <c r="G84" s="63">
        <f>G44+G65+G82</f>
        <v>0</v>
      </c>
      <c r="H84" s="63">
        <f>H44+H65+H82</f>
        <v>94270044</v>
      </c>
    </row>
    <row r="85" spans="1:12" ht="21.6" customHeight="1" x14ac:dyDescent="0.45">
      <c r="A85" s="69" t="s">
        <v>203</v>
      </c>
      <c r="B85" s="146">
        <f>D86</f>
        <v>213238371</v>
      </c>
      <c r="C85" s="146"/>
      <c r="D85" s="146">
        <v>154643406</v>
      </c>
      <c r="E85" s="146"/>
      <c r="F85" s="146">
        <f>H86</f>
        <v>146805328</v>
      </c>
      <c r="G85" s="146"/>
      <c r="H85" s="146">
        <v>52535284</v>
      </c>
    </row>
    <row r="86" spans="1:12" ht="21.6" customHeight="1" thickBot="1" x14ac:dyDescent="0.5">
      <c r="A86" s="27" t="s">
        <v>204</v>
      </c>
      <c r="B86" s="193">
        <f>SUM(B84:B85)</f>
        <v>179352447</v>
      </c>
      <c r="C86" s="134"/>
      <c r="D86" s="193">
        <f>SUM(D84:D85)</f>
        <v>213238371</v>
      </c>
      <c r="E86" s="134"/>
      <c r="F86" s="193">
        <f>SUM(F84:F85)</f>
        <v>121606842</v>
      </c>
      <c r="G86" s="134"/>
      <c r="H86" s="193">
        <f>SUM(H84:H85)</f>
        <v>146805328</v>
      </c>
      <c r="J86" s="189">
        <f>B86-'7 - 9'!D10</f>
        <v>0</v>
      </c>
      <c r="L86" s="189">
        <f>F86-'7 - 9'!J10</f>
        <v>0</v>
      </c>
    </row>
    <row r="87" spans="1:12" ht="12" customHeight="1" thickTop="1" x14ac:dyDescent="0.45">
      <c r="A87" s="27"/>
      <c r="B87" s="134"/>
      <c r="C87" s="63"/>
      <c r="D87" s="134"/>
      <c r="E87" s="63"/>
      <c r="F87" s="134"/>
      <c r="G87" s="63"/>
      <c r="H87" s="134"/>
    </row>
    <row r="88" spans="1:12" ht="21.6" customHeight="1" x14ac:dyDescent="0.45">
      <c r="A88" s="82" t="s">
        <v>211</v>
      </c>
      <c r="B88" s="21"/>
      <c r="C88" s="21"/>
      <c r="D88" s="107"/>
      <c r="E88" s="21"/>
      <c r="F88" s="21"/>
      <c r="G88" s="62"/>
      <c r="H88" s="126"/>
    </row>
    <row r="89" spans="1:12" hidden="1" x14ac:dyDescent="0.45">
      <c r="A89" s="201" t="s">
        <v>120</v>
      </c>
      <c r="B89" s="304">
        <v>0</v>
      </c>
      <c r="C89" s="314"/>
      <c r="D89" s="304">
        <v>0</v>
      </c>
      <c r="E89" s="314"/>
      <c r="F89" s="304">
        <v>0</v>
      </c>
      <c r="G89" s="315"/>
      <c r="H89" s="304">
        <v>0</v>
      </c>
    </row>
    <row r="90" spans="1:12" ht="21.6" customHeight="1" x14ac:dyDescent="0.45">
      <c r="A90" s="15" t="s">
        <v>138</v>
      </c>
      <c r="B90" s="316">
        <v>324486</v>
      </c>
      <c r="C90" s="316"/>
      <c r="D90" s="316">
        <v>4354998</v>
      </c>
      <c r="E90" s="316"/>
      <c r="F90" s="316">
        <v>324486</v>
      </c>
      <c r="G90" s="316"/>
      <c r="H90" s="316">
        <v>4354998</v>
      </c>
    </row>
    <row r="91" spans="1:12" ht="21.6" customHeight="1" x14ac:dyDescent="0.45">
      <c r="A91" s="54" t="s">
        <v>121</v>
      </c>
      <c r="B91" s="316">
        <v>6097947</v>
      </c>
      <c r="C91" s="316"/>
      <c r="D91" s="316">
        <v>17122066</v>
      </c>
      <c r="E91" s="316"/>
      <c r="F91" s="316">
        <v>6097947</v>
      </c>
      <c r="G91" s="316"/>
      <c r="H91" s="316">
        <v>17122066</v>
      </c>
    </row>
    <row r="92" spans="1:12" ht="21.6" customHeight="1" x14ac:dyDescent="0.45">
      <c r="A92" s="54" t="s">
        <v>98</v>
      </c>
      <c r="B92" s="316">
        <v>3240784</v>
      </c>
      <c r="C92" s="316"/>
      <c r="D92" s="316">
        <v>2482895</v>
      </c>
      <c r="E92" s="316"/>
      <c r="F92" s="316">
        <v>1034929</v>
      </c>
      <c r="G92" s="316"/>
      <c r="H92" s="316">
        <v>727040</v>
      </c>
    </row>
    <row r="94" spans="1:12" ht="21.75" customHeight="1" x14ac:dyDescent="0.45">
      <c r="B94" s="304">
        <f>B86-'7 - 9'!D10</f>
        <v>0</v>
      </c>
      <c r="C94" s="304"/>
      <c r="D94" s="304">
        <f>D86-'7 - 9'!F10</f>
        <v>0</v>
      </c>
      <c r="E94" s="304"/>
      <c r="F94" s="304">
        <f>F86-'7 - 9'!J10</f>
        <v>0</v>
      </c>
      <c r="G94" s="304"/>
      <c r="H94" s="304">
        <f>H86-'7 - 9'!L10</f>
        <v>0</v>
      </c>
    </row>
    <row r="95" spans="1:12" ht="21.75" customHeight="1" x14ac:dyDescent="0.45">
      <c r="B95" s="305"/>
      <c r="C95" s="305"/>
      <c r="D95" s="305"/>
      <c r="E95" s="305"/>
      <c r="F95" s="305"/>
      <c r="G95" s="305"/>
      <c r="H95" s="305"/>
    </row>
    <row r="96" spans="1:12" ht="21.75" customHeight="1" x14ac:dyDescent="0.45">
      <c r="B96" s="189"/>
      <c r="F96" s="189"/>
    </row>
  </sheetData>
  <mergeCells count="14">
    <mergeCell ref="B53:H53"/>
    <mergeCell ref="F49:H49"/>
    <mergeCell ref="B50:D50"/>
    <mergeCell ref="F50:H50"/>
    <mergeCell ref="B51:D51"/>
    <mergeCell ref="F51:H51"/>
    <mergeCell ref="B49:D49"/>
    <mergeCell ref="B8:H8"/>
    <mergeCell ref="B4:D4"/>
    <mergeCell ref="F4:H4"/>
    <mergeCell ref="B5:D5"/>
    <mergeCell ref="F5:H5"/>
    <mergeCell ref="B6:D6"/>
    <mergeCell ref="F6:H6"/>
  </mergeCells>
  <pageMargins left="0.8" right="0.6" top="0.48" bottom="0.5" header="0.5" footer="0.5"/>
  <pageSetup paperSize="9" scale="83" firstPageNumber="16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หมายเหตุประกอบงบการเงินเป็นส่วนหนึ่งของงบการเงินนี้&amp;C&amp;P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7 - 9</vt:lpstr>
      <vt:lpstr>10 - 11</vt:lpstr>
      <vt:lpstr>12 - 13</vt:lpstr>
      <vt:lpstr>14 - 15</vt:lpstr>
      <vt:lpstr>16 - 17</vt:lpstr>
      <vt:lpstr>'10 - 11'!Print_Area</vt:lpstr>
      <vt:lpstr>'12 - 13'!Print_Area</vt:lpstr>
      <vt:lpstr>'14 - 15'!Print_Area</vt:lpstr>
      <vt:lpstr>'16 - 17'!Print_Area</vt:lpstr>
      <vt:lpstr>'7 - 9'!Print_Area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Natpachamon Tungjitlerdkij</cp:lastModifiedBy>
  <cp:lastPrinted>2017-02-28T16:46:00Z</cp:lastPrinted>
  <dcterms:created xsi:type="dcterms:W3CDTF">2005-02-20T11:46:17Z</dcterms:created>
  <dcterms:modified xsi:type="dcterms:W3CDTF">2017-02-28T21:10:50Z</dcterms:modified>
</cp:coreProperties>
</file>