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HBKKFSR04\Data2$\Audit\Audit Clients\m\MR Sukhumvit Limited\Dusit Thani Public Company Limited\2016\FS_YE 2016\DTC\SEC\"/>
    </mc:Choice>
  </mc:AlternateContent>
  <bookViews>
    <workbookView xWindow="0" yWindow="0" windowWidth="24000" windowHeight="9735" tabRatio="839"/>
  </bookViews>
  <sheets>
    <sheet name="งบดุลรวม 7" sheetId="1" r:id="rId1"/>
    <sheet name="งบดุลรวม  8-9" sheetId="2" r:id="rId2"/>
    <sheet name="กำไรขาดทุน 10" sheetId="3" r:id="rId3"/>
    <sheet name="กำไรขาดทุนเบ็ดเสร็จ 11" sheetId="4" r:id="rId4"/>
    <sheet name="เปลี่ยนแปลง-รวม 12-13" sheetId="5" r:id="rId5"/>
    <sheet name="เปลี่ยนแปลงเฉพาะ 14" sheetId="6" r:id="rId6"/>
    <sheet name="กระแสเงินสด 15-17" sheetId="8" r:id="rId7"/>
  </sheets>
  <definedNames>
    <definedName name="_xlnm._FilterDatabase" localSheetId="2" hidden="1">'กำไรขาดทุน 10'!$J$16:$J$25</definedName>
    <definedName name="_xlnm.Print_Area" localSheetId="5">'เปลี่ยนแปลงเฉพาะ 14'!$A$1:$R$37</definedName>
    <definedName name="_xlnm.Print_Area" localSheetId="4">'เปลี่ยนแปลง-รวม 12-13'!$A$1:$AF$61</definedName>
    <definedName name="_xlnm.Print_Area" localSheetId="6">'กระแสเงินสด 15-17'!$A$1:$L$102</definedName>
    <definedName name="_xlnm.Print_Area" localSheetId="2">'กำไรขาดทุน 10'!$A$1:$L$47</definedName>
    <definedName name="_xlnm.Print_Area" localSheetId="3">'กำไรขาดทุนเบ็ดเสร็จ 11'!$A$1:$K$34</definedName>
    <definedName name="_xlnm.Print_Area" localSheetId="1">'งบดุลรวม  8-9'!$A$1:$M$62</definedName>
    <definedName name="_xlnm.Print_Area" localSheetId="0">'งบดุลรวม 7'!$A$1:$M$38</definedName>
  </definedNames>
  <calcPr calcId="152511"/>
</workbook>
</file>

<file path=xl/calcChain.xml><?xml version="1.0" encoding="utf-8"?>
<calcChain xmlns="http://schemas.openxmlformats.org/spreadsheetml/2006/main">
  <c r="R13" i="6" l="1"/>
  <c r="AB58" i="5" l="1"/>
  <c r="AF58" i="5"/>
  <c r="AD57" i="5"/>
  <c r="AD59" i="5" s="1"/>
  <c r="Z58" i="5"/>
  <c r="G21" i="2"/>
  <c r="P30" i="6" l="1"/>
  <c r="L30" i="6"/>
  <c r="J30" i="6"/>
  <c r="H30" i="6"/>
  <c r="L91" i="8" l="1"/>
  <c r="J91" i="8"/>
  <c r="H91" i="8"/>
  <c r="F91" i="8"/>
  <c r="F80" i="8"/>
  <c r="F79" i="8"/>
  <c r="L73" i="8"/>
  <c r="H73" i="8"/>
  <c r="J73" i="8"/>
  <c r="F73" i="8"/>
  <c r="F41" i="8"/>
  <c r="F40" i="8"/>
  <c r="L30" i="8"/>
  <c r="L51" i="8" s="1"/>
  <c r="L54" i="8" s="1"/>
  <c r="H30" i="8"/>
  <c r="H51" i="8" s="1"/>
  <c r="H54" i="8" s="1"/>
  <c r="J5" i="8"/>
  <c r="J80" i="8" s="1"/>
  <c r="J4" i="8"/>
  <c r="J40" i="8" s="1"/>
  <c r="H93" i="8" l="1"/>
  <c r="H97" i="8" s="1"/>
  <c r="L93" i="8"/>
  <c r="L97" i="8" s="1"/>
  <c r="J41" i="8"/>
  <c r="J79" i="8"/>
  <c r="I12" i="2" l="1"/>
  <c r="I34" i="1"/>
  <c r="F48" i="5" l="1"/>
  <c r="F54" i="5" s="1"/>
  <c r="Z51" i="5" l="1"/>
  <c r="AB51" i="5"/>
  <c r="X48" i="5"/>
  <c r="X54" i="5" s="1"/>
  <c r="V48" i="5"/>
  <c r="V54" i="5" s="1"/>
  <c r="R48" i="5"/>
  <c r="R54" i="5" s="1"/>
  <c r="N48" i="5"/>
  <c r="N54" i="5" s="1"/>
  <c r="L48" i="5"/>
  <c r="L54" i="5" s="1"/>
  <c r="J48" i="5"/>
  <c r="J54" i="5" s="1"/>
  <c r="H48" i="5"/>
  <c r="H54" i="5" s="1"/>
  <c r="AF51" i="5" l="1"/>
  <c r="Z57" i="5"/>
  <c r="Z53" i="5"/>
  <c r="Z47" i="5"/>
  <c r="Z46" i="5"/>
  <c r="Z48" i="5" l="1"/>
  <c r="Z54" i="5" s="1"/>
  <c r="G26" i="6"/>
  <c r="H26" i="6"/>
  <c r="I26" i="6"/>
  <c r="J26" i="6"/>
  <c r="K26" i="6"/>
  <c r="L26" i="6"/>
  <c r="M26" i="6"/>
  <c r="N26" i="6"/>
  <c r="O26" i="6"/>
  <c r="P26" i="6"/>
  <c r="Q26" i="6"/>
  <c r="F26" i="6"/>
  <c r="H63" i="2" l="1"/>
  <c r="J63" i="2"/>
  <c r="L63" i="2"/>
  <c r="L46" i="3" l="1"/>
  <c r="H46" i="3"/>
  <c r="P22" i="6"/>
  <c r="N22" i="6"/>
  <c r="R21" i="6"/>
  <c r="R20" i="6"/>
  <c r="R22" i="6"/>
  <c r="P17" i="6"/>
  <c r="P23" i="6"/>
  <c r="N17" i="6"/>
  <c r="N23" i="6"/>
  <c r="L17" i="6"/>
  <c r="L23" i="6"/>
  <c r="J17" i="6"/>
  <c r="J23" i="6"/>
  <c r="H17" i="6"/>
  <c r="H23" i="6"/>
  <c r="F17" i="6"/>
  <c r="F23" i="6"/>
  <c r="R16" i="6"/>
  <c r="R17" i="6" s="1"/>
  <c r="R23" i="6" s="1"/>
  <c r="R26" i="6" s="1"/>
  <c r="AD27" i="5"/>
  <c r="X27" i="5"/>
  <c r="V27" i="5"/>
  <c r="Z27" i="5" s="1"/>
  <c r="R27" i="5"/>
  <c r="P27" i="5"/>
  <c r="N27" i="5"/>
  <c r="L27" i="5"/>
  <c r="J27" i="5"/>
  <c r="H27" i="5"/>
  <c r="F27" i="5"/>
  <c r="AB26" i="5"/>
  <c r="AF26" i="5"/>
  <c r="Z26" i="5"/>
  <c r="Z25" i="5"/>
  <c r="AB25" i="5"/>
  <c r="AB27" i="5"/>
  <c r="Y22" i="5"/>
  <c r="W22" i="5"/>
  <c r="M22" i="5"/>
  <c r="K22" i="5"/>
  <c r="G22" i="5"/>
  <c r="Z21" i="5"/>
  <c r="T21" i="5"/>
  <c r="AD17" i="5"/>
  <c r="AD22" i="5"/>
  <c r="AD28" i="5" s="1"/>
  <c r="AD43" i="5" s="1"/>
  <c r="X17" i="5"/>
  <c r="X22" i="5" s="1"/>
  <c r="X28" i="5" s="1"/>
  <c r="X43" i="5" s="1"/>
  <c r="V17" i="5"/>
  <c r="Z17" i="5" s="1"/>
  <c r="R17" i="5"/>
  <c r="R22" i="5" s="1"/>
  <c r="R28" i="5" s="1"/>
  <c r="R43" i="5" s="1"/>
  <c r="N17" i="5"/>
  <c r="N22" i="5" s="1"/>
  <c r="N28" i="5" s="1"/>
  <c r="N43" i="5" s="1"/>
  <c r="L17" i="5"/>
  <c r="L22" i="5"/>
  <c r="L28" i="5" s="1"/>
  <c r="L43" i="5" s="1"/>
  <c r="J17" i="5"/>
  <c r="J22" i="5"/>
  <c r="H17" i="5"/>
  <c r="H22" i="5"/>
  <c r="F17" i="5"/>
  <c r="F22" i="5"/>
  <c r="F28" i="5"/>
  <c r="F43" i="5" s="1"/>
  <c r="AB16" i="5"/>
  <c r="AF16" i="5" s="1"/>
  <c r="Z16" i="5"/>
  <c r="Z15" i="5"/>
  <c r="T15" i="5"/>
  <c r="T17" i="5" s="1"/>
  <c r="T22" i="5" s="1"/>
  <c r="T28" i="5" s="1"/>
  <c r="T43" i="5" s="1"/>
  <c r="P15" i="5"/>
  <c r="P17" i="5"/>
  <c r="P22" i="5"/>
  <c r="K34" i="4"/>
  <c r="K27" i="4"/>
  <c r="K18" i="4"/>
  <c r="G27" i="4"/>
  <c r="G18" i="4"/>
  <c r="L43" i="3"/>
  <c r="L34" i="3"/>
  <c r="L25" i="3"/>
  <c r="L12" i="3"/>
  <c r="L13" i="3" s="1"/>
  <c r="H43" i="3"/>
  <c r="H34" i="3"/>
  <c r="H25" i="3"/>
  <c r="H12" i="3"/>
  <c r="H13" i="3" s="1"/>
  <c r="M57" i="2"/>
  <c r="M59" i="2" s="1"/>
  <c r="M31" i="2"/>
  <c r="M21" i="2"/>
  <c r="M33" i="2" s="1"/>
  <c r="M61" i="2" s="1"/>
  <c r="I25" i="2"/>
  <c r="I31" i="2" s="1"/>
  <c r="I20" i="2"/>
  <c r="I16" i="2"/>
  <c r="I21" i="2"/>
  <c r="I33" i="2" s="1"/>
  <c r="I61" i="2" s="1"/>
  <c r="M35" i="1"/>
  <c r="M18" i="1"/>
  <c r="I35" i="1"/>
  <c r="I18" i="1"/>
  <c r="N30" i="6"/>
  <c r="L36" i="6"/>
  <c r="J36" i="6"/>
  <c r="H36" i="6"/>
  <c r="F30" i="6"/>
  <c r="F36" i="6"/>
  <c r="R29" i="6"/>
  <c r="R30" i="6" s="1"/>
  <c r="R59" i="5"/>
  <c r="P59" i="5"/>
  <c r="N59" i="5"/>
  <c r="L59" i="5"/>
  <c r="J59" i="5"/>
  <c r="H59" i="5"/>
  <c r="F59" i="5"/>
  <c r="F60" i="5" s="1"/>
  <c r="Y54" i="5"/>
  <c r="W54" i="5"/>
  <c r="M54" i="5"/>
  <c r="K54" i="5"/>
  <c r="G54" i="5"/>
  <c r="I18" i="4"/>
  <c r="E18" i="4"/>
  <c r="A56" i="3"/>
  <c r="A1" i="2"/>
  <c r="A35" i="2" s="1"/>
  <c r="H18" i="1"/>
  <c r="T27" i="5"/>
  <c r="G34" i="4"/>
  <c r="AB21" i="5"/>
  <c r="AF21" i="5" s="1"/>
  <c r="G29" i="4"/>
  <c r="J28" i="5"/>
  <c r="J43" i="5" s="1"/>
  <c r="P28" i="5"/>
  <c r="P43" i="5" s="1"/>
  <c r="H28" i="5"/>
  <c r="H43" i="5" s="1"/>
  <c r="H60" i="5" s="1"/>
  <c r="AF25" i="5"/>
  <c r="AF27" i="5"/>
  <c r="V22" i="5"/>
  <c r="I57" i="2"/>
  <c r="I59" i="2"/>
  <c r="K29" i="4" l="1"/>
  <c r="N60" i="5"/>
  <c r="H27" i="3"/>
  <c r="H36" i="3" s="1"/>
  <c r="H38" i="3" s="1"/>
  <c r="L27" i="3"/>
  <c r="L36" i="3" s="1"/>
  <c r="L38" i="3" s="1"/>
  <c r="K9" i="4" s="1"/>
  <c r="M37" i="1"/>
  <c r="M63" i="2" s="1"/>
  <c r="I37" i="1"/>
  <c r="I63" i="2" s="1"/>
  <c r="Z22" i="5"/>
  <c r="AB15" i="5"/>
  <c r="R60" i="5"/>
  <c r="V28" i="5"/>
  <c r="J60" i="5"/>
  <c r="L60" i="5"/>
  <c r="K30" i="4" l="1"/>
  <c r="G9" i="4"/>
  <c r="G30" i="4" s="1"/>
  <c r="AB17" i="5"/>
  <c r="AB22" i="5" s="1"/>
  <c r="AB28" i="5" s="1"/>
  <c r="AB43" i="5" s="1"/>
  <c r="AF15" i="5"/>
  <c r="AF17" i="5" s="1"/>
  <c r="AF22" i="5" s="1"/>
  <c r="AF28" i="5" s="1"/>
  <c r="V43" i="5"/>
  <c r="Z28" i="5"/>
  <c r="Z43" i="5" s="1"/>
  <c r="AH28" i="5" l="1"/>
  <c r="AF43" i="5"/>
  <c r="AB47" i="5" l="1"/>
  <c r="AD48" i="5" l="1"/>
  <c r="AD54" i="5" s="1"/>
  <c r="AF47" i="5"/>
  <c r="AB53" i="5" l="1"/>
  <c r="AF53" i="5" s="1"/>
  <c r="P48" i="5" l="1"/>
  <c r="P54" i="5" s="1"/>
  <c r="P60" i="5" s="1"/>
  <c r="T46" i="5"/>
  <c r="T48" i="5" s="1"/>
  <c r="T54" i="5" s="1"/>
  <c r="AB46" i="5" l="1"/>
  <c r="AB48" i="5" s="1"/>
  <c r="AB54" i="5" s="1"/>
  <c r="AF46" i="5" l="1"/>
  <c r="AF48" i="5" s="1"/>
  <c r="AF54" i="5" s="1"/>
  <c r="I27" i="4" l="1"/>
  <c r="I29" i="4" s="1"/>
  <c r="P34" i="6" s="1"/>
  <c r="R34" i="6" l="1"/>
  <c r="P35" i="6"/>
  <c r="P36" i="6" s="1"/>
  <c r="K31" i="2" l="1"/>
  <c r="J34" i="3"/>
  <c r="K21" i="2"/>
  <c r="J25" i="3"/>
  <c r="J12" i="3"/>
  <c r="K45" i="2"/>
  <c r="K57" i="2" s="1"/>
  <c r="K18" i="1"/>
  <c r="J43" i="3"/>
  <c r="J46" i="3"/>
  <c r="J13" i="3" l="1"/>
  <c r="K35" i="1"/>
  <c r="H62" i="5"/>
  <c r="K59" i="2"/>
  <c r="K33" i="2"/>
  <c r="J27" i="3" l="1"/>
  <c r="J36" i="3" s="1"/>
  <c r="K37" i="1"/>
  <c r="K61" i="2"/>
  <c r="K63" i="2" l="1"/>
  <c r="J38" i="3"/>
  <c r="J9" i="8" l="1"/>
  <c r="J30" i="8" s="1"/>
  <c r="J51" i="8" s="1"/>
  <c r="J54" i="8" s="1"/>
  <c r="J93" i="8" s="1"/>
  <c r="J97" i="8" s="1"/>
  <c r="N33" i="6"/>
  <c r="I9" i="4"/>
  <c r="I30" i="4" s="1"/>
  <c r="I32" i="4" l="1"/>
  <c r="I34" i="4" s="1"/>
  <c r="N35" i="6"/>
  <c r="N36" i="6" s="1"/>
  <c r="R33" i="6"/>
  <c r="R35" i="6" l="1"/>
  <c r="R36" i="6" s="1"/>
  <c r="V59" i="5" l="1"/>
  <c r="V60" i="5" l="1"/>
  <c r="J62" i="5" l="1"/>
  <c r="G35" i="1" l="1"/>
  <c r="G31" i="2" l="1"/>
  <c r="E27" i="4" l="1"/>
  <c r="E29" i="4" s="1"/>
  <c r="G45" i="2" l="1"/>
  <c r="F62" i="5" l="1"/>
  <c r="X59" i="5" l="1"/>
  <c r="AH58" i="5" l="1"/>
  <c r="X60" i="5"/>
  <c r="Z60" i="5" s="1"/>
  <c r="Z59" i="5"/>
  <c r="G33" i="2"/>
  <c r="G18" i="1"/>
  <c r="G37" i="1" l="1"/>
  <c r="F25" i="3" l="1"/>
  <c r="F34" i="3"/>
  <c r="F12" i="3" l="1"/>
  <c r="F13" i="3" l="1"/>
  <c r="F27" i="3" l="1"/>
  <c r="G57" i="2" l="1"/>
  <c r="F36" i="3"/>
  <c r="F46" i="3"/>
  <c r="T57" i="5"/>
  <c r="F43" i="3"/>
  <c r="F38" i="3" l="1"/>
  <c r="F9" i="8" s="1"/>
  <c r="F30" i="8" s="1"/>
  <c r="F51" i="8" s="1"/>
  <c r="G59" i="2"/>
  <c r="E9" i="4"/>
  <c r="E30" i="4" s="1"/>
  <c r="T59" i="5"/>
  <c r="T60" i="5" s="1"/>
  <c r="AB57" i="5"/>
  <c r="F54" i="8" l="1"/>
  <c r="F93" i="8" s="1"/>
  <c r="F97" i="8" s="1"/>
  <c r="G61" i="2"/>
  <c r="AB59" i="5"/>
  <c r="AB60" i="5" s="1"/>
  <c r="AF57" i="5"/>
  <c r="E34" i="4"/>
  <c r="M34" i="4" s="1"/>
  <c r="G63" i="2" l="1"/>
  <c r="AD60" i="5"/>
  <c r="AH57" i="5"/>
  <c r="AF59" i="5"/>
  <c r="AH59" i="5" l="1"/>
  <c r="AF60" i="5"/>
</calcChain>
</file>

<file path=xl/sharedStrings.xml><?xml version="1.0" encoding="utf-8"?>
<sst xmlns="http://schemas.openxmlformats.org/spreadsheetml/2006/main" count="456" uniqueCount="262">
  <si>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</si>
  <si>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</si>
  <si>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</si>
  <si>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</si>
  <si>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</si>
  <si>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</si>
  <si>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</si>
  <si>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</si>
  <si>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</si>
  <si>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</si>
  <si>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</si>
  <si>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</si>
  <si>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 xml:space="preserve">สินค้าคงเหลือ </t>
  </si>
  <si>
    <t>เงินให้กู้ยืมระยะสั้นแก่กิจการที่เกี่ยวข้องกัน</t>
  </si>
  <si>
    <t>ค่าเช่าที่ดินและอาคารจ่ายล่วงหน้า</t>
  </si>
  <si>
    <t>ที่ถึงกำหนดภายในหนึ่งปี</t>
  </si>
  <si>
    <t xml:space="preserve">สินทรัพย์หมุนเวียนอื่น </t>
  </si>
  <si>
    <t>รวมสินทรัพย์หมุนเวียน</t>
  </si>
  <si>
    <t xml:space="preserve">สินทรัพย์ไม่หมุนเวียน </t>
  </si>
  <si>
    <t>เงินฝากธนาคารที่มีข้อจำกัดในการใช้</t>
  </si>
  <si>
    <t>เงินลงทุนเผื่อขาย</t>
  </si>
  <si>
    <t>เงินลงทุนระยะยาวอื่น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</si>
  <si>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</si>
  <si>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</si>
  <si>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</si>
  <si>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</si>
  <si>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</si>
  <si>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</si>
  <si>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</si>
  <si>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</si>
  <si>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เงินมัดจำเพื่อให้ได้สิทธิในการบริหารโรงแรม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</si>
  <si>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</si>
  <si>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</si>
  <si>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</si>
  <si>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</si>
  <si>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 </t>
  </si>
  <si>
    <t>หนี้สินหมุนเวียน</t>
  </si>
  <si>
    <t>เงินเบิกเกินบัญชีและเงินกู้ยืมระยะสั้น</t>
  </si>
  <si>
    <t xml:space="preserve">จากสถาบันการเงิน 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</si>
  <si>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</si>
  <si>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</si>
  <si>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หนี้สินตามสัญญาเช่าการเงิน</t>
  </si>
  <si>
    <t>ที่ถึงกำหนดชำระภายในหนึ่งปี</t>
  </si>
  <si>
    <t>เงินกู้ยืมระยะยาวที่ถึงกำหนดชำระ</t>
  </si>
  <si>
    <t>ภายในหนึ่งปี</t>
  </si>
  <si>
    <t>รายได้ค่าเช่ารับล่วงหน้าที่ครบกำหนด</t>
  </si>
  <si>
    <t>ภาษีเงินได้ค้างจ่าย</t>
  </si>
  <si>
    <t>ภาระหนี้สินจากการค้ำประกัน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</si>
  <si>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</si>
  <si>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</si>
  <si>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</si>
  <si>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</si>
  <si>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รายได้ค่าเช่ารับล่วงหน้า</t>
  </si>
  <si>
    <t>หนี้สินภาษีเงินได้รอการตัดบัญชี</t>
  </si>
  <si>
    <t>ภาระผูกพันผลประโยชน์พนักงาน</t>
  </si>
  <si>
    <t>ภาระหนี้สินจากการลงทุนในการร่วมค้า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</si>
  <si>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</si>
  <si>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</si>
  <si>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</si>
  <si>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</si>
  <si>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</si>
  <si>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</si>
  <si>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</si>
  <si>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ทุนที่ออกและชำระแล้ว</t>
  </si>
  <si>
    <t>หุ้นทุนซื้อคืน</t>
  </si>
  <si>
    <t xml:space="preserve">ส่วนเกินมูลค่าหุ้น </t>
  </si>
  <si>
    <t>ส่วนเกินมูลค่าหุ้นสามัญ</t>
  </si>
  <si>
    <t xml:space="preserve">ส่วนเกินทุนหุ้นทุนซื้อคืน </t>
  </si>
  <si>
    <t>กำไรสะสม</t>
  </si>
  <si>
    <t>จัดสรรแล้ว</t>
  </si>
  <si>
    <t xml:space="preserve">ทุนสำรองตามกฎหมาย </t>
  </si>
  <si>
    <t>กองทุนวิทยาลัยดุสิตธานี</t>
  </si>
  <si>
    <t>สำรองหุ้นทุนซื้อคืน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</si>
  <si>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</si>
  <si>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</si>
  <si>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</si>
  <si>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</si>
  <si>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</si>
  <si>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ดุสิตธานี จำกัด (มหาชน) และบริษัทย่อย</t>
  </si>
  <si>
    <t>งบกำไรขาดทุน</t>
  </si>
  <si>
    <t>สำหรับปีสิ้นสุด</t>
  </si>
  <si>
    <t>วันที่ 31 ธันวาคม</t>
  </si>
  <si>
    <t xml:space="preserve">รายได้จากการขายและการให้บริการ </t>
  </si>
  <si>
    <t>ต้นทุนขายและการให้บริการ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</si>
  <si>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</si>
  <si>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</si>
  <si>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กำไรขั้นต้น</t>
  </si>
  <si>
    <t>รายได้อื่น</t>
  </si>
  <si>
    <t>รายได้ค่าบริหารงาน</t>
  </si>
  <si>
    <t>ดอกเบี้ยรับ</t>
  </si>
  <si>
    <t>เงินปันผลรับ</t>
  </si>
  <si>
    <t>รับรู้รายได้จากค่าเช่ารับล่วงหน้า</t>
  </si>
  <si>
    <t>กำไรจากการขายอุปกรณ์</t>
  </si>
  <si>
    <t>รับรู้กำไรจากสินทรัพย์ที่มีไว้เพื่อขายรอการรับรู้</t>
  </si>
  <si>
    <t>ส่วนแบ่งกำไรสุทธิจากเงินลงทุน</t>
  </si>
  <si>
    <t>ตามวิธีส่วนได้เสีย</t>
  </si>
  <si>
    <t>รวมรายได้อื่น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</si>
  <si>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</si>
  <si>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</si>
  <si>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</si>
  <si>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</si>
  <si>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</si>
  <si>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ต้นทุนทางการเงิน</t>
  </si>
  <si>
    <t>รวมค่าใช้จ่าย</t>
  </si>
  <si>
    <t>ส่วนที่เป็นของส่วนได้เสียที่ไม่มีอำนาจควบคุม</t>
  </si>
  <si>
    <t>รวม</t>
  </si>
  <si>
    <t>งบกำไรขาดทุนเบ็ดเสร็จ</t>
  </si>
  <si>
    <t>กำไรขาดทุนเบ็ดเสร็จอื่น</t>
  </si>
  <si>
    <t>รายการที่จะไม่ถูกจัดประเภทรายการใหม่เข้าไปไว้ใน</t>
  </si>
  <si>
    <t>กำไรหรือขาดทุน</t>
  </si>
  <si>
    <t>คณิตศาสตร์ประกันภัยสำหรับโครงการ</t>
  </si>
  <si>
    <t>ผลประโยชน์พนักงาน</t>
  </si>
  <si>
    <t>ภาษีเงินได้เกี่ยวกับองค์ประกอบของ</t>
  </si>
  <si>
    <t>รายการที่อาจถูกจัดประเภทรายการใหม่เข้าไปไว้ใน</t>
  </si>
  <si>
    <t>ผลต่างจากอัตราแลกเปลี่ยนจากการ</t>
  </si>
  <si>
    <t>แปลงค่าหน่วยงานต่างประเทศ</t>
  </si>
  <si>
    <t>การเปลี่ยนแปลงสุทธิในมูลค่ายุติธรรมของ</t>
  </si>
  <si>
    <t>- สุทธิจากภาษี</t>
  </si>
  <si>
    <t>งบแสดงการเปลี่ยนแปลงส่วนของผู้ถือหุ้น</t>
  </si>
  <si>
    <t>ผลต่าง</t>
  </si>
  <si>
    <t>ทุนเรือนหุ้น</t>
  </si>
  <si>
    <t>ส่วนเกิน</t>
  </si>
  <si>
    <t>กองทุน</t>
  </si>
  <si>
    <t>จากการแปลงค่า</t>
  </si>
  <si>
    <t>ในมูลค่ายุติธรรม</t>
  </si>
  <si>
    <t>องค์ประกอบอื่น</t>
  </si>
  <si>
    <t>รวมส่วนของ</t>
  </si>
  <si>
    <t>ส่วนได้เสีย</t>
  </si>
  <si>
    <t>ที่ออกและ</t>
  </si>
  <si>
    <t>หุ้นทุน</t>
  </si>
  <si>
    <t>มูลค่าหุ้น</t>
  </si>
  <si>
    <t>ทุนหุ้นทุน</t>
  </si>
  <si>
    <t>ทุนสำรอง</t>
  </si>
  <si>
    <t>วิทยาลัย</t>
  </si>
  <si>
    <t>สำรอง</t>
  </si>
  <si>
    <t>ยังไม่ได้</t>
  </si>
  <si>
    <t>หน่วยงาน</t>
  </si>
  <si>
    <t>ของ</t>
  </si>
  <si>
    <t>ผู้ถือหุ้นของ</t>
  </si>
  <si>
    <t>ที่ไม่มีอำนาจ</t>
  </si>
  <si>
    <t>ส่วนของ</t>
  </si>
  <si>
    <t>ชำระแล้ว</t>
  </si>
  <si>
    <t>ซื้อคืน</t>
  </si>
  <si>
    <t>สามัญ</t>
  </si>
  <si>
    <t>ตามกฎหมาย</t>
  </si>
  <si>
    <t>ดุสิตธานี</t>
  </si>
  <si>
    <t>จัดสรร</t>
  </si>
  <si>
    <t>ต่างประเทศ</t>
  </si>
  <si>
    <t>เผื่อขาย</t>
  </si>
  <si>
    <t>บริษัท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</si>
  <si>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</si>
  <si>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</si>
  <si>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</si>
  <si>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</si>
  <si>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โอนรายได้สูงกว่าค่าใช้จ่ายไปกองทุนวิทยาลัยดุสิตธานี</t>
  </si>
  <si>
    <t>เงินปันผลจ่าย</t>
  </si>
  <si>
    <t>รวมการจัดสรรส่วนทุนให้ผู้ถือหุ้น</t>
  </si>
  <si>
    <t>กำไรขาดทุนเบ็ดเสร็จสำหรับปี</t>
  </si>
  <si>
    <t>สำหรับปีสิ้นสุดวันที่ 31 ธันวาคม 2558</t>
  </si>
  <si>
    <t xml:space="preserve">ยอดคงเหลือ ณ วันที่ 1 มกราคม 2558 </t>
  </si>
  <si>
    <t xml:space="preserve">การเปลี่ยนแปลงส่วนได้เสียในบริษัทย่อย 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</si>
  <si>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</si>
  <si>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</si>
  <si>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รวมรายการกับผู้ถือหุ้นที่บันทึกโดยตรงเข้ากับส่วนของผู้ถือหุ้น</t>
  </si>
  <si>
    <t>กำไร</t>
  </si>
  <si>
    <t>ยอดคงเหลือ ณ วันที่ 31 ธันวาคม 2558</t>
  </si>
  <si>
    <t xml:space="preserve">งบแสดงการเปลี่ยนแปลงส่วนของผู้ถือหุ้น </t>
  </si>
  <si>
    <t>องค์ประกอบอื่นของ</t>
  </si>
  <si>
    <t>ทุนเรือนหุ้นที่</t>
  </si>
  <si>
    <t>ส่วนเกินทุน</t>
  </si>
  <si>
    <t>รวมส่วน</t>
  </si>
  <si>
    <t>ออกและชำระแล้ว</t>
  </si>
  <si>
    <t>มูลค่าหุ้นสามัญ</t>
  </si>
  <si>
    <t>ของผู้ถือหุ้น</t>
  </si>
  <si>
    <t>ยอดคงเหลือ ณ วันที่ 1 มกราคม 2558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</si>
  <si>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</si>
  <si>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</si>
  <si>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</si>
  <si>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รายได้จากการตัดจำหน่ายค่าเช่ารับล่วงหน้า</t>
  </si>
  <si>
    <t>-</t>
  </si>
  <si>
    <t>หนี้สูญและหนี้สงสัยจะสูญ (กลับรายการ)</t>
  </si>
  <si>
    <t xml:space="preserve">ค่าเสื่อมราคาอาคารและอุปกรณ์ </t>
  </si>
  <si>
    <t>ค่าเสื่อมราคาอสังหาริมทรัพย์เพื่อการลงทุน</t>
  </si>
  <si>
    <t>ค่าตัดจำหน่ายสินทรัพย์ไม่มีตัวตนอื่น</t>
  </si>
  <si>
    <t>ขาดทุนจากการตัดจำหน่ายภาษีเงินได้ถูกหัก ณ ที่จ่าย</t>
  </si>
  <si>
    <t>กำไรจากการขายเงินลงทุนเผื่อขาย</t>
  </si>
  <si>
    <t>ขาดทุนจากการตัดจำหน่ายอุปกรณ์</t>
  </si>
  <si>
    <t>รับรู้กำไรจากการขายทรัพย์สินที่มีไว้เพื่อขายรอการรับรู้</t>
  </si>
  <si>
    <t>ขาดทุนจากการจำหน่ายสินทรัพย์ไม่มีตัวตนอื่น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</si>
  <si>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</si>
  <si>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</si>
  <si>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</si>
  <si>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</si>
  <si>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</si>
  <si>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r>
      <t xml:space="preserve">กระแสเงินสดจากกิจกรรมดำเนินงาน </t>
    </r>
    <r>
      <rPr>
        <sz val="15"/>
        <rFont val="Angsana New"/>
        <family val="1"/>
      </rPr>
      <t>(ต่อ)</t>
    </r>
  </si>
  <si>
    <t>หนี้สินดำเนินงานเพิ่มขึ้น (ลดลง)</t>
  </si>
  <si>
    <t>จ่ายผลประโยชน์พนักงาน</t>
  </si>
  <si>
    <t>เงินสดได้มาจากกิจกรรมดำเนินงาน</t>
  </si>
  <si>
    <t>เงินสดรับคืนภาษีเงินได้จ่ายล่วงหน้า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</si>
  <si>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</si>
  <si>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</si>
  <si>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</si>
  <si>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</si>
  <si>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</si>
  <si>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เงินฝากธนาคารที่มีข้อจำกัดในการใช้เพิ่มขึ้น</t>
  </si>
  <si>
    <t>เงินปันผลรับจากการร่วมค้า</t>
  </si>
  <si>
    <t>เงินปันผลรับจากบริษัทร่วม</t>
  </si>
  <si>
    <t xml:space="preserve">เงินปันผลรับ </t>
  </si>
  <si>
    <t>เงินสดจ่ายชำระค่าหุ้นของบริษัทย่อย</t>
  </si>
  <si>
    <t>เงินสดจ่ายเพื่อชำระค่าหุ้นของบริษัทร่วม</t>
  </si>
  <si>
    <t>เงินสดจ่ายเพื่อซื้ออสังหาริมทรัพย์เพื่อการลงทุน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</si>
  <si>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</si>
  <si>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</si>
  <si>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เงินสดจ่ายเพื่อซื้อสินทรัพย์ไม่มีตัวตนอื่น</t>
  </si>
  <si>
    <t>เงินสดจ่ายค่าเช่าที่ดินและอาคารจ่ายล่วงหน้า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</si>
  <si>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</si>
  <si>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</si>
  <si>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</si>
  <si>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</si>
  <si>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เงินสดจ่ายชำระคืนหนี้สินตามสัญญาเช่าการเงิน</t>
  </si>
  <si>
    <t>เงินสดรับจากเงินกู้ยืมระยะยาว</t>
  </si>
  <si>
    <t>เงินสดจ่ายชำระคืนเงินกู้ยืมระยะยาว</t>
  </si>
  <si>
    <t>จ่ายดอกเบี้ย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</si>
  <si>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</si>
  <si>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</si>
  <si>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</si>
  <si>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</si>
  <si>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</si>
  <si>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>คงเหลือสิ้นปี</t>
  </si>
  <si>
    <t>เงินสดและรายการเทียบเท่าเงินสด ณ วันที่ 31 ธันวาคม</t>
  </si>
  <si>
    <t>ข้อมูลเพิ่มเติมเกี่ยวกับกระแสเงินสด</t>
  </si>
  <si>
    <t>รายการที่ไม่ใช่เงินสด</t>
  </si>
  <si>
    <t>เจ้าหนี้ค่าจัดหาสินทรัพย์</t>
  </si>
  <si>
    <t>สำหรับปีสิ้นสุดวันที่ 31 ธันวาคม 2559</t>
  </si>
  <si>
    <t>ยอดคงเหลือ ณ วันที่ 1 มกราคม 2559</t>
  </si>
  <si>
    <t>ยอดคงเหลือ ณ วันที่ 31 ธันวาคม 2559</t>
  </si>
  <si>
    <t>รวมส่วนของบริษัท</t>
  </si>
  <si>
    <t>ส่วนที่เป็นของบริษัท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</si>
  <si>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</si>
  <si>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</si>
  <si>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</si>
  <si>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การเปลี่ยนแปลง</t>
  </si>
  <si>
    <t>สุทธิของเงินลงทุน</t>
  </si>
  <si>
    <t>รวมกำไรขาดทุนเบ็ดเสร็จสำหรับปี</t>
  </si>
  <si>
    <t>ค่าเช่าที่ดินและอาคารจ่ายล่วงหน้าตัดจำหน่าย</t>
  </si>
  <si>
    <t>ส่วนแบ่งกำไรสุทธิจากเงินลงทุนตามวิธีส่วนได้เสีย</t>
  </si>
  <si>
    <t>28, 30</t>
  </si>
  <si>
    <t>28, 31</t>
  </si>
  <si>
    <t>ลงทุนเพิ่ม</t>
  </si>
  <si>
    <t>ขาดทุนจากการด้อยค่าของเงินลงทุน</t>
  </si>
  <si>
    <t>กำไรก่อนภาษีเงินได้</t>
  </si>
  <si>
    <t>กำไรสำหรับปี</t>
  </si>
  <si>
    <t>การแบ่งปันกำไร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</si>
  <si>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</si>
  <si>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</si>
  <si>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 xml:space="preserve">รายได้ (ค่าใช้จ่าย) ภาษีเงินได้ </t>
  </si>
  <si>
    <t>เงินสดรับ (จ่าย) เพื่อเงินลงทุนระยะสั้น</t>
  </si>
  <si>
    <t>(รายได้) ค่าใช้จ่ายภาษีเงินได้</t>
  </si>
  <si>
    <t>เงินสดรับจากการขายเงินลงทุนเผื่อขาย</t>
  </si>
  <si>
    <t>กำไร (ขาดทุน) จากการประมาณการตามหลัก</t>
  </si>
  <si>
    <t>12, 13</t>
  </si>
  <si>
    <t>11, 13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</si>
</sst>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;\(#,##0\);\-"/>
    <numFmt numFmtId="166" formatCode="_(* #,##0_);_(* \(#,##0\);_(* &quot;-&quot;??_);_(@_)"/>
    <numFmt numFmtId="167" formatCode="#,##0.0_);\(#,##0.0\)"/>
    <numFmt numFmtId="168" formatCode="#,##0.00;\(#,##0.00\);\-"/>
    <numFmt numFmtId="169" formatCode="#,##0;\(#,##0\)"/>
    <numFmt numFmtId="170" formatCode="_(* #,##0.000_);_(* \(#,##0.000\);_(* &quot;-&quot;??_);_(@_)"/>
    <numFmt numFmtId="171" formatCode="0.000%"/>
    <numFmt numFmtId="172" formatCode="_-* #,##0.00_-;\-* #,##0.00_-;_-* &quot;-&quot;??_-;_-@_-"/>
  </numFmts>
  <fonts count="23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5"/>
      <color indexed="8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b/>
      <sz val="14"/>
      <name val="Angsana New"/>
      <family val="1"/>
    </font>
    <font>
      <b/>
      <sz val="15"/>
      <color indexed="8"/>
      <name val="Angsana New"/>
      <family val="1"/>
    </font>
    <font>
      <sz val="15"/>
      <color rgb="FF00000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6"/>
      <color rgb="FF000000"/>
      <name val="Angsana New"/>
      <family val="1"/>
    </font>
    <font>
      <sz val="15"/>
      <color rgb="FFC00000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72" fontId="22" fillId="0" borderId="0" applyFont="0" applyFill="0" applyBorder="0" applyAlignment="0" applyProtection="0"/>
  </cellStyleXfs>
  <cellXfs count="310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/>
    <xf numFmtId="165" fontId="5" fillId="0" borderId="0" xfId="0" applyNumberFormat="1" applyFont="1" applyFill="1" applyAlignment="1">
      <alignment horizontal="right" vertical="center"/>
    </xf>
    <xf numFmtId="37" fontId="5" fillId="0" borderId="0" xfId="0" quotePrefix="1" applyNumberFormat="1" applyFont="1" applyFill="1" applyBorder="1" applyAlignment="1"/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6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justify" vertical="center"/>
    </xf>
    <xf numFmtId="43" fontId="3" fillId="0" borderId="0" xfId="1" applyFont="1" applyFill="1" applyAlignment="1">
      <alignment horizontal="right" vertical="center"/>
    </xf>
    <xf numFmtId="37" fontId="4" fillId="0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14" fillId="0" borderId="0" xfId="0" applyFont="1" applyFill="1"/>
    <xf numFmtId="0" fontId="5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left" vertical="center" wrapText="1"/>
    </xf>
    <xf numFmtId="37" fontId="3" fillId="0" borderId="0" xfId="0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37" fontId="4" fillId="0" borderId="3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37" fontId="3" fillId="0" borderId="2" xfId="0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37" fontId="4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 wrapText="1"/>
    </xf>
    <xf numFmtId="167" fontId="15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vertical="center"/>
    </xf>
    <xf numFmtId="2" fontId="4" fillId="0" borderId="0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justify" vertical="center"/>
    </xf>
    <xf numFmtId="2" fontId="3" fillId="0" borderId="0" xfId="0" applyNumberFormat="1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2" fontId="5" fillId="0" borderId="0" xfId="0" applyNumberFormat="1" applyFont="1" applyFill="1" applyAlignment="1">
      <alignment horizontal="justify" vertical="center" wrapText="1"/>
    </xf>
    <xf numFmtId="166" fontId="4" fillId="0" borderId="1" xfId="1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2" fontId="3" fillId="0" borderId="0" xfId="0" applyNumberFormat="1" applyFont="1" applyFill="1" applyAlignment="1">
      <alignment vertical="top"/>
    </xf>
    <xf numFmtId="166" fontId="3" fillId="0" borderId="3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" fontId="5" fillId="0" borderId="0" xfId="0" quotePrefix="1" applyNumberFormat="1" applyFont="1" applyFill="1" applyAlignment="1">
      <alignment horizontal="center" vertical="center" wrapText="1"/>
    </xf>
    <xf numFmtId="166" fontId="3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vertical="center" wrapText="1"/>
    </xf>
    <xf numFmtId="166" fontId="4" fillId="0" borderId="5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165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165" fontId="4" fillId="0" borderId="0" xfId="0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top"/>
    </xf>
    <xf numFmtId="0" fontId="3" fillId="0" borderId="0" xfId="0" quotePrefix="1" applyFont="1" applyFill="1" applyAlignment="1">
      <alignment vertical="center"/>
    </xf>
    <xf numFmtId="168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 wrapText="1"/>
    </xf>
    <xf numFmtId="165" fontId="15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top"/>
    </xf>
    <xf numFmtId="37" fontId="15" fillId="0" borderId="0" xfId="0" applyNumberFormat="1" applyFont="1" applyFill="1" applyAlignment="1">
      <alignment vertical="center"/>
    </xf>
    <xf numFmtId="2" fontId="15" fillId="0" borderId="0" xfId="0" applyNumberFormat="1" applyFont="1" applyFill="1" applyAlignment="1">
      <alignment horizontal="justify" vertical="center"/>
    </xf>
    <xf numFmtId="2" fontId="17" fillId="0" borderId="0" xfId="0" applyNumberFormat="1" applyFont="1" applyFill="1" applyAlignment="1">
      <alignment horizontal="center" vertical="center"/>
    </xf>
    <xf numFmtId="2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2" fontId="3" fillId="0" borderId="0" xfId="0" applyNumberFormat="1" applyFont="1" applyFill="1" applyAlignment="1">
      <alignment horizontal="justify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2" fontId="2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horizontal="center" vertical="top"/>
    </xf>
    <xf numFmtId="0" fontId="2" fillId="0" borderId="0" xfId="0" applyFont="1" applyFill="1"/>
    <xf numFmtId="2" fontId="2" fillId="0" borderId="0" xfId="0" applyNumberFormat="1" applyFont="1" applyFill="1" applyAlignment="1">
      <alignment horizontal="left" vertical="top"/>
    </xf>
    <xf numFmtId="2" fontId="2" fillId="0" borderId="0" xfId="0" applyNumberFormat="1" applyFont="1" applyFill="1" applyBorder="1" applyAlignment="1">
      <alignment horizontal="left" vertical="top"/>
    </xf>
    <xf numFmtId="0" fontId="9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/>
    </xf>
    <xf numFmtId="2" fontId="7" fillId="0" borderId="0" xfId="0" applyNumberFormat="1" applyFont="1" applyFill="1" applyBorder="1" applyAlignment="1">
      <alignment horizontal="justify" vertical="top"/>
    </xf>
    <xf numFmtId="0" fontId="8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41" fontId="4" fillId="0" borderId="0" xfId="1" applyNumberFormat="1" applyFont="1" applyFill="1" applyBorder="1" applyAlignment="1">
      <alignment vertical="top"/>
    </xf>
    <xf numFmtId="41" fontId="4" fillId="0" borderId="0" xfId="0" applyNumberFormat="1" applyFont="1" applyFill="1" applyBorder="1" applyAlignment="1">
      <alignment vertical="top"/>
    </xf>
    <xf numFmtId="0" fontId="7" fillId="0" borderId="0" xfId="0" applyFont="1" applyFill="1"/>
    <xf numFmtId="41" fontId="3" fillId="0" borderId="0" xfId="1" applyNumberFormat="1" applyFont="1" applyFill="1" applyBorder="1" applyAlignment="1">
      <alignment vertical="top"/>
    </xf>
    <xf numFmtId="41" fontId="3" fillId="0" borderId="0" xfId="0" applyNumberFormat="1" applyFont="1" applyFill="1" applyBorder="1" applyAlignment="1">
      <alignment vertical="top"/>
    </xf>
    <xf numFmtId="2" fontId="6" fillId="0" borderId="0" xfId="0" applyNumberFormat="1" applyFont="1" applyFill="1" applyAlignment="1">
      <alignment vertical="top"/>
    </xf>
    <xf numFmtId="41" fontId="3" fillId="0" borderId="3" xfId="1" applyNumberFormat="1" applyFont="1" applyFill="1" applyBorder="1" applyAlignment="1">
      <alignment vertical="top"/>
    </xf>
    <xf numFmtId="41" fontId="3" fillId="0" borderId="3" xfId="1" applyNumberFormat="1" applyFont="1" applyFill="1" applyBorder="1" applyAlignment="1">
      <alignment horizontal="right" vertical="center"/>
    </xf>
    <xf numFmtId="41" fontId="7" fillId="0" borderId="0" xfId="0" applyNumberFormat="1" applyFont="1" applyFill="1"/>
    <xf numFmtId="9" fontId="7" fillId="0" borderId="0" xfId="3" applyFont="1" applyFill="1"/>
    <xf numFmtId="2" fontId="4" fillId="0" borderId="0" xfId="0" quotePrefix="1" applyNumberFormat="1" applyFont="1" applyFill="1" applyAlignment="1">
      <alignment vertical="top"/>
    </xf>
    <xf numFmtId="41" fontId="4" fillId="0" borderId="3" xfId="1" applyNumberFormat="1" applyFont="1" applyFill="1" applyBorder="1" applyAlignment="1">
      <alignment vertical="top"/>
    </xf>
    <xf numFmtId="41" fontId="4" fillId="0" borderId="2" xfId="1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41" fontId="3" fillId="0" borderId="0" xfId="1" applyNumberFormat="1" applyFont="1" applyFill="1" applyAlignment="1">
      <alignment horizontal="right" vertical="top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top"/>
    </xf>
    <xf numFmtId="41" fontId="4" fillId="0" borderId="0" xfId="0" applyNumberFormat="1" applyFont="1" applyFill="1" applyAlignment="1">
      <alignment horizontal="center" vertical="top"/>
    </xf>
    <xf numFmtId="41" fontId="18" fillId="0" borderId="0" xfId="0" applyNumberFormat="1" applyFont="1" applyFill="1" applyAlignment="1">
      <alignment vertical="top"/>
    </xf>
    <xf numFmtId="165" fontId="3" fillId="0" borderId="0" xfId="0" applyNumberFormat="1" applyFont="1" applyFill="1" applyBorder="1" applyAlignment="1">
      <alignment horizontal="right" vertical="top"/>
    </xf>
    <xf numFmtId="166" fontId="3" fillId="0" borderId="0" xfId="1" applyNumberFormat="1" applyFont="1" applyFill="1" applyBorder="1" applyAlignment="1">
      <alignment horizontal="right" vertical="top"/>
    </xf>
    <xf numFmtId="165" fontId="7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66" fontId="7" fillId="0" borderId="0" xfId="1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165" fontId="7" fillId="0" borderId="0" xfId="0" applyNumberFormat="1" applyFont="1" applyFill="1" applyBorder="1" applyAlignment="1">
      <alignment horizontal="right" vertical="top"/>
    </xf>
    <xf numFmtId="165" fontId="7" fillId="0" borderId="0" xfId="0" applyNumberFormat="1" applyFont="1" applyFill="1" applyAlignment="1">
      <alignment horizontal="center" vertical="top"/>
    </xf>
    <xf numFmtId="0" fontId="10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2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top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6" fontId="7" fillId="0" borderId="0" xfId="1" quotePrefix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top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5" xfId="0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9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center"/>
    </xf>
    <xf numFmtId="41" fontId="2" fillId="0" borderId="0" xfId="2" quotePrefix="1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9" fontId="2" fillId="0" borderId="0" xfId="1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horizontal="right" vertical="top" wrapText="1"/>
    </xf>
    <xf numFmtId="3" fontId="19" fillId="0" borderId="0" xfId="0" applyNumberFormat="1" applyFont="1" applyFill="1" applyAlignment="1">
      <alignment horizontal="right" vertical="top" wrapText="1"/>
    </xf>
    <xf numFmtId="3" fontId="7" fillId="0" borderId="0" xfId="0" applyNumberFormat="1" applyFont="1" applyFill="1" applyAlignment="1">
      <alignment vertical="center"/>
    </xf>
    <xf numFmtId="41" fontId="7" fillId="0" borderId="0" xfId="2" quotePrefix="1" applyNumberFormat="1" applyFont="1" applyFill="1" applyBorder="1" applyAlignment="1">
      <alignment horizontal="right"/>
    </xf>
    <xf numFmtId="41" fontId="7" fillId="0" borderId="3" xfId="2" quotePrefix="1" applyNumberFormat="1" applyFont="1" applyFill="1" applyBorder="1" applyAlignment="1">
      <alignment horizontal="right"/>
    </xf>
    <xf numFmtId="41" fontId="2" fillId="0" borderId="3" xfId="2" quotePrefix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41" fontId="2" fillId="0" borderId="1" xfId="2" quotePrefix="1" applyNumberFormat="1" applyFont="1" applyFill="1" applyBorder="1" applyAlignment="1">
      <alignment horizontal="right"/>
    </xf>
    <xf numFmtId="41" fontId="2" fillId="0" borderId="5" xfId="2" quotePrefix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164" fontId="3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justify" vertical="center" wrapText="1"/>
    </xf>
    <xf numFmtId="41" fontId="5" fillId="0" borderId="0" xfId="0" applyNumberFormat="1" applyFont="1" applyFill="1" applyAlignment="1">
      <alignment horizontal="justify" vertical="center" wrapText="1"/>
    </xf>
    <xf numFmtId="41" fontId="3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left" vertical="center" wrapText="1" indent="2"/>
    </xf>
    <xf numFmtId="41" fontId="5" fillId="0" borderId="0" xfId="0" applyNumberFormat="1" applyFont="1" applyFill="1" applyAlignment="1">
      <alignment horizontal="left" vertical="center" wrapText="1" indent="2"/>
    </xf>
    <xf numFmtId="0" fontId="5" fillId="0" borderId="0" xfId="0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left" vertical="center" wrapText="1" indent="4"/>
    </xf>
    <xf numFmtId="41" fontId="5" fillId="0" borderId="0" xfId="0" applyNumberFormat="1" applyFont="1" applyFill="1" applyAlignment="1">
      <alignment horizontal="left" vertical="center" wrapText="1" indent="4"/>
    </xf>
    <xf numFmtId="41" fontId="5" fillId="0" borderId="0" xfId="0" applyNumberFormat="1" applyFont="1" applyFill="1" applyAlignment="1">
      <alignment horizontal="center" vertical="center"/>
    </xf>
    <xf numFmtId="41" fontId="3" fillId="0" borderId="4" xfId="1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left" vertical="center" wrapText="1" indent="3"/>
    </xf>
    <xf numFmtId="41" fontId="5" fillId="0" borderId="0" xfId="0" applyNumberFormat="1" applyFont="1" applyFill="1" applyAlignment="1">
      <alignment horizontal="left" vertical="center" wrapText="1" indent="3"/>
    </xf>
    <xf numFmtId="41" fontId="4" fillId="0" borderId="0" xfId="0" applyNumberFormat="1" applyFont="1" applyFill="1" applyBorder="1" applyAlignment="1"/>
    <xf numFmtId="41" fontId="4" fillId="0" borderId="0" xfId="0" applyNumberFormat="1" applyFont="1" applyFill="1" applyBorder="1" applyAlignment="1">
      <alignment horizontal="left" vertical="center"/>
    </xf>
    <xf numFmtId="41" fontId="5" fillId="0" borderId="0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vertical="center" wrapText="1"/>
    </xf>
    <xf numFmtId="41" fontId="3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top"/>
    </xf>
    <xf numFmtId="41" fontId="13" fillId="0" borderId="0" xfId="0" applyNumberFormat="1" applyFont="1" applyFill="1" applyBorder="1" applyAlignment="1">
      <alignment horizontal="center" vertical="top"/>
    </xf>
    <xf numFmtId="41" fontId="13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horizontal="left" vertical="center" wrapText="1" indent="6"/>
    </xf>
    <xf numFmtId="41" fontId="5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left" vertical="center" wrapText="1" indent="4"/>
    </xf>
    <xf numFmtId="41" fontId="6" fillId="0" borderId="0" xfId="0" applyNumberFormat="1" applyFont="1" applyFill="1" applyAlignment="1">
      <alignment horizontal="center" vertical="center" wrapText="1"/>
    </xf>
    <xf numFmtId="41" fontId="4" fillId="0" borderId="1" xfId="1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justify" vertical="center" wrapText="1"/>
    </xf>
    <xf numFmtId="41" fontId="3" fillId="0" borderId="0" xfId="0" applyNumberFormat="1" applyFont="1" applyFill="1" applyAlignment="1">
      <alignment horizontal="left" vertical="center" wrapText="1"/>
    </xf>
    <xf numFmtId="41" fontId="3" fillId="0" borderId="3" xfId="0" applyNumberFormat="1" applyFont="1" applyFill="1" applyBorder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70" fontId="3" fillId="0" borderId="2" xfId="1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top"/>
    </xf>
    <xf numFmtId="166" fontId="3" fillId="0" borderId="0" xfId="1" quotePrefix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vertical="top"/>
    </xf>
    <xf numFmtId="166" fontId="4" fillId="0" borderId="0" xfId="1" quotePrefix="1" applyNumberFormat="1" applyFont="1" applyFill="1" applyBorder="1" applyAlignment="1">
      <alignment horizontal="right"/>
    </xf>
    <xf numFmtId="41" fontId="4" fillId="0" borderId="3" xfId="2" applyNumberFormat="1" applyFont="1" applyFill="1" applyBorder="1" applyAlignment="1">
      <alignment horizontal="right"/>
    </xf>
    <xf numFmtId="166" fontId="3" fillId="0" borderId="3" xfId="1" quotePrefix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 vertical="center"/>
    </xf>
    <xf numFmtId="166" fontId="4" fillId="0" borderId="5" xfId="1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171" fontId="20" fillId="0" borderId="0" xfId="3" applyNumberFormat="1" applyFont="1" applyFill="1" applyAlignment="1">
      <alignment horizontal="right" vertical="center"/>
    </xf>
    <xf numFmtId="171" fontId="20" fillId="0" borderId="0" xfId="0" applyNumberFormat="1" applyFont="1" applyFill="1" applyAlignment="1">
      <alignment horizontal="right" vertical="center"/>
    </xf>
    <xf numFmtId="9" fontId="3" fillId="0" borderId="0" xfId="3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43" fontId="3" fillId="0" borderId="0" xfId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right"/>
    </xf>
    <xf numFmtId="0" fontId="3" fillId="0" borderId="0" xfId="0" quotePrefix="1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4" fontId="5" fillId="0" borderId="0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top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center"/>
    </xf>
    <xf numFmtId="41" fontId="5" fillId="0" borderId="0" xfId="0" quotePrefix="1" applyNumberFormat="1" applyFont="1" applyFill="1" applyBorder="1" applyAlignment="1">
      <alignment horizontal="center"/>
    </xf>
  </cellXfs>
  <cellStyles count="6">
    <cellStyle name="Comma" xfId="1" builtinId="3"/>
    <cellStyle name="Comma 2" xfId="2"/>
    <cellStyle name="Comma 3" xfId="5"/>
    <cellStyle name="Normal" xfId="0" builtinId="0"/>
    <cellStyle name="Normal 2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42"/>
  <sheetViews>
    <sheetView tabSelected="1" view="pageBreakPreview" zoomScale="120" zoomScaleNormal="80" zoomScaleSheetLayoutView="120" workbookViewId="0">
      <selection sqref="A1:J1"/>
    </sheetView>
  </sheetViews>
  <sheetFormatPr defaultRowHeight="22.5" customHeight="1" x14ac:dyDescent="0.5"/>
  <cols>
    <col min="1" max="3" width="2.28515625" style="1" customWidth="1"/>
    <col min="4" max="4" width="31" style="1" customWidth="1"/>
    <col min="5" max="5" width="7.7109375" style="5" customWidth="1"/>
    <col min="6" max="6" width="0.85546875" style="33" customWidth="1"/>
    <col min="7" max="7" width="14.28515625" style="33" customWidth="1"/>
    <col min="8" max="8" width="0.85546875" style="33" customWidth="1"/>
    <col min="9" max="9" width="14.28515625" style="33" customWidth="1"/>
    <col min="10" max="10" width="0.85546875" style="33" customWidth="1"/>
    <col min="11" max="11" width="13.5703125" style="1" bestFit="1" customWidth="1"/>
    <col min="12" max="12" width="0.85546875" style="1" customWidth="1"/>
    <col min="13" max="13" width="13.5703125" style="1" customWidth="1"/>
    <col min="14" max="15" width="9.140625" style="1"/>
    <col min="16" max="16" width="14.140625" style="1" customWidth="1"/>
    <col min="17" max="17" width="11.5703125" style="1" bestFit="1" customWidth="1"/>
    <col min="18" max="16384" width="9.140625" style="1"/>
  </cols>
  <sheetData>
    <row r="1" spans="1:16" ht="22.5" customHeight="1" x14ac:dyDescent="0.5">
      <c r="A1" s="292" t="s">
        <v>0</v>
      </c>
      <c r="B1" s="292"/>
      <c r="C1" s="292"/>
      <c r="D1" s="292"/>
      <c r="E1" s="292"/>
      <c r="F1" s="292"/>
      <c r="G1" s="292"/>
      <c r="H1" s="292"/>
      <c r="I1" s="292"/>
      <c r="J1" s="292"/>
    </row>
    <row r="2" spans="1:16" ht="22.5" customHeight="1" x14ac:dyDescent="0.5">
      <c r="A2" s="292" t="s">
        <v>1</v>
      </c>
      <c r="B2" s="292"/>
      <c r="C2" s="292"/>
      <c r="D2" s="292"/>
      <c r="E2" s="292"/>
      <c r="F2" s="292"/>
      <c r="G2" s="292"/>
      <c r="H2" s="292"/>
      <c r="I2" s="292"/>
      <c r="J2" s="292"/>
    </row>
    <row r="3" spans="1:16" ht="22.5" customHeight="1" x14ac:dyDescent="0.5">
      <c r="A3" s="2"/>
      <c r="B3" s="2"/>
      <c r="C3" s="2"/>
      <c r="D3" s="2"/>
      <c r="E3" s="3"/>
      <c r="F3" s="2"/>
      <c r="G3" s="2"/>
      <c r="H3" s="2"/>
      <c r="I3" s="2"/>
      <c r="J3" s="2"/>
    </row>
    <row r="4" spans="1:16" ht="22.5" customHeight="1" x14ac:dyDescent="0.45">
      <c r="A4" s="4"/>
      <c r="B4" s="4"/>
      <c r="C4" s="4"/>
      <c r="D4" s="4"/>
      <c r="F4" s="273"/>
      <c r="G4" s="293" t="s">
        <v>2</v>
      </c>
      <c r="H4" s="293"/>
      <c r="I4" s="293"/>
      <c r="J4" s="293"/>
      <c r="K4" s="293" t="s">
        <v>3</v>
      </c>
      <c r="L4" s="293"/>
      <c r="M4" s="293"/>
    </row>
    <row r="5" spans="1:16" ht="22.5" customHeight="1" x14ac:dyDescent="0.45">
      <c r="A5" s="4"/>
      <c r="B5" s="4"/>
      <c r="C5" s="4"/>
      <c r="D5" s="4"/>
      <c r="F5" s="8"/>
      <c r="G5" s="294" t="s">
        <v>4</v>
      </c>
      <c r="H5" s="294"/>
      <c r="I5" s="294"/>
      <c r="J5" s="10"/>
      <c r="K5" s="295" t="s">
        <v>4</v>
      </c>
      <c r="L5" s="294"/>
      <c r="M5" s="294"/>
    </row>
    <row r="6" spans="1:16" ht="22.5" customHeight="1" x14ac:dyDescent="0.45">
      <c r="A6" s="272" t="s">
        <v>5</v>
      </c>
      <c r="B6" s="4"/>
      <c r="C6" s="4"/>
      <c r="D6" s="4"/>
      <c r="E6" s="11" t="s">
        <v>6</v>
      </c>
      <c r="F6" s="8"/>
      <c r="G6" s="274">
        <v>2559</v>
      </c>
      <c r="H6" s="8"/>
      <c r="I6" s="274">
        <v>2558</v>
      </c>
      <c r="J6" s="8"/>
      <c r="K6" s="274">
        <v>2559</v>
      </c>
      <c r="L6" s="8"/>
      <c r="M6" s="274">
        <v>2558</v>
      </c>
    </row>
    <row r="7" spans="1:16" ht="21.75" x14ac:dyDescent="0.45">
      <c r="A7" s="4"/>
      <c r="B7" s="4"/>
      <c r="C7" s="4"/>
      <c r="D7" s="4"/>
      <c r="F7" s="12"/>
      <c r="G7" s="291" t="s">
        <v>7</v>
      </c>
      <c r="H7" s="291"/>
      <c r="I7" s="291"/>
      <c r="J7" s="291"/>
      <c r="K7" s="291"/>
      <c r="L7" s="291"/>
      <c r="M7" s="291"/>
    </row>
    <row r="8" spans="1:16" ht="22.5" customHeight="1" x14ac:dyDescent="0.5">
      <c r="A8" s="13" t="s">
        <v>8</v>
      </c>
      <c r="B8" s="4"/>
      <c r="C8" s="4"/>
      <c r="D8" s="4"/>
      <c r="E8" s="14"/>
      <c r="F8" s="15"/>
      <c r="G8" s="16"/>
      <c r="H8" s="15"/>
      <c r="I8" s="16"/>
      <c r="J8" s="15"/>
    </row>
    <row r="9" spans="1:16" ht="22.5" customHeight="1" x14ac:dyDescent="0.5">
      <c r="A9" s="17" t="s">
        <v>9</v>
      </c>
      <c r="B9" s="17"/>
      <c r="C9" s="17"/>
      <c r="D9" s="17"/>
      <c r="E9" s="14">
        <v>4</v>
      </c>
      <c r="F9" s="15"/>
      <c r="G9" s="18">
        <v>870334699</v>
      </c>
      <c r="H9" s="15"/>
      <c r="I9" s="15">
        <v>714227528</v>
      </c>
      <c r="J9" s="15"/>
      <c r="K9" s="18">
        <v>160984291</v>
      </c>
      <c r="M9" s="18">
        <v>189995121</v>
      </c>
      <c r="P9" s="21"/>
    </row>
    <row r="10" spans="1:16" ht="22.5" customHeight="1" x14ac:dyDescent="0.5">
      <c r="A10" s="17" t="s">
        <v>10</v>
      </c>
      <c r="B10" s="17"/>
      <c r="C10" s="17"/>
      <c r="D10" s="17"/>
      <c r="E10" s="14"/>
      <c r="F10" s="15"/>
      <c r="G10" s="18">
        <v>357726220</v>
      </c>
      <c r="H10" s="15"/>
      <c r="I10" s="15">
        <v>380180104</v>
      </c>
      <c r="J10" s="15"/>
      <c r="K10" s="19">
        <v>0</v>
      </c>
      <c r="L10" s="20"/>
      <c r="M10" s="19">
        <v>0</v>
      </c>
      <c r="P10" s="21"/>
    </row>
    <row r="11" spans="1:16" ht="21.75" x14ac:dyDescent="0.5">
      <c r="A11" s="17" t="s">
        <v>11</v>
      </c>
      <c r="B11" s="17"/>
      <c r="C11" s="17"/>
      <c r="D11" s="17"/>
      <c r="E11" s="14">
        <v>5</v>
      </c>
      <c r="F11" s="15"/>
      <c r="G11" s="18">
        <v>462592301</v>
      </c>
      <c r="H11" s="15"/>
      <c r="I11" s="15">
        <v>475026279</v>
      </c>
      <c r="J11" s="15"/>
      <c r="K11" s="18">
        <v>197993001</v>
      </c>
      <c r="M11" s="18">
        <v>219593613</v>
      </c>
      <c r="P11" s="21"/>
    </row>
    <row r="12" spans="1:16" ht="22.5" customHeight="1" x14ac:dyDescent="0.5">
      <c r="A12" s="17" t="s">
        <v>12</v>
      </c>
      <c r="B12" s="17"/>
      <c r="C12" s="17"/>
      <c r="D12" s="17"/>
      <c r="E12" s="14">
        <v>6</v>
      </c>
      <c r="F12" s="15"/>
      <c r="G12" s="18">
        <v>77035675</v>
      </c>
      <c r="H12" s="15"/>
      <c r="I12" s="15">
        <v>79617899</v>
      </c>
      <c r="J12" s="15"/>
      <c r="K12" s="18">
        <v>20170932</v>
      </c>
      <c r="M12" s="18">
        <v>22342014</v>
      </c>
      <c r="P12" s="21"/>
    </row>
    <row r="13" spans="1:16" ht="22.5" customHeight="1" x14ac:dyDescent="0.5">
      <c r="A13" s="17" t="s">
        <v>13</v>
      </c>
      <c r="B13" s="17"/>
      <c r="C13" s="17"/>
      <c r="D13" s="17"/>
      <c r="E13" s="14">
        <v>28</v>
      </c>
      <c r="F13" s="15"/>
      <c r="G13" s="19">
        <v>0</v>
      </c>
      <c r="H13" s="15"/>
      <c r="I13" s="19">
        <v>0</v>
      </c>
      <c r="J13" s="15"/>
      <c r="K13" s="18">
        <v>326000000</v>
      </c>
      <c r="M13" s="18">
        <v>38500000</v>
      </c>
      <c r="P13" s="21"/>
    </row>
    <row r="14" spans="1:16" ht="22.5" hidden="1" customHeight="1" x14ac:dyDescent="0.5">
      <c r="A14" s="17" t="s">
        <v>25</v>
      </c>
      <c r="B14" s="17"/>
      <c r="C14" s="17"/>
      <c r="D14" s="17"/>
      <c r="E14" s="14"/>
      <c r="F14" s="15"/>
      <c r="G14" s="18">
        <v>0</v>
      </c>
      <c r="H14" s="15"/>
      <c r="I14" s="19">
        <v>0</v>
      </c>
      <c r="J14" s="15"/>
      <c r="K14" s="18">
        <v>0</v>
      </c>
      <c r="M14" s="18">
        <v>0</v>
      </c>
      <c r="P14" s="21"/>
    </row>
    <row r="15" spans="1:16" ht="22.5" customHeight="1" x14ac:dyDescent="0.5">
      <c r="A15" s="17" t="s">
        <v>14</v>
      </c>
      <c r="B15" s="17"/>
      <c r="C15" s="17"/>
      <c r="D15" s="17"/>
      <c r="E15" s="14"/>
      <c r="F15" s="22"/>
      <c r="G15" s="18"/>
      <c r="H15" s="22"/>
      <c r="I15" s="23"/>
      <c r="J15" s="22"/>
      <c r="K15" s="18"/>
      <c r="M15" s="18"/>
      <c r="P15" s="21"/>
    </row>
    <row r="16" spans="1:16" ht="22.5" customHeight="1" x14ac:dyDescent="0.5">
      <c r="A16" s="17"/>
      <c r="B16" s="17" t="s">
        <v>15</v>
      </c>
      <c r="C16" s="17"/>
      <c r="D16" s="17"/>
      <c r="E16" s="14">
        <v>16</v>
      </c>
      <c r="F16" s="15"/>
      <c r="G16" s="18">
        <v>90778652</v>
      </c>
      <c r="H16" s="15"/>
      <c r="I16" s="15">
        <v>109073479</v>
      </c>
      <c r="J16" s="15"/>
      <c r="K16" s="18">
        <v>74066640</v>
      </c>
      <c r="M16" s="18">
        <v>74066640</v>
      </c>
      <c r="P16" s="21"/>
    </row>
    <row r="17" spans="1:16" ht="22.5" customHeight="1" x14ac:dyDescent="0.5">
      <c r="A17" s="17" t="s">
        <v>16</v>
      </c>
      <c r="B17" s="17"/>
      <c r="C17" s="17"/>
      <c r="D17" s="17"/>
      <c r="E17" s="14">
        <v>7</v>
      </c>
      <c r="F17" s="15"/>
      <c r="G17" s="18">
        <v>54475432</v>
      </c>
      <c r="H17" s="24"/>
      <c r="I17" s="15">
        <v>58935841</v>
      </c>
      <c r="J17" s="24"/>
      <c r="K17" s="18">
        <v>2350747</v>
      </c>
      <c r="M17" s="18">
        <v>1767051</v>
      </c>
      <c r="P17" s="21"/>
    </row>
    <row r="18" spans="1:16" ht="22.5" customHeight="1" x14ac:dyDescent="0.5">
      <c r="A18" s="278" t="s">
        <v>17</v>
      </c>
      <c r="C18" s="17"/>
      <c r="D18" s="17"/>
      <c r="E18" s="14"/>
      <c r="F18" s="25"/>
      <c r="G18" s="26">
        <f>SUM(G9:G17)</f>
        <v>1912942979</v>
      </c>
      <c r="H18" s="27">
        <f>SUM(H9:H17)</f>
        <v>0</v>
      </c>
      <c r="I18" s="26">
        <f>SUM(I9:I17)</f>
        <v>1817061130</v>
      </c>
      <c r="J18" s="27"/>
      <c r="K18" s="26">
        <f>SUM(K9:K17)</f>
        <v>781565611</v>
      </c>
      <c r="L18" s="28"/>
      <c r="M18" s="26">
        <f>SUM(M9:M17)</f>
        <v>546264439</v>
      </c>
    </row>
    <row r="19" spans="1:16" ht="22.5" customHeight="1" x14ac:dyDescent="0.5">
      <c r="A19" s="17"/>
      <c r="B19" s="17"/>
      <c r="C19" s="17"/>
      <c r="D19" s="17"/>
      <c r="E19" s="14"/>
      <c r="F19" s="15"/>
      <c r="G19" s="24"/>
      <c r="H19" s="24"/>
      <c r="I19" s="24"/>
      <c r="J19" s="24"/>
    </row>
    <row r="20" spans="1:16" ht="22.5" customHeight="1" x14ac:dyDescent="0.5">
      <c r="A20" s="13" t="s">
        <v>18</v>
      </c>
      <c r="B20" s="29"/>
      <c r="C20" s="29"/>
      <c r="D20" s="29"/>
      <c r="E20" s="14"/>
      <c r="F20" s="15"/>
      <c r="G20" s="15"/>
      <c r="H20" s="15"/>
      <c r="I20" s="15"/>
      <c r="J20" s="15"/>
    </row>
    <row r="21" spans="1:16" ht="22.5" customHeight="1" x14ac:dyDescent="0.5">
      <c r="A21" s="17" t="s">
        <v>19</v>
      </c>
      <c r="B21" s="4"/>
      <c r="C21" s="4"/>
      <c r="D21" s="4"/>
      <c r="E21" s="14">
        <v>8</v>
      </c>
      <c r="F21" s="15"/>
      <c r="G21" s="18">
        <v>2196375</v>
      </c>
      <c r="H21" s="15"/>
      <c r="I21" s="15">
        <v>2176362</v>
      </c>
      <c r="J21" s="15"/>
      <c r="K21" s="19">
        <v>0</v>
      </c>
      <c r="M21" s="19">
        <v>0</v>
      </c>
      <c r="P21" s="21"/>
    </row>
    <row r="22" spans="1:16" ht="22.5" customHeight="1" x14ac:dyDescent="0.5">
      <c r="A22" s="17" t="s">
        <v>20</v>
      </c>
      <c r="B22" s="4"/>
      <c r="C22" s="4"/>
      <c r="D22" s="4"/>
      <c r="E22" s="14">
        <v>9</v>
      </c>
      <c r="F22" s="15"/>
      <c r="G22" s="18">
        <v>364964850</v>
      </c>
      <c r="H22" s="15"/>
      <c r="I22" s="15">
        <v>356440850</v>
      </c>
      <c r="J22" s="15"/>
      <c r="K22" s="18">
        <v>40846350</v>
      </c>
      <c r="M22" s="18">
        <v>241662250</v>
      </c>
      <c r="P22" s="21"/>
    </row>
    <row r="23" spans="1:16" ht="22.5" customHeight="1" x14ac:dyDescent="0.5">
      <c r="A23" s="17" t="s">
        <v>21</v>
      </c>
      <c r="B23" s="4"/>
      <c r="C23" s="4"/>
      <c r="D23" s="4"/>
      <c r="E23" s="14">
        <v>10</v>
      </c>
      <c r="F23" s="15"/>
      <c r="G23" s="19">
        <v>0</v>
      </c>
      <c r="H23" s="30"/>
      <c r="I23" s="19">
        <v>0</v>
      </c>
      <c r="J23" s="30"/>
      <c r="K23" s="19">
        <v>0</v>
      </c>
      <c r="M23" s="19">
        <v>0</v>
      </c>
      <c r="P23" s="21"/>
    </row>
    <row r="24" spans="1:16" ht="22.5" customHeight="1" x14ac:dyDescent="0.5">
      <c r="A24" s="17" t="s">
        <v>22</v>
      </c>
      <c r="B24" s="17"/>
      <c r="C24" s="17"/>
      <c r="D24" s="17"/>
      <c r="E24" s="14">
        <v>11</v>
      </c>
      <c r="F24" s="15"/>
      <c r="G24" s="18">
        <v>1370323421</v>
      </c>
      <c r="H24" s="15"/>
      <c r="I24" s="15">
        <v>1404715110</v>
      </c>
      <c r="J24" s="15"/>
      <c r="K24" s="18">
        <v>1229202500</v>
      </c>
      <c r="M24" s="18">
        <v>1229202500</v>
      </c>
      <c r="P24" s="21"/>
    </row>
    <row r="25" spans="1:16" ht="22.5" customHeight="1" x14ac:dyDescent="0.5">
      <c r="A25" s="17" t="s">
        <v>23</v>
      </c>
      <c r="B25" s="17"/>
      <c r="C25" s="17"/>
      <c r="D25" s="17"/>
      <c r="E25" s="14">
        <v>12</v>
      </c>
      <c r="F25" s="15"/>
      <c r="G25" s="19">
        <v>0</v>
      </c>
      <c r="H25" s="15"/>
      <c r="I25" s="19">
        <v>0</v>
      </c>
      <c r="J25" s="15"/>
      <c r="K25" s="18">
        <v>1037751164</v>
      </c>
      <c r="M25" s="18">
        <v>1091352364</v>
      </c>
      <c r="P25" s="21"/>
    </row>
    <row r="26" spans="1:16" ht="22.5" customHeight="1" x14ac:dyDescent="0.5">
      <c r="A26" s="17" t="s">
        <v>24</v>
      </c>
      <c r="B26" s="17"/>
      <c r="C26" s="17"/>
      <c r="D26" s="17"/>
      <c r="E26" s="14">
        <v>13</v>
      </c>
      <c r="F26" s="15"/>
      <c r="G26" s="18">
        <v>54033633</v>
      </c>
      <c r="H26" s="15"/>
      <c r="I26" s="15">
        <v>52517563</v>
      </c>
      <c r="J26" s="15"/>
      <c r="K26" s="18">
        <v>20292449</v>
      </c>
      <c r="M26" s="18">
        <v>29830302</v>
      </c>
      <c r="P26" s="21"/>
    </row>
    <row r="27" spans="1:16" ht="22.5" customHeight="1" x14ac:dyDescent="0.5">
      <c r="A27" s="17" t="s">
        <v>25</v>
      </c>
      <c r="B27" s="17"/>
      <c r="C27" s="17"/>
      <c r="D27" s="17"/>
      <c r="E27" s="14">
        <v>28</v>
      </c>
      <c r="F27" s="15"/>
      <c r="G27" s="18">
        <v>75416578</v>
      </c>
      <c r="H27" s="15"/>
      <c r="I27" s="15">
        <v>39553081</v>
      </c>
      <c r="J27" s="15"/>
      <c r="K27" s="19">
        <v>47110000</v>
      </c>
      <c r="L27" s="30"/>
      <c r="M27" s="19">
        <v>0</v>
      </c>
      <c r="P27" s="21"/>
    </row>
    <row r="28" spans="1:16" ht="22.5" customHeight="1" x14ac:dyDescent="0.5">
      <c r="A28" s="17" t="s">
        <v>26</v>
      </c>
      <c r="B28" s="17"/>
      <c r="C28" s="17"/>
      <c r="D28" s="17"/>
      <c r="E28" s="14">
        <v>14</v>
      </c>
      <c r="F28" s="15"/>
      <c r="G28" s="18">
        <v>232878615</v>
      </c>
      <c r="H28" s="15"/>
      <c r="I28" s="15">
        <v>246499598</v>
      </c>
      <c r="J28" s="15"/>
      <c r="K28" s="18">
        <v>164669864</v>
      </c>
      <c r="M28" s="18">
        <v>179837710</v>
      </c>
      <c r="P28" s="21"/>
    </row>
    <row r="29" spans="1:16" ht="22.5" customHeight="1" x14ac:dyDescent="0.5">
      <c r="A29" s="17" t="s">
        <v>27</v>
      </c>
      <c r="B29" s="17"/>
      <c r="C29" s="17"/>
      <c r="D29" s="17"/>
      <c r="E29" s="5">
        <v>15</v>
      </c>
      <c r="F29" s="15"/>
      <c r="G29" s="18">
        <v>4689585706</v>
      </c>
      <c r="H29" s="15"/>
      <c r="I29" s="15">
        <v>5107900224</v>
      </c>
      <c r="J29" s="15"/>
      <c r="K29" s="18">
        <v>461171451</v>
      </c>
      <c r="M29" s="18">
        <v>577022240</v>
      </c>
      <c r="P29" s="21"/>
    </row>
    <row r="30" spans="1:16" ht="22.5" customHeight="1" x14ac:dyDescent="0.5">
      <c r="A30" s="17" t="s">
        <v>14</v>
      </c>
      <c r="B30" s="17"/>
      <c r="C30" s="17"/>
      <c r="D30" s="17"/>
      <c r="E30" s="14">
        <v>16</v>
      </c>
      <c r="F30" s="15"/>
      <c r="G30" s="18">
        <v>75462571</v>
      </c>
      <c r="H30" s="15"/>
      <c r="I30" s="15">
        <v>154276498</v>
      </c>
      <c r="J30" s="15"/>
      <c r="K30" s="18">
        <v>18516660</v>
      </c>
      <c r="M30" s="18">
        <v>92583300</v>
      </c>
      <c r="P30" s="21"/>
    </row>
    <row r="31" spans="1:16" ht="22.5" customHeight="1" x14ac:dyDescent="0.5">
      <c r="A31" s="17" t="s">
        <v>28</v>
      </c>
      <c r="B31" s="17"/>
      <c r="C31" s="17"/>
      <c r="D31" s="17"/>
      <c r="E31" s="14">
        <v>17</v>
      </c>
      <c r="F31" s="15"/>
      <c r="G31" s="18">
        <v>60358619</v>
      </c>
      <c r="H31" s="15"/>
      <c r="I31" s="15">
        <v>61765812</v>
      </c>
      <c r="J31" s="15"/>
      <c r="K31" s="18">
        <v>45095022</v>
      </c>
      <c r="M31" s="18">
        <v>43171820</v>
      </c>
      <c r="P31" s="21"/>
    </row>
    <row r="32" spans="1:16" ht="21.75" x14ac:dyDescent="0.5">
      <c r="A32" s="17" t="s">
        <v>29</v>
      </c>
      <c r="B32" s="17"/>
      <c r="C32" s="17"/>
      <c r="D32" s="17"/>
      <c r="E32" s="14">
        <v>18</v>
      </c>
      <c r="F32" s="15"/>
      <c r="G32" s="18">
        <v>150744644</v>
      </c>
      <c r="H32" s="15"/>
      <c r="I32" s="15">
        <v>100951867</v>
      </c>
      <c r="J32" s="15"/>
      <c r="K32" s="18">
        <v>80003577</v>
      </c>
      <c r="M32" s="18">
        <v>32613836</v>
      </c>
      <c r="P32" s="21"/>
    </row>
    <row r="33" spans="1:16" ht="22.5" customHeight="1" x14ac:dyDescent="0.5">
      <c r="A33" s="17" t="s">
        <v>30</v>
      </c>
      <c r="B33" s="17"/>
      <c r="C33" s="17"/>
      <c r="D33" s="17"/>
      <c r="E33" s="14">
        <v>19</v>
      </c>
      <c r="F33" s="15"/>
      <c r="G33" s="18">
        <v>25270104</v>
      </c>
      <c r="H33" s="15"/>
      <c r="I33" s="15">
        <v>25270104</v>
      </c>
      <c r="J33" s="15"/>
      <c r="K33" s="18">
        <v>25270104</v>
      </c>
      <c r="M33" s="18">
        <v>25270104</v>
      </c>
      <c r="P33" s="21"/>
    </row>
    <row r="34" spans="1:16" ht="22.5" customHeight="1" x14ac:dyDescent="0.5">
      <c r="A34" s="17" t="s">
        <v>31</v>
      </c>
      <c r="B34" s="17"/>
      <c r="C34" s="17"/>
      <c r="D34" s="17"/>
      <c r="F34" s="15"/>
      <c r="G34" s="18">
        <v>18798916</v>
      </c>
      <c r="H34" s="15"/>
      <c r="I34" s="15">
        <f>26547870-7200000</f>
        <v>19347870</v>
      </c>
      <c r="J34" s="15"/>
      <c r="K34" s="18">
        <v>3076815</v>
      </c>
      <c r="M34" s="18">
        <v>3400632</v>
      </c>
      <c r="P34" s="21"/>
    </row>
    <row r="35" spans="1:16" ht="22.5" customHeight="1" x14ac:dyDescent="0.5">
      <c r="A35" s="278" t="s">
        <v>32</v>
      </c>
      <c r="D35" s="17"/>
      <c r="E35" s="14"/>
      <c r="F35" s="25"/>
      <c r="G35" s="26">
        <f>SUM(G21:G34)</f>
        <v>7120034032</v>
      </c>
      <c r="H35" s="25"/>
      <c r="I35" s="26">
        <f>SUM(I21:I34)</f>
        <v>7571414939</v>
      </c>
      <c r="J35" s="25"/>
      <c r="K35" s="26">
        <f>SUM(K21:K34)</f>
        <v>3173005956</v>
      </c>
      <c r="M35" s="26">
        <f>SUM(M21:M34)</f>
        <v>3545947058</v>
      </c>
    </row>
    <row r="36" spans="1:16" ht="22.5" customHeight="1" x14ac:dyDescent="0.5">
      <c r="B36" s="17"/>
      <c r="D36" s="17"/>
      <c r="E36" s="14"/>
      <c r="F36" s="15"/>
      <c r="G36" s="24"/>
      <c r="H36" s="15"/>
      <c r="I36" s="24"/>
      <c r="J36" s="15"/>
    </row>
    <row r="37" spans="1:16" ht="22.5" customHeight="1" thickBot="1" x14ac:dyDescent="0.55000000000000004">
      <c r="A37" s="278" t="s">
        <v>33</v>
      </c>
      <c r="B37" s="29"/>
      <c r="C37" s="29"/>
      <c r="D37" s="29"/>
      <c r="E37" s="14"/>
      <c r="F37" s="27"/>
      <c r="G37" s="31">
        <f>SUM(G18+G35)</f>
        <v>9032977011</v>
      </c>
      <c r="H37" s="27"/>
      <c r="I37" s="31">
        <f>SUM(I18+I35)</f>
        <v>9388476069</v>
      </c>
      <c r="J37" s="27"/>
      <c r="K37" s="31">
        <f>SUM(K18+K35)</f>
        <v>3954571567</v>
      </c>
      <c r="M37" s="31">
        <f>SUM(M18+M35)</f>
        <v>4092211497</v>
      </c>
    </row>
    <row r="38" spans="1:16" ht="22.5" customHeight="1" thickTop="1" x14ac:dyDescent="0.5">
      <c r="A38" s="278"/>
      <c r="B38" s="29"/>
      <c r="C38" s="29"/>
      <c r="D38" s="29"/>
      <c r="E38" s="14"/>
      <c r="F38" s="32"/>
      <c r="G38" s="32"/>
      <c r="H38" s="32"/>
      <c r="I38" s="32"/>
      <c r="J38" s="32"/>
    </row>
    <row r="39" spans="1:16" ht="22.5" customHeight="1" x14ac:dyDescent="0.5">
      <c r="A39" s="278"/>
      <c r="B39" s="29"/>
      <c r="C39" s="29"/>
      <c r="D39" s="29"/>
      <c r="E39" s="14"/>
    </row>
    <row r="40" spans="1:16" ht="22.5" customHeight="1" x14ac:dyDescent="0.45">
      <c r="D40" s="34"/>
    </row>
    <row r="42" spans="1:16" ht="22.5" customHeight="1" x14ac:dyDescent="0.5">
      <c r="F42" s="32"/>
      <c r="G42" s="32"/>
      <c r="H42" s="32"/>
      <c r="I42" s="32"/>
      <c r="J42" s="32"/>
    </row>
  </sheetData>
  <mergeCells count="7">
    <mergeCell ref="G7:M7"/>
    <mergeCell ref="A1:J1"/>
    <mergeCell ref="A2:J2"/>
    <mergeCell ref="G4:J4"/>
    <mergeCell ref="K4:M4"/>
    <mergeCell ref="G5:I5"/>
    <mergeCell ref="K5:M5"/>
  </mergeCells>
  <pageMargins left="0.78740157480314998" right="0.62" top="0.47244094488188998" bottom="0.511811023622047" header="0.511811023622047" footer="0.511811023622047"/>
  <pageSetup paperSize="9" scale="91" firstPageNumber="7" fitToHeight="0" orientation="portrait" useFirstPageNumber="1" r:id="rId1"/>
  <headerFooter alignWithMargins="0">
    <oddFooter>&amp;L 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64"/>
  <sheetViews>
    <sheetView view="pageBreakPreview" zoomScale="120" zoomScaleNormal="80" zoomScaleSheetLayoutView="120" workbookViewId="0"/>
  </sheetViews>
  <sheetFormatPr defaultRowHeight="22.5" customHeight="1" x14ac:dyDescent="0.5"/>
  <cols>
    <col min="1" max="1" width="2.85546875" style="17" customWidth="1"/>
    <col min="2" max="3" width="2.28515625" style="1" customWidth="1"/>
    <col min="4" max="4" width="29.42578125" style="1" customWidth="1"/>
    <col min="5" max="5" width="10.140625" style="35" customWidth="1"/>
    <col min="6" max="6" width="0.85546875" style="33" hidden="1" customWidth="1"/>
    <col min="7" max="7" width="15.5703125" style="33" customWidth="1"/>
    <col min="8" max="8" width="1.140625" style="33" customWidth="1"/>
    <col min="9" max="9" width="14.5703125" style="33" customWidth="1"/>
    <col min="10" max="10" width="0.85546875" style="33" customWidth="1"/>
    <col min="11" max="11" width="13.5703125" style="1" bestFit="1" customWidth="1"/>
    <col min="12" max="12" width="0.85546875" style="1" customWidth="1"/>
    <col min="13" max="13" width="13.5703125" style="1" customWidth="1"/>
    <col min="14" max="14" width="9.140625" style="1"/>
    <col min="15" max="15" width="9.140625" style="37"/>
    <col min="16" max="16" width="12.7109375" style="1" bestFit="1" customWidth="1"/>
    <col min="17" max="17" width="14.5703125" style="1" bestFit="1" customWidth="1"/>
    <col min="18" max="16384" width="9.140625" style="1"/>
  </cols>
  <sheetData>
    <row r="1" spans="1:16" ht="22.5" customHeight="1" x14ac:dyDescent="0.5">
      <c r="A1" s="272" t="str">
        <f>+'งบดุลรวม 7'!A1:J1</f>
        <v xml:space="preserve">บริษัท ดุสิตธานี จำกัด (มหาชน) และบริษัทย่อย                                                                                                                                    </v>
      </c>
      <c r="B1" s="272"/>
      <c r="C1" s="272"/>
      <c r="D1" s="272"/>
      <c r="F1" s="36"/>
      <c r="G1" s="36"/>
      <c r="H1" s="36"/>
      <c r="I1" s="36"/>
      <c r="J1" s="36"/>
    </row>
    <row r="2" spans="1:16" ht="22.5" customHeight="1" x14ac:dyDescent="0.5">
      <c r="A2" s="272" t="s">
        <v>1</v>
      </c>
      <c r="B2" s="272"/>
      <c r="C2" s="272"/>
      <c r="D2" s="272"/>
      <c r="F2" s="36"/>
      <c r="G2" s="36"/>
      <c r="H2" s="36"/>
      <c r="I2" s="36"/>
      <c r="J2" s="36"/>
    </row>
    <row r="3" spans="1:16" ht="22.5" customHeight="1" x14ac:dyDescent="0.5">
      <c r="A3" s="2"/>
      <c r="B3" s="2"/>
      <c r="C3" s="2"/>
      <c r="D3" s="2"/>
      <c r="E3" s="38"/>
      <c r="F3" s="39"/>
      <c r="G3" s="39"/>
      <c r="H3" s="39"/>
      <c r="I3" s="39"/>
      <c r="J3" s="39"/>
    </row>
    <row r="4" spans="1:16" ht="22.5" customHeight="1" x14ac:dyDescent="0.45">
      <c r="A4" s="40"/>
      <c r="B4" s="40"/>
      <c r="C4" s="40"/>
      <c r="D4" s="40"/>
      <c r="E4" s="41"/>
      <c r="F4" s="273"/>
      <c r="G4" s="293" t="s">
        <v>2</v>
      </c>
      <c r="H4" s="293"/>
      <c r="I4" s="293"/>
      <c r="J4" s="293"/>
      <c r="K4" s="293" t="s">
        <v>3</v>
      </c>
      <c r="L4" s="293"/>
      <c r="M4" s="293"/>
    </row>
    <row r="5" spans="1:16" ht="22.5" customHeight="1" x14ac:dyDescent="0.45">
      <c r="A5" s="40"/>
      <c r="B5" s="40"/>
      <c r="C5" s="40"/>
      <c r="D5" s="40"/>
      <c r="F5" s="8"/>
      <c r="G5" s="294" t="s">
        <v>4</v>
      </c>
      <c r="H5" s="294"/>
      <c r="I5" s="294"/>
      <c r="J5" s="10"/>
      <c r="K5" s="295" t="s">
        <v>4</v>
      </c>
      <c r="L5" s="294"/>
      <c r="M5" s="294"/>
    </row>
    <row r="6" spans="1:16" ht="22.5" customHeight="1" x14ac:dyDescent="0.45">
      <c r="A6" s="272" t="s">
        <v>34</v>
      </c>
      <c r="B6" s="40"/>
      <c r="C6" s="40"/>
      <c r="D6" s="40"/>
      <c r="E6" s="42" t="s">
        <v>6</v>
      </c>
      <c r="F6" s="8"/>
      <c r="G6" s="274">
        <v>2559</v>
      </c>
      <c r="H6" s="8"/>
      <c r="I6" s="274">
        <v>2558</v>
      </c>
      <c r="J6" s="8"/>
      <c r="K6" s="274">
        <v>2559</v>
      </c>
      <c r="L6" s="8"/>
      <c r="M6" s="274">
        <v>2558</v>
      </c>
    </row>
    <row r="7" spans="1:16" ht="21.75" x14ac:dyDescent="0.45">
      <c r="A7" s="1"/>
      <c r="E7" s="35" t="s">
        <v>35</v>
      </c>
      <c r="F7" s="12"/>
      <c r="G7" s="291" t="s">
        <v>7</v>
      </c>
      <c r="H7" s="291"/>
      <c r="I7" s="291"/>
      <c r="J7" s="291"/>
      <c r="K7" s="291"/>
      <c r="L7" s="291"/>
      <c r="M7" s="291"/>
    </row>
    <row r="8" spans="1:16" ht="22.5" customHeight="1" x14ac:dyDescent="0.5">
      <c r="A8" s="13" t="s">
        <v>36</v>
      </c>
      <c r="B8" s="43"/>
      <c r="C8" s="43"/>
      <c r="D8" s="43"/>
      <c r="F8" s="33" t="s">
        <v>35</v>
      </c>
      <c r="G8" s="33" t="s">
        <v>35</v>
      </c>
      <c r="H8" s="33" t="s">
        <v>35</v>
      </c>
      <c r="I8" s="33" t="s">
        <v>35</v>
      </c>
    </row>
    <row r="9" spans="1:16" ht="22.5" customHeight="1" x14ac:dyDescent="0.5">
      <c r="A9" s="17" t="s">
        <v>37</v>
      </c>
      <c r="C9" s="44"/>
      <c r="D9" s="44"/>
      <c r="E9" s="1"/>
      <c r="F9" s="1"/>
      <c r="G9" s="1"/>
      <c r="H9" s="1"/>
      <c r="I9" s="1"/>
      <c r="J9" s="1"/>
    </row>
    <row r="10" spans="1:16" ht="22.5" customHeight="1" x14ac:dyDescent="0.5">
      <c r="B10" s="1" t="s">
        <v>38</v>
      </c>
      <c r="C10" s="44"/>
      <c r="D10" s="44"/>
      <c r="E10" s="38">
        <v>20</v>
      </c>
      <c r="F10" s="45"/>
      <c r="G10" s="18">
        <v>461627400</v>
      </c>
      <c r="H10" s="45"/>
      <c r="I10" s="22">
        <v>538000000</v>
      </c>
      <c r="J10" s="45"/>
      <c r="K10" s="18">
        <v>287000000</v>
      </c>
      <c r="M10" s="18">
        <v>390000000</v>
      </c>
      <c r="P10" s="21"/>
    </row>
    <row r="11" spans="1:16" ht="22.5" customHeight="1" x14ac:dyDescent="0.5">
      <c r="A11" s="17" t="s">
        <v>39</v>
      </c>
      <c r="B11" s="17"/>
      <c r="C11" s="44"/>
      <c r="D11" s="44"/>
      <c r="E11" s="38">
        <v>28</v>
      </c>
      <c r="F11" s="45"/>
      <c r="G11" s="18">
        <v>5009795</v>
      </c>
      <c r="H11" s="45"/>
      <c r="I11" s="22">
        <v>5045831</v>
      </c>
      <c r="J11" s="45"/>
      <c r="K11" s="19">
        <v>0</v>
      </c>
      <c r="M11" s="19">
        <v>0</v>
      </c>
      <c r="P11" s="21"/>
    </row>
    <row r="12" spans="1:16" ht="22.5" customHeight="1" x14ac:dyDescent="0.5">
      <c r="A12" s="17" t="s">
        <v>40</v>
      </c>
      <c r="B12" s="44"/>
      <c r="C12" s="44"/>
      <c r="D12" s="44"/>
      <c r="E12" s="38">
        <v>21</v>
      </c>
      <c r="F12" s="45"/>
      <c r="G12" s="18">
        <v>972578195</v>
      </c>
      <c r="H12" s="45"/>
      <c r="I12" s="22">
        <f>962429440-7200000</f>
        <v>955229440</v>
      </c>
      <c r="J12" s="45"/>
      <c r="K12" s="18">
        <v>235716558</v>
      </c>
      <c r="M12" s="18">
        <v>245785246</v>
      </c>
      <c r="P12" s="21"/>
    </row>
    <row r="13" spans="1:16" ht="22.5" customHeight="1" x14ac:dyDescent="0.5">
      <c r="A13" s="17" t="s">
        <v>43</v>
      </c>
      <c r="B13" s="17"/>
      <c r="C13" s="44"/>
      <c r="D13" s="44"/>
      <c r="E13" s="38"/>
      <c r="F13" s="45"/>
      <c r="G13" s="18"/>
      <c r="H13" s="45"/>
      <c r="I13" s="22"/>
      <c r="J13" s="45"/>
      <c r="K13" s="18"/>
      <c r="M13" s="19"/>
      <c r="P13" s="21"/>
    </row>
    <row r="14" spans="1:16" ht="22.5" customHeight="1" x14ac:dyDescent="0.5">
      <c r="B14" s="17" t="s">
        <v>44</v>
      </c>
      <c r="C14" s="44"/>
      <c r="D14" s="44"/>
      <c r="E14" s="38">
        <v>22</v>
      </c>
      <c r="F14" s="45"/>
      <c r="G14" s="18">
        <v>157251400</v>
      </c>
      <c r="H14" s="45"/>
      <c r="I14" s="22">
        <v>324374850</v>
      </c>
      <c r="J14" s="45"/>
      <c r="K14" s="19">
        <v>0</v>
      </c>
      <c r="M14" s="19">
        <v>0</v>
      </c>
      <c r="P14" s="21"/>
    </row>
    <row r="15" spans="1:16" ht="22.5" customHeight="1" x14ac:dyDescent="0.5">
      <c r="A15" s="17" t="s">
        <v>41</v>
      </c>
      <c r="B15" s="44"/>
      <c r="C15" s="44"/>
      <c r="D15" s="44"/>
      <c r="E15" s="38"/>
      <c r="F15" s="45"/>
      <c r="G15" s="19"/>
      <c r="H15" s="45"/>
      <c r="I15" s="22"/>
      <c r="J15" s="45"/>
      <c r="K15" s="19"/>
      <c r="M15" s="18"/>
      <c r="P15" s="21"/>
    </row>
    <row r="16" spans="1:16" ht="22.5" customHeight="1" x14ac:dyDescent="0.5">
      <c r="B16" s="17" t="s">
        <v>42</v>
      </c>
      <c r="C16" s="44"/>
      <c r="D16" s="44"/>
      <c r="E16" s="38"/>
      <c r="F16" s="45"/>
      <c r="G16" s="18">
        <v>1236756</v>
      </c>
      <c r="H16" s="45"/>
      <c r="I16" s="22">
        <f>1137796+13688</f>
        <v>1151484</v>
      </c>
      <c r="J16" s="45"/>
      <c r="K16" s="19">
        <v>0</v>
      </c>
      <c r="M16" s="19">
        <v>0</v>
      </c>
      <c r="P16" s="21"/>
    </row>
    <row r="17" spans="1:16" ht="22.5" customHeight="1" x14ac:dyDescent="0.5">
      <c r="A17" s="1" t="s">
        <v>45</v>
      </c>
      <c r="B17" s="17"/>
      <c r="C17" s="44"/>
      <c r="D17" s="44"/>
      <c r="E17" s="14"/>
      <c r="F17" s="45"/>
      <c r="G17" s="18"/>
      <c r="H17" s="45"/>
      <c r="I17" s="22"/>
      <c r="J17" s="45"/>
      <c r="K17" s="19"/>
      <c r="M17" s="18"/>
      <c r="P17" s="21"/>
    </row>
    <row r="18" spans="1:16" ht="22.5" customHeight="1" x14ac:dyDescent="0.5">
      <c r="A18" s="1"/>
      <c r="B18" s="17" t="s">
        <v>44</v>
      </c>
      <c r="C18" s="44"/>
      <c r="D18" s="44"/>
      <c r="E18" s="14">
        <v>23</v>
      </c>
      <c r="F18" s="45"/>
      <c r="G18" s="18">
        <v>25433333</v>
      </c>
      <c r="H18" s="45"/>
      <c r="I18" s="22">
        <v>25433333</v>
      </c>
      <c r="J18" s="45"/>
      <c r="K18" s="19">
        <v>0</v>
      </c>
      <c r="M18" s="19">
        <v>0</v>
      </c>
      <c r="P18" s="21"/>
    </row>
    <row r="19" spans="1:16" ht="22.5" customHeight="1" x14ac:dyDescent="0.5">
      <c r="A19" s="17" t="s">
        <v>46</v>
      </c>
      <c r="C19" s="44"/>
      <c r="D19" s="44"/>
      <c r="E19" s="38"/>
      <c r="F19" s="45"/>
      <c r="G19" s="18">
        <v>8431846</v>
      </c>
      <c r="H19" s="45"/>
      <c r="I19" s="18">
        <v>2261852</v>
      </c>
      <c r="J19" s="45"/>
      <c r="K19" s="19">
        <v>0</v>
      </c>
      <c r="M19" s="19">
        <v>0</v>
      </c>
      <c r="P19" s="21"/>
    </row>
    <row r="20" spans="1:16" ht="22.5" customHeight="1" x14ac:dyDescent="0.5">
      <c r="A20" s="17" t="s">
        <v>48</v>
      </c>
      <c r="C20" s="44"/>
      <c r="D20" s="44"/>
      <c r="E20" s="38"/>
      <c r="F20" s="45"/>
      <c r="G20" s="18">
        <v>62774674</v>
      </c>
      <c r="H20" s="45"/>
      <c r="I20" s="47">
        <f>61114573-1</f>
        <v>61114572</v>
      </c>
      <c r="J20" s="45"/>
      <c r="K20" s="18">
        <v>22913343</v>
      </c>
      <c r="M20" s="18">
        <v>22743374</v>
      </c>
      <c r="P20" s="21"/>
    </row>
    <row r="21" spans="1:16" ht="22.5" customHeight="1" x14ac:dyDescent="0.5">
      <c r="A21" s="278" t="s">
        <v>49</v>
      </c>
      <c r="C21" s="44"/>
      <c r="D21" s="44"/>
      <c r="E21" s="38"/>
      <c r="F21" s="48"/>
      <c r="G21" s="49">
        <f>SUM(G10:G20)</f>
        <v>1694343399</v>
      </c>
      <c r="H21" s="48"/>
      <c r="I21" s="49">
        <f>SUM(I10:I20)</f>
        <v>1912611362</v>
      </c>
      <c r="J21" s="48"/>
      <c r="K21" s="49">
        <f>SUM(K10:K20)</f>
        <v>545629901</v>
      </c>
      <c r="M21" s="49">
        <f>SUM(M10:M20)</f>
        <v>658528620</v>
      </c>
    </row>
    <row r="22" spans="1:16" ht="11.25" customHeight="1" x14ac:dyDescent="0.5">
      <c r="B22" s="44"/>
      <c r="C22" s="44"/>
      <c r="D22" s="44"/>
      <c r="E22" s="38"/>
      <c r="F22" s="45"/>
      <c r="G22" s="45"/>
      <c r="H22" s="45"/>
      <c r="I22" s="45"/>
      <c r="J22" s="45"/>
    </row>
    <row r="23" spans="1:16" ht="22.5" customHeight="1" x14ac:dyDescent="0.5">
      <c r="A23" s="13" t="s">
        <v>50</v>
      </c>
      <c r="B23" s="44"/>
      <c r="C23" s="44"/>
      <c r="D23" s="44"/>
      <c r="E23" s="38"/>
      <c r="F23" s="45"/>
      <c r="G23" s="45"/>
      <c r="H23" s="45"/>
      <c r="I23" s="45"/>
      <c r="J23" s="45"/>
    </row>
    <row r="24" spans="1:16" ht="22.5" customHeight="1" x14ac:dyDescent="0.5">
      <c r="A24" s="17" t="s">
        <v>51</v>
      </c>
      <c r="B24" s="44"/>
      <c r="C24" s="44"/>
      <c r="D24" s="44"/>
      <c r="E24" s="38">
        <v>22</v>
      </c>
      <c r="F24" s="45"/>
      <c r="G24" s="18">
        <v>1052574438</v>
      </c>
      <c r="H24" s="45"/>
      <c r="I24" s="18">
        <v>1177112720</v>
      </c>
      <c r="J24" s="45"/>
      <c r="K24" s="19">
        <v>0</v>
      </c>
      <c r="M24" s="19">
        <v>0</v>
      </c>
      <c r="P24" s="21"/>
    </row>
    <row r="25" spans="1:16" ht="22.5" customHeight="1" x14ac:dyDescent="0.5">
      <c r="A25" s="17" t="s">
        <v>41</v>
      </c>
      <c r="B25" s="44"/>
      <c r="C25" s="44"/>
      <c r="D25" s="44"/>
      <c r="E25" s="38"/>
      <c r="F25" s="45"/>
      <c r="G25" s="18">
        <v>1870710</v>
      </c>
      <c r="H25" s="45"/>
      <c r="I25" s="18">
        <f>3121155-13688</f>
        <v>3107467</v>
      </c>
      <c r="J25" s="45"/>
      <c r="K25" s="19">
        <v>0</v>
      </c>
      <c r="M25" s="19">
        <v>0</v>
      </c>
      <c r="P25" s="21"/>
    </row>
    <row r="26" spans="1:16" ht="22.5" customHeight="1" x14ac:dyDescent="0.5">
      <c r="A26" s="17" t="s">
        <v>52</v>
      </c>
      <c r="B26" s="44"/>
      <c r="C26" s="44"/>
      <c r="D26" s="44"/>
      <c r="E26" s="38">
        <v>23</v>
      </c>
      <c r="F26" s="45"/>
      <c r="G26" s="18">
        <v>584409224</v>
      </c>
      <c r="H26" s="45"/>
      <c r="I26" s="18">
        <v>609842557</v>
      </c>
      <c r="J26" s="45"/>
      <c r="K26" s="19">
        <v>0</v>
      </c>
      <c r="M26" s="19">
        <v>0</v>
      </c>
      <c r="P26" s="21"/>
    </row>
    <row r="27" spans="1:16" ht="22.5" customHeight="1" x14ac:dyDescent="0.5">
      <c r="A27" s="17" t="s">
        <v>53</v>
      </c>
      <c r="B27" s="44"/>
      <c r="C27" s="44"/>
      <c r="D27" s="44"/>
      <c r="E27" s="38">
        <v>18</v>
      </c>
      <c r="F27" s="45"/>
      <c r="G27" s="18">
        <v>42758211</v>
      </c>
      <c r="H27" s="45"/>
      <c r="I27" s="18">
        <v>20054530</v>
      </c>
      <c r="J27" s="45"/>
      <c r="K27" s="19">
        <v>0</v>
      </c>
      <c r="M27" s="19">
        <v>0</v>
      </c>
      <c r="P27" s="21"/>
    </row>
    <row r="28" spans="1:16" ht="22.5" customHeight="1" x14ac:dyDescent="0.5">
      <c r="A28" s="17" t="s">
        <v>54</v>
      </c>
      <c r="B28" s="44"/>
      <c r="C28" s="44"/>
      <c r="D28" s="44"/>
      <c r="E28" s="38">
        <v>24</v>
      </c>
      <c r="F28" s="45"/>
      <c r="G28" s="18">
        <v>221303861</v>
      </c>
      <c r="H28" s="45"/>
      <c r="I28" s="18">
        <v>205751959</v>
      </c>
      <c r="J28" s="45"/>
      <c r="K28" s="18">
        <v>121463881</v>
      </c>
      <c r="M28" s="18">
        <v>112931822</v>
      </c>
      <c r="P28" s="21"/>
    </row>
    <row r="29" spans="1:16" ht="22.5" customHeight="1" x14ac:dyDescent="0.5">
      <c r="A29" s="17" t="s">
        <v>55</v>
      </c>
      <c r="B29" s="44"/>
      <c r="C29" s="44"/>
      <c r="D29" s="44"/>
      <c r="E29" s="38"/>
      <c r="F29" s="45"/>
      <c r="G29" s="18">
        <v>62249982</v>
      </c>
      <c r="H29" s="45"/>
      <c r="I29" s="18">
        <v>36108769</v>
      </c>
      <c r="J29" s="45"/>
      <c r="K29" s="19">
        <v>0</v>
      </c>
      <c r="M29" s="19">
        <v>0</v>
      </c>
      <c r="P29" s="21"/>
    </row>
    <row r="30" spans="1:16" ht="22.5" customHeight="1" x14ac:dyDescent="0.5">
      <c r="A30" s="17" t="s">
        <v>56</v>
      </c>
      <c r="B30" s="44"/>
      <c r="C30" s="44"/>
      <c r="D30" s="44"/>
      <c r="E30" s="38"/>
      <c r="F30" s="45"/>
      <c r="G30" s="18">
        <v>19378324</v>
      </c>
      <c r="H30" s="45"/>
      <c r="I30" s="18">
        <v>19421296</v>
      </c>
      <c r="J30" s="45"/>
      <c r="K30" s="18">
        <v>19378333</v>
      </c>
      <c r="M30" s="18">
        <v>19337304</v>
      </c>
      <c r="P30" s="21"/>
    </row>
    <row r="31" spans="1:16" ht="22.5" customHeight="1" x14ac:dyDescent="0.5">
      <c r="A31" s="278" t="s">
        <v>57</v>
      </c>
      <c r="C31" s="17"/>
      <c r="D31" s="17"/>
      <c r="E31" s="38"/>
      <c r="F31" s="48"/>
      <c r="G31" s="49">
        <f>SUM(G24:G30)</f>
        <v>1984544750</v>
      </c>
      <c r="H31" s="48"/>
      <c r="I31" s="49">
        <f>SUM(I24:I30)</f>
        <v>2071399298</v>
      </c>
      <c r="J31" s="48"/>
      <c r="K31" s="49">
        <f>SUM(K25:K30)</f>
        <v>140842214</v>
      </c>
      <c r="M31" s="49">
        <f>SUM(M25:M30)</f>
        <v>132269126</v>
      </c>
    </row>
    <row r="32" spans="1:16" ht="10.5" customHeight="1" x14ac:dyDescent="0.5">
      <c r="C32" s="17"/>
      <c r="D32" s="17"/>
      <c r="E32" s="38"/>
      <c r="F32" s="45"/>
      <c r="G32" s="45"/>
      <c r="H32" s="45"/>
      <c r="I32" s="45"/>
      <c r="J32" s="45"/>
    </row>
    <row r="33" spans="1:16" ht="22.5" customHeight="1" x14ac:dyDescent="0.5">
      <c r="A33" s="278" t="s">
        <v>58</v>
      </c>
      <c r="C33" s="17"/>
      <c r="D33" s="17"/>
      <c r="E33" s="38"/>
      <c r="F33" s="48"/>
      <c r="G33" s="50">
        <f>G21+G31</f>
        <v>3678888149</v>
      </c>
      <c r="H33" s="48"/>
      <c r="I33" s="50">
        <f>I21+I31</f>
        <v>3984010660</v>
      </c>
      <c r="J33" s="48"/>
      <c r="K33" s="50">
        <f>K21+K31</f>
        <v>686472115</v>
      </c>
      <c r="M33" s="50">
        <f>M21+M31</f>
        <v>790797746</v>
      </c>
    </row>
    <row r="34" spans="1:16" ht="22.5" customHeight="1" x14ac:dyDescent="0.5">
      <c r="B34" s="278"/>
      <c r="C34" s="17"/>
      <c r="D34" s="17"/>
      <c r="E34" s="38"/>
      <c r="F34" s="51"/>
      <c r="G34" s="51"/>
      <c r="H34" s="51"/>
      <c r="I34" s="51"/>
      <c r="J34" s="51"/>
    </row>
    <row r="35" spans="1:16" ht="22.5" customHeight="1" x14ac:dyDescent="0.5">
      <c r="A35" s="52" t="str">
        <f>+A1</f>
        <v xml:space="preserve">บริษัท ดุสิตธานี จำกัด (มหาชน) และบริษัทย่อย                                                                                                                                    </v>
      </c>
      <c r="B35" s="53"/>
      <c r="C35" s="53"/>
      <c r="D35" s="53"/>
      <c r="E35" s="38"/>
      <c r="F35" s="32"/>
      <c r="G35" s="32"/>
      <c r="H35" s="32"/>
      <c r="I35" s="32"/>
      <c r="J35" s="32"/>
    </row>
    <row r="36" spans="1:16" ht="22.5" customHeight="1" x14ac:dyDescent="0.5">
      <c r="A36" s="272" t="s">
        <v>1</v>
      </c>
      <c r="B36" s="52"/>
      <c r="C36" s="52"/>
      <c r="D36" s="52"/>
      <c r="E36" s="38"/>
      <c r="F36" s="39"/>
      <c r="G36" s="39"/>
      <c r="H36" s="39"/>
      <c r="I36" s="39"/>
      <c r="J36" s="39"/>
    </row>
    <row r="37" spans="1:16" ht="22.5" customHeight="1" x14ac:dyDescent="0.5">
      <c r="B37" s="40"/>
      <c r="C37" s="40"/>
      <c r="D37" s="40"/>
      <c r="E37" s="38"/>
      <c r="F37" s="32"/>
      <c r="G37" s="32"/>
      <c r="H37" s="32"/>
      <c r="I37" s="32"/>
      <c r="J37" s="32"/>
    </row>
    <row r="38" spans="1:16" ht="22.5" customHeight="1" x14ac:dyDescent="0.45">
      <c r="A38" s="4"/>
      <c r="B38" s="40"/>
      <c r="C38" s="40"/>
      <c r="D38" s="40"/>
      <c r="E38" s="38"/>
      <c r="F38" s="273"/>
      <c r="G38" s="293" t="s">
        <v>2</v>
      </c>
      <c r="H38" s="293"/>
      <c r="I38" s="293"/>
      <c r="J38" s="293"/>
      <c r="K38" s="293" t="s">
        <v>3</v>
      </c>
      <c r="L38" s="293"/>
      <c r="M38" s="293"/>
    </row>
    <row r="39" spans="1:16" ht="22.5" customHeight="1" x14ac:dyDescent="0.45">
      <c r="A39" s="4"/>
      <c r="B39" s="40"/>
      <c r="C39" s="40"/>
      <c r="D39" s="40"/>
      <c r="E39" s="41"/>
      <c r="F39" s="8"/>
      <c r="G39" s="294" t="s">
        <v>4</v>
      </c>
      <c r="H39" s="294"/>
      <c r="I39" s="294"/>
      <c r="J39" s="10"/>
      <c r="K39" s="295" t="s">
        <v>4</v>
      </c>
      <c r="L39" s="294"/>
      <c r="M39" s="294"/>
    </row>
    <row r="40" spans="1:16" ht="22.5" customHeight="1" x14ac:dyDescent="0.45">
      <c r="A40" s="272" t="s">
        <v>59</v>
      </c>
      <c r="B40" s="40"/>
      <c r="C40" s="40"/>
      <c r="D40" s="40"/>
      <c r="E40" s="42" t="s">
        <v>6</v>
      </c>
      <c r="F40" s="8"/>
      <c r="G40" s="274">
        <v>2559</v>
      </c>
      <c r="H40" s="8"/>
      <c r="I40" s="274">
        <v>2558</v>
      </c>
      <c r="J40" s="8"/>
      <c r="K40" s="274">
        <v>2559</v>
      </c>
      <c r="L40" s="8"/>
      <c r="M40" s="274">
        <v>2558</v>
      </c>
    </row>
    <row r="41" spans="1:16" ht="22.5" customHeight="1" x14ac:dyDescent="0.45">
      <c r="A41" s="4"/>
      <c r="B41" s="40"/>
      <c r="C41" s="40"/>
      <c r="D41" s="40"/>
      <c r="E41" s="42"/>
      <c r="F41" s="12"/>
      <c r="G41" s="291" t="s">
        <v>7</v>
      </c>
      <c r="H41" s="291"/>
      <c r="I41" s="291"/>
      <c r="J41" s="291"/>
      <c r="K41" s="291"/>
      <c r="L41" s="291"/>
      <c r="M41" s="291"/>
    </row>
    <row r="42" spans="1:16" ht="22.5" customHeight="1" x14ac:dyDescent="0.5">
      <c r="A42" s="13" t="s">
        <v>60</v>
      </c>
      <c r="B42" s="43"/>
      <c r="C42" s="43"/>
      <c r="D42" s="43"/>
      <c r="E42" s="38"/>
      <c r="F42" s="24"/>
      <c r="G42" s="15"/>
      <c r="H42" s="24"/>
      <c r="I42" s="15"/>
      <c r="J42" s="24"/>
    </row>
    <row r="43" spans="1:16" ht="22.5" customHeight="1" x14ac:dyDescent="0.5">
      <c r="A43" s="17" t="s">
        <v>61</v>
      </c>
      <c r="B43" s="43"/>
      <c r="C43" s="43"/>
      <c r="D43" s="43"/>
      <c r="E43" s="38">
        <v>25</v>
      </c>
      <c r="F43" s="24"/>
      <c r="G43" s="15"/>
      <c r="H43" s="24"/>
      <c r="I43" s="15"/>
      <c r="J43" s="24"/>
    </row>
    <row r="44" spans="1:16" ht="22.5" customHeight="1" thickBot="1" x14ac:dyDescent="0.55000000000000004">
      <c r="B44" s="17" t="s">
        <v>62</v>
      </c>
      <c r="C44" s="44"/>
      <c r="D44" s="44"/>
      <c r="E44" s="38"/>
      <c r="F44" s="24"/>
      <c r="G44" s="54">
        <v>850000000</v>
      </c>
      <c r="H44" s="24"/>
      <c r="I44" s="54">
        <v>850000000</v>
      </c>
      <c r="J44" s="24"/>
      <c r="K44" s="54">
        <v>850000000</v>
      </c>
      <c r="M44" s="55">
        <v>850000000</v>
      </c>
      <c r="P44" s="21"/>
    </row>
    <row r="45" spans="1:16" ht="22.5" customHeight="1" thickTop="1" x14ac:dyDescent="0.5">
      <c r="B45" s="17" t="s">
        <v>63</v>
      </c>
      <c r="C45" s="44"/>
      <c r="D45" s="44"/>
      <c r="E45" s="38"/>
      <c r="F45" s="24"/>
      <c r="G45" s="24">
        <f>G44</f>
        <v>850000000</v>
      </c>
      <c r="H45" s="24"/>
      <c r="I45" s="24">
        <v>850000000</v>
      </c>
      <c r="J45" s="24"/>
      <c r="K45" s="24">
        <f>K44</f>
        <v>850000000</v>
      </c>
      <c r="M45" s="18">
        <v>850000000</v>
      </c>
      <c r="P45" s="21"/>
    </row>
    <row r="46" spans="1:16" ht="22.5" customHeight="1" x14ac:dyDescent="0.5">
      <c r="A46" s="1"/>
      <c r="B46" s="17" t="s">
        <v>64</v>
      </c>
      <c r="C46" s="44"/>
      <c r="D46" s="44"/>
      <c r="E46" s="38">
        <v>26</v>
      </c>
      <c r="F46" s="56"/>
      <c r="G46" s="56">
        <v>-15740202</v>
      </c>
      <c r="H46" s="24"/>
      <c r="I46" s="56">
        <v>-15740202</v>
      </c>
      <c r="J46" s="24"/>
      <c r="K46" s="19">
        <v>0</v>
      </c>
      <c r="M46" s="19">
        <v>0</v>
      </c>
      <c r="P46" s="21"/>
    </row>
    <row r="47" spans="1:16" ht="22.5" customHeight="1" x14ac:dyDescent="0.5">
      <c r="A47" s="17" t="s">
        <v>65</v>
      </c>
      <c r="B47" s="43"/>
      <c r="C47" s="43"/>
      <c r="D47" s="43"/>
      <c r="E47" s="38"/>
      <c r="F47" s="24"/>
      <c r="G47" s="24"/>
      <c r="H47" s="24"/>
      <c r="I47" s="24"/>
      <c r="J47" s="24"/>
      <c r="K47" s="24"/>
      <c r="P47" s="21"/>
    </row>
    <row r="48" spans="1:16" ht="22.5" customHeight="1" x14ac:dyDescent="0.5">
      <c r="B48" s="17" t="s">
        <v>66</v>
      </c>
      <c r="C48" s="44"/>
      <c r="D48" s="44"/>
      <c r="E48" s="38">
        <v>25</v>
      </c>
      <c r="F48" s="24"/>
      <c r="G48" s="24">
        <v>1643000000</v>
      </c>
      <c r="H48" s="24"/>
      <c r="I48" s="24">
        <v>1643000000</v>
      </c>
      <c r="J48" s="24"/>
      <c r="K48" s="24">
        <v>1643000000</v>
      </c>
      <c r="M48" s="18">
        <v>1643000000</v>
      </c>
      <c r="P48" s="21"/>
    </row>
    <row r="49" spans="1:17" ht="22.5" customHeight="1" x14ac:dyDescent="0.5">
      <c r="B49" s="17" t="s">
        <v>67</v>
      </c>
      <c r="C49" s="43"/>
      <c r="D49" s="43"/>
      <c r="E49" s="38">
        <v>26</v>
      </c>
      <c r="F49" s="24"/>
      <c r="G49" s="24">
        <v>18365540</v>
      </c>
      <c r="H49" s="24"/>
      <c r="I49" s="24">
        <v>18365540</v>
      </c>
      <c r="J49" s="24"/>
      <c r="K49" s="24">
        <v>16950268</v>
      </c>
      <c r="M49" s="18">
        <v>16950268</v>
      </c>
      <c r="P49" s="21"/>
    </row>
    <row r="50" spans="1:17" ht="22.5" customHeight="1" x14ac:dyDescent="0.5">
      <c r="A50" s="17" t="s">
        <v>68</v>
      </c>
      <c r="B50" s="43"/>
      <c r="C50" s="43"/>
      <c r="D50" s="43"/>
      <c r="E50" s="38"/>
      <c r="F50" s="24"/>
      <c r="G50" s="24"/>
      <c r="H50" s="24"/>
      <c r="I50" s="24"/>
      <c r="J50" s="24"/>
      <c r="K50" s="24"/>
      <c r="M50" s="18"/>
      <c r="P50" s="21"/>
    </row>
    <row r="51" spans="1:17" ht="22.5" customHeight="1" x14ac:dyDescent="0.5">
      <c r="B51" s="17" t="s">
        <v>69</v>
      </c>
      <c r="C51" s="44"/>
      <c r="D51" s="44"/>
      <c r="E51" s="38">
        <v>27</v>
      </c>
      <c r="F51" s="24"/>
      <c r="G51" s="24"/>
      <c r="H51" s="24"/>
      <c r="I51" s="24"/>
      <c r="J51" s="24"/>
      <c r="K51" s="24"/>
      <c r="M51" s="18"/>
      <c r="P51" s="21"/>
    </row>
    <row r="52" spans="1:17" ht="22.5" customHeight="1" x14ac:dyDescent="0.5">
      <c r="B52" s="44"/>
      <c r="C52" s="17" t="s">
        <v>70</v>
      </c>
      <c r="D52" s="44"/>
      <c r="E52" s="38"/>
      <c r="F52" s="24"/>
      <c r="G52" s="24">
        <v>85000000</v>
      </c>
      <c r="H52" s="24"/>
      <c r="I52" s="24">
        <v>85000000</v>
      </c>
      <c r="J52" s="24"/>
      <c r="K52" s="24">
        <v>85000000</v>
      </c>
      <c r="M52" s="18">
        <v>85000000</v>
      </c>
      <c r="P52" s="21"/>
    </row>
    <row r="53" spans="1:17" ht="22.5" customHeight="1" x14ac:dyDescent="0.5">
      <c r="B53" s="44"/>
      <c r="C53" s="17" t="s">
        <v>71</v>
      </c>
      <c r="D53" s="44"/>
      <c r="E53" s="38"/>
      <c r="F53" s="24"/>
      <c r="G53" s="24">
        <v>414947279</v>
      </c>
      <c r="H53" s="24"/>
      <c r="I53" s="24">
        <v>366375697</v>
      </c>
      <c r="J53" s="24"/>
      <c r="K53" s="19">
        <v>0</v>
      </c>
      <c r="M53" s="19">
        <v>0</v>
      </c>
      <c r="P53" s="21"/>
    </row>
    <row r="54" spans="1:17" ht="22.5" customHeight="1" x14ac:dyDescent="0.5">
      <c r="B54" s="44"/>
      <c r="C54" s="17" t="s">
        <v>72</v>
      </c>
      <c r="D54" s="44"/>
      <c r="E54" s="38">
        <v>26</v>
      </c>
      <c r="F54" s="24"/>
      <c r="G54" s="24">
        <v>15740202</v>
      </c>
      <c r="H54" s="24"/>
      <c r="I54" s="24">
        <v>15740202</v>
      </c>
      <c r="J54" s="24"/>
      <c r="K54" s="19">
        <v>0</v>
      </c>
      <c r="M54" s="19">
        <v>0</v>
      </c>
      <c r="P54" s="21"/>
    </row>
    <row r="55" spans="1:17" ht="22.5" customHeight="1" x14ac:dyDescent="0.5">
      <c r="A55" s="1"/>
      <c r="B55" s="17" t="s">
        <v>73</v>
      </c>
      <c r="C55" s="44"/>
      <c r="D55" s="44"/>
      <c r="E55" s="38"/>
      <c r="F55" s="24"/>
      <c r="G55" s="24">
        <v>1341997268</v>
      </c>
      <c r="H55" s="24"/>
      <c r="I55" s="24">
        <v>1394120463</v>
      </c>
      <c r="J55" s="24"/>
      <c r="K55" s="24">
        <v>654472664</v>
      </c>
      <c r="M55" s="18">
        <v>598158988</v>
      </c>
      <c r="P55" s="21"/>
    </row>
    <row r="56" spans="1:17" ht="22.5" customHeight="1" x14ac:dyDescent="0.5">
      <c r="A56" s="17" t="s">
        <v>74</v>
      </c>
      <c r="B56" s="43"/>
      <c r="C56" s="43"/>
      <c r="D56" s="43"/>
      <c r="E56" s="38"/>
      <c r="F56" s="24"/>
      <c r="G56" s="24">
        <v>235671044</v>
      </c>
      <c r="H56" s="24"/>
      <c r="I56" s="24">
        <v>236341239</v>
      </c>
      <c r="J56" s="24"/>
      <c r="K56" s="24">
        <v>18676520</v>
      </c>
      <c r="M56" s="18">
        <v>108304495</v>
      </c>
      <c r="P56" s="21"/>
      <c r="Q56" s="23"/>
    </row>
    <row r="57" spans="1:17" ht="22.5" customHeight="1" x14ac:dyDescent="0.5">
      <c r="A57" s="278" t="s">
        <v>236</v>
      </c>
      <c r="C57" s="44"/>
      <c r="D57" s="44"/>
      <c r="E57" s="38"/>
      <c r="F57" s="27"/>
      <c r="G57" s="57">
        <f>SUM(G52:G56)+SUM(G45:H49)</f>
        <v>4588981131</v>
      </c>
      <c r="H57" s="27"/>
      <c r="I57" s="57">
        <f>SUM(I52:I56)+SUM(I45:J49)</f>
        <v>4593202939</v>
      </c>
      <c r="J57" s="27"/>
      <c r="K57" s="57">
        <f>SUM(K52:K56)+SUM(K45:L49)</f>
        <v>3268099452</v>
      </c>
      <c r="M57" s="57">
        <f>SUM(M52:M56)+SUM(M45:N49)</f>
        <v>3301413751</v>
      </c>
      <c r="Q57" s="23"/>
    </row>
    <row r="58" spans="1:17" ht="22.5" customHeight="1" x14ac:dyDescent="0.5">
      <c r="A58" s="58" t="s">
        <v>75</v>
      </c>
      <c r="B58" s="43"/>
      <c r="C58" s="43"/>
      <c r="D58" s="43"/>
      <c r="E58" s="38">
        <v>12</v>
      </c>
      <c r="F58" s="24"/>
      <c r="G58" s="15">
        <v>765107731</v>
      </c>
      <c r="H58" s="24"/>
      <c r="I58" s="15">
        <v>811262470</v>
      </c>
      <c r="J58" s="24"/>
      <c r="K58" s="19">
        <v>0</v>
      </c>
      <c r="M58" s="19">
        <v>0</v>
      </c>
      <c r="Q58" s="77"/>
    </row>
    <row r="59" spans="1:17" ht="22.5" customHeight="1" x14ac:dyDescent="0.5">
      <c r="A59" s="278" t="s">
        <v>76</v>
      </c>
      <c r="C59" s="44"/>
      <c r="D59" s="44"/>
      <c r="E59" s="38"/>
      <c r="F59" s="27"/>
      <c r="G59" s="26">
        <f>SUM(G57:G58)</f>
        <v>5354088862</v>
      </c>
      <c r="H59" s="27"/>
      <c r="I59" s="26">
        <f>SUM(I57:I58)</f>
        <v>5404465409</v>
      </c>
      <c r="J59" s="27"/>
      <c r="K59" s="59">
        <f>SUM(K57:K58)</f>
        <v>3268099452</v>
      </c>
      <c r="M59" s="59">
        <f>SUM(M57:M58)</f>
        <v>3301413751</v>
      </c>
    </row>
    <row r="60" spans="1:17" ht="22.5" customHeight="1" x14ac:dyDescent="0.5">
      <c r="A60" s="278"/>
      <c r="C60" s="44"/>
      <c r="D60" s="44"/>
      <c r="E60" s="38"/>
      <c r="F60" s="27"/>
      <c r="G60" s="57"/>
      <c r="H60" s="27"/>
      <c r="I60" s="57"/>
      <c r="J60" s="27"/>
    </row>
    <row r="61" spans="1:17" ht="22.5" customHeight="1" thickBot="1" x14ac:dyDescent="0.55000000000000004">
      <c r="A61" s="278" t="s">
        <v>77</v>
      </c>
      <c r="B61" s="60"/>
      <c r="C61" s="60"/>
      <c r="D61" s="60"/>
      <c r="E61" s="38"/>
      <c r="F61" s="27"/>
      <c r="G61" s="31">
        <f>+G33+G59</f>
        <v>9032977011</v>
      </c>
      <c r="H61" s="27"/>
      <c r="I61" s="31">
        <f>+I33+I59</f>
        <v>9388476069</v>
      </c>
      <c r="J61" s="27"/>
      <c r="K61" s="31">
        <f>+K33+K59</f>
        <v>3954571567</v>
      </c>
      <c r="M61" s="31">
        <f>+M33+M59</f>
        <v>4092211497</v>
      </c>
      <c r="O61" s="61"/>
    </row>
    <row r="62" spans="1:17" ht="22.5" customHeight="1" thickTop="1" x14ac:dyDescent="0.5">
      <c r="A62" s="278"/>
      <c r="B62" s="60"/>
      <c r="C62" s="60"/>
      <c r="D62" s="60"/>
      <c r="E62" s="38"/>
    </row>
    <row r="63" spans="1:17" ht="22.5" customHeight="1" x14ac:dyDescent="0.5">
      <c r="G63" s="33">
        <f>G61-'งบดุลรวม 7'!G37</f>
        <v>0</v>
      </c>
      <c r="H63" s="33">
        <f>H61-'งบดุลรวม 7'!H37</f>
        <v>0</v>
      </c>
      <c r="I63" s="33">
        <f>I61-'งบดุลรวม 7'!I37</f>
        <v>0</v>
      </c>
      <c r="J63" s="33">
        <f>J61-'งบดุลรวม 7'!J37</f>
        <v>0</v>
      </c>
      <c r="K63" s="33">
        <f>K61-'งบดุลรวม 7'!K37</f>
        <v>0</v>
      </c>
      <c r="L63" s="33">
        <f>L61-'งบดุลรวม 7'!L37</f>
        <v>0</v>
      </c>
      <c r="M63" s="33">
        <f>M61-'งบดุลรวม 7'!M37</f>
        <v>0</v>
      </c>
    </row>
    <row r="64" spans="1:17" ht="22.5" customHeight="1" x14ac:dyDescent="0.5">
      <c r="F64" s="32"/>
      <c r="G64" s="32"/>
      <c r="H64" s="32"/>
      <c r="I64" s="32"/>
      <c r="J64" s="32"/>
    </row>
  </sheetData>
  <mergeCells count="10">
    <mergeCell ref="G39:I39"/>
    <mergeCell ref="K39:M39"/>
    <mergeCell ref="G41:M41"/>
    <mergeCell ref="G4:J4"/>
    <mergeCell ref="K4:M4"/>
    <mergeCell ref="G5:I5"/>
    <mergeCell ref="K5:M5"/>
    <mergeCell ref="G7:M7"/>
    <mergeCell ref="G38:J38"/>
    <mergeCell ref="K38:M38"/>
  </mergeCells>
  <pageMargins left="0.78" right="0.37" top="0.47" bottom="0.5" header="0.51" footer="0.5"/>
  <pageSetup paperSize="9" scale="90" firstPageNumber="8" fitToHeight="0" orientation="portrait" useFirstPageNumber="1" r:id="rId1"/>
  <headerFooter alignWithMargins="0">
    <oddFooter>&amp;L   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4" max="12" man="1"/>
  </rowBreaks>
  <ignoredErrors>
    <ignoredError sqref="K45 G4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H207"/>
  <sheetViews>
    <sheetView view="pageBreakPreview" zoomScale="120" zoomScaleNormal="80" zoomScaleSheetLayoutView="120" workbookViewId="0">
      <pane xSplit="5" ySplit="6" topLeftCell="F7" activePane="bottomRight" state="frozen"/>
      <selection activeCell="P40" sqref="P40"/>
      <selection pane="topRight" activeCell="P40" sqref="P40"/>
      <selection pane="bottomLeft" activeCell="P40" sqref="P40"/>
      <selection pane="bottomRight" sqref="A1:L1"/>
    </sheetView>
  </sheetViews>
  <sheetFormatPr defaultRowHeight="22.5" customHeight="1" x14ac:dyDescent="0.5"/>
  <cols>
    <col min="1" max="2" width="1.5703125" style="63" customWidth="1"/>
    <col min="3" max="3" width="35.42578125" style="63" customWidth="1"/>
    <col min="4" max="4" width="7.5703125" style="116" customWidth="1"/>
    <col min="5" max="5" width="1.42578125" style="63" customWidth="1"/>
    <col min="6" max="6" width="15.85546875" style="20" customWidth="1"/>
    <col min="7" max="7" width="1.42578125" style="20" customWidth="1"/>
    <col min="8" max="8" width="15.85546875" style="20" customWidth="1"/>
    <col min="9" max="9" width="0.85546875" style="20" customWidth="1"/>
    <col min="10" max="10" width="15.85546875" style="20" customWidth="1"/>
    <col min="11" max="11" width="1.42578125" style="20" customWidth="1"/>
    <col min="12" max="12" width="15.85546875" style="20" customWidth="1"/>
    <col min="13" max="13" width="11" style="63" customWidth="1"/>
    <col min="14" max="14" width="13.140625" style="63" bestFit="1" customWidth="1"/>
    <col min="15" max="16384" width="9.140625" style="63"/>
  </cols>
  <sheetData>
    <row r="1" spans="1:34" ht="23.25" customHeight="1" x14ac:dyDescent="0.5">
      <c r="A1" s="297" t="s">
        <v>78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62"/>
    </row>
    <row r="2" spans="1:34" ht="23.25" customHeight="1" x14ac:dyDescent="0.5">
      <c r="A2" s="297" t="s">
        <v>79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62"/>
    </row>
    <row r="3" spans="1:34" ht="21" customHeight="1" x14ac:dyDescent="0.45">
      <c r="A3" s="64"/>
      <c r="B3" s="64"/>
      <c r="C3" s="64"/>
      <c r="D3" s="65"/>
      <c r="E3" s="64"/>
      <c r="F3" s="275"/>
      <c r="G3" s="273" t="s">
        <v>2</v>
      </c>
      <c r="H3" s="275"/>
      <c r="I3" s="273"/>
      <c r="J3" s="293" t="s">
        <v>3</v>
      </c>
      <c r="K3" s="293"/>
      <c r="L3" s="293"/>
      <c r="M3" s="62"/>
    </row>
    <row r="4" spans="1:34" ht="23.25" customHeight="1" x14ac:dyDescent="0.45">
      <c r="A4" s="64"/>
      <c r="B4" s="64"/>
      <c r="C4" s="64"/>
      <c r="D4" s="65"/>
      <c r="E4" s="64"/>
      <c r="F4" s="298" t="s">
        <v>80</v>
      </c>
      <c r="G4" s="298"/>
      <c r="H4" s="298"/>
      <c r="I4" s="7"/>
      <c r="J4" s="298" t="s">
        <v>80</v>
      </c>
      <c r="K4" s="298"/>
      <c r="L4" s="298"/>
      <c r="M4" s="62"/>
    </row>
    <row r="5" spans="1:34" ht="21" customHeight="1" x14ac:dyDescent="0.45">
      <c r="A5" s="64"/>
      <c r="B5" s="64"/>
      <c r="C5" s="64"/>
      <c r="D5" s="65"/>
      <c r="E5" s="64"/>
      <c r="F5" s="298" t="s">
        <v>81</v>
      </c>
      <c r="G5" s="298"/>
      <c r="H5" s="298"/>
      <c r="I5" s="7"/>
      <c r="J5" s="298" t="s">
        <v>81</v>
      </c>
      <c r="K5" s="298"/>
      <c r="L5" s="298"/>
      <c r="M5" s="62"/>
    </row>
    <row r="6" spans="1:34" ht="21" customHeight="1" x14ac:dyDescent="0.45">
      <c r="A6" s="67"/>
      <c r="B6" s="67"/>
      <c r="C6" s="67"/>
      <c r="D6" s="68" t="s">
        <v>6</v>
      </c>
      <c r="E6" s="67"/>
      <c r="F6" s="274">
        <v>2559</v>
      </c>
      <c r="G6" s="8"/>
      <c r="H6" s="274">
        <v>2558</v>
      </c>
      <c r="I6" s="8"/>
      <c r="J6" s="274">
        <v>2559</v>
      </c>
      <c r="K6" s="8"/>
      <c r="L6" s="274">
        <v>2558</v>
      </c>
    </row>
    <row r="7" spans="1:34" ht="21" customHeight="1" x14ac:dyDescent="0.45">
      <c r="A7" s="69"/>
      <c r="B7" s="69"/>
      <c r="C7" s="69"/>
      <c r="D7" s="63"/>
      <c r="E7" s="70"/>
      <c r="F7" s="296" t="s">
        <v>7</v>
      </c>
      <c r="G7" s="296"/>
      <c r="H7" s="296"/>
      <c r="I7" s="296"/>
      <c r="J7" s="296"/>
      <c r="K7" s="296"/>
      <c r="L7" s="296"/>
      <c r="M7" s="62"/>
    </row>
    <row r="8" spans="1:34" ht="21.75" x14ac:dyDescent="0.5">
      <c r="A8" s="71" t="s">
        <v>82</v>
      </c>
      <c r="B8" s="72"/>
      <c r="C8" s="72"/>
      <c r="D8" s="73">
        <v>28</v>
      </c>
      <c r="E8" s="74"/>
      <c r="F8" s="75">
        <v>4974351891</v>
      </c>
      <c r="G8" s="76"/>
      <c r="H8" s="75">
        <v>4895149503</v>
      </c>
      <c r="I8" s="76"/>
      <c r="J8" s="27">
        <v>1552728034</v>
      </c>
      <c r="K8" s="76"/>
      <c r="L8" s="75">
        <v>1573012309</v>
      </c>
      <c r="M8" s="21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</row>
    <row r="9" spans="1:34" ht="21" customHeight="1" x14ac:dyDescent="0.5">
      <c r="A9" s="13" t="s">
        <v>83</v>
      </c>
      <c r="B9" s="17"/>
      <c r="C9" s="17"/>
      <c r="D9" s="14"/>
      <c r="F9" s="271"/>
      <c r="G9" s="33"/>
      <c r="H9" s="271"/>
      <c r="I9" s="33"/>
      <c r="J9" s="271"/>
      <c r="K9" s="33"/>
      <c r="L9" s="271"/>
      <c r="M9" s="21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</row>
    <row r="10" spans="1:34" ht="21" customHeight="1" x14ac:dyDescent="0.5">
      <c r="A10" s="17" t="s">
        <v>83</v>
      </c>
      <c r="B10" s="17"/>
      <c r="D10" s="73">
        <v>28</v>
      </c>
      <c r="F10" s="79">
        <v>-2915208576</v>
      </c>
      <c r="G10" s="33"/>
      <c r="H10" s="79">
        <v>-2901950884</v>
      </c>
      <c r="I10" s="33"/>
      <c r="J10" s="79">
        <v>-906372800</v>
      </c>
      <c r="K10" s="33"/>
      <c r="L10" s="79">
        <v>-924207851</v>
      </c>
      <c r="M10" s="21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</row>
    <row r="11" spans="1:34" ht="21" customHeight="1" x14ac:dyDescent="0.5">
      <c r="A11" s="17" t="s">
        <v>84</v>
      </c>
      <c r="B11" s="17"/>
      <c r="D11" s="14"/>
      <c r="F11" s="79">
        <v>-661689152</v>
      </c>
      <c r="G11" s="33"/>
      <c r="H11" s="79">
        <v>-643922090</v>
      </c>
      <c r="I11" s="33"/>
      <c r="J11" s="79">
        <v>-221410618</v>
      </c>
      <c r="K11" s="33"/>
      <c r="L11" s="79">
        <v>-229203492</v>
      </c>
      <c r="M11" s="21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</row>
    <row r="12" spans="1:34" ht="21" customHeight="1" x14ac:dyDescent="0.5">
      <c r="A12" s="278" t="s">
        <v>85</v>
      </c>
      <c r="B12" s="278"/>
      <c r="C12" s="17"/>
      <c r="D12" s="80"/>
      <c r="F12" s="81">
        <f>SUM(F10:F11)</f>
        <v>-3576897728</v>
      </c>
      <c r="G12" s="82"/>
      <c r="H12" s="81">
        <f>SUM(H10:H11)</f>
        <v>-3545872974</v>
      </c>
      <c r="I12" s="82"/>
      <c r="J12" s="81">
        <f>SUM(J10:J11)</f>
        <v>-1127783418</v>
      </c>
      <c r="K12" s="82"/>
      <c r="L12" s="81">
        <f>SUM(L10:L11)</f>
        <v>-1153411343</v>
      </c>
      <c r="M12" s="21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</row>
    <row r="13" spans="1:34" ht="23.25" customHeight="1" x14ac:dyDescent="0.5">
      <c r="A13" s="17" t="s">
        <v>86</v>
      </c>
      <c r="B13" s="17"/>
      <c r="C13" s="17"/>
      <c r="D13" s="83"/>
      <c r="F13" s="79">
        <f>+F8+F12</f>
        <v>1397454163</v>
      </c>
      <c r="G13" s="33"/>
      <c r="H13" s="79">
        <f>+H8+H12</f>
        <v>1349276529</v>
      </c>
      <c r="I13" s="33"/>
      <c r="J13" s="79">
        <f>+J8+J12</f>
        <v>424944616</v>
      </c>
      <c r="K13" s="33"/>
      <c r="L13" s="79">
        <f>+L8+L12</f>
        <v>419600966</v>
      </c>
      <c r="M13" s="84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</row>
    <row r="14" spans="1:34" ht="6.75" customHeight="1" x14ac:dyDescent="0.5">
      <c r="A14" s="17"/>
      <c r="B14" s="17"/>
      <c r="C14" s="17"/>
      <c r="D14" s="83"/>
      <c r="F14" s="269"/>
      <c r="G14" s="270"/>
      <c r="H14" s="269"/>
      <c r="I14" s="270"/>
      <c r="J14" s="269"/>
      <c r="K14" s="270"/>
      <c r="L14" s="269"/>
      <c r="M14" s="84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</row>
    <row r="15" spans="1:34" ht="21" customHeight="1" x14ac:dyDescent="0.5">
      <c r="A15" s="13" t="s">
        <v>87</v>
      </c>
      <c r="B15" s="17"/>
      <c r="C15" s="17"/>
      <c r="D15" s="83"/>
      <c r="E15" s="63">
        <v>5</v>
      </c>
      <c r="F15" s="79"/>
      <c r="G15" s="33"/>
      <c r="H15" s="79"/>
      <c r="I15" s="33"/>
      <c r="J15" s="79"/>
      <c r="K15" s="33"/>
      <c r="L15" s="79"/>
      <c r="M15" s="84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</row>
    <row r="16" spans="1:34" ht="21" customHeight="1" x14ac:dyDescent="0.5">
      <c r="A16" s="17" t="s">
        <v>88</v>
      </c>
      <c r="B16" s="17"/>
      <c r="D16" s="73">
        <v>28</v>
      </c>
      <c r="F16" s="79">
        <v>147618378</v>
      </c>
      <c r="G16" s="33"/>
      <c r="H16" s="79">
        <v>124119256</v>
      </c>
      <c r="I16" s="33"/>
      <c r="J16" s="79">
        <v>63946113</v>
      </c>
      <c r="K16" s="33"/>
      <c r="L16" s="79">
        <v>64093528</v>
      </c>
      <c r="M16" s="84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</row>
    <row r="17" spans="1:34" ht="23.25" customHeight="1" x14ac:dyDescent="0.5">
      <c r="A17" s="17" t="s">
        <v>89</v>
      </c>
      <c r="B17" s="17"/>
      <c r="D17" s="83"/>
      <c r="F17" s="85">
        <v>12697349</v>
      </c>
      <c r="G17" s="33"/>
      <c r="H17" s="85">
        <v>12961419</v>
      </c>
      <c r="I17" s="33"/>
      <c r="J17" s="19">
        <v>3704588</v>
      </c>
      <c r="K17" s="33"/>
      <c r="L17" s="19">
        <v>1707996</v>
      </c>
      <c r="M17" s="84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</row>
    <row r="18" spans="1:34" ht="21.75" x14ac:dyDescent="0.5">
      <c r="A18" s="17" t="s">
        <v>90</v>
      </c>
      <c r="B18" s="17"/>
      <c r="D18" s="73">
        <v>28</v>
      </c>
      <c r="F18" s="79">
        <v>15764430</v>
      </c>
      <c r="G18" s="33"/>
      <c r="H18" s="79">
        <v>14451000</v>
      </c>
      <c r="I18" s="33"/>
      <c r="J18" s="79">
        <v>120768022</v>
      </c>
      <c r="K18" s="33"/>
      <c r="L18" s="79">
        <v>160353388</v>
      </c>
      <c r="M18" s="84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</row>
    <row r="19" spans="1:34" ht="21" customHeight="1" x14ac:dyDescent="0.5">
      <c r="A19" s="17" t="s">
        <v>91</v>
      </c>
      <c r="B19" s="17"/>
      <c r="D19" s="14">
        <v>23</v>
      </c>
      <c r="E19" s="63">
        <v>6</v>
      </c>
      <c r="F19" s="85">
        <v>25433333</v>
      </c>
      <c r="G19" s="33"/>
      <c r="H19" s="85">
        <v>25433333</v>
      </c>
      <c r="I19" s="33"/>
      <c r="J19" s="19">
        <v>0</v>
      </c>
      <c r="K19" s="33"/>
      <c r="L19" s="19">
        <v>0</v>
      </c>
      <c r="M19" s="21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</row>
    <row r="20" spans="1:34" ht="21" customHeight="1" x14ac:dyDescent="0.5">
      <c r="A20" s="17" t="s">
        <v>92</v>
      </c>
      <c r="B20" s="17"/>
      <c r="D20" s="14"/>
      <c r="F20" s="85">
        <v>932210</v>
      </c>
      <c r="G20" s="33"/>
      <c r="H20" s="85">
        <v>2652878</v>
      </c>
      <c r="I20" s="33"/>
      <c r="J20" s="19">
        <v>374002</v>
      </c>
      <c r="K20" s="33"/>
      <c r="L20" s="19">
        <v>1682933</v>
      </c>
      <c r="M20" s="21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</row>
    <row r="21" spans="1:34" ht="21" customHeight="1" x14ac:dyDescent="0.5">
      <c r="A21" s="17" t="s">
        <v>93</v>
      </c>
      <c r="B21" s="17"/>
      <c r="D21" s="14"/>
      <c r="F21" s="19">
        <v>0</v>
      </c>
      <c r="G21" s="33"/>
      <c r="H21" s="85">
        <v>6904215</v>
      </c>
      <c r="I21" s="33"/>
      <c r="J21" s="19">
        <v>0</v>
      </c>
      <c r="K21" s="33"/>
      <c r="L21" s="19">
        <v>6904215</v>
      </c>
      <c r="M21" s="21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</row>
    <row r="22" spans="1:34" ht="21" customHeight="1" x14ac:dyDescent="0.5">
      <c r="A22" s="17" t="s">
        <v>94</v>
      </c>
      <c r="B22" s="17"/>
      <c r="D22" s="14"/>
      <c r="F22" s="85"/>
      <c r="G22" s="33"/>
      <c r="H22" s="85"/>
      <c r="I22" s="33"/>
      <c r="J22" s="19"/>
      <c r="K22" s="33"/>
      <c r="L22" s="19"/>
      <c r="M22" s="21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</row>
    <row r="23" spans="1:34" ht="21" customHeight="1" x14ac:dyDescent="0.5">
      <c r="A23" s="17"/>
      <c r="B23" s="17" t="s">
        <v>95</v>
      </c>
      <c r="D23" s="14" t="s">
        <v>261</v>
      </c>
      <c r="F23" s="85">
        <v>22079994</v>
      </c>
      <c r="G23" s="33"/>
      <c r="H23" s="85">
        <v>40625045</v>
      </c>
      <c r="I23" s="33"/>
      <c r="J23" s="19">
        <v>0</v>
      </c>
      <c r="K23" s="33"/>
      <c r="L23" s="19">
        <v>0</v>
      </c>
      <c r="M23" s="21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</row>
    <row r="24" spans="1:34" ht="21.75" x14ac:dyDescent="0.5">
      <c r="A24" s="17" t="s">
        <v>87</v>
      </c>
      <c r="B24" s="17"/>
      <c r="D24" s="73">
        <v>28</v>
      </c>
      <c r="E24" s="63">
        <v>7</v>
      </c>
      <c r="F24" s="19">
        <v>226253966</v>
      </c>
      <c r="G24" s="33"/>
      <c r="H24" s="85">
        <v>247293336</v>
      </c>
      <c r="I24" s="33"/>
      <c r="J24" s="19">
        <v>379309388</v>
      </c>
      <c r="K24" s="33"/>
      <c r="L24" s="19">
        <v>334788562</v>
      </c>
      <c r="M24" s="21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</row>
    <row r="25" spans="1:34" ht="21" customHeight="1" x14ac:dyDescent="0.5">
      <c r="A25" s="278" t="s">
        <v>96</v>
      </c>
      <c r="B25" s="17"/>
      <c r="C25" s="17"/>
      <c r="D25" s="83"/>
      <c r="E25" s="63">
        <v>8</v>
      </c>
      <c r="F25" s="86">
        <f>SUM(F15:F24)</f>
        <v>450779660</v>
      </c>
      <c r="G25" s="87"/>
      <c r="H25" s="86">
        <f>SUM(H15:H24)</f>
        <v>474440482</v>
      </c>
      <c r="I25" s="87"/>
      <c r="J25" s="86">
        <f>SUM(J15:J24)</f>
        <v>568102113</v>
      </c>
      <c r="K25" s="87"/>
      <c r="L25" s="86">
        <f>SUM(L15:L24)</f>
        <v>569530622</v>
      </c>
      <c r="M25" s="21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</row>
    <row r="26" spans="1:34" ht="14.1" customHeight="1" x14ac:dyDescent="0.5">
      <c r="A26" s="278"/>
      <c r="B26" s="17"/>
      <c r="C26" s="17"/>
      <c r="D26" s="83"/>
      <c r="F26" s="75"/>
      <c r="G26" s="87"/>
      <c r="H26" s="75"/>
      <c r="I26" s="87"/>
      <c r="J26" s="75"/>
      <c r="K26" s="87"/>
      <c r="L26" s="75"/>
      <c r="M26" s="21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</row>
    <row r="27" spans="1:34" ht="21" customHeight="1" x14ac:dyDescent="0.5">
      <c r="A27" s="17" t="s">
        <v>97</v>
      </c>
      <c r="B27" s="17"/>
      <c r="C27" s="17"/>
      <c r="D27" s="83"/>
      <c r="E27" s="63">
        <v>8</v>
      </c>
      <c r="F27" s="79">
        <f>+F13+F25</f>
        <v>1848233823</v>
      </c>
      <c r="G27" s="33"/>
      <c r="H27" s="79">
        <f>+H13+H25</f>
        <v>1823717011</v>
      </c>
      <c r="I27" s="33"/>
      <c r="J27" s="79">
        <f>+J13+J25</f>
        <v>993046729</v>
      </c>
      <c r="K27" s="33"/>
      <c r="L27" s="79">
        <f>+L13+L25</f>
        <v>989131588</v>
      </c>
      <c r="M27" s="21"/>
      <c r="N27" s="23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</row>
    <row r="28" spans="1:34" ht="14.1" customHeight="1" x14ac:dyDescent="0.5">
      <c r="A28" s="17"/>
      <c r="B28" s="17"/>
      <c r="C28" s="17"/>
      <c r="D28" s="83"/>
      <c r="F28" s="79"/>
      <c r="G28" s="33"/>
      <c r="H28" s="79"/>
      <c r="I28" s="33"/>
      <c r="J28" s="79"/>
      <c r="K28" s="33"/>
      <c r="L28" s="79"/>
      <c r="M28" s="21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</row>
    <row r="29" spans="1:34" ht="21" customHeight="1" x14ac:dyDescent="0.5">
      <c r="A29" s="13" t="s">
        <v>98</v>
      </c>
      <c r="B29" s="17"/>
      <c r="C29" s="17"/>
      <c r="D29" s="83"/>
      <c r="E29" s="63">
        <v>8</v>
      </c>
      <c r="F29" s="79"/>
      <c r="G29" s="33"/>
      <c r="H29" s="79"/>
      <c r="I29" s="33"/>
      <c r="J29" s="79"/>
      <c r="K29" s="33"/>
      <c r="L29" s="79"/>
      <c r="M29" s="21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</row>
    <row r="30" spans="1:34" ht="21.75" x14ac:dyDescent="0.5">
      <c r="A30" s="17" t="s">
        <v>99</v>
      </c>
      <c r="D30" s="73" t="s">
        <v>246</v>
      </c>
      <c r="F30" s="79">
        <v>-404604507</v>
      </c>
      <c r="G30" s="33"/>
      <c r="H30" s="79">
        <v>-387965855</v>
      </c>
      <c r="I30" s="33"/>
      <c r="J30" s="79">
        <v>-194424906</v>
      </c>
      <c r="K30" s="33"/>
      <c r="L30" s="79">
        <v>-229039133</v>
      </c>
      <c r="M30" s="21"/>
      <c r="N30" s="23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</row>
    <row r="31" spans="1:34" ht="21.75" x14ac:dyDescent="0.5">
      <c r="A31" s="17" t="s">
        <v>100</v>
      </c>
      <c r="D31" s="73" t="s">
        <v>247</v>
      </c>
      <c r="F31" s="18">
        <v>-1186379645</v>
      </c>
      <c r="H31" s="18">
        <v>-1048736368</v>
      </c>
      <c r="J31" s="18">
        <v>-634873552</v>
      </c>
      <c r="L31" s="18">
        <v>-485873744</v>
      </c>
      <c r="M31" s="21"/>
      <c r="N31" s="77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</row>
    <row r="32" spans="1:34" ht="21" customHeight="1" x14ac:dyDescent="0.5">
      <c r="A32" s="17" t="s">
        <v>101</v>
      </c>
      <c r="D32" s="83"/>
      <c r="F32" s="18">
        <v>-43059678</v>
      </c>
      <c r="H32" s="18">
        <v>-45111644</v>
      </c>
      <c r="J32" s="18">
        <v>-22049883</v>
      </c>
      <c r="L32" s="18">
        <v>-23238460</v>
      </c>
      <c r="M32" s="21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</row>
    <row r="33" spans="1:34" ht="21.75" x14ac:dyDescent="0.5">
      <c r="A33" s="88" t="s">
        <v>102</v>
      </c>
      <c r="D33" s="14">
        <v>34</v>
      </c>
      <c r="F33" s="89">
        <v>-72826354</v>
      </c>
      <c r="H33" s="89">
        <v>-49395223</v>
      </c>
      <c r="J33" s="89">
        <v>-8367460</v>
      </c>
      <c r="L33" s="89">
        <v>-14433987</v>
      </c>
      <c r="M33" s="21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</row>
    <row r="34" spans="1:34" ht="21" customHeight="1" x14ac:dyDescent="0.5">
      <c r="A34" s="278" t="s">
        <v>103</v>
      </c>
      <c r="B34" s="17"/>
      <c r="C34" s="17"/>
      <c r="D34" s="83"/>
      <c r="F34" s="81">
        <f>SUM(F29:F33)</f>
        <v>-1706870184</v>
      </c>
      <c r="G34" s="82"/>
      <c r="H34" s="81">
        <f>SUM(H29:H33)</f>
        <v>-1531209090</v>
      </c>
      <c r="I34" s="82"/>
      <c r="J34" s="81">
        <f>SUM(J29:J33)</f>
        <v>-859715801</v>
      </c>
      <c r="K34" s="82"/>
      <c r="L34" s="81">
        <f>SUM(L29:L33)</f>
        <v>-752585324</v>
      </c>
      <c r="M34" s="21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</row>
    <row r="35" spans="1:34" ht="14.1" customHeight="1" x14ac:dyDescent="0.5">
      <c r="A35" s="278"/>
      <c r="B35" s="17"/>
      <c r="C35" s="17"/>
      <c r="D35" s="83"/>
      <c r="F35" s="90"/>
      <c r="G35" s="82"/>
      <c r="H35" s="90"/>
      <c r="I35" s="82"/>
      <c r="J35" s="90"/>
      <c r="K35" s="82"/>
      <c r="L35" s="90"/>
      <c r="M35" s="21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</row>
    <row r="36" spans="1:34" ht="21" customHeight="1" x14ac:dyDescent="0.5">
      <c r="A36" s="17" t="s">
        <v>250</v>
      </c>
      <c r="B36" s="17"/>
      <c r="C36" s="17"/>
      <c r="D36" s="83"/>
      <c r="F36" s="18">
        <f>F27+F34</f>
        <v>141363639</v>
      </c>
      <c r="H36" s="18">
        <f>H27+H34</f>
        <v>292507921</v>
      </c>
      <c r="J36" s="18">
        <f>J27+J34</f>
        <v>133330928</v>
      </c>
      <c r="L36" s="18">
        <f>L27+L34</f>
        <v>236546264</v>
      </c>
      <c r="M36" s="21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</row>
    <row r="37" spans="1:34" ht="21.75" x14ac:dyDescent="0.5">
      <c r="A37" s="63" t="s">
        <v>255</v>
      </c>
      <c r="D37" s="91">
        <v>35</v>
      </c>
      <c r="F37" s="89">
        <v>11551319</v>
      </c>
      <c r="H37" s="89">
        <v>-39407065</v>
      </c>
      <c r="J37" s="89">
        <v>24982748</v>
      </c>
      <c r="L37" s="89">
        <v>-15022881</v>
      </c>
      <c r="M37" s="92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</row>
    <row r="38" spans="1:34" ht="21" customHeight="1" thickBot="1" x14ac:dyDescent="0.55000000000000004">
      <c r="A38" s="93" t="s">
        <v>251</v>
      </c>
      <c r="B38" s="93"/>
      <c r="D38" s="94"/>
      <c r="F38" s="95">
        <f>SUM(F36:F37)</f>
        <v>152914958</v>
      </c>
      <c r="G38" s="82"/>
      <c r="H38" s="95">
        <f>SUM(H36:H37)</f>
        <v>253100856</v>
      </c>
      <c r="I38" s="82"/>
      <c r="J38" s="95">
        <f>SUM(J36:J37)</f>
        <v>158313676</v>
      </c>
      <c r="K38" s="82"/>
      <c r="L38" s="95">
        <f>SUM(L36:L37)</f>
        <v>221523383</v>
      </c>
      <c r="M38" s="92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</row>
    <row r="39" spans="1:34" ht="14.1" customHeight="1" thickTop="1" x14ac:dyDescent="0.5">
      <c r="A39" s="278"/>
      <c r="B39" s="17"/>
      <c r="C39" s="17"/>
      <c r="D39" s="83"/>
      <c r="F39" s="75"/>
      <c r="G39" s="82"/>
      <c r="H39" s="75"/>
      <c r="I39" s="82"/>
      <c r="J39" s="75"/>
      <c r="K39" s="82"/>
      <c r="L39" s="75"/>
      <c r="M39" s="21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</row>
    <row r="40" spans="1:34" ht="21" customHeight="1" x14ac:dyDescent="0.5">
      <c r="A40" s="28" t="s">
        <v>252</v>
      </c>
      <c r="B40" s="28"/>
      <c r="C40" s="28"/>
      <c r="D40" s="94"/>
      <c r="E40" s="96"/>
      <c r="F40" s="79"/>
      <c r="G40" s="97"/>
      <c r="H40" s="79"/>
      <c r="I40" s="97"/>
      <c r="J40" s="79"/>
      <c r="K40" s="97"/>
      <c r="L40" s="79"/>
      <c r="M40" s="21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</row>
    <row r="41" spans="1:34" ht="21" customHeight="1" x14ac:dyDescent="0.5">
      <c r="B41" s="1" t="s">
        <v>237</v>
      </c>
      <c r="C41" s="28"/>
      <c r="D41" s="94"/>
      <c r="E41" s="96"/>
      <c r="F41" s="79">
        <v>114121274</v>
      </c>
      <c r="G41" s="97"/>
      <c r="H41" s="79">
        <v>199188627</v>
      </c>
      <c r="I41" s="97"/>
      <c r="J41" s="79">
        <v>158313676</v>
      </c>
      <c r="K41" s="97"/>
      <c r="L41" s="79">
        <v>221523383</v>
      </c>
      <c r="M41" s="21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</row>
    <row r="42" spans="1:34" ht="21" customHeight="1" x14ac:dyDescent="0.5">
      <c r="B42" s="98" t="s">
        <v>104</v>
      </c>
      <c r="C42" s="28"/>
      <c r="D42" s="91">
        <v>12</v>
      </c>
      <c r="E42" s="96"/>
      <c r="F42" s="79">
        <v>38793684</v>
      </c>
      <c r="G42" s="97"/>
      <c r="H42" s="79">
        <v>53912229</v>
      </c>
      <c r="I42" s="97"/>
      <c r="J42" s="19">
        <v>0</v>
      </c>
      <c r="K42" s="97"/>
      <c r="L42" s="19">
        <v>0</v>
      </c>
      <c r="M42" s="21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</row>
    <row r="43" spans="1:34" ht="21" customHeight="1" thickBot="1" x14ac:dyDescent="0.55000000000000004">
      <c r="A43" s="28" t="s">
        <v>251</v>
      </c>
      <c r="B43" s="28"/>
      <c r="C43" s="28"/>
      <c r="D43" s="94"/>
      <c r="E43" s="96"/>
      <c r="F43" s="95">
        <f>SUM(F41:F42)</f>
        <v>152914958</v>
      </c>
      <c r="G43" s="99"/>
      <c r="H43" s="95">
        <f>SUM(H41:H42)</f>
        <v>253100856</v>
      </c>
      <c r="I43" s="99"/>
      <c r="J43" s="95">
        <f>SUM(J41:J42)</f>
        <v>158313676</v>
      </c>
      <c r="K43" s="99"/>
      <c r="L43" s="95">
        <f>SUM(L41:L42)</f>
        <v>221523383</v>
      </c>
      <c r="M43" s="21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</row>
    <row r="44" spans="1:34" ht="6.75" customHeight="1" thickTop="1" x14ac:dyDescent="0.5">
      <c r="A44" s="278"/>
      <c r="B44" s="17"/>
      <c r="C44" s="17"/>
      <c r="D44" s="83"/>
      <c r="F44" s="90"/>
      <c r="G44" s="82"/>
      <c r="H44" s="90"/>
      <c r="I44" s="82"/>
      <c r="J44" s="90"/>
      <c r="K44" s="82"/>
      <c r="L44" s="90"/>
      <c r="M44" s="21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</row>
    <row r="45" spans="1:34" s="102" customFormat="1" ht="21" customHeight="1" x14ac:dyDescent="0.5">
      <c r="A45" s="28" t="s">
        <v>253</v>
      </c>
      <c r="B45" s="28"/>
      <c r="C45" s="28"/>
      <c r="D45" s="14">
        <v>36</v>
      </c>
      <c r="E45" s="14"/>
      <c r="F45" s="100"/>
      <c r="G45" s="101"/>
      <c r="H45" s="100"/>
      <c r="I45" s="101"/>
      <c r="J45" s="100"/>
      <c r="K45" s="101"/>
      <c r="L45" s="100"/>
      <c r="M45" s="101"/>
    </row>
    <row r="46" spans="1:34" s="102" customFormat="1" ht="26.25" customHeight="1" thickBot="1" x14ac:dyDescent="0.55000000000000004">
      <c r="A46" s="1" t="s">
        <v>254</v>
      </c>
      <c r="B46" s="103"/>
      <c r="C46" s="1"/>
      <c r="D46" s="14"/>
      <c r="E46" s="104"/>
      <c r="F46" s="254">
        <f>F41/845285000</f>
        <v>0.13500922647391117</v>
      </c>
      <c r="G46" s="105"/>
      <c r="H46" s="254">
        <f>H41/845285000</f>
        <v>0.23564670732356544</v>
      </c>
      <c r="I46" s="105"/>
      <c r="J46" s="254">
        <f>J41/850000000</f>
        <v>0.18625138352941176</v>
      </c>
      <c r="K46" s="105"/>
      <c r="L46" s="254">
        <f>L41/850000000</f>
        <v>0.26061574470588234</v>
      </c>
    </row>
    <row r="47" spans="1:34" s="102" customFormat="1" ht="21.95" customHeight="1" thickTop="1" x14ac:dyDescent="0.5">
      <c r="A47" s="1"/>
      <c r="B47" s="103"/>
      <c r="C47" s="1"/>
      <c r="D47" s="14"/>
      <c r="E47" s="104"/>
      <c r="F47" s="85"/>
      <c r="G47" s="104"/>
      <c r="H47" s="85"/>
      <c r="I47" s="104"/>
      <c r="J47" s="104"/>
      <c r="K47" s="104"/>
      <c r="L47" s="104"/>
    </row>
    <row r="48" spans="1:34" s="109" customFormat="1" ht="21.95" customHeight="1" x14ac:dyDescent="0.5">
      <c r="A48" s="106"/>
      <c r="B48" s="106"/>
      <c r="C48" s="106"/>
      <c r="D48" s="107"/>
      <c r="E48" s="108"/>
      <c r="F48" s="18"/>
      <c r="G48" s="18"/>
      <c r="H48" s="18"/>
      <c r="I48" s="18"/>
      <c r="J48" s="18"/>
      <c r="K48" s="18"/>
      <c r="L48" s="18"/>
    </row>
    <row r="49" spans="1:34" s="109" customFormat="1" ht="21.95" customHeight="1" x14ac:dyDescent="0.5">
      <c r="A49" s="106"/>
      <c r="B49" s="106"/>
      <c r="C49" s="106"/>
      <c r="D49" s="107"/>
      <c r="E49" s="108"/>
      <c r="F49" s="46"/>
      <c r="G49" s="108"/>
      <c r="H49" s="46"/>
      <c r="I49" s="108"/>
      <c r="J49" s="108"/>
      <c r="K49" s="108"/>
      <c r="L49" s="108"/>
    </row>
    <row r="50" spans="1:34" s="37" customFormat="1" ht="22.5" customHeight="1" x14ac:dyDescent="0.5">
      <c r="F50" s="46"/>
      <c r="H50" s="46"/>
      <c r="M50" s="110"/>
    </row>
    <row r="51" spans="1:34" s="113" customFormat="1" ht="22.5" customHeight="1" x14ac:dyDescent="0.5">
      <c r="A51" s="111"/>
      <c r="B51" s="111"/>
      <c r="C51" s="111"/>
      <c r="D51" s="112"/>
      <c r="F51" s="108"/>
      <c r="G51" s="108"/>
      <c r="H51" s="108"/>
      <c r="I51" s="108"/>
      <c r="J51" s="108"/>
      <c r="K51" s="108"/>
      <c r="L51" s="108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</row>
    <row r="52" spans="1:34" ht="22.5" customHeight="1" x14ac:dyDescent="0.5">
      <c r="A52" s="115"/>
      <c r="B52" s="115"/>
      <c r="C52" s="115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</row>
    <row r="53" spans="1:34" ht="22.5" customHeight="1" x14ac:dyDescent="0.5">
      <c r="A53" s="115"/>
      <c r="B53" s="115"/>
      <c r="C53" s="115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</row>
    <row r="54" spans="1:34" ht="22.5" customHeight="1" x14ac:dyDescent="0.5">
      <c r="A54" s="115"/>
      <c r="B54" s="115"/>
      <c r="C54" s="115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</row>
    <row r="55" spans="1:34" ht="22.5" customHeight="1" x14ac:dyDescent="0.5">
      <c r="A55" s="115"/>
      <c r="B55" s="115"/>
      <c r="C55" s="115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</row>
    <row r="56" spans="1:34" s="74" customFormat="1" ht="22.5" customHeight="1" x14ac:dyDescent="0.5">
      <c r="A56" s="117" t="e">
        <f>'งบดุลรวม 7'!#REF!</f>
        <v>#REF!</v>
      </c>
      <c r="B56" s="117"/>
      <c r="C56" s="117"/>
      <c r="D56" s="118"/>
      <c r="F56" s="51"/>
      <c r="G56" s="51"/>
      <c r="H56" s="51"/>
      <c r="I56" s="51"/>
      <c r="J56" s="51"/>
      <c r="K56" s="51"/>
      <c r="L56" s="51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</row>
    <row r="57" spans="1:34" ht="22.5" customHeight="1" x14ac:dyDescent="0.5"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</row>
    <row r="58" spans="1:34" ht="22.5" customHeight="1" x14ac:dyDescent="0.5"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</row>
    <row r="59" spans="1:34" ht="22.5" customHeight="1" x14ac:dyDescent="0.5"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</row>
    <row r="60" spans="1:34" ht="22.5" customHeight="1" x14ac:dyDescent="0.5"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</row>
    <row r="61" spans="1:34" ht="22.5" customHeight="1" x14ac:dyDescent="0.5"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</row>
    <row r="62" spans="1:34" ht="22.5" customHeight="1" x14ac:dyDescent="0.5"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</row>
    <row r="63" spans="1:34" ht="22.5" customHeight="1" x14ac:dyDescent="0.5"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</row>
    <row r="64" spans="1:34" ht="22.5" customHeight="1" x14ac:dyDescent="0.5"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</row>
    <row r="65" spans="13:34" ht="22.5" customHeight="1" x14ac:dyDescent="0.5"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</row>
    <row r="66" spans="13:34" ht="22.5" customHeight="1" x14ac:dyDescent="0.5"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</row>
    <row r="67" spans="13:34" ht="22.5" customHeight="1" x14ac:dyDescent="0.5"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</row>
    <row r="68" spans="13:34" ht="22.5" customHeight="1" x14ac:dyDescent="0.5"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</row>
    <row r="69" spans="13:34" ht="22.5" customHeight="1" x14ac:dyDescent="0.5"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</row>
    <row r="70" spans="13:34" ht="22.5" customHeight="1" x14ac:dyDescent="0.5"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</row>
    <row r="71" spans="13:34" ht="22.5" customHeight="1" x14ac:dyDescent="0.5"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</row>
    <row r="72" spans="13:34" ht="22.5" customHeight="1" x14ac:dyDescent="0.5"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</row>
    <row r="73" spans="13:34" ht="22.5" customHeight="1" x14ac:dyDescent="0.5"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</row>
    <row r="74" spans="13:34" ht="22.5" customHeight="1" x14ac:dyDescent="0.5"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</row>
    <row r="75" spans="13:34" ht="22.5" customHeight="1" x14ac:dyDescent="0.5"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</row>
    <row r="76" spans="13:34" ht="22.5" customHeight="1" x14ac:dyDescent="0.5"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</row>
    <row r="77" spans="13:34" ht="22.5" customHeight="1" x14ac:dyDescent="0.5"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</row>
    <row r="78" spans="13:34" ht="22.5" customHeight="1" x14ac:dyDescent="0.5"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</row>
    <row r="79" spans="13:34" ht="22.5" customHeight="1" x14ac:dyDescent="0.5"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</row>
    <row r="80" spans="13:34" ht="22.5" customHeight="1" x14ac:dyDescent="0.5"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</row>
    <row r="81" spans="13:34" ht="22.5" customHeight="1" x14ac:dyDescent="0.5"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</row>
    <row r="82" spans="13:34" ht="22.5" customHeight="1" x14ac:dyDescent="0.5"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</row>
    <row r="83" spans="13:34" ht="22.5" customHeight="1" x14ac:dyDescent="0.5"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</row>
    <row r="84" spans="13:34" ht="22.5" customHeight="1" x14ac:dyDescent="0.5"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</row>
    <row r="85" spans="13:34" ht="22.5" customHeight="1" x14ac:dyDescent="0.5"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</row>
    <row r="86" spans="13:34" ht="22.5" customHeight="1" x14ac:dyDescent="0.5"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</row>
    <row r="87" spans="13:34" ht="22.5" customHeight="1" x14ac:dyDescent="0.5"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</row>
    <row r="88" spans="13:34" ht="22.5" customHeight="1" x14ac:dyDescent="0.5"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</row>
    <row r="89" spans="13:34" ht="22.5" customHeight="1" x14ac:dyDescent="0.5"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</row>
    <row r="90" spans="13:34" ht="22.5" customHeight="1" x14ac:dyDescent="0.5"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</row>
    <row r="91" spans="13:34" ht="22.5" customHeight="1" x14ac:dyDescent="0.5"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</row>
    <row r="92" spans="13:34" ht="22.5" customHeight="1" x14ac:dyDescent="0.5"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</row>
    <row r="93" spans="13:34" ht="22.5" customHeight="1" x14ac:dyDescent="0.5"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</row>
    <row r="94" spans="13:34" ht="22.5" customHeight="1" x14ac:dyDescent="0.5"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</row>
    <row r="95" spans="13:34" ht="22.5" customHeight="1" x14ac:dyDescent="0.5"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</row>
    <row r="96" spans="13:34" ht="22.5" customHeight="1" x14ac:dyDescent="0.5"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</row>
    <row r="97" spans="13:34" ht="22.5" customHeight="1" x14ac:dyDescent="0.5"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</row>
    <row r="98" spans="13:34" ht="22.5" customHeight="1" x14ac:dyDescent="0.5"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</row>
    <row r="99" spans="13:34" ht="22.5" customHeight="1" x14ac:dyDescent="0.5"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</row>
    <row r="100" spans="13:34" ht="22.5" customHeight="1" x14ac:dyDescent="0.5"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</row>
    <row r="101" spans="13:34" ht="22.5" customHeight="1" x14ac:dyDescent="0.5"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</row>
    <row r="102" spans="13:34" ht="22.5" customHeight="1" x14ac:dyDescent="0.5"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</row>
    <row r="103" spans="13:34" ht="22.5" customHeight="1" x14ac:dyDescent="0.5"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</row>
    <row r="104" spans="13:34" ht="22.5" customHeight="1" x14ac:dyDescent="0.5"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</row>
    <row r="105" spans="13:34" ht="22.5" customHeight="1" x14ac:dyDescent="0.5"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  <c r="AH105" s="78"/>
    </row>
    <row r="106" spans="13:34" ht="22.5" customHeight="1" x14ac:dyDescent="0.5"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</row>
    <row r="107" spans="13:34" ht="22.5" customHeight="1" x14ac:dyDescent="0.5"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</row>
    <row r="108" spans="13:34" ht="22.5" customHeight="1" x14ac:dyDescent="0.5"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</row>
    <row r="109" spans="13:34" ht="22.5" customHeight="1" x14ac:dyDescent="0.5"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</row>
    <row r="110" spans="13:34" ht="22.5" customHeight="1" x14ac:dyDescent="0.5"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</row>
    <row r="111" spans="13:34" ht="22.5" customHeight="1" x14ac:dyDescent="0.5"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</row>
    <row r="112" spans="13:34" ht="22.5" customHeight="1" x14ac:dyDescent="0.5"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</row>
    <row r="113" spans="13:34" ht="22.5" customHeight="1" x14ac:dyDescent="0.5"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</row>
    <row r="114" spans="13:34" ht="22.5" customHeight="1" x14ac:dyDescent="0.5"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</row>
    <row r="115" spans="13:34" ht="22.5" customHeight="1" x14ac:dyDescent="0.5"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</row>
    <row r="116" spans="13:34" ht="22.5" customHeight="1" x14ac:dyDescent="0.5"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</row>
    <row r="117" spans="13:34" ht="22.5" customHeight="1" x14ac:dyDescent="0.5"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</row>
    <row r="118" spans="13:34" ht="22.5" customHeight="1" x14ac:dyDescent="0.5"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</row>
    <row r="119" spans="13:34" ht="22.5" customHeight="1" x14ac:dyDescent="0.5">
      <c r="M119" s="78"/>
      <c r="N119" s="78"/>
      <c r="O119" s="78"/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</row>
    <row r="120" spans="13:34" ht="22.5" customHeight="1" x14ac:dyDescent="0.5">
      <c r="M120" s="78"/>
      <c r="N120" s="78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</row>
    <row r="121" spans="13:34" ht="22.5" customHeight="1" x14ac:dyDescent="0.5"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</row>
    <row r="122" spans="13:34" ht="22.5" customHeight="1" x14ac:dyDescent="0.5">
      <c r="M122" s="78"/>
      <c r="N122" s="78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</row>
    <row r="123" spans="13:34" ht="22.5" customHeight="1" x14ac:dyDescent="0.5">
      <c r="M123" s="78"/>
      <c r="N123" s="78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</row>
    <row r="124" spans="13:34" ht="22.5" customHeight="1" x14ac:dyDescent="0.5"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</row>
    <row r="125" spans="13:34" ht="22.5" customHeight="1" x14ac:dyDescent="0.5"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</row>
    <row r="126" spans="13:34" ht="22.5" customHeight="1" x14ac:dyDescent="0.5">
      <c r="M126" s="78"/>
      <c r="N126" s="78"/>
      <c r="O126" s="78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  <c r="AH126" s="78"/>
    </row>
    <row r="127" spans="13:34" ht="22.5" customHeight="1" x14ac:dyDescent="0.5"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78"/>
      <c r="AG127" s="78"/>
      <c r="AH127" s="78"/>
    </row>
    <row r="128" spans="13:34" ht="22.5" customHeight="1" x14ac:dyDescent="0.5"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78"/>
      <c r="AG128" s="78"/>
      <c r="AH128" s="78"/>
    </row>
    <row r="129" spans="13:34" ht="22.5" customHeight="1" x14ac:dyDescent="0.5">
      <c r="M129" s="78"/>
      <c r="N129" s="78"/>
      <c r="O129" s="78"/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78"/>
      <c r="AG129" s="78"/>
      <c r="AH129" s="78"/>
    </row>
    <row r="130" spans="13:34" ht="22.5" customHeight="1" x14ac:dyDescent="0.5"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</row>
    <row r="131" spans="13:34" ht="22.5" customHeight="1" x14ac:dyDescent="0.5"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78"/>
      <c r="AG131" s="78"/>
      <c r="AH131" s="78"/>
    </row>
    <row r="132" spans="13:34" ht="22.5" customHeight="1" x14ac:dyDescent="0.5">
      <c r="M132" s="78"/>
      <c r="N132" s="78"/>
      <c r="O132" s="78"/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  <c r="AC132" s="78"/>
      <c r="AD132" s="78"/>
      <c r="AE132" s="78"/>
      <c r="AF132" s="78"/>
      <c r="AG132" s="78"/>
      <c r="AH132" s="78"/>
    </row>
    <row r="133" spans="13:34" ht="22.5" customHeight="1" x14ac:dyDescent="0.5"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</row>
    <row r="134" spans="13:34" ht="22.5" customHeight="1" x14ac:dyDescent="0.5">
      <c r="M134" s="78"/>
      <c r="N134" s="78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  <c r="AG134" s="78"/>
      <c r="AH134" s="78"/>
    </row>
    <row r="135" spans="13:34" ht="22.5" customHeight="1" x14ac:dyDescent="0.5"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78"/>
      <c r="AG135" s="78"/>
      <c r="AH135" s="78"/>
    </row>
    <row r="136" spans="13:34" ht="22.5" customHeight="1" x14ac:dyDescent="0.5"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  <c r="AG136" s="78"/>
      <c r="AH136" s="78"/>
    </row>
    <row r="137" spans="13:34" ht="22.5" customHeight="1" x14ac:dyDescent="0.5"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78"/>
      <c r="AG137" s="78"/>
      <c r="AH137" s="78"/>
    </row>
    <row r="138" spans="13:34" ht="22.5" customHeight="1" x14ac:dyDescent="0.5"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78"/>
      <c r="AG138" s="78"/>
      <c r="AH138" s="78"/>
    </row>
    <row r="139" spans="13:34" ht="22.5" customHeight="1" x14ac:dyDescent="0.5"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</row>
    <row r="140" spans="13:34" ht="22.5" customHeight="1" x14ac:dyDescent="0.5"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  <c r="AH140" s="78"/>
    </row>
    <row r="141" spans="13:34" ht="22.5" customHeight="1" x14ac:dyDescent="0.5">
      <c r="M141" s="78"/>
      <c r="N141" s="78"/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</row>
    <row r="142" spans="13:34" ht="22.5" customHeight="1" x14ac:dyDescent="0.5">
      <c r="M142" s="78"/>
      <c r="N142" s="78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</row>
    <row r="143" spans="13:34" ht="22.5" customHeight="1" x14ac:dyDescent="0.5">
      <c r="M143" s="78"/>
      <c r="N143" s="78"/>
      <c r="O143" s="78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</row>
    <row r="144" spans="13:34" ht="22.5" customHeight="1" x14ac:dyDescent="0.5">
      <c r="M144" s="78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  <c r="AH144" s="78"/>
    </row>
    <row r="145" spans="13:34" ht="22.5" customHeight="1" x14ac:dyDescent="0.5">
      <c r="M145" s="78"/>
      <c r="N145" s="78"/>
      <c r="O145" s="78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  <c r="AH145" s="78"/>
    </row>
    <row r="146" spans="13:34" ht="22.5" customHeight="1" x14ac:dyDescent="0.5">
      <c r="M146" s="78"/>
      <c r="N146" s="78"/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</row>
    <row r="147" spans="13:34" ht="22.5" customHeight="1" x14ac:dyDescent="0.5">
      <c r="M147" s="78"/>
      <c r="N147" s="78"/>
      <c r="O147" s="78"/>
      <c r="P147" s="78"/>
      <c r="Q147" s="78"/>
      <c r="R147" s="78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</row>
    <row r="148" spans="13:34" ht="22.5" customHeight="1" x14ac:dyDescent="0.5"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</row>
    <row r="149" spans="13:34" ht="22.5" customHeight="1" x14ac:dyDescent="0.5"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</row>
    <row r="150" spans="13:34" ht="22.5" customHeight="1" x14ac:dyDescent="0.5">
      <c r="M150" s="78"/>
      <c r="N150" s="78"/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</row>
    <row r="151" spans="13:34" ht="22.5" customHeight="1" x14ac:dyDescent="0.5"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</row>
    <row r="152" spans="13:34" ht="22.5" customHeight="1" x14ac:dyDescent="0.5">
      <c r="M152" s="78"/>
      <c r="N152" s="78"/>
      <c r="O152" s="78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</row>
    <row r="153" spans="13:34" ht="22.5" customHeight="1" x14ac:dyDescent="0.5"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</row>
    <row r="154" spans="13:34" ht="22.5" customHeight="1" x14ac:dyDescent="0.5">
      <c r="M154" s="78"/>
      <c r="N154" s="78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</row>
    <row r="155" spans="13:34" ht="22.5" customHeight="1" x14ac:dyDescent="0.5"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</row>
    <row r="156" spans="13:34" ht="22.5" customHeight="1" x14ac:dyDescent="0.5"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</row>
    <row r="157" spans="13:34" ht="22.5" customHeight="1" x14ac:dyDescent="0.5">
      <c r="M157" s="78"/>
      <c r="N157" s="78"/>
      <c r="O157" s="78"/>
      <c r="P157" s="78"/>
      <c r="Q157" s="78"/>
      <c r="R157" s="78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</row>
    <row r="158" spans="13:34" ht="22.5" customHeight="1" x14ac:dyDescent="0.5"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</row>
    <row r="159" spans="13:34" ht="22.5" customHeight="1" x14ac:dyDescent="0.5"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</row>
    <row r="160" spans="13:34" ht="22.5" customHeight="1" x14ac:dyDescent="0.5"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</row>
    <row r="161" spans="13:34" ht="22.5" customHeight="1" x14ac:dyDescent="0.5"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</row>
    <row r="162" spans="13:34" ht="22.5" customHeight="1" x14ac:dyDescent="0.5"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</row>
    <row r="163" spans="13:34" ht="22.5" customHeight="1" x14ac:dyDescent="0.5"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</row>
    <row r="164" spans="13:34" ht="22.5" customHeight="1" x14ac:dyDescent="0.5"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  <c r="AH164" s="78"/>
    </row>
    <row r="165" spans="13:34" ht="22.5" customHeight="1" x14ac:dyDescent="0.5"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</row>
    <row r="166" spans="13:34" ht="22.5" customHeight="1" x14ac:dyDescent="0.5"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  <c r="AG166" s="78"/>
      <c r="AH166" s="78"/>
    </row>
    <row r="167" spans="13:34" ht="22.5" customHeight="1" x14ac:dyDescent="0.5"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  <c r="AG167" s="78"/>
      <c r="AH167" s="78"/>
    </row>
    <row r="168" spans="13:34" ht="22.5" customHeight="1" x14ac:dyDescent="0.5"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</row>
    <row r="169" spans="13:34" ht="22.5" customHeight="1" x14ac:dyDescent="0.5"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</row>
    <row r="170" spans="13:34" ht="22.5" customHeight="1" x14ac:dyDescent="0.5"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</row>
    <row r="171" spans="13:34" ht="22.5" customHeight="1" x14ac:dyDescent="0.5"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</row>
    <row r="172" spans="13:34" ht="22.5" customHeight="1" x14ac:dyDescent="0.5"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</row>
    <row r="173" spans="13:34" ht="22.5" customHeight="1" x14ac:dyDescent="0.5"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</row>
    <row r="174" spans="13:34" ht="22.5" customHeight="1" x14ac:dyDescent="0.5"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</row>
    <row r="175" spans="13:34" ht="22.5" customHeight="1" x14ac:dyDescent="0.5"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</row>
    <row r="176" spans="13:34" ht="22.5" customHeight="1" x14ac:dyDescent="0.5"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</row>
    <row r="177" spans="13:34" ht="22.5" customHeight="1" x14ac:dyDescent="0.5"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</row>
    <row r="178" spans="13:34" ht="22.5" customHeight="1" x14ac:dyDescent="0.5"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</row>
    <row r="179" spans="13:34" ht="22.5" customHeight="1" x14ac:dyDescent="0.5"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</row>
    <row r="180" spans="13:34" ht="22.5" customHeight="1" x14ac:dyDescent="0.5"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</row>
    <row r="181" spans="13:34" ht="22.5" customHeight="1" x14ac:dyDescent="0.5"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</row>
    <row r="182" spans="13:34" ht="22.5" customHeight="1" x14ac:dyDescent="0.5"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</row>
    <row r="183" spans="13:34" ht="22.5" customHeight="1" x14ac:dyDescent="0.5"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</row>
    <row r="184" spans="13:34" ht="22.5" customHeight="1" x14ac:dyDescent="0.5"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</row>
    <row r="185" spans="13:34" ht="22.5" customHeight="1" x14ac:dyDescent="0.5"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</row>
    <row r="186" spans="13:34" ht="22.5" customHeight="1" x14ac:dyDescent="0.5"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</row>
    <row r="187" spans="13:34" ht="22.5" customHeight="1" x14ac:dyDescent="0.5"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</row>
    <row r="188" spans="13:34" ht="22.5" customHeight="1" x14ac:dyDescent="0.5"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</row>
    <row r="189" spans="13:34" ht="22.5" customHeight="1" x14ac:dyDescent="0.5"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</row>
    <row r="190" spans="13:34" ht="22.5" customHeight="1" x14ac:dyDescent="0.5"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</row>
    <row r="191" spans="13:34" ht="22.5" customHeight="1" x14ac:dyDescent="0.5"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</row>
    <row r="192" spans="13:34" ht="22.5" customHeight="1" x14ac:dyDescent="0.5"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</row>
    <row r="193" spans="13:34" ht="22.5" customHeight="1" x14ac:dyDescent="0.5"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</row>
    <row r="194" spans="13:34" ht="22.5" customHeight="1" x14ac:dyDescent="0.5"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</row>
    <row r="195" spans="13:34" ht="22.5" customHeight="1" x14ac:dyDescent="0.5"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</row>
    <row r="196" spans="13:34" ht="22.5" customHeight="1" x14ac:dyDescent="0.5"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</row>
    <row r="197" spans="13:34" ht="22.5" customHeight="1" x14ac:dyDescent="0.5"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</row>
    <row r="198" spans="13:34" ht="22.5" customHeight="1" x14ac:dyDescent="0.5"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</row>
    <row r="199" spans="13:34" ht="22.5" customHeight="1" x14ac:dyDescent="0.5"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</row>
    <row r="200" spans="13:34" ht="22.5" customHeight="1" x14ac:dyDescent="0.5"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</row>
    <row r="201" spans="13:34" ht="22.5" customHeight="1" x14ac:dyDescent="0.5"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</row>
    <row r="202" spans="13:34" ht="22.5" customHeight="1" x14ac:dyDescent="0.5"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</row>
    <row r="203" spans="13:34" ht="22.5" customHeight="1" x14ac:dyDescent="0.5"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</row>
    <row r="204" spans="13:34" ht="22.5" customHeight="1" x14ac:dyDescent="0.5"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</row>
    <row r="205" spans="13:34" ht="22.5" customHeight="1" x14ac:dyDescent="0.5"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</row>
    <row r="206" spans="13:34" ht="22.5" customHeight="1" x14ac:dyDescent="0.5"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</row>
    <row r="207" spans="13:34" ht="22.5" customHeight="1" x14ac:dyDescent="0.5"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</row>
  </sheetData>
  <mergeCells count="8">
    <mergeCell ref="F7:L7"/>
    <mergeCell ref="A1:L1"/>
    <mergeCell ref="A2:L2"/>
    <mergeCell ref="J3:L3"/>
    <mergeCell ref="F4:H4"/>
    <mergeCell ref="J4:L4"/>
    <mergeCell ref="F5:H5"/>
    <mergeCell ref="J5:L5"/>
  </mergeCells>
  <pageMargins left="0.73" right="0.7" top="0.48" bottom="0.3" header="0.5" footer="0.3"/>
  <pageSetup paperSize="9" scale="82" firstPageNumber="10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58"/>
  <sheetViews>
    <sheetView view="pageBreakPreview" zoomScale="120" zoomScaleNormal="80" zoomScaleSheetLayoutView="120" workbookViewId="0">
      <pane xSplit="4" ySplit="8" topLeftCell="E9" activePane="bottomRight" state="frozen"/>
      <selection activeCell="P40" sqref="P40"/>
      <selection pane="topRight" activeCell="P40" sqref="P40"/>
      <selection pane="bottomLeft" activeCell="P40" sqref="P40"/>
      <selection pane="bottomRight"/>
    </sheetView>
  </sheetViews>
  <sheetFormatPr defaultColWidth="9" defaultRowHeight="23.25" x14ac:dyDescent="0.5"/>
  <cols>
    <col min="1" max="2" width="2.28515625" style="163" customWidth="1"/>
    <col min="3" max="3" width="37.42578125" style="163" customWidth="1"/>
    <col min="4" max="4" width="9.28515625" style="121" customWidth="1"/>
    <col min="5" max="5" width="13.42578125" style="154" customWidth="1"/>
    <col min="6" max="6" width="1.42578125" style="154" customWidth="1"/>
    <col min="7" max="7" width="13.42578125" style="154" customWidth="1"/>
    <col min="8" max="8" width="1.42578125" style="154" customWidth="1"/>
    <col min="9" max="9" width="13.42578125" style="154" customWidth="1"/>
    <col min="10" max="10" width="1.42578125" style="154" customWidth="1"/>
    <col min="11" max="11" width="13.42578125" style="154" customWidth="1"/>
    <col min="12" max="12" width="9" style="133"/>
    <col min="13" max="13" width="13.140625" style="133" bestFit="1" customWidth="1"/>
    <col min="14" max="16384" width="9" style="133"/>
  </cols>
  <sheetData>
    <row r="1" spans="1:11" s="122" customFormat="1" x14ac:dyDescent="0.5">
      <c r="A1" s="120" t="s">
        <v>78</v>
      </c>
      <c r="B1" s="120"/>
      <c r="C1" s="120"/>
      <c r="D1" s="121"/>
      <c r="E1" s="120"/>
      <c r="F1" s="120"/>
      <c r="G1" s="120"/>
      <c r="H1" s="120"/>
      <c r="I1" s="120"/>
      <c r="J1" s="120"/>
      <c r="K1" s="120"/>
    </row>
    <row r="2" spans="1:11" s="122" customFormat="1" x14ac:dyDescent="0.5">
      <c r="A2" s="301" t="s">
        <v>106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</row>
    <row r="3" spans="1:11" s="122" customFormat="1" x14ac:dyDescent="0.5">
      <c r="A3" s="123"/>
      <c r="B3" s="123"/>
      <c r="C3" s="123"/>
      <c r="D3" s="121"/>
      <c r="E3" s="123"/>
      <c r="F3" s="123"/>
      <c r="G3" s="123"/>
      <c r="H3" s="123"/>
      <c r="I3" s="123"/>
      <c r="J3" s="123"/>
      <c r="K3" s="123"/>
    </row>
    <row r="4" spans="1:11" s="122" customFormat="1" x14ac:dyDescent="0.5">
      <c r="A4" s="124"/>
      <c r="B4" s="124"/>
      <c r="C4" s="124"/>
      <c r="D4" s="125"/>
      <c r="E4" s="66"/>
      <c r="F4" s="6" t="s">
        <v>2</v>
      </c>
      <c r="G4" s="66"/>
      <c r="H4" s="6"/>
      <c r="I4" s="293" t="s">
        <v>3</v>
      </c>
      <c r="J4" s="293"/>
      <c r="K4" s="293"/>
    </row>
    <row r="5" spans="1:11" s="122" customFormat="1" x14ac:dyDescent="0.5">
      <c r="A5" s="126"/>
      <c r="B5" s="126"/>
      <c r="C5" s="126"/>
      <c r="D5" s="125"/>
      <c r="E5" s="298" t="s">
        <v>80</v>
      </c>
      <c r="F5" s="298"/>
      <c r="G5" s="298"/>
      <c r="H5" s="7"/>
      <c r="I5" s="298" t="s">
        <v>80</v>
      </c>
      <c r="J5" s="298"/>
      <c r="K5" s="298"/>
    </row>
    <row r="6" spans="1:11" s="122" customFormat="1" x14ac:dyDescent="0.5">
      <c r="A6" s="127"/>
      <c r="B6" s="127"/>
      <c r="C6" s="127"/>
      <c r="D6" s="125"/>
      <c r="E6" s="298" t="s">
        <v>81</v>
      </c>
      <c r="F6" s="298"/>
      <c r="G6" s="298"/>
      <c r="H6" s="7"/>
      <c r="I6" s="298" t="s">
        <v>81</v>
      </c>
      <c r="J6" s="298"/>
      <c r="K6" s="298"/>
    </row>
    <row r="7" spans="1:11" s="122" customFormat="1" x14ac:dyDescent="0.5">
      <c r="A7" s="127"/>
      <c r="B7" s="127"/>
      <c r="C7" s="127"/>
      <c r="D7" s="128" t="s">
        <v>6</v>
      </c>
      <c r="E7" s="9">
        <v>2559</v>
      </c>
      <c r="F7" s="8"/>
      <c r="G7" s="9">
        <v>2558</v>
      </c>
      <c r="H7" s="8"/>
      <c r="I7" s="9">
        <v>2559</v>
      </c>
      <c r="J7" s="8"/>
      <c r="K7" s="9">
        <v>2558</v>
      </c>
    </row>
    <row r="8" spans="1:11" s="122" customFormat="1" x14ac:dyDescent="0.5">
      <c r="A8" s="127"/>
      <c r="B8" s="127"/>
      <c r="C8" s="127"/>
      <c r="D8" s="125"/>
      <c r="E8" s="299" t="s">
        <v>7</v>
      </c>
      <c r="F8" s="300"/>
      <c r="G8" s="300"/>
      <c r="H8" s="300"/>
      <c r="I8" s="300"/>
      <c r="J8" s="300"/>
      <c r="K8" s="300"/>
    </row>
    <row r="9" spans="1:11" x14ac:dyDescent="0.5">
      <c r="A9" s="129" t="s">
        <v>251</v>
      </c>
      <c r="B9" s="129"/>
      <c r="C9" s="129"/>
      <c r="D9" s="130"/>
      <c r="E9" s="131">
        <f>'กำไรขาดทุน 10'!F43</f>
        <v>152914958</v>
      </c>
      <c r="F9" s="132"/>
      <c r="G9" s="131">
        <f>'กำไรขาดทุน 10'!H38</f>
        <v>253100856</v>
      </c>
      <c r="H9" s="132"/>
      <c r="I9" s="131">
        <f>'กำไรขาดทุน 10'!J38</f>
        <v>158313676</v>
      </c>
      <c r="J9" s="132"/>
      <c r="K9" s="131">
        <f>'กำไรขาดทุน 10'!L38</f>
        <v>221523383</v>
      </c>
    </row>
    <row r="10" spans="1:11" x14ac:dyDescent="0.5">
      <c r="A10" s="129" t="s">
        <v>107</v>
      </c>
      <c r="B10" s="129"/>
      <c r="C10" s="129"/>
      <c r="D10" s="130"/>
      <c r="E10" s="134"/>
      <c r="F10" s="135"/>
      <c r="G10" s="134"/>
      <c r="H10" s="135"/>
      <c r="I10" s="134"/>
      <c r="J10" s="135"/>
      <c r="K10" s="134"/>
    </row>
    <row r="11" spans="1:11" x14ac:dyDescent="0.5">
      <c r="A11" s="136" t="s">
        <v>108</v>
      </c>
      <c r="B11" s="129"/>
      <c r="C11" s="129"/>
      <c r="D11" s="130"/>
      <c r="E11" s="134"/>
      <c r="F11" s="135"/>
      <c r="G11" s="134"/>
      <c r="H11" s="135"/>
      <c r="I11" s="134"/>
      <c r="J11" s="135"/>
      <c r="K11" s="134"/>
    </row>
    <row r="12" spans="1:11" x14ac:dyDescent="0.5">
      <c r="A12" s="129"/>
      <c r="B12" s="136" t="s">
        <v>109</v>
      </c>
      <c r="C12" s="129"/>
      <c r="D12" s="130"/>
      <c r="E12" s="134"/>
      <c r="F12" s="135"/>
      <c r="G12" s="134"/>
      <c r="H12" s="135"/>
      <c r="I12" s="134"/>
      <c r="J12" s="135"/>
      <c r="K12" s="134"/>
    </row>
    <row r="13" spans="1:11" x14ac:dyDescent="0.5">
      <c r="A13" s="88" t="s">
        <v>259</v>
      </c>
      <c r="B13" s="129"/>
      <c r="C13" s="129"/>
      <c r="D13" s="130"/>
      <c r="E13" s="134"/>
      <c r="F13" s="135"/>
      <c r="G13" s="134"/>
      <c r="H13" s="135"/>
      <c r="I13" s="134"/>
      <c r="J13" s="135"/>
      <c r="K13" s="134"/>
    </row>
    <row r="14" spans="1:11" x14ac:dyDescent="0.5">
      <c r="A14" s="133"/>
      <c r="B14" s="88" t="s">
        <v>110</v>
      </c>
      <c r="C14" s="129"/>
      <c r="D14" s="130"/>
      <c r="E14" s="134"/>
      <c r="F14" s="135"/>
      <c r="G14" s="134"/>
      <c r="H14" s="135"/>
      <c r="I14" s="134"/>
      <c r="J14" s="135"/>
      <c r="K14" s="134"/>
    </row>
    <row r="15" spans="1:11" x14ac:dyDescent="0.5">
      <c r="A15" s="133"/>
      <c r="B15" s="88" t="s">
        <v>111</v>
      </c>
      <c r="C15" s="129"/>
      <c r="D15" s="130">
        <v>24</v>
      </c>
      <c r="E15" s="134">
        <v>6176914</v>
      </c>
      <c r="F15" s="135"/>
      <c r="G15" s="134">
        <v>-16414816</v>
      </c>
      <c r="H15" s="134"/>
      <c r="I15" s="134">
        <v>0</v>
      </c>
      <c r="J15" s="134"/>
      <c r="K15" s="134">
        <v>-10639170</v>
      </c>
    </row>
    <row r="16" spans="1:11" x14ac:dyDescent="0.5">
      <c r="A16" s="88" t="s">
        <v>112</v>
      </c>
      <c r="B16" s="88"/>
      <c r="C16" s="88"/>
      <c r="D16" s="130"/>
      <c r="E16" s="134"/>
      <c r="F16" s="135"/>
      <c r="G16" s="134"/>
      <c r="H16" s="134"/>
      <c r="I16" s="134"/>
      <c r="J16" s="134"/>
      <c r="K16" s="134"/>
    </row>
    <row r="17" spans="1:13" x14ac:dyDescent="0.5">
      <c r="A17" s="88"/>
      <c r="B17" s="88" t="s">
        <v>107</v>
      </c>
      <c r="C17" s="88"/>
      <c r="D17" s="130"/>
      <c r="E17" s="137">
        <v>-1853074</v>
      </c>
      <c r="F17" s="135"/>
      <c r="G17" s="137">
        <v>3565792</v>
      </c>
      <c r="H17" s="135"/>
      <c r="I17" s="138">
        <v>0</v>
      </c>
      <c r="J17" s="135"/>
      <c r="K17" s="138">
        <v>2127834</v>
      </c>
    </row>
    <row r="18" spans="1:13" x14ac:dyDescent="0.5">
      <c r="A18" s="133"/>
      <c r="B18" s="88"/>
      <c r="C18" s="129"/>
      <c r="D18" s="130"/>
      <c r="E18" s="248">
        <f>SUM(E15:E17)</f>
        <v>4323840</v>
      </c>
      <c r="F18" s="132"/>
      <c r="G18" s="248">
        <f>SUM(G15:G17)</f>
        <v>-12849024</v>
      </c>
      <c r="H18" s="131"/>
      <c r="I18" s="248">
        <f>SUM(I15:I17)</f>
        <v>0</v>
      </c>
      <c r="J18" s="131"/>
      <c r="K18" s="248">
        <f>SUM(K15:K17)</f>
        <v>-8511336</v>
      </c>
    </row>
    <row r="19" spans="1:13" x14ac:dyDescent="0.5">
      <c r="A19" s="136" t="s">
        <v>113</v>
      </c>
      <c r="B19" s="129"/>
      <c r="C19" s="129"/>
      <c r="D19" s="130"/>
      <c r="E19" s="134"/>
      <c r="F19" s="135"/>
      <c r="G19" s="134"/>
      <c r="H19" s="135"/>
      <c r="I19" s="134"/>
      <c r="J19" s="135"/>
      <c r="K19" s="134"/>
    </row>
    <row r="20" spans="1:13" x14ac:dyDescent="0.5">
      <c r="A20" s="136"/>
      <c r="B20" s="136" t="s">
        <v>109</v>
      </c>
      <c r="C20" s="129"/>
      <c r="D20" s="130"/>
      <c r="E20" s="134"/>
      <c r="F20" s="135"/>
      <c r="G20" s="134"/>
      <c r="H20" s="135"/>
      <c r="I20" s="134"/>
      <c r="J20" s="135"/>
      <c r="K20" s="134"/>
    </row>
    <row r="21" spans="1:13" x14ac:dyDescent="0.5">
      <c r="A21" s="88" t="s">
        <v>114</v>
      </c>
      <c r="B21" s="88"/>
      <c r="C21" s="88"/>
      <c r="D21" s="130"/>
      <c r="E21" s="134"/>
      <c r="F21" s="135"/>
      <c r="G21" s="134"/>
      <c r="H21" s="134"/>
      <c r="I21" s="134"/>
      <c r="J21" s="134"/>
      <c r="K21" s="134"/>
    </row>
    <row r="22" spans="1:13" x14ac:dyDescent="0.5">
      <c r="A22" s="88"/>
      <c r="B22" s="88" t="s">
        <v>115</v>
      </c>
      <c r="C22" s="88"/>
      <c r="D22" s="130"/>
      <c r="E22" s="134">
        <v>-22138397</v>
      </c>
      <c r="F22" s="135"/>
      <c r="G22" s="134">
        <v>118940312</v>
      </c>
      <c r="H22" s="134"/>
      <c r="I22" s="134">
        <v>0</v>
      </c>
      <c r="J22" s="134"/>
      <c r="K22" s="134">
        <v>0</v>
      </c>
    </row>
    <row r="23" spans="1:13" x14ac:dyDescent="0.5">
      <c r="A23" s="88" t="s">
        <v>116</v>
      </c>
      <c r="B23" s="88"/>
      <c r="C23" s="88"/>
      <c r="D23" s="130"/>
      <c r="E23" s="134"/>
      <c r="F23" s="135"/>
      <c r="G23" s="134"/>
      <c r="H23" s="134"/>
      <c r="I23" s="134"/>
      <c r="J23" s="134"/>
      <c r="K23" s="134"/>
    </row>
    <row r="24" spans="1:13" x14ac:dyDescent="0.5">
      <c r="A24" s="88"/>
      <c r="B24" s="88" t="s">
        <v>20</v>
      </c>
      <c r="C24" s="88"/>
      <c r="D24" s="130">
        <v>9</v>
      </c>
      <c r="E24" s="134">
        <v>8524000</v>
      </c>
      <c r="F24" s="139"/>
      <c r="G24" s="134">
        <v>-18755650</v>
      </c>
      <c r="H24" s="134"/>
      <c r="I24" s="134">
        <v>-112034968</v>
      </c>
      <c r="J24" s="134"/>
      <c r="K24" s="134">
        <v>-61604150</v>
      </c>
    </row>
    <row r="25" spans="1:13" x14ac:dyDescent="0.5">
      <c r="A25" s="88" t="s">
        <v>112</v>
      </c>
      <c r="B25" s="88"/>
      <c r="C25" s="88"/>
      <c r="D25" s="130"/>
      <c r="E25" s="134"/>
      <c r="F25" s="135"/>
      <c r="G25" s="134"/>
      <c r="H25" s="134"/>
      <c r="I25" s="134"/>
      <c r="J25" s="134"/>
      <c r="K25" s="134"/>
    </row>
    <row r="26" spans="1:13" ht="22.5" customHeight="1" x14ac:dyDescent="0.5">
      <c r="A26" s="88"/>
      <c r="B26" s="88" t="s">
        <v>107</v>
      </c>
      <c r="C26" s="88"/>
      <c r="D26" s="130"/>
      <c r="E26" s="137">
        <v>-1704800</v>
      </c>
      <c r="F26" s="135"/>
      <c r="G26" s="137">
        <v>3751130</v>
      </c>
      <c r="H26" s="135"/>
      <c r="I26" s="138">
        <v>22406993</v>
      </c>
      <c r="J26" s="135"/>
      <c r="K26" s="138">
        <v>12320830</v>
      </c>
      <c r="M26" s="140"/>
    </row>
    <row r="27" spans="1:13" ht="22.5" customHeight="1" x14ac:dyDescent="0.5">
      <c r="A27" s="88"/>
      <c r="B27" s="88"/>
      <c r="C27" s="88"/>
      <c r="D27" s="130"/>
      <c r="E27" s="248">
        <f>SUM(E22:E26)</f>
        <v>-15319197</v>
      </c>
      <c r="F27" s="132"/>
      <c r="G27" s="248">
        <f>SUM(G22:G26)</f>
        <v>103935792</v>
      </c>
      <c r="H27" s="132"/>
      <c r="I27" s="248">
        <f>SUM(I22:I26)</f>
        <v>-89627975</v>
      </c>
      <c r="J27" s="132"/>
      <c r="K27" s="248">
        <f>SUM(K22:K26)</f>
        <v>-49283320</v>
      </c>
      <c r="M27" s="140"/>
    </row>
    <row r="28" spans="1:13" x14ac:dyDescent="0.5">
      <c r="A28" s="129" t="s">
        <v>238</v>
      </c>
      <c r="B28" s="88"/>
      <c r="C28" s="88"/>
      <c r="D28" s="130"/>
      <c r="E28" s="131"/>
      <c r="F28" s="132"/>
      <c r="G28" s="131"/>
      <c r="H28" s="132"/>
      <c r="I28" s="131"/>
      <c r="J28" s="132"/>
      <c r="K28" s="131"/>
    </row>
    <row r="29" spans="1:13" x14ac:dyDescent="0.5">
      <c r="A29" s="129"/>
      <c r="B29" s="141" t="s">
        <v>117</v>
      </c>
      <c r="C29" s="88"/>
      <c r="D29" s="130"/>
      <c r="E29" s="142">
        <f>E27+E18</f>
        <v>-10995357</v>
      </c>
      <c r="F29" s="132"/>
      <c r="G29" s="142">
        <f>G27+G18</f>
        <v>91086768</v>
      </c>
      <c r="H29" s="132"/>
      <c r="I29" s="142">
        <f>I27+I18</f>
        <v>-89627975</v>
      </c>
      <c r="J29" s="132"/>
      <c r="K29" s="142">
        <f>K27+K18</f>
        <v>-57794656</v>
      </c>
    </row>
    <row r="30" spans="1:13" ht="24" thickBot="1" x14ac:dyDescent="0.55000000000000004">
      <c r="A30" s="129" t="s">
        <v>239</v>
      </c>
      <c r="B30" s="88"/>
      <c r="C30" s="88"/>
      <c r="D30" s="130"/>
      <c r="E30" s="143">
        <f>E29+E9</f>
        <v>141919601</v>
      </c>
      <c r="F30" s="132"/>
      <c r="G30" s="143">
        <f>G29+G9</f>
        <v>344187624</v>
      </c>
      <c r="H30" s="132"/>
      <c r="I30" s="143">
        <f>I29+I9</f>
        <v>68685701</v>
      </c>
      <c r="J30" s="132"/>
      <c r="K30" s="143">
        <f>K29+K9</f>
        <v>163728727</v>
      </c>
    </row>
    <row r="31" spans="1:13" s="102" customFormat="1" ht="21.95" customHeight="1" thickTop="1" x14ac:dyDescent="0.5">
      <c r="A31" s="145" t="s">
        <v>240</v>
      </c>
      <c r="B31" s="145"/>
      <c r="C31" s="145"/>
      <c r="D31" s="130"/>
      <c r="E31" s="146"/>
      <c r="F31" s="144">
        <v>6</v>
      </c>
      <c r="G31" s="146"/>
      <c r="H31" s="144">
        <v>6</v>
      </c>
      <c r="I31" s="146"/>
      <c r="J31" s="144">
        <v>6</v>
      </c>
      <c r="K31" s="146"/>
    </row>
    <row r="32" spans="1:13" s="102" customFormat="1" ht="21.95" customHeight="1" x14ac:dyDescent="0.5">
      <c r="A32" s="98"/>
      <c r="B32" s="1" t="s">
        <v>237</v>
      </c>
      <c r="C32" s="145"/>
      <c r="D32" s="130"/>
      <c r="E32" s="147">
        <v>117256491</v>
      </c>
      <c r="F32" s="19"/>
      <c r="G32" s="147">
        <v>234298085</v>
      </c>
      <c r="H32" s="19"/>
      <c r="I32" s="147">
        <f>I30</f>
        <v>68685701</v>
      </c>
      <c r="J32" s="19"/>
      <c r="K32" s="147">
        <v>163728727</v>
      </c>
    </row>
    <row r="33" spans="1:13" s="102" customFormat="1" ht="21.95" customHeight="1" x14ac:dyDescent="0.5">
      <c r="A33" s="98"/>
      <c r="B33" s="98" t="s">
        <v>104</v>
      </c>
      <c r="C33" s="145"/>
      <c r="D33" s="130"/>
      <c r="E33" s="148">
        <v>24663110</v>
      </c>
      <c r="F33" s="19"/>
      <c r="G33" s="148">
        <v>109889539</v>
      </c>
      <c r="H33" s="19"/>
      <c r="I33" s="134">
        <v>0</v>
      </c>
      <c r="J33" s="19"/>
      <c r="K33" s="134">
        <v>0</v>
      </c>
    </row>
    <row r="34" spans="1:13" s="102" customFormat="1" ht="21.95" customHeight="1" thickBot="1" x14ac:dyDescent="0.55000000000000004">
      <c r="A34" s="145" t="s">
        <v>239</v>
      </c>
      <c r="B34" s="145"/>
      <c r="C34" s="145"/>
      <c r="D34" s="130"/>
      <c r="E34" s="149">
        <f>SUM(E32:E33)</f>
        <v>141919601</v>
      </c>
      <c r="F34" s="150"/>
      <c r="G34" s="149">
        <f>SUM(G32:G33)</f>
        <v>344187624</v>
      </c>
      <c r="H34" s="150"/>
      <c r="I34" s="149">
        <f>SUM(I32:I33)</f>
        <v>68685701</v>
      </c>
      <c r="J34" s="150"/>
      <c r="K34" s="149">
        <f>SUM(K32:K33)</f>
        <v>163728727</v>
      </c>
      <c r="M34" s="151">
        <f>E30-E34</f>
        <v>0</v>
      </c>
    </row>
    <row r="35" spans="1:13" s="102" customFormat="1" ht="21.95" customHeight="1" thickTop="1" x14ac:dyDescent="0.5">
      <c r="A35" s="98"/>
      <c r="B35" s="145"/>
      <c r="C35" s="145"/>
      <c r="D35" s="130"/>
      <c r="E35" s="152"/>
      <c r="F35" s="152"/>
      <c r="G35" s="152"/>
      <c r="H35" s="152"/>
      <c r="I35" s="153"/>
      <c r="J35" s="152"/>
      <c r="K35" s="153"/>
    </row>
    <row r="36" spans="1:13" s="102" customFormat="1" ht="21.95" customHeight="1" x14ac:dyDescent="0.5">
      <c r="A36" s="98"/>
      <c r="B36" s="145"/>
      <c r="C36" s="145"/>
      <c r="D36" s="130"/>
      <c r="E36" s="153"/>
      <c r="F36" s="155"/>
      <c r="G36" s="153"/>
      <c r="H36" s="155"/>
      <c r="I36" s="153"/>
      <c r="J36" s="155"/>
      <c r="K36" s="283"/>
      <c r="M36" s="104"/>
    </row>
    <row r="37" spans="1:13" s="156" customFormat="1" ht="21.95" customHeight="1" x14ac:dyDescent="0.5">
      <c r="A37" s="158"/>
      <c r="B37" s="158"/>
      <c r="C37" s="158"/>
      <c r="D37" s="38"/>
      <c r="E37" s="73"/>
      <c r="F37" s="159"/>
      <c r="G37" s="73"/>
      <c r="H37" s="159"/>
      <c r="I37" s="85"/>
      <c r="J37" s="159"/>
      <c r="K37" s="85"/>
      <c r="L37" s="160"/>
    </row>
    <row r="38" spans="1:13" s="156" customFormat="1" ht="21.95" customHeight="1" x14ac:dyDescent="0.5">
      <c r="A38" s="117"/>
      <c r="B38" s="161"/>
      <c r="C38" s="117"/>
      <c r="D38" s="162"/>
      <c r="E38" s="104"/>
      <c r="F38" s="160"/>
      <c r="G38" s="104"/>
      <c r="H38" s="160"/>
      <c r="I38" s="104"/>
      <c r="J38" s="160"/>
      <c r="K38" s="104"/>
      <c r="M38" s="133"/>
    </row>
    <row r="40" spans="1:13" x14ac:dyDescent="0.5">
      <c r="M40" s="102"/>
    </row>
    <row r="41" spans="1:13" s="102" customFormat="1" ht="21.95" customHeight="1" x14ac:dyDescent="0.5">
      <c r="B41" s="164"/>
      <c r="C41" s="164"/>
      <c r="D41" s="121"/>
      <c r="E41" s="165"/>
      <c r="F41" s="166"/>
      <c r="G41" s="165"/>
      <c r="H41" s="166"/>
      <c r="I41" s="165"/>
      <c r="J41" s="166"/>
      <c r="K41" s="165"/>
    </row>
    <row r="42" spans="1:13" s="102" customFormat="1" ht="21.95" customHeight="1" x14ac:dyDescent="0.5">
      <c r="B42" s="164"/>
      <c r="C42" s="164"/>
      <c r="D42" s="121"/>
      <c r="E42" s="165"/>
      <c r="F42" s="166"/>
      <c r="G42" s="165"/>
      <c r="H42" s="166"/>
      <c r="I42" s="165"/>
      <c r="J42" s="166"/>
      <c r="K42" s="165"/>
    </row>
    <row r="43" spans="1:13" s="102" customFormat="1" ht="21.95" customHeight="1" x14ac:dyDescent="0.5">
      <c r="B43" s="164"/>
      <c r="C43" s="164"/>
      <c r="D43" s="121"/>
      <c r="E43" s="165"/>
      <c r="F43" s="166"/>
      <c r="G43" s="165"/>
      <c r="H43" s="166"/>
      <c r="I43" s="165"/>
      <c r="J43" s="166"/>
      <c r="K43" s="165"/>
    </row>
    <row r="44" spans="1:13" s="102" customFormat="1" ht="21.95" customHeight="1" x14ac:dyDescent="0.5">
      <c r="B44" s="164"/>
      <c r="C44" s="164"/>
      <c r="D44" s="121"/>
      <c r="E44" s="165"/>
      <c r="F44" s="166"/>
      <c r="G44" s="165"/>
      <c r="H44" s="166"/>
      <c r="I44" s="165"/>
      <c r="J44" s="166"/>
      <c r="K44" s="165"/>
    </row>
    <row r="45" spans="1:13" s="102" customFormat="1" ht="21.95" customHeight="1" x14ac:dyDescent="0.5">
      <c r="B45" s="164"/>
      <c r="C45" s="164"/>
      <c r="D45" s="121"/>
      <c r="E45" s="165"/>
      <c r="F45" s="166"/>
      <c r="G45" s="165"/>
      <c r="H45" s="166"/>
      <c r="I45" s="165"/>
      <c r="J45" s="166"/>
      <c r="K45" s="165"/>
    </row>
    <row r="46" spans="1:13" s="102" customFormat="1" ht="21.95" customHeight="1" x14ac:dyDescent="0.5">
      <c r="B46" s="164"/>
      <c r="C46" s="164"/>
      <c r="D46" s="121"/>
      <c r="E46" s="165"/>
      <c r="F46" s="166"/>
      <c r="G46" s="165"/>
      <c r="H46" s="166"/>
      <c r="I46" s="165"/>
      <c r="J46" s="166"/>
      <c r="K46" s="165"/>
    </row>
    <row r="47" spans="1:13" s="102" customFormat="1" ht="21.95" customHeight="1" x14ac:dyDescent="0.5">
      <c r="B47" s="164"/>
      <c r="C47" s="164"/>
      <c r="D47" s="121"/>
      <c r="E47" s="165"/>
      <c r="F47" s="166"/>
      <c r="G47" s="165"/>
      <c r="H47" s="166"/>
      <c r="I47" s="165"/>
      <c r="J47" s="166"/>
      <c r="K47" s="165"/>
      <c r="M47" s="133"/>
    </row>
    <row r="48" spans="1:13" x14ac:dyDescent="0.5">
      <c r="E48" s="163"/>
      <c r="F48" s="163"/>
      <c r="G48" s="163"/>
      <c r="H48" s="163"/>
      <c r="I48" s="163"/>
      <c r="J48" s="163"/>
      <c r="K48" s="163"/>
    </row>
    <row r="49" spans="1:11" x14ac:dyDescent="0.5">
      <c r="E49" s="163"/>
      <c r="F49" s="163"/>
      <c r="G49" s="163"/>
      <c r="H49" s="163"/>
      <c r="I49" s="163"/>
      <c r="J49" s="163"/>
      <c r="K49" s="163"/>
    </row>
    <row r="50" spans="1:11" x14ac:dyDescent="0.5">
      <c r="E50" s="163"/>
      <c r="F50" s="163"/>
      <c r="G50" s="163"/>
      <c r="H50" s="163"/>
      <c r="I50" s="163"/>
      <c r="J50" s="163"/>
      <c r="K50" s="163"/>
    </row>
    <row r="51" spans="1:11" x14ac:dyDescent="0.5">
      <c r="E51" s="163"/>
      <c r="F51" s="163"/>
      <c r="G51" s="163"/>
      <c r="H51" s="163"/>
      <c r="I51" s="163"/>
      <c r="J51" s="163"/>
      <c r="K51" s="163"/>
    </row>
    <row r="52" spans="1:11" x14ac:dyDescent="0.5">
      <c r="E52" s="163"/>
      <c r="F52" s="163"/>
      <c r="G52" s="163"/>
      <c r="H52" s="163"/>
      <c r="I52" s="163"/>
      <c r="J52" s="163"/>
      <c r="K52" s="163"/>
    </row>
    <row r="53" spans="1:11" x14ac:dyDescent="0.5">
      <c r="E53" s="163"/>
      <c r="F53" s="163"/>
      <c r="G53" s="163"/>
      <c r="H53" s="163"/>
      <c r="I53" s="163"/>
      <c r="J53" s="163"/>
      <c r="K53" s="163"/>
    </row>
    <row r="54" spans="1:11" x14ac:dyDescent="0.5">
      <c r="E54" s="163"/>
      <c r="F54" s="163"/>
      <c r="G54" s="163"/>
      <c r="H54" s="163"/>
      <c r="I54" s="163"/>
      <c r="J54" s="163"/>
      <c r="K54" s="163"/>
    </row>
    <row r="55" spans="1:11" x14ac:dyDescent="0.5">
      <c r="E55" s="163"/>
      <c r="F55" s="163"/>
      <c r="G55" s="163"/>
      <c r="H55" s="163"/>
      <c r="I55" s="163"/>
      <c r="J55" s="163"/>
      <c r="K55" s="163"/>
    </row>
    <row r="56" spans="1:11" x14ac:dyDescent="0.5">
      <c r="E56" s="163"/>
      <c r="F56" s="163"/>
      <c r="G56" s="163"/>
      <c r="H56" s="163"/>
      <c r="I56" s="163"/>
      <c r="J56" s="163"/>
      <c r="K56" s="163"/>
    </row>
    <row r="57" spans="1:11" x14ac:dyDescent="0.5">
      <c r="E57" s="163"/>
      <c r="F57" s="163"/>
      <c r="G57" s="163"/>
      <c r="H57" s="163"/>
      <c r="I57" s="163"/>
      <c r="J57" s="163"/>
      <c r="K57" s="163"/>
    </row>
    <row r="58" spans="1:11" x14ac:dyDescent="0.5">
      <c r="A58" s="133"/>
      <c r="E58" s="163"/>
      <c r="F58" s="163"/>
      <c r="G58" s="163"/>
      <c r="H58" s="163"/>
      <c r="I58" s="163"/>
      <c r="J58" s="163"/>
      <c r="K58" s="163"/>
    </row>
    <row r="59" spans="1:11" x14ac:dyDescent="0.5">
      <c r="E59" s="163"/>
      <c r="F59" s="163"/>
      <c r="G59" s="163"/>
      <c r="H59" s="163"/>
      <c r="I59" s="163"/>
      <c r="J59" s="163"/>
      <c r="K59" s="163"/>
    </row>
    <row r="60" spans="1:11" x14ac:dyDescent="0.5">
      <c r="E60" s="163"/>
      <c r="F60" s="163"/>
      <c r="G60" s="163"/>
      <c r="H60" s="163"/>
      <c r="I60" s="163"/>
      <c r="J60" s="163"/>
      <c r="K60" s="163"/>
    </row>
    <row r="61" spans="1:11" x14ac:dyDescent="0.5">
      <c r="E61" s="163"/>
      <c r="F61" s="163"/>
      <c r="G61" s="163"/>
      <c r="H61" s="163"/>
      <c r="I61" s="163"/>
      <c r="J61" s="163"/>
      <c r="K61" s="163"/>
    </row>
    <row r="62" spans="1:11" x14ac:dyDescent="0.5">
      <c r="E62" s="163"/>
      <c r="F62" s="163"/>
      <c r="G62" s="163"/>
      <c r="H62" s="163"/>
      <c r="I62" s="163"/>
      <c r="J62" s="163"/>
      <c r="K62" s="163"/>
    </row>
    <row r="63" spans="1:11" x14ac:dyDescent="0.5">
      <c r="E63" s="163"/>
      <c r="F63" s="163"/>
      <c r="G63" s="163"/>
      <c r="H63" s="163"/>
      <c r="I63" s="163"/>
      <c r="J63" s="163"/>
      <c r="K63" s="163"/>
    </row>
    <row r="64" spans="1:11" x14ac:dyDescent="0.5">
      <c r="E64" s="163"/>
      <c r="F64" s="163"/>
      <c r="G64" s="163"/>
      <c r="H64" s="163"/>
      <c r="I64" s="163"/>
      <c r="J64" s="163"/>
      <c r="K64" s="163"/>
    </row>
    <row r="65" spans="5:11" x14ac:dyDescent="0.5">
      <c r="E65" s="163"/>
      <c r="F65" s="163"/>
      <c r="G65" s="163"/>
      <c r="H65" s="163"/>
      <c r="I65" s="163"/>
      <c r="J65" s="163"/>
      <c r="K65" s="163"/>
    </row>
    <row r="66" spans="5:11" x14ac:dyDescent="0.5">
      <c r="E66" s="163"/>
      <c r="F66" s="163"/>
      <c r="G66" s="163"/>
      <c r="H66" s="163"/>
      <c r="I66" s="163"/>
      <c r="J66" s="163"/>
      <c r="K66" s="163"/>
    </row>
    <row r="67" spans="5:11" x14ac:dyDescent="0.5">
      <c r="E67" s="163"/>
      <c r="F67" s="163"/>
      <c r="G67" s="163"/>
      <c r="H67" s="163"/>
      <c r="I67" s="163"/>
      <c r="J67" s="163"/>
      <c r="K67" s="163"/>
    </row>
    <row r="68" spans="5:11" x14ac:dyDescent="0.5">
      <c r="E68" s="163"/>
      <c r="F68" s="163"/>
      <c r="G68" s="163"/>
      <c r="H68" s="163"/>
      <c r="I68" s="163"/>
      <c r="J68" s="163"/>
      <c r="K68" s="163"/>
    </row>
    <row r="69" spans="5:11" x14ac:dyDescent="0.5">
      <c r="E69" s="163"/>
      <c r="F69" s="163"/>
      <c r="G69" s="163"/>
      <c r="H69" s="163"/>
      <c r="I69" s="163"/>
      <c r="J69" s="163"/>
      <c r="K69" s="163"/>
    </row>
    <row r="70" spans="5:11" x14ac:dyDescent="0.5">
      <c r="E70" s="163"/>
      <c r="F70" s="163"/>
      <c r="G70" s="163"/>
      <c r="H70" s="163"/>
      <c r="I70" s="163"/>
      <c r="J70" s="163"/>
      <c r="K70" s="163"/>
    </row>
    <row r="71" spans="5:11" x14ac:dyDescent="0.5">
      <c r="E71" s="163"/>
      <c r="F71" s="163"/>
      <c r="G71" s="163"/>
      <c r="H71" s="163"/>
      <c r="I71" s="163"/>
      <c r="J71" s="163"/>
      <c r="K71" s="163"/>
    </row>
    <row r="72" spans="5:11" x14ac:dyDescent="0.5">
      <c r="E72" s="163"/>
      <c r="F72" s="163"/>
      <c r="G72" s="163"/>
      <c r="H72" s="163"/>
      <c r="I72" s="163"/>
      <c r="J72" s="163"/>
      <c r="K72" s="163"/>
    </row>
    <row r="73" spans="5:11" x14ac:dyDescent="0.5">
      <c r="E73" s="163"/>
      <c r="F73" s="163"/>
      <c r="G73" s="163"/>
      <c r="H73" s="163"/>
      <c r="I73" s="163"/>
      <c r="J73" s="163"/>
      <c r="K73" s="163"/>
    </row>
    <row r="74" spans="5:11" x14ac:dyDescent="0.5">
      <c r="E74" s="163"/>
      <c r="F74" s="163"/>
      <c r="G74" s="163"/>
      <c r="H74" s="163"/>
      <c r="I74" s="163"/>
      <c r="J74" s="163"/>
      <c r="K74" s="163"/>
    </row>
    <row r="75" spans="5:11" x14ac:dyDescent="0.5">
      <c r="E75" s="163"/>
      <c r="F75" s="163"/>
      <c r="G75" s="163"/>
      <c r="H75" s="163"/>
      <c r="I75" s="163"/>
      <c r="J75" s="163"/>
      <c r="K75" s="163"/>
    </row>
    <row r="76" spans="5:11" x14ac:dyDescent="0.5">
      <c r="E76" s="163"/>
      <c r="F76" s="163"/>
      <c r="G76" s="163"/>
      <c r="H76" s="163"/>
      <c r="I76" s="163"/>
      <c r="J76" s="163"/>
      <c r="K76" s="163"/>
    </row>
    <row r="77" spans="5:11" x14ac:dyDescent="0.5">
      <c r="E77" s="163"/>
      <c r="F77" s="163"/>
      <c r="G77" s="163"/>
      <c r="H77" s="163"/>
      <c r="I77" s="163"/>
      <c r="J77" s="163"/>
      <c r="K77" s="163"/>
    </row>
    <row r="78" spans="5:11" x14ac:dyDescent="0.5">
      <c r="E78" s="163"/>
      <c r="F78" s="163"/>
      <c r="G78" s="163"/>
      <c r="H78" s="163"/>
      <c r="I78" s="163"/>
      <c r="J78" s="163"/>
      <c r="K78" s="163"/>
    </row>
    <row r="79" spans="5:11" x14ac:dyDescent="0.5">
      <c r="E79" s="163"/>
      <c r="F79" s="163"/>
      <c r="G79" s="163"/>
      <c r="H79" s="163"/>
      <c r="I79" s="163"/>
      <c r="J79" s="163"/>
      <c r="K79" s="163"/>
    </row>
    <row r="80" spans="5:11" x14ac:dyDescent="0.5">
      <c r="E80" s="163"/>
      <c r="F80" s="163"/>
      <c r="G80" s="163"/>
      <c r="H80" s="163"/>
      <c r="I80" s="163"/>
      <c r="J80" s="163"/>
      <c r="K80" s="163"/>
    </row>
    <row r="81" spans="5:11" x14ac:dyDescent="0.5">
      <c r="E81" s="163"/>
      <c r="F81" s="163"/>
      <c r="G81" s="163"/>
      <c r="H81" s="163"/>
      <c r="I81" s="163"/>
      <c r="J81" s="163"/>
      <c r="K81" s="163"/>
    </row>
    <row r="82" spans="5:11" x14ac:dyDescent="0.5">
      <c r="E82" s="163"/>
      <c r="F82" s="163"/>
      <c r="G82" s="163"/>
      <c r="H82" s="163"/>
      <c r="I82" s="163"/>
      <c r="J82" s="163"/>
      <c r="K82" s="163"/>
    </row>
    <row r="83" spans="5:11" x14ac:dyDescent="0.5">
      <c r="E83" s="163"/>
      <c r="F83" s="163"/>
      <c r="G83" s="163"/>
      <c r="H83" s="163"/>
      <c r="I83" s="163"/>
      <c r="J83" s="163"/>
      <c r="K83" s="163"/>
    </row>
    <row r="84" spans="5:11" x14ac:dyDescent="0.5">
      <c r="E84" s="163"/>
      <c r="F84" s="163"/>
      <c r="G84" s="163"/>
      <c r="H84" s="163"/>
      <c r="I84" s="163"/>
      <c r="J84" s="163"/>
      <c r="K84" s="163"/>
    </row>
    <row r="85" spans="5:11" x14ac:dyDescent="0.5">
      <c r="E85" s="163"/>
      <c r="F85" s="163"/>
      <c r="G85" s="163"/>
      <c r="H85" s="163"/>
      <c r="I85" s="163"/>
      <c r="J85" s="163"/>
      <c r="K85" s="163"/>
    </row>
    <row r="86" spans="5:11" x14ac:dyDescent="0.5">
      <c r="E86" s="163"/>
      <c r="F86" s="163"/>
      <c r="G86" s="163"/>
      <c r="H86" s="163"/>
      <c r="I86" s="163"/>
      <c r="J86" s="163"/>
      <c r="K86" s="163"/>
    </row>
    <row r="87" spans="5:11" x14ac:dyDescent="0.5">
      <c r="E87" s="163"/>
      <c r="F87" s="163"/>
      <c r="G87" s="163"/>
      <c r="H87" s="163"/>
      <c r="I87" s="163"/>
      <c r="J87" s="163"/>
      <c r="K87" s="163"/>
    </row>
    <row r="88" spans="5:11" x14ac:dyDescent="0.5">
      <c r="E88" s="163"/>
      <c r="F88" s="163"/>
      <c r="G88" s="163"/>
      <c r="H88" s="163"/>
      <c r="I88" s="163"/>
      <c r="J88" s="163"/>
      <c r="K88" s="163"/>
    </row>
    <row r="89" spans="5:11" x14ac:dyDescent="0.5">
      <c r="E89" s="163"/>
      <c r="F89" s="163"/>
      <c r="G89" s="163"/>
      <c r="H89" s="163"/>
      <c r="I89" s="163"/>
      <c r="J89" s="163"/>
      <c r="K89" s="163"/>
    </row>
    <row r="90" spans="5:11" x14ac:dyDescent="0.5">
      <c r="E90" s="163"/>
      <c r="F90" s="163"/>
      <c r="G90" s="163"/>
      <c r="H90" s="163"/>
      <c r="I90" s="163"/>
      <c r="J90" s="163"/>
      <c r="K90" s="163"/>
    </row>
    <row r="91" spans="5:11" x14ac:dyDescent="0.5">
      <c r="E91" s="163"/>
      <c r="F91" s="163"/>
      <c r="G91" s="163"/>
      <c r="H91" s="163"/>
      <c r="I91" s="163"/>
      <c r="J91" s="163"/>
      <c r="K91" s="163"/>
    </row>
    <row r="92" spans="5:11" x14ac:dyDescent="0.5">
      <c r="E92" s="163"/>
      <c r="F92" s="163"/>
      <c r="G92" s="163"/>
      <c r="H92" s="163"/>
      <c r="I92" s="163"/>
      <c r="J92" s="163"/>
      <c r="K92" s="163"/>
    </row>
    <row r="93" spans="5:11" x14ac:dyDescent="0.5">
      <c r="E93" s="163"/>
      <c r="F93" s="163"/>
      <c r="G93" s="163"/>
      <c r="H93" s="163"/>
      <c r="I93" s="163"/>
      <c r="J93" s="163"/>
      <c r="K93" s="163"/>
    </row>
    <row r="94" spans="5:11" x14ac:dyDescent="0.5">
      <c r="E94" s="163"/>
      <c r="F94" s="163"/>
      <c r="G94" s="163"/>
      <c r="H94" s="163"/>
      <c r="I94" s="163"/>
      <c r="J94" s="163"/>
      <c r="K94" s="163"/>
    </row>
    <row r="95" spans="5:11" x14ac:dyDescent="0.5">
      <c r="E95" s="163"/>
      <c r="F95" s="163"/>
      <c r="G95" s="163"/>
      <c r="H95" s="163"/>
      <c r="I95" s="163"/>
      <c r="J95" s="163"/>
      <c r="K95" s="163"/>
    </row>
    <row r="96" spans="5:11" x14ac:dyDescent="0.5">
      <c r="E96" s="163"/>
      <c r="F96" s="163"/>
      <c r="G96" s="163"/>
      <c r="H96" s="163"/>
      <c r="I96" s="163"/>
      <c r="J96" s="163"/>
      <c r="K96" s="163"/>
    </row>
    <row r="97" spans="5:11" x14ac:dyDescent="0.5">
      <c r="E97" s="163"/>
      <c r="F97" s="163"/>
      <c r="G97" s="163"/>
      <c r="H97" s="163"/>
      <c r="I97" s="163"/>
      <c r="J97" s="163"/>
      <c r="K97" s="163"/>
    </row>
    <row r="98" spans="5:11" x14ac:dyDescent="0.5">
      <c r="E98" s="163"/>
      <c r="F98" s="163"/>
      <c r="G98" s="163"/>
      <c r="H98" s="163"/>
      <c r="I98" s="163"/>
      <c r="J98" s="163"/>
      <c r="K98" s="163"/>
    </row>
    <row r="99" spans="5:11" x14ac:dyDescent="0.5">
      <c r="E99" s="163"/>
      <c r="F99" s="163"/>
      <c r="G99" s="163"/>
      <c r="H99" s="163"/>
      <c r="I99" s="163"/>
      <c r="J99" s="163"/>
      <c r="K99" s="163"/>
    </row>
    <row r="100" spans="5:11" x14ac:dyDescent="0.5">
      <c r="E100" s="163"/>
      <c r="F100" s="163"/>
      <c r="G100" s="163"/>
      <c r="H100" s="163"/>
      <c r="I100" s="163"/>
      <c r="J100" s="163"/>
      <c r="K100" s="163"/>
    </row>
    <row r="101" spans="5:11" x14ac:dyDescent="0.5">
      <c r="E101" s="163"/>
      <c r="F101" s="163"/>
      <c r="G101" s="163"/>
      <c r="H101" s="163"/>
      <c r="I101" s="163"/>
      <c r="J101" s="163"/>
      <c r="K101" s="163"/>
    </row>
    <row r="102" spans="5:11" x14ac:dyDescent="0.5">
      <c r="E102" s="163"/>
      <c r="F102" s="163"/>
      <c r="G102" s="163"/>
      <c r="H102" s="163"/>
      <c r="I102" s="163"/>
      <c r="J102" s="163"/>
      <c r="K102" s="163"/>
    </row>
    <row r="103" spans="5:11" x14ac:dyDescent="0.5">
      <c r="E103" s="163"/>
      <c r="F103" s="163"/>
      <c r="G103" s="163"/>
      <c r="H103" s="163"/>
      <c r="I103" s="163"/>
      <c r="J103" s="163"/>
      <c r="K103" s="163"/>
    </row>
    <row r="104" spans="5:11" x14ac:dyDescent="0.5">
      <c r="E104" s="163"/>
      <c r="F104" s="163"/>
      <c r="G104" s="163"/>
      <c r="H104" s="163"/>
      <c r="I104" s="163"/>
      <c r="J104" s="163"/>
      <c r="K104" s="163"/>
    </row>
    <row r="105" spans="5:11" x14ac:dyDescent="0.5">
      <c r="E105" s="163"/>
      <c r="F105" s="163"/>
      <c r="G105" s="163"/>
      <c r="H105" s="163"/>
      <c r="I105" s="163"/>
      <c r="J105" s="163"/>
      <c r="K105" s="163"/>
    </row>
    <row r="106" spans="5:11" x14ac:dyDescent="0.5">
      <c r="E106" s="163"/>
      <c r="F106" s="163"/>
      <c r="G106" s="163"/>
      <c r="H106" s="163"/>
      <c r="I106" s="163"/>
      <c r="J106" s="163"/>
      <c r="K106" s="163"/>
    </row>
    <row r="107" spans="5:11" x14ac:dyDescent="0.5">
      <c r="E107" s="163"/>
      <c r="F107" s="163"/>
      <c r="G107" s="163"/>
      <c r="H107" s="163"/>
      <c r="I107" s="163"/>
      <c r="J107" s="163"/>
      <c r="K107" s="163"/>
    </row>
    <row r="108" spans="5:11" x14ac:dyDescent="0.5">
      <c r="E108" s="163"/>
      <c r="F108" s="163"/>
      <c r="G108" s="163"/>
      <c r="H108" s="163"/>
      <c r="I108" s="163"/>
      <c r="J108" s="163"/>
      <c r="K108" s="163"/>
    </row>
    <row r="109" spans="5:11" x14ac:dyDescent="0.5">
      <c r="E109" s="163"/>
      <c r="F109" s="163"/>
      <c r="G109" s="163"/>
      <c r="H109" s="163"/>
      <c r="I109" s="163"/>
      <c r="J109" s="163"/>
      <c r="K109" s="163"/>
    </row>
    <row r="110" spans="5:11" x14ac:dyDescent="0.5">
      <c r="E110" s="163"/>
      <c r="F110" s="163"/>
      <c r="G110" s="163"/>
      <c r="H110" s="163"/>
      <c r="I110" s="163"/>
      <c r="J110" s="163"/>
      <c r="K110" s="163"/>
    </row>
    <row r="111" spans="5:11" x14ac:dyDescent="0.5">
      <c r="E111" s="163"/>
      <c r="F111" s="163"/>
      <c r="G111" s="163"/>
      <c r="H111" s="163"/>
      <c r="I111" s="163"/>
      <c r="J111" s="163"/>
      <c r="K111" s="163"/>
    </row>
    <row r="112" spans="5:11" x14ac:dyDescent="0.5">
      <c r="E112" s="163"/>
      <c r="F112" s="163"/>
      <c r="G112" s="163"/>
      <c r="H112" s="163"/>
      <c r="I112" s="163"/>
      <c r="J112" s="163"/>
      <c r="K112" s="163"/>
    </row>
    <row r="113" spans="5:11" x14ac:dyDescent="0.5">
      <c r="E113" s="163"/>
      <c r="F113" s="163"/>
      <c r="G113" s="163"/>
      <c r="H113" s="163"/>
      <c r="I113" s="163"/>
      <c r="J113" s="163"/>
      <c r="K113" s="163"/>
    </row>
    <row r="114" spans="5:11" x14ac:dyDescent="0.5">
      <c r="E114" s="163"/>
      <c r="F114" s="163"/>
      <c r="G114" s="163"/>
      <c r="H114" s="163"/>
      <c r="I114" s="163"/>
      <c r="J114" s="163"/>
      <c r="K114" s="163"/>
    </row>
    <row r="115" spans="5:11" x14ac:dyDescent="0.5">
      <c r="E115" s="163"/>
      <c r="F115" s="163"/>
      <c r="G115" s="163"/>
      <c r="H115" s="163"/>
      <c r="I115" s="163"/>
      <c r="J115" s="163"/>
      <c r="K115" s="163"/>
    </row>
    <row r="116" spans="5:11" x14ac:dyDescent="0.5">
      <c r="E116" s="163"/>
      <c r="F116" s="163"/>
      <c r="G116" s="163"/>
      <c r="H116" s="163"/>
      <c r="I116" s="163"/>
      <c r="J116" s="163"/>
      <c r="K116" s="163"/>
    </row>
    <row r="117" spans="5:11" x14ac:dyDescent="0.5">
      <c r="E117" s="163"/>
      <c r="F117" s="163"/>
      <c r="G117" s="163"/>
      <c r="H117" s="163"/>
      <c r="I117" s="163"/>
      <c r="J117" s="163"/>
      <c r="K117" s="163"/>
    </row>
    <row r="118" spans="5:11" x14ac:dyDescent="0.5">
      <c r="E118" s="163"/>
      <c r="F118" s="163"/>
      <c r="G118" s="163"/>
      <c r="H118" s="163"/>
      <c r="I118" s="163"/>
      <c r="J118" s="163"/>
      <c r="K118" s="163"/>
    </row>
    <row r="119" spans="5:11" x14ac:dyDescent="0.5">
      <c r="E119" s="163"/>
      <c r="F119" s="163"/>
      <c r="G119" s="163"/>
      <c r="H119" s="163"/>
      <c r="I119" s="163"/>
      <c r="J119" s="163"/>
      <c r="K119" s="163"/>
    </row>
    <row r="120" spans="5:11" x14ac:dyDescent="0.5">
      <c r="E120" s="163"/>
      <c r="F120" s="163"/>
      <c r="G120" s="163"/>
      <c r="H120" s="163"/>
      <c r="I120" s="163"/>
      <c r="J120" s="163"/>
      <c r="K120" s="163"/>
    </row>
    <row r="121" spans="5:11" x14ac:dyDescent="0.5">
      <c r="E121" s="163"/>
      <c r="F121" s="163"/>
      <c r="G121" s="163"/>
      <c r="H121" s="163"/>
      <c r="I121" s="163"/>
      <c r="J121" s="163"/>
      <c r="K121" s="163"/>
    </row>
    <row r="122" spans="5:11" x14ac:dyDescent="0.5">
      <c r="E122" s="163"/>
      <c r="F122" s="163"/>
      <c r="G122" s="163"/>
      <c r="H122" s="163"/>
      <c r="I122" s="163"/>
      <c r="J122" s="163"/>
      <c r="K122" s="163"/>
    </row>
    <row r="123" spans="5:11" x14ac:dyDescent="0.5">
      <c r="E123" s="163"/>
      <c r="F123" s="163"/>
      <c r="G123" s="163"/>
      <c r="H123" s="163"/>
      <c r="I123" s="163"/>
      <c r="J123" s="163"/>
      <c r="K123" s="163"/>
    </row>
    <row r="124" spans="5:11" x14ac:dyDescent="0.5">
      <c r="E124" s="163"/>
      <c r="F124" s="163"/>
      <c r="G124" s="163"/>
      <c r="H124" s="163"/>
      <c r="I124" s="163"/>
      <c r="J124" s="163"/>
      <c r="K124" s="163"/>
    </row>
    <row r="125" spans="5:11" x14ac:dyDescent="0.5">
      <c r="E125" s="163"/>
      <c r="F125" s="163"/>
      <c r="G125" s="163"/>
      <c r="H125" s="163"/>
      <c r="I125" s="163"/>
      <c r="J125" s="163"/>
      <c r="K125" s="163"/>
    </row>
    <row r="126" spans="5:11" x14ac:dyDescent="0.5">
      <c r="E126" s="163"/>
      <c r="F126" s="163"/>
      <c r="G126" s="163"/>
      <c r="H126" s="163"/>
      <c r="I126" s="163"/>
      <c r="J126" s="163"/>
      <c r="K126" s="163"/>
    </row>
    <row r="127" spans="5:11" x14ac:dyDescent="0.5">
      <c r="E127" s="163"/>
      <c r="F127" s="163"/>
      <c r="G127" s="163"/>
      <c r="H127" s="163"/>
      <c r="I127" s="163"/>
      <c r="J127" s="163"/>
      <c r="K127" s="163"/>
    </row>
    <row r="128" spans="5:11" x14ac:dyDescent="0.5">
      <c r="E128" s="163"/>
      <c r="F128" s="163"/>
      <c r="G128" s="163"/>
      <c r="H128" s="163"/>
      <c r="I128" s="163"/>
      <c r="J128" s="163"/>
      <c r="K128" s="163"/>
    </row>
    <row r="129" spans="5:11" x14ac:dyDescent="0.5">
      <c r="E129" s="163"/>
      <c r="F129" s="163"/>
      <c r="G129" s="163"/>
      <c r="H129" s="163"/>
      <c r="I129" s="163"/>
      <c r="J129" s="163"/>
      <c r="K129" s="163"/>
    </row>
    <row r="130" spans="5:11" x14ac:dyDescent="0.5">
      <c r="E130" s="163"/>
      <c r="F130" s="163"/>
      <c r="G130" s="163"/>
      <c r="H130" s="163"/>
      <c r="I130" s="163"/>
      <c r="J130" s="163"/>
      <c r="K130" s="163"/>
    </row>
    <row r="131" spans="5:11" x14ac:dyDescent="0.5">
      <c r="E131" s="163"/>
      <c r="F131" s="163"/>
      <c r="G131" s="163"/>
      <c r="H131" s="163"/>
      <c r="I131" s="163"/>
      <c r="J131" s="163"/>
      <c r="K131" s="163"/>
    </row>
    <row r="132" spans="5:11" x14ac:dyDescent="0.5">
      <c r="E132" s="163"/>
      <c r="F132" s="163"/>
      <c r="G132" s="163"/>
      <c r="H132" s="163"/>
      <c r="I132" s="163"/>
      <c r="J132" s="163"/>
      <c r="K132" s="163"/>
    </row>
    <row r="133" spans="5:11" x14ac:dyDescent="0.5">
      <c r="E133" s="163"/>
      <c r="F133" s="163"/>
      <c r="G133" s="163"/>
      <c r="H133" s="163"/>
      <c r="I133" s="163"/>
      <c r="J133" s="163"/>
      <c r="K133" s="163"/>
    </row>
    <row r="134" spans="5:11" x14ac:dyDescent="0.5">
      <c r="E134" s="163"/>
      <c r="F134" s="163"/>
      <c r="G134" s="163"/>
      <c r="H134" s="163"/>
      <c r="I134" s="163"/>
      <c r="J134" s="163"/>
      <c r="K134" s="163"/>
    </row>
    <row r="135" spans="5:11" x14ac:dyDescent="0.5">
      <c r="E135" s="163"/>
      <c r="F135" s="163"/>
      <c r="G135" s="163"/>
      <c r="H135" s="163"/>
      <c r="I135" s="163"/>
      <c r="J135" s="163"/>
      <c r="K135" s="163"/>
    </row>
    <row r="136" spans="5:11" x14ac:dyDescent="0.5">
      <c r="E136" s="163"/>
      <c r="F136" s="163"/>
      <c r="G136" s="163"/>
      <c r="H136" s="163"/>
      <c r="I136" s="163"/>
      <c r="J136" s="163"/>
      <c r="K136" s="163"/>
    </row>
    <row r="137" spans="5:11" x14ac:dyDescent="0.5">
      <c r="E137" s="163"/>
      <c r="F137" s="163"/>
      <c r="G137" s="163"/>
      <c r="H137" s="163"/>
      <c r="I137" s="163"/>
      <c r="J137" s="163"/>
      <c r="K137" s="163"/>
    </row>
    <row r="138" spans="5:11" x14ac:dyDescent="0.5">
      <c r="E138" s="163"/>
      <c r="F138" s="163"/>
      <c r="G138" s="163"/>
      <c r="H138" s="163"/>
      <c r="I138" s="163"/>
      <c r="J138" s="163"/>
      <c r="K138" s="163"/>
    </row>
    <row r="139" spans="5:11" x14ac:dyDescent="0.5">
      <c r="E139" s="163"/>
      <c r="F139" s="163"/>
      <c r="G139" s="163"/>
      <c r="H139" s="163"/>
      <c r="I139" s="163"/>
      <c r="J139" s="163"/>
      <c r="K139" s="163"/>
    </row>
    <row r="140" spans="5:11" x14ac:dyDescent="0.5">
      <c r="E140" s="163"/>
      <c r="F140" s="163"/>
      <c r="G140" s="163"/>
      <c r="H140" s="163"/>
      <c r="I140" s="163"/>
      <c r="J140" s="163"/>
      <c r="K140" s="163"/>
    </row>
    <row r="141" spans="5:11" x14ac:dyDescent="0.5">
      <c r="E141" s="163"/>
      <c r="F141" s="163"/>
      <c r="G141" s="163"/>
      <c r="H141" s="163"/>
      <c r="I141" s="163"/>
      <c r="J141" s="163"/>
      <c r="K141" s="163"/>
    </row>
    <row r="142" spans="5:11" x14ac:dyDescent="0.5">
      <c r="E142" s="163"/>
      <c r="F142" s="163"/>
      <c r="G142" s="163"/>
      <c r="H142" s="163"/>
      <c r="I142" s="163"/>
      <c r="J142" s="163"/>
      <c r="K142" s="163"/>
    </row>
    <row r="143" spans="5:11" x14ac:dyDescent="0.5">
      <c r="E143" s="163"/>
      <c r="F143" s="163"/>
      <c r="G143" s="163"/>
      <c r="H143" s="163"/>
      <c r="I143" s="163"/>
      <c r="J143" s="163"/>
      <c r="K143" s="163"/>
    </row>
    <row r="144" spans="5:11" x14ac:dyDescent="0.5">
      <c r="E144" s="163"/>
      <c r="F144" s="163"/>
      <c r="G144" s="163"/>
      <c r="H144" s="163"/>
      <c r="I144" s="163"/>
      <c r="J144" s="163"/>
      <c r="K144" s="163"/>
    </row>
    <row r="145" spans="5:11" x14ac:dyDescent="0.5">
      <c r="E145" s="163"/>
      <c r="F145" s="163"/>
      <c r="G145" s="163"/>
      <c r="H145" s="163"/>
      <c r="I145" s="163"/>
      <c r="J145" s="163"/>
      <c r="K145" s="163"/>
    </row>
    <row r="146" spans="5:11" x14ac:dyDescent="0.5">
      <c r="E146" s="163"/>
      <c r="F146" s="163"/>
      <c r="G146" s="163"/>
      <c r="H146" s="163"/>
      <c r="I146" s="163"/>
      <c r="J146" s="163"/>
      <c r="K146" s="163"/>
    </row>
    <row r="147" spans="5:11" x14ac:dyDescent="0.5">
      <c r="E147" s="163"/>
      <c r="F147" s="163"/>
      <c r="G147" s="163"/>
      <c r="H147" s="163"/>
      <c r="I147" s="163"/>
      <c r="J147" s="163"/>
      <c r="K147" s="163"/>
    </row>
    <row r="148" spans="5:11" x14ac:dyDescent="0.5">
      <c r="E148" s="163"/>
      <c r="F148" s="163"/>
      <c r="G148" s="163"/>
      <c r="H148" s="163"/>
      <c r="I148" s="163"/>
      <c r="J148" s="163"/>
      <c r="K148" s="163"/>
    </row>
    <row r="149" spans="5:11" x14ac:dyDescent="0.5">
      <c r="E149" s="163"/>
      <c r="F149" s="163"/>
      <c r="G149" s="163"/>
      <c r="H149" s="163"/>
      <c r="I149" s="163"/>
      <c r="J149" s="163"/>
      <c r="K149" s="163"/>
    </row>
    <row r="150" spans="5:11" x14ac:dyDescent="0.5">
      <c r="E150" s="163"/>
      <c r="F150" s="163"/>
      <c r="G150" s="163"/>
      <c r="H150" s="163"/>
      <c r="I150" s="163"/>
      <c r="J150" s="163"/>
      <c r="K150" s="163"/>
    </row>
    <row r="151" spans="5:11" x14ac:dyDescent="0.5">
      <c r="E151" s="163"/>
      <c r="F151" s="163"/>
      <c r="G151" s="163"/>
      <c r="H151" s="163"/>
      <c r="I151" s="163"/>
      <c r="J151" s="163"/>
      <c r="K151" s="163"/>
    </row>
    <row r="152" spans="5:11" x14ac:dyDescent="0.5">
      <c r="E152" s="163"/>
      <c r="F152" s="163"/>
      <c r="G152" s="163"/>
      <c r="H152" s="163"/>
      <c r="I152" s="163"/>
      <c r="J152" s="163"/>
      <c r="K152" s="163"/>
    </row>
    <row r="153" spans="5:11" x14ac:dyDescent="0.5">
      <c r="E153" s="163"/>
      <c r="F153" s="163"/>
      <c r="G153" s="163"/>
      <c r="H153" s="163"/>
      <c r="I153" s="163"/>
      <c r="J153" s="163"/>
      <c r="K153" s="163"/>
    </row>
    <row r="154" spans="5:11" x14ac:dyDescent="0.5">
      <c r="E154" s="163"/>
      <c r="F154" s="163"/>
      <c r="G154" s="163"/>
      <c r="H154" s="163"/>
      <c r="I154" s="163"/>
      <c r="J154" s="163"/>
      <c r="K154" s="163"/>
    </row>
    <row r="155" spans="5:11" x14ac:dyDescent="0.5">
      <c r="E155" s="163"/>
      <c r="F155" s="163"/>
      <c r="G155" s="163"/>
      <c r="H155" s="163"/>
      <c r="I155" s="163"/>
      <c r="J155" s="163"/>
      <c r="K155" s="163"/>
    </row>
    <row r="156" spans="5:11" x14ac:dyDescent="0.5">
      <c r="E156" s="163"/>
      <c r="F156" s="163"/>
      <c r="G156" s="163"/>
      <c r="H156" s="163"/>
      <c r="I156" s="163"/>
      <c r="J156" s="163"/>
      <c r="K156" s="163"/>
    </row>
    <row r="157" spans="5:11" x14ac:dyDescent="0.5">
      <c r="E157" s="163"/>
      <c r="F157" s="163"/>
      <c r="G157" s="163"/>
      <c r="H157" s="163"/>
      <c r="I157" s="163"/>
      <c r="J157" s="163"/>
      <c r="K157" s="163"/>
    </row>
    <row r="158" spans="5:11" x14ac:dyDescent="0.5">
      <c r="E158" s="163"/>
      <c r="F158" s="163"/>
      <c r="G158" s="163"/>
      <c r="H158" s="163"/>
      <c r="I158" s="163"/>
      <c r="J158" s="163"/>
      <c r="K158" s="163"/>
    </row>
  </sheetData>
  <mergeCells count="7">
    <mergeCell ref="E8:K8"/>
    <mergeCell ref="A2:K2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85" firstPageNumber="11" orientation="portrait" useFirstPageNumber="1" r:id="rId1"/>
  <headerFooter alignWithMargins="0">
    <oddFooter>&amp;L  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I62"/>
  <sheetViews>
    <sheetView view="pageBreakPreview" zoomScale="120" zoomScaleNormal="70" zoomScaleSheetLayoutView="120" workbookViewId="0">
      <pane xSplit="5" ySplit="10" topLeftCell="AC11" activePane="bottomRight" state="frozen"/>
      <selection activeCell="P40" sqref="P40"/>
      <selection pane="topRight" activeCell="P40" sqref="P40"/>
      <selection pane="bottomLeft" activeCell="P40" sqref="P40"/>
      <selection pane="bottomRight"/>
    </sheetView>
  </sheetViews>
  <sheetFormatPr defaultRowHeight="21.75" customHeight="1" x14ac:dyDescent="0.5"/>
  <cols>
    <col min="1" max="3" width="2.28515625" style="169" customWidth="1"/>
    <col min="4" max="4" width="49.28515625" style="169" customWidth="1"/>
    <col min="5" max="5" width="7.7109375" style="276" customWidth="1"/>
    <col min="6" max="6" width="13.42578125" style="192" customWidth="1"/>
    <col min="7" max="7" width="1" style="192" customWidth="1"/>
    <col min="8" max="8" width="12.7109375" style="192" customWidth="1"/>
    <col min="9" max="9" width="0.85546875" style="192" customWidth="1"/>
    <col min="10" max="10" width="15.140625" style="192" bestFit="1" customWidth="1"/>
    <col min="11" max="11" width="0.85546875" style="192" customWidth="1"/>
    <col min="12" max="12" width="12.28515625" style="192" customWidth="1"/>
    <col min="13" max="13" width="1.140625" style="192" customWidth="1"/>
    <col min="14" max="14" width="12.42578125" style="192" bestFit="1" customWidth="1"/>
    <col min="15" max="15" width="1" style="192" customWidth="1"/>
    <col min="16" max="16" width="13.28515625" style="192" customWidth="1"/>
    <col min="17" max="17" width="1" style="192" customWidth="1"/>
    <col min="18" max="18" width="12.7109375" style="192" customWidth="1"/>
    <col min="19" max="19" width="0.85546875" style="192" customWidth="1"/>
    <col min="20" max="20" width="14.28515625" style="192" customWidth="1"/>
    <col min="21" max="21" width="0.7109375" style="192" customWidth="1"/>
    <col min="22" max="22" width="14.7109375" style="192" customWidth="1"/>
    <col min="23" max="23" width="1.140625" style="192" customWidth="1"/>
    <col min="24" max="24" width="16" style="192" customWidth="1"/>
    <col min="25" max="25" width="0.85546875" style="192" customWidth="1"/>
    <col min="26" max="26" width="14.42578125" style="192" customWidth="1"/>
    <col min="27" max="27" width="0.85546875" style="192" customWidth="1"/>
    <col min="28" max="28" width="14" style="192" customWidth="1"/>
    <col min="29" max="29" width="0.85546875" style="192" customWidth="1"/>
    <col min="30" max="30" width="13.5703125" style="192" bestFit="1" customWidth="1"/>
    <col min="31" max="31" width="0.85546875" style="192" customWidth="1"/>
    <col min="32" max="32" width="13.7109375" style="192" customWidth="1"/>
    <col min="33" max="33" width="12.28515625" style="169" bestFit="1" customWidth="1"/>
    <col min="34" max="34" width="14.140625" style="169" customWidth="1"/>
    <col min="35" max="37" width="11" style="169" bestFit="1" customWidth="1"/>
    <col min="38" max="16384" width="9.140625" style="169"/>
  </cols>
  <sheetData>
    <row r="1" spans="1:35" ht="21.75" customHeight="1" x14ac:dyDescent="0.5">
      <c r="A1" s="272" t="s">
        <v>78</v>
      </c>
      <c r="B1" s="272"/>
      <c r="C1" s="272"/>
      <c r="D1" s="272"/>
      <c r="E1" s="167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</row>
    <row r="2" spans="1:35" ht="21.75" customHeight="1" x14ac:dyDescent="0.5">
      <c r="A2" s="272" t="s">
        <v>118</v>
      </c>
      <c r="B2" s="272"/>
      <c r="C2" s="272"/>
      <c r="D2" s="272"/>
      <c r="E2" s="167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</row>
    <row r="3" spans="1:35" ht="15.75" customHeight="1" x14ac:dyDescent="0.5">
      <c r="A3" s="170"/>
      <c r="B3" s="170"/>
      <c r="C3" s="170"/>
      <c r="D3" s="170"/>
      <c r="E3" s="167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</row>
    <row r="4" spans="1:35" s="172" customFormat="1" ht="21.75" customHeight="1" x14ac:dyDescent="0.5">
      <c r="E4" s="276"/>
      <c r="F4" s="303" t="s">
        <v>2</v>
      </c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3"/>
    </row>
    <row r="5" spans="1:35" s="172" customFormat="1" ht="21.75" customHeight="1" x14ac:dyDescent="0.5">
      <c r="E5" s="276"/>
      <c r="G5" s="173"/>
      <c r="H5" s="174"/>
      <c r="N5" s="304" t="s">
        <v>68</v>
      </c>
      <c r="O5" s="304"/>
      <c r="P5" s="304"/>
      <c r="Q5" s="304"/>
      <c r="R5" s="304"/>
      <c r="S5" s="304"/>
      <c r="T5" s="304"/>
      <c r="U5" s="174"/>
      <c r="V5" s="304" t="s">
        <v>74</v>
      </c>
      <c r="W5" s="304"/>
      <c r="X5" s="304"/>
      <c r="Y5" s="304"/>
      <c r="Z5" s="304"/>
    </row>
    <row r="6" spans="1:35" s="172" customFormat="1" ht="21.75" customHeight="1" x14ac:dyDescent="0.5">
      <c r="E6" s="276"/>
      <c r="G6" s="173"/>
      <c r="H6" s="173"/>
      <c r="M6" s="173"/>
      <c r="N6" s="175"/>
      <c r="O6" s="175"/>
      <c r="P6" s="175"/>
      <c r="Q6" s="175"/>
      <c r="R6" s="175"/>
      <c r="S6" s="175"/>
      <c r="T6" s="175"/>
      <c r="U6" s="173"/>
      <c r="V6" s="173" t="s">
        <v>119</v>
      </c>
      <c r="W6" s="173"/>
      <c r="X6" s="173" t="s">
        <v>241</v>
      </c>
      <c r="Y6" s="176"/>
      <c r="Z6" s="173" t="s">
        <v>105</v>
      </c>
      <c r="AA6" s="173"/>
      <c r="AB6" s="173"/>
      <c r="AC6" s="173"/>
      <c r="AD6" s="173"/>
      <c r="AE6" s="173"/>
      <c r="AF6" s="173"/>
      <c r="AH6" s="163"/>
      <c r="AI6" s="163"/>
    </row>
    <row r="7" spans="1:35" s="172" customFormat="1" ht="21.75" customHeight="1" x14ac:dyDescent="0.5">
      <c r="E7" s="276"/>
      <c r="F7" s="176" t="s">
        <v>120</v>
      </c>
      <c r="G7" s="173"/>
      <c r="H7" s="173"/>
      <c r="I7" s="173"/>
      <c r="J7" s="177" t="s">
        <v>121</v>
      </c>
      <c r="K7" s="173"/>
      <c r="L7" s="173" t="s">
        <v>121</v>
      </c>
      <c r="M7" s="173"/>
      <c r="N7" s="174"/>
      <c r="O7" s="174"/>
      <c r="P7" s="176" t="s">
        <v>122</v>
      </c>
      <c r="Q7" s="174"/>
      <c r="R7" s="174"/>
      <c r="S7" s="176"/>
      <c r="T7" s="178"/>
      <c r="U7" s="173"/>
      <c r="V7" s="173" t="s">
        <v>123</v>
      </c>
      <c r="W7" s="173"/>
      <c r="X7" s="173" t="s">
        <v>124</v>
      </c>
      <c r="Y7" s="176"/>
      <c r="Z7" s="173" t="s">
        <v>125</v>
      </c>
      <c r="AA7" s="173"/>
      <c r="AB7" s="176" t="s">
        <v>126</v>
      </c>
      <c r="AC7" s="173"/>
      <c r="AD7" s="173" t="s">
        <v>127</v>
      </c>
      <c r="AE7" s="173"/>
      <c r="AF7" s="173" t="s">
        <v>105</v>
      </c>
      <c r="AH7" s="163"/>
      <c r="AI7" s="163"/>
    </row>
    <row r="8" spans="1:35" s="178" customFormat="1" ht="21.75" customHeight="1" x14ac:dyDescent="0.5">
      <c r="E8" s="179"/>
      <c r="F8" s="176" t="s">
        <v>128</v>
      </c>
      <c r="G8" s="173"/>
      <c r="H8" s="173" t="s">
        <v>129</v>
      </c>
      <c r="I8" s="173"/>
      <c r="J8" s="173" t="s">
        <v>130</v>
      </c>
      <c r="K8" s="173"/>
      <c r="L8" s="173" t="s">
        <v>131</v>
      </c>
      <c r="M8" s="173"/>
      <c r="N8" s="176" t="s">
        <v>132</v>
      </c>
      <c r="O8" s="173"/>
      <c r="P8" s="173" t="s">
        <v>133</v>
      </c>
      <c r="Q8" s="173"/>
      <c r="R8" s="176" t="s">
        <v>134</v>
      </c>
      <c r="T8" s="173" t="s">
        <v>135</v>
      </c>
      <c r="U8" s="173"/>
      <c r="V8" s="176" t="s">
        <v>136</v>
      </c>
      <c r="W8" s="173"/>
      <c r="X8" s="176" t="s">
        <v>242</v>
      </c>
      <c r="Y8" s="176"/>
      <c r="Z8" s="173" t="s">
        <v>137</v>
      </c>
      <c r="AA8" s="173"/>
      <c r="AB8" s="176" t="s">
        <v>138</v>
      </c>
      <c r="AC8" s="176"/>
      <c r="AD8" s="173" t="s">
        <v>139</v>
      </c>
      <c r="AE8" s="176"/>
      <c r="AF8" s="173" t="s">
        <v>140</v>
      </c>
    </row>
    <row r="9" spans="1:35" s="178" customFormat="1" ht="27" customHeight="1" x14ac:dyDescent="0.5">
      <c r="E9" s="276" t="s">
        <v>6</v>
      </c>
      <c r="F9" s="176" t="s">
        <v>141</v>
      </c>
      <c r="G9" s="173"/>
      <c r="H9" s="173" t="s">
        <v>142</v>
      </c>
      <c r="I9" s="173"/>
      <c r="J9" s="173" t="s">
        <v>143</v>
      </c>
      <c r="K9" s="173"/>
      <c r="L9" s="173" t="s">
        <v>142</v>
      </c>
      <c r="M9" s="173"/>
      <c r="N9" s="173" t="s">
        <v>144</v>
      </c>
      <c r="O9" s="173"/>
      <c r="P9" s="173" t="s">
        <v>145</v>
      </c>
      <c r="Q9" s="173"/>
      <c r="R9" s="173" t="s">
        <v>64</v>
      </c>
      <c r="S9" s="173"/>
      <c r="T9" s="173" t="s">
        <v>146</v>
      </c>
      <c r="U9" s="173"/>
      <c r="V9" s="176" t="s">
        <v>147</v>
      </c>
      <c r="W9" s="173"/>
      <c r="X9" s="176" t="s">
        <v>148</v>
      </c>
      <c r="Y9" s="176"/>
      <c r="Z9" s="173" t="s">
        <v>60</v>
      </c>
      <c r="AA9" s="173"/>
      <c r="AB9" s="176" t="s">
        <v>149</v>
      </c>
      <c r="AC9" s="173"/>
      <c r="AD9" s="173" t="s">
        <v>150</v>
      </c>
      <c r="AE9" s="173"/>
      <c r="AF9" s="173" t="s">
        <v>151</v>
      </c>
    </row>
    <row r="10" spans="1:35" s="178" customFormat="1" ht="21.75" customHeight="1" x14ac:dyDescent="0.5">
      <c r="E10" s="179"/>
      <c r="F10" s="302" t="s">
        <v>7</v>
      </c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302"/>
      <c r="AA10" s="302"/>
      <c r="AB10" s="302"/>
      <c r="AC10" s="302"/>
      <c r="AD10" s="302"/>
      <c r="AE10" s="302"/>
      <c r="AF10" s="302"/>
    </row>
    <row r="11" spans="1:35" s="178" customFormat="1" ht="24" customHeight="1" x14ac:dyDescent="0.5">
      <c r="A11" s="178" t="s">
        <v>158</v>
      </c>
      <c r="E11" s="276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180"/>
      <c r="AI11" s="181"/>
    </row>
    <row r="12" spans="1:35" s="172" customFormat="1" ht="27.75" customHeight="1" x14ac:dyDescent="0.5">
      <c r="A12" s="172" t="s">
        <v>159</v>
      </c>
      <c r="E12" s="258"/>
      <c r="F12" s="182">
        <v>850000000</v>
      </c>
      <c r="G12" s="182"/>
      <c r="H12" s="182">
        <v>-15740202</v>
      </c>
      <c r="I12" s="182"/>
      <c r="J12" s="182">
        <v>1643000000</v>
      </c>
      <c r="K12" s="182"/>
      <c r="L12" s="182">
        <v>18365540</v>
      </c>
      <c r="M12" s="182"/>
      <c r="N12" s="182">
        <v>85000000</v>
      </c>
      <c r="O12" s="182"/>
      <c r="P12" s="182">
        <v>315886655</v>
      </c>
      <c r="Q12" s="182"/>
      <c r="R12" s="182">
        <v>15740202</v>
      </c>
      <c r="S12" s="182"/>
      <c r="T12" s="182">
        <v>1342695833</v>
      </c>
      <c r="U12" s="182"/>
      <c r="V12" s="182">
        <v>-72413284</v>
      </c>
      <c r="W12" s="182"/>
      <c r="X12" s="182">
        <v>260751306</v>
      </c>
      <c r="Y12" s="182"/>
      <c r="Z12" s="182">
        <v>188338022</v>
      </c>
      <c r="AA12" s="182"/>
      <c r="AB12" s="182">
        <v>4443286050</v>
      </c>
      <c r="AC12" s="182"/>
      <c r="AD12" s="182">
        <v>768823664</v>
      </c>
      <c r="AE12" s="182"/>
      <c r="AF12" s="182">
        <v>5212109714</v>
      </c>
      <c r="AI12" s="181"/>
    </row>
    <row r="13" spans="1:35" ht="24" customHeight="1" x14ac:dyDescent="0.5">
      <c r="A13" s="172" t="s">
        <v>152</v>
      </c>
      <c r="B13" s="172"/>
      <c r="C13" s="172"/>
      <c r="D13" s="172"/>
      <c r="E13" s="41"/>
      <c r="F13" s="85"/>
      <c r="G13" s="79"/>
      <c r="H13" s="85"/>
      <c r="I13" s="79"/>
      <c r="J13" s="85"/>
      <c r="K13" s="79"/>
      <c r="L13" s="85"/>
      <c r="M13" s="79"/>
      <c r="N13" s="85"/>
      <c r="O13" s="79"/>
      <c r="P13" s="85"/>
      <c r="Q13" s="79"/>
      <c r="R13" s="85"/>
      <c r="S13" s="79"/>
      <c r="T13" s="85"/>
      <c r="U13" s="79"/>
      <c r="V13" s="85"/>
      <c r="W13" s="79"/>
      <c r="X13" s="85"/>
      <c r="Y13" s="79"/>
      <c r="Z13" s="85"/>
      <c r="AA13" s="79"/>
      <c r="AB13" s="85"/>
      <c r="AC13" s="79"/>
      <c r="AD13" s="85"/>
      <c r="AE13" s="79"/>
      <c r="AF13" s="85"/>
      <c r="AI13" s="181"/>
    </row>
    <row r="14" spans="1:35" ht="24" customHeight="1" x14ac:dyDescent="0.5">
      <c r="A14" s="172"/>
      <c r="B14" s="183" t="s">
        <v>153</v>
      </c>
      <c r="C14" s="183"/>
      <c r="D14" s="172"/>
      <c r="E14" s="41"/>
      <c r="F14" s="85"/>
      <c r="G14" s="79"/>
      <c r="H14" s="85"/>
      <c r="I14" s="79"/>
      <c r="J14" s="85"/>
      <c r="K14" s="79"/>
      <c r="L14" s="85"/>
      <c r="M14" s="79"/>
      <c r="N14" s="85"/>
      <c r="O14" s="79"/>
      <c r="P14" s="85"/>
      <c r="Q14" s="79"/>
      <c r="R14" s="85"/>
      <c r="S14" s="79"/>
      <c r="T14" s="85"/>
      <c r="U14" s="79"/>
      <c r="V14" s="85"/>
      <c r="W14" s="79"/>
      <c r="X14" s="85"/>
      <c r="Y14" s="79"/>
      <c r="Z14" s="85"/>
      <c r="AA14" s="79"/>
      <c r="AB14" s="85"/>
      <c r="AC14" s="79"/>
      <c r="AD14" s="85"/>
      <c r="AE14" s="79"/>
      <c r="AF14" s="85"/>
      <c r="AH14" s="174"/>
      <c r="AI14" s="181"/>
    </row>
    <row r="15" spans="1:35" ht="24" customHeight="1" x14ac:dyDescent="0.5">
      <c r="A15" s="172"/>
      <c r="B15" s="53" t="s">
        <v>154</v>
      </c>
      <c r="C15" s="183"/>
      <c r="D15" s="172"/>
      <c r="E15" s="41">
        <v>27</v>
      </c>
      <c r="F15" s="19">
        <v>0</v>
      </c>
      <c r="G15" s="79"/>
      <c r="H15" s="19">
        <v>0</v>
      </c>
      <c r="I15" s="259"/>
      <c r="J15" s="19">
        <v>0</v>
      </c>
      <c r="K15" s="259"/>
      <c r="L15" s="19">
        <v>0</v>
      </c>
      <c r="M15" s="259"/>
      <c r="N15" s="19">
        <v>0</v>
      </c>
      <c r="O15" s="79"/>
      <c r="P15" s="19">
        <f>50489041+1</f>
        <v>50489042</v>
      </c>
      <c r="Q15" s="19"/>
      <c r="R15" s="19">
        <v>0</v>
      </c>
      <c r="S15" s="19"/>
      <c r="T15" s="19">
        <f>-50489041-1</f>
        <v>-50489042</v>
      </c>
      <c r="U15" s="79"/>
      <c r="V15" s="19">
        <v>0</v>
      </c>
      <c r="W15" s="259"/>
      <c r="X15" s="19">
        <v>0</v>
      </c>
      <c r="Y15" s="259"/>
      <c r="Z15" s="19">
        <f>V15+X15</f>
        <v>0</v>
      </c>
      <c r="AA15" s="259"/>
      <c r="AB15" s="19">
        <f>SUM(F15:X15)</f>
        <v>0</v>
      </c>
      <c r="AC15" s="19"/>
      <c r="AD15" s="19">
        <v>0</v>
      </c>
      <c r="AE15" s="19"/>
      <c r="AF15" s="19">
        <f>AB15+AD15</f>
        <v>0</v>
      </c>
      <c r="AH15" s="174"/>
      <c r="AI15" s="181"/>
    </row>
    <row r="16" spans="1:35" ht="24" customHeight="1" x14ac:dyDescent="0.45">
      <c r="B16" s="185" t="s">
        <v>155</v>
      </c>
      <c r="E16" s="41">
        <v>37</v>
      </c>
      <c r="F16" s="19">
        <v>0</v>
      </c>
      <c r="G16" s="260"/>
      <c r="H16" s="19">
        <v>0</v>
      </c>
      <c r="I16" s="259"/>
      <c r="J16" s="19">
        <v>0</v>
      </c>
      <c r="K16" s="259"/>
      <c r="L16" s="19">
        <v>0</v>
      </c>
      <c r="M16" s="259"/>
      <c r="N16" s="19">
        <v>0</v>
      </c>
      <c r="O16" s="261"/>
      <c r="P16" s="19">
        <v>0</v>
      </c>
      <c r="Q16" s="19"/>
      <c r="R16" s="19">
        <v>0</v>
      </c>
      <c r="S16" s="19"/>
      <c r="T16" s="187">
        <v>-85000000</v>
      </c>
      <c r="U16" s="261"/>
      <c r="V16" s="19">
        <v>0</v>
      </c>
      <c r="W16" s="261"/>
      <c r="X16" s="19">
        <v>0</v>
      </c>
      <c r="Y16" s="261"/>
      <c r="Z16" s="19">
        <f>V16+X16</f>
        <v>0</v>
      </c>
      <c r="AA16" s="261"/>
      <c r="AB16" s="187">
        <f>SUM(F16:X16)</f>
        <v>-85000000</v>
      </c>
      <c r="AC16" s="19"/>
      <c r="AD16" s="187">
        <v>-6001929</v>
      </c>
      <c r="AE16" s="19"/>
      <c r="AF16" s="187">
        <f>AB16+AD16</f>
        <v>-91001929</v>
      </c>
      <c r="AI16" s="181"/>
    </row>
    <row r="17" spans="1:35" ht="24" customHeight="1" x14ac:dyDescent="0.45">
      <c r="A17" s="185"/>
      <c r="B17" s="183" t="s">
        <v>156</v>
      </c>
      <c r="C17" s="183"/>
      <c r="E17" s="41"/>
      <c r="F17" s="59">
        <f>SUM(F15:F16)</f>
        <v>0</v>
      </c>
      <c r="G17" s="262"/>
      <c r="H17" s="59">
        <f>SUM(H15:H16)</f>
        <v>0</v>
      </c>
      <c r="I17" s="263"/>
      <c r="J17" s="59">
        <f>SUM(J15:J16)</f>
        <v>0</v>
      </c>
      <c r="K17" s="263"/>
      <c r="L17" s="59">
        <f>SUM(L15:L16)</f>
        <v>0</v>
      </c>
      <c r="M17" s="263"/>
      <c r="N17" s="59">
        <f>SUM(N15:N16)</f>
        <v>0</v>
      </c>
      <c r="O17" s="263"/>
      <c r="P17" s="59">
        <f>SUM(P15:P16)</f>
        <v>50489042</v>
      </c>
      <c r="Q17" s="189"/>
      <c r="R17" s="59">
        <f>SUM(R15:R16)</f>
        <v>0</v>
      </c>
      <c r="S17" s="189"/>
      <c r="T17" s="59">
        <f>SUM(T15:T16)</f>
        <v>-135489042</v>
      </c>
      <c r="U17" s="263"/>
      <c r="V17" s="59">
        <f>SUM(V15:V16)</f>
        <v>0</v>
      </c>
      <c r="W17" s="263"/>
      <c r="X17" s="59">
        <f>SUM(X15:X16)</f>
        <v>0</v>
      </c>
      <c r="Y17" s="263"/>
      <c r="Z17" s="59">
        <f>V17+X17</f>
        <v>0</v>
      </c>
      <c r="AA17" s="263"/>
      <c r="AB17" s="264">
        <f>SUM(AB15:AB16)</f>
        <v>-85000000</v>
      </c>
      <c r="AC17" s="263"/>
      <c r="AD17" s="264">
        <f>SUM(AD15:AD16)</f>
        <v>-6001929</v>
      </c>
      <c r="AE17" s="263"/>
      <c r="AF17" s="264">
        <f>SUM(AF15:AF16)</f>
        <v>-91001929</v>
      </c>
      <c r="AI17" s="181"/>
    </row>
    <row r="18" spans="1:35" ht="12" customHeight="1" x14ac:dyDescent="0.45">
      <c r="A18" s="185"/>
      <c r="B18" s="183"/>
      <c r="C18" s="183"/>
      <c r="E18" s="41"/>
      <c r="F18" s="189"/>
      <c r="G18" s="262"/>
      <c r="H18" s="189"/>
      <c r="I18" s="263"/>
      <c r="J18" s="189"/>
      <c r="K18" s="263"/>
      <c r="L18" s="189"/>
      <c r="M18" s="263"/>
      <c r="N18" s="189"/>
      <c r="O18" s="263"/>
      <c r="P18" s="189"/>
      <c r="Q18" s="189"/>
      <c r="R18" s="189"/>
      <c r="S18" s="189"/>
      <c r="T18" s="189"/>
      <c r="U18" s="263"/>
      <c r="V18" s="189"/>
      <c r="W18" s="263"/>
      <c r="X18" s="189"/>
      <c r="Y18" s="263"/>
      <c r="Z18" s="189"/>
      <c r="AA18" s="263"/>
      <c r="AB18" s="286"/>
      <c r="AC18" s="263"/>
      <c r="AD18" s="286"/>
      <c r="AE18" s="263"/>
      <c r="AF18" s="286"/>
      <c r="AI18" s="181"/>
    </row>
    <row r="19" spans="1:35" ht="24.75" customHeight="1" x14ac:dyDescent="0.5">
      <c r="A19" s="185"/>
      <c r="B19" s="183" t="s">
        <v>160</v>
      </c>
      <c r="E19" s="41"/>
      <c r="F19" s="85"/>
      <c r="G19" s="79"/>
      <c r="H19" s="85"/>
      <c r="I19" s="79"/>
      <c r="J19" s="85"/>
      <c r="K19" s="79"/>
      <c r="L19" s="85"/>
      <c r="M19" s="79"/>
      <c r="N19" s="85"/>
      <c r="O19" s="79"/>
      <c r="P19" s="85"/>
      <c r="Q19" s="79"/>
      <c r="R19" s="85"/>
      <c r="S19" s="79"/>
      <c r="T19" s="85"/>
      <c r="U19" s="79"/>
      <c r="V19" s="85"/>
      <c r="W19" s="79"/>
      <c r="X19" s="85"/>
      <c r="Y19" s="79"/>
      <c r="Z19" s="85"/>
      <c r="AA19" s="79"/>
      <c r="AB19" s="85"/>
      <c r="AC19" s="79"/>
      <c r="AD19" s="85"/>
      <c r="AE19" s="79"/>
      <c r="AF19" s="85"/>
      <c r="AI19" s="181"/>
    </row>
    <row r="20" spans="1:35" ht="24.75" customHeight="1" x14ac:dyDescent="0.5">
      <c r="A20" s="185"/>
      <c r="B20" s="169" t="s">
        <v>161</v>
      </c>
      <c r="E20" s="41"/>
      <c r="F20" s="85"/>
      <c r="G20" s="79"/>
      <c r="H20" s="85"/>
      <c r="I20" s="79"/>
      <c r="J20" s="85"/>
      <c r="K20" s="79"/>
      <c r="L20" s="85"/>
      <c r="M20" s="79"/>
      <c r="N20" s="85"/>
      <c r="O20" s="79"/>
      <c r="P20" s="85"/>
      <c r="Q20" s="79"/>
      <c r="R20" s="85"/>
      <c r="S20" s="79"/>
      <c r="T20" s="85"/>
      <c r="U20" s="79"/>
      <c r="V20" s="85"/>
      <c r="W20" s="79"/>
      <c r="X20" s="85"/>
      <c r="Y20" s="79"/>
      <c r="Z20" s="85"/>
      <c r="AA20" s="79"/>
      <c r="AB20" s="85"/>
      <c r="AC20" s="79"/>
      <c r="AD20" s="85"/>
      <c r="AE20" s="79"/>
      <c r="AF20" s="85"/>
      <c r="AI20" s="181"/>
    </row>
    <row r="21" spans="1:35" ht="24.75" customHeight="1" x14ac:dyDescent="0.45">
      <c r="A21" s="185"/>
      <c r="C21" s="169" t="s">
        <v>162</v>
      </c>
      <c r="E21" s="41">
        <v>12</v>
      </c>
      <c r="F21" s="19">
        <v>0</v>
      </c>
      <c r="G21" s="260"/>
      <c r="H21" s="19">
        <v>0</v>
      </c>
      <c r="I21" s="259"/>
      <c r="J21" s="19">
        <v>0</v>
      </c>
      <c r="K21" s="259"/>
      <c r="L21" s="19">
        <v>0</v>
      </c>
      <c r="M21" s="259"/>
      <c r="N21" s="19">
        <v>0</v>
      </c>
      <c r="O21" s="261"/>
      <c r="P21" s="19">
        <v>0</v>
      </c>
      <c r="Q21" s="19"/>
      <c r="R21" s="19">
        <v>0</v>
      </c>
      <c r="S21" s="19"/>
      <c r="T21" s="187">
        <f>618803+1</f>
        <v>618804</v>
      </c>
      <c r="U21" s="261"/>
      <c r="V21" s="19">
        <v>0</v>
      </c>
      <c r="W21" s="261"/>
      <c r="X21" s="19">
        <v>0</v>
      </c>
      <c r="Y21" s="261"/>
      <c r="Z21" s="19">
        <f>V21+X21</f>
        <v>0</v>
      </c>
      <c r="AA21" s="261"/>
      <c r="AB21" s="187">
        <f>SUM(F21:X21)</f>
        <v>618804</v>
      </c>
      <c r="AC21" s="19"/>
      <c r="AD21" s="187">
        <v>-61448804</v>
      </c>
      <c r="AE21" s="19"/>
      <c r="AF21" s="187">
        <f>AB21+AD21</f>
        <v>-60830000</v>
      </c>
      <c r="AI21" s="181"/>
    </row>
    <row r="22" spans="1:35" ht="24.75" customHeight="1" x14ac:dyDescent="0.45">
      <c r="A22" s="185"/>
      <c r="B22" s="183" t="s">
        <v>163</v>
      </c>
      <c r="E22" s="41"/>
      <c r="F22" s="59">
        <f>F21+F17</f>
        <v>0</v>
      </c>
      <c r="G22" s="262">
        <f>G21</f>
        <v>0</v>
      </c>
      <c r="H22" s="59">
        <f>H21+H17</f>
        <v>0</v>
      </c>
      <c r="I22" s="263"/>
      <c r="J22" s="59">
        <f>J21+J17</f>
        <v>0</v>
      </c>
      <c r="K22" s="263">
        <f>K21</f>
        <v>0</v>
      </c>
      <c r="L22" s="59">
        <f>L21+L17</f>
        <v>0</v>
      </c>
      <c r="M22" s="263">
        <f>M21</f>
        <v>0</v>
      </c>
      <c r="N22" s="59">
        <f>N21+N17</f>
        <v>0</v>
      </c>
      <c r="O22" s="263"/>
      <c r="P22" s="59">
        <f>P21+P17</f>
        <v>50489042</v>
      </c>
      <c r="Q22" s="189"/>
      <c r="R22" s="59">
        <f>R21+R17</f>
        <v>0</v>
      </c>
      <c r="S22" s="189"/>
      <c r="T22" s="59">
        <f>T21+T17</f>
        <v>-134870238</v>
      </c>
      <c r="U22" s="263"/>
      <c r="V22" s="59">
        <f>V21+V17</f>
        <v>0</v>
      </c>
      <c r="W22" s="263">
        <f>W21</f>
        <v>0</v>
      </c>
      <c r="X22" s="59">
        <f>X21+X17</f>
        <v>0</v>
      </c>
      <c r="Y22" s="263">
        <f>Y21</f>
        <v>0</v>
      </c>
      <c r="Z22" s="59">
        <f>V22+X22</f>
        <v>0</v>
      </c>
      <c r="AA22" s="263"/>
      <c r="AB22" s="264">
        <f>AB21+AB17</f>
        <v>-84381196</v>
      </c>
      <c r="AC22" s="263"/>
      <c r="AD22" s="264">
        <f>AD21+AD17</f>
        <v>-67450733</v>
      </c>
      <c r="AE22" s="263"/>
      <c r="AF22" s="264">
        <f>AF21+AF17</f>
        <v>-151831929</v>
      </c>
      <c r="AI22" s="181"/>
    </row>
    <row r="23" spans="1:35" ht="12" customHeight="1" x14ac:dyDescent="0.45">
      <c r="A23" s="185"/>
      <c r="B23" s="183"/>
      <c r="C23" s="183"/>
      <c r="E23" s="41"/>
      <c r="F23" s="189"/>
      <c r="G23" s="262"/>
      <c r="H23" s="189"/>
      <c r="I23" s="263"/>
      <c r="J23" s="189"/>
      <c r="K23" s="263"/>
      <c r="L23" s="189"/>
      <c r="M23" s="263"/>
      <c r="N23" s="189"/>
      <c r="O23" s="263"/>
      <c r="P23" s="189"/>
      <c r="Q23" s="189"/>
      <c r="R23" s="189"/>
      <c r="S23" s="189"/>
      <c r="T23" s="189"/>
      <c r="U23" s="263"/>
      <c r="V23" s="189"/>
      <c r="W23" s="263"/>
      <c r="X23" s="189"/>
      <c r="Y23" s="263"/>
      <c r="Z23" s="189"/>
      <c r="AA23" s="263"/>
      <c r="AB23" s="286"/>
      <c r="AC23" s="263"/>
      <c r="AD23" s="286"/>
      <c r="AE23" s="263"/>
      <c r="AF23" s="286"/>
      <c r="AI23" s="181"/>
    </row>
    <row r="24" spans="1:35" ht="24" customHeight="1" x14ac:dyDescent="0.5">
      <c r="A24" s="272" t="s">
        <v>157</v>
      </c>
      <c r="E24" s="41"/>
      <c r="F24" s="85"/>
      <c r="G24" s="79"/>
      <c r="H24" s="85"/>
      <c r="I24" s="79"/>
      <c r="J24" s="85"/>
      <c r="K24" s="79"/>
      <c r="L24" s="85"/>
      <c r="M24" s="79"/>
      <c r="N24" s="85"/>
      <c r="O24" s="79"/>
      <c r="P24" s="85"/>
      <c r="Q24" s="79"/>
      <c r="R24" s="85"/>
      <c r="S24" s="79"/>
      <c r="T24" s="85"/>
      <c r="U24" s="79"/>
      <c r="V24" s="85"/>
      <c r="W24" s="79"/>
      <c r="X24" s="85"/>
      <c r="Y24" s="79"/>
      <c r="Z24" s="85"/>
      <c r="AA24" s="79"/>
      <c r="AB24" s="85"/>
      <c r="AC24" s="79"/>
      <c r="AD24" s="85"/>
      <c r="AE24" s="79"/>
      <c r="AF24" s="85"/>
      <c r="AI24" s="181"/>
    </row>
    <row r="25" spans="1:35" ht="24" customHeight="1" x14ac:dyDescent="0.5">
      <c r="A25" s="272"/>
      <c r="B25" s="169" t="s">
        <v>164</v>
      </c>
      <c r="E25" s="41"/>
      <c r="F25" s="19">
        <v>0</v>
      </c>
      <c r="G25" s="79"/>
      <c r="H25" s="19">
        <v>0</v>
      </c>
      <c r="I25" s="259"/>
      <c r="J25" s="19">
        <v>0</v>
      </c>
      <c r="K25" s="259"/>
      <c r="L25" s="19">
        <v>0</v>
      </c>
      <c r="M25" s="259"/>
      <c r="N25" s="19">
        <v>0</v>
      </c>
      <c r="O25" s="261"/>
      <c r="P25" s="19">
        <v>0</v>
      </c>
      <c r="Q25" s="259"/>
      <c r="R25" s="19">
        <v>0</v>
      </c>
      <c r="S25" s="261"/>
      <c r="T25" s="19">
        <v>199188627</v>
      </c>
      <c r="U25" s="19"/>
      <c r="V25" s="19">
        <v>0</v>
      </c>
      <c r="W25" s="19"/>
      <c r="X25" s="19">
        <v>0</v>
      </c>
      <c r="Y25" s="19"/>
      <c r="Z25" s="19">
        <f>V25+X25</f>
        <v>0</v>
      </c>
      <c r="AA25" s="19"/>
      <c r="AB25" s="19">
        <f>SUM(F25:X25)</f>
        <v>199188627</v>
      </c>
      <c r="AC25" s="19"/>
      <c r="AD25" s="19">
        <v>53912229</v>
      </c>
      <c r="AE25" s="19"/>
      <c r="AF25" s="19">
        <f>AB25+AD25</f>
        <v>253100856</v>
      </c>
      <c r="AG25" s="186"/>
      <c r="AH25" s="186"/>
      <c r="AI25" s="181"/>
    </row>
    <row r="26" spans="1:35" ht="24" customHeight="1" x14ac:dyDescent="0.45">
      <c r="B26" s="169" t="s">
        <v>107</v>
      </c>
      <c r="E26" s="41"/>
      <c r="F26" s="19">
        <v>0</v>
      </c>
      <c r="G26" s="260"/>
      <c r="H26" s="19">
        <v>0</v>
      </c>
      <c r="I26" s="259"/>
      <c r="J26" s="19">
        <v>0</v>
      </c>
      <c r="K26" s="259"/>
      <c r="L26" s="19">
        <v>0</v>
      </c>
      <c r="M26" s="259"/>
      <c r="N26" s="19">
        <v>0</v>
      </c>
      <c r="O26" s="265"/>
      <c r="P26" s="19">
        <v>0</v>
      </c>
      <c r="Q26" s="259"/>
      <c r="R26" s="19">
        <v>0</v>
      </c>
      <c r="S26" s="261"/>
      <c r="T26" s="187">
        <v>-12893759</v>
      </c>
      <c r="U26" s="19"/>
      <c r="V26" s="187">
        <v>62898639</v>
      </c>
      <c r="W26" s="19"/>
      <c r="X26" s="187">
        <v>-14895422</v>
      </c>
      <c r="Y26" s="19"/>
      <c r="Z26" s="187">
        <f>V26+X26</f>
        <v>48003217</v>
      </c>
      <c r="AA26" s="19"/>
      <c r="AB26" s="187">
        <f>SUM(F26:X26)</f>
        <v>35109458</v>
      </c>
      <c r="AC26" s="19"/>
      <c r="AD26" s="187">
        <v>55977310</v>
      </c>
      <c r="AE26" s="19"/>
      <c r="AF26" s="187">
        <f>AB26+AD26</f>
        <v>91086768</v>
      </c>
      <c r="AI26" s="181"/>
    </row>
    <row r="27" spans="1:35" s="172" customFormat="1" ht="24" customHeight="1" x14ac:dyDescent="0.45">
      <c r="A27" s="172" t="s">
        <v>243</v>
      </c>
      <c r="E27" s="258"/>
      <c r="F27" s="59">
        <f>SUM(F25:F26)</f>
        <v>0</v>
      </c>
      <c r="G27" s="262"/>
      <c r="H27" s="59">
        <f>SUM(H25:H26)</f>
        <v>0</v>
      </c>
      <c r="I27" s="263"/>
      <c r="J27" s="59">
        <f>SUM(J25:J26)</f>
        <v>0</v>
      </c>
      <c r="K27" s="263"/>
      <c r="L27" s="59">
        <f>SUM(L25:L26)</f>
        <v>0</v>
      </c>
      <c r="M27" s="263"/>
      <c r="N27" s="59">
        <f>SUM(N25:N26)</f>
        <v>0</v>
      </c>
      <c r="O27" s="263"/>
      <c r="P27" s="59">
        <f>SUM(P25:P26)</f>
        <v>0</v>
      </c>
      <c r="Q27" s="263"/>
      <c r="R27" s="59">
        <f>SUM(R25:R26)</f>
        <v>0</v>
      </c>
      <c r="S27" s="263"/>
      <c r="T27" s="59">
        <f>SUM(T25:T26)</f>
        <v>186294868</v>
      </c>
      <c r="U27" s="189"/>
      <c r="V27" s="266">
        <f>SUM(V25:V26)</f>
        <v>62898639</v>
      </c>
      <c r="W27" s="189"/>
      <c r="X27" s="59">
        <f>SUM(X25:X26)</f>
        <v>-14895422</v>
      </c>
      <c r="Y27" s="189"/>
      <c r="Z27" s="59">
        <f>V27+X27</f>
        <v>48003217</v>
      </c>
      <c r="AA27" s="189"/>
      <c r="AB27" s="59">
        <f>SUM(AB25:AB26)</f>
        <v>234298085</v>
      </c>
      <c r="AC27" s="189"/>
      <c r="AD27" s="59">
        <f>SUM(AD25:AD26)</f>
        <v>109889539</v>
      </c>
      <c r="AE27" s="189"/>
      <c r="AF27" s="59">
        <f>SUM(AF25:AF26)</f>
        <v>344187624</v>
      </c>
      <c r="AI27" s="181"/>
    </row>
    <row r="28" spans="1:35" ht="24" customHeight="1" thickBot="1" x14ac:dyDescent="0.55000000000000004">
      <c r="A28" s="178" t="s">
        <v>165</v>
      </c>
      <c r="B28" s="172"/>
      <c r="C28" s="172"/>
      <c r="D28" s="172"/>
      <c r="E28" s="41"/>
      <c r="F28" s="190">
        <f>SUM(F12,F22,F27)</f>
        <v>850000000</v>
      </c>
      <c r="G28" s="182"/>
      <c r="H28" s="190">
        <f>SUM(H12,H22,H27)</f>
        <v>-15740202</v>
      </c>
      <c r="I28" s="182"/>
      <c r="J28" s="190">
        <f>SUM(J12,J22,J27)</f>
        <v>1643000000</v>
      </c>
      <c r="K28" s="182"/>
      <c r="L28" s="190">
        <f>SUM(L12,L22,L27)</f>
        <v>18365540</v>
      </c>
      <c r="M28" s="182"/>
      <c r="N28" s="190">
        <f>SUM(N12,N22,N27)</f>
        <v>85000000</v>
      </c>
      <c r="O28" s="182"/>
      <c r="P28" s="190">
        <f>SUM(P12,P22,P27)</f>
        <v>366375697</v>
      </c>
      <c r="Q28" s="182"/>
      <c r="R28" s="190">
        <f>SUM(R12,R22,R27)</f>
        <v>15740202</v>
      </c>
      <c r="S28" s="182"/>
      <c r="T28" s="190">
        <f>SUM(T12,T22,T27)</f>
        <v>1394120463</v>
      </c>
      <c r="U28" s="182"/>
      <c r="V28" s="267">
        <f>SUM(V12,V22,V27)</f>
        <v>-9514645</v>
      </c>
      <c r="W28" s="182"/>
      <c r="X28" s="190">
        <f>SUM(X12,X22,X27)</f>
        <v>245855884</v>
      </c>
      <c r="Y28" s="182"/>
      <c r="Z28" s="190">
        <f>V28+X28</f>
        <v>236341239</v>
      </c>
      <c r="AA28" s="182"/>
      <c r="AB28" s="190">
        <f>SUM(AB12,AB22,AB27)</f>
        <v>4593202939</v>
      </c>
      <c r="AC28" s="182"/>
      <c r="AD28" s="190">
        <f>SUM(AD12,AD22,AD27)</f>
        <v>811262470</v>
      </c>
      <c r="AE28" s="182"/>
      <c r="AF28" s="190">
        <f>SUM(AF12,AF22,AF27)</f>
        <v>5404465409</v>
      </c>
      <c r="AG28" s="188"/>
      <c r="AH28" s="268">
        <f>AF28-'งบดุลรวม  8-9'!I59</f>
        <v>0</v>
      </c>
      <c r="AI28" s="181"/>
    </row>
    <row r="29" spans="1:35" ht="21.75" customHeight="1" thickTop="1" x14ac:dyDescent="0.5"/>
    <row r="32" spans="1:35" ht="21.75" customHeight="1" x14ac:dyDescent="0.5">
      <c r="A32" s="272" t="s">
        <v>78</v>
      </c>
      <c r="B32" s="272"/>
      <c r="C32" s="272"/>
      <c r="D32" s="272"/>
      <c r="E32" s="167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8"/>
      <c r="AD32" s="168"/>
      <c r="AE32" s="168"/>
      <c r="AF32" s="168"/>
    </row>
    <row r="33" spans="1:35" ht="21.75" customHeight="1" x14ac:dyDescent="0.5">
      <c r="A33" s="272" t="s">
        <v>118</v>
      </c>
      <c r="B33" s="272"/>
      <c r="C33" s="272"/>
      <c r="D33" s="272"/>
      <c r="E33" s="167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168"/>
    </row>
    <row r="34" spans="1:35" ht="15.75" customHeight="1" x14ac:dyDescent="0.5">
      <c r="A34" s="170"/>
      <c r="B34" s="170"/>
      <c r="C34" s="170"/>
      <c r="D34" s="170"/>
      <c r="E34" s="167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  <c r="AB34" s="171"/>
      <c r="AC34" s="171"/>
      <c r="AD34" s="171"/>
      <c r="AE34" s="171"/>
      <c r="AF34" s="171"/>
    </row>
    <row r="35" spans="1:35" s="172" customFormat="1" ht="21.75" customHeight="1" x14ac:dyDescent="0.5">
      <c r="E35" s="276"/>
      <c r="F35" s="303" t="s">
        <v>2</v>
      </c>
      <c r="G35" s="303"/>
      <c r="H35" s="303"/>
      <c r="I35" s="303"/>
      <c r="J35" s="303"/>
      <c r="K35" s="303"/>
      <c r="L35" s="303"/>
      <c r="M35" s="303"/>
      <c r="N35" s="303"/>
      <c r="O35" s="303"/>
      <c r="P35" s="303"/>
      <c r="Q35" s="303"/>
      <c r="R35" s="303"/>
      <c r="S35" s="303"/>
      <c r="T35" s="303"/>
      <c r="U35" s="303"/>
      <c r="V35" s="303"/>
      <c r="W35" s="303"/>
      <c r="X35" s="303"/>
      <c r="Y35" s="303"/>
      <c r="Z35" s="303"/>
      <c r="AA35" s="303"/>
      <c r="AB35" s="303"/>
      <c r="AC35" s="303"/>
      <c r="AD35" s="303"/>
      <c r="AE35" s="303"/>
      <c r="AF35" s="303"/>
    </row>
    <row r="36" spans="1:35" s="172" customFormat="1" ht="21.75" customHeight="1" x14ac:dyDescent="0.5">
      <c r="E36" s="276"/>
      <c r="G36" s="173"/>
      <c r="H36" s="174"/>
      <c r="N36" s="304" t="s">
        <v>68</v>
      </c>
      <c r="O36" s="304"/>
      <c r="P36" s="304"/>
      <c r="Q36" s="304"/>
      <c r="R36" s="304"/>
      <c r="S36" s="304"/>
      <c r="T36" s="304"/>
      <c r="U36" s="174"/>
      <c r="V36" s="304" t="s">
        <v>74</v>
      </c>
      <c r="W36" s="304"/>
      <c r="X36" s="304"/>
      <c r="Y36" s="304"/>
      <c r="Z36" s="304"/>
    </row>
    <row r="37" spans="1:35" s="172" customFormat="1" ht="21.75" customHeight="1" x14ac:dyDescent="0.5">
      <c r="E37" s="276"/>
      <c r="G37" s="173"/>
      <c r="H37" s="173"/>
      <c r="M37" s="173"/>
      <c r="N37" s="175"/>
      <c r="O37" s="175"/>
      <c r="P37" s="175"/>
      <c r="Q37" s="175"/>
      <c r="R37" s="175"/>
      <c r="S37" s="175"/>
      <c r="T37" s="175"/>
      <c r="U37" s="173"/>
      <c r="V37" s="173" t="s">
        <v>119</v>
      </c>
      <c r="W37" s="173"/>
      <c r="X37" s="173" t="s">
        <v>241</v>
      </c>
      <c r="Y37" s="176"/>
      <c r="Z37" s="173" t="s">
        <v>105</v>
      </c>
      <c r="AA37" s="173"/>
      <c r="AB37" s="173"/>
      <c r="AC37" s="173"/>
      <c r="AD37" s="173"/>
      <c r="AE37" s="173"/>
      <c r="AF37" s="173"/>
      <c r="AH37" s="163"/>
      <c r="AI37" s="163"/>
    </row>
    <row r="38" spans="1:35" s="172" customFormat="1" ht="21.75" customHeight="1" x14ac:dyDescent="0.5">
      <c r="E38" s="276"/>
      <c r="F38" s="176" t="s">
        <v>120</v>
      </c>
      <c r="G38" s="173"/>
      <c r="H38" s="173"/>
      <c r="I38" s="173"/>
      <c r="J38" s="177" t="s">
        <v>121</v>
      </c>
      <c r="K38" s="173"/>
      <c r="L38" s="173" t="s">
        <v>121</v>
      </c>
      <c r="M38" s="173"/>
      <c r="N38" s="174"/>
      <c r="O38" s="174"/>
      <c r="P38" s="176" t="s">
        <v>122</v>
      </c>
      <c r="Q38" s="174"/>
      <c r="R38" s="174"/>
      <c r="S38" s="176"/>
      <c r="T38" s="178"/>
      <c r="U38" s="173"/>
      <c r="V38" s="173" t="s">
        <v>123</v>
      </c>
      <c r="W38" s="173"/>
      <c r="X38" s="173" t="s">
        <v>124</v>
      </c>
      <c r="Y38" s="176"/>
      <c r="Z38" s="173" t="s">
        <v>125</v>
      </c>
      <c r="AA38" s="173"/>
      <c r="AB38" s="176" t="s">
        <v>126</v>
      </c>
      <c r="AC38" s="173"/>
      <c r="AD38" s="173" t="s">
        <v>127</v>
      </c>
      <c r="AE38" s="173"/>
      <c r="AF38" s="173" t="s">
        <v>105</v>
      </c>
      <c r="AH38" s="163"/>
      <c r="AI38" s="163"/>
    </row>
    <row r="39" spans="1:35" s="178" customFormat="1" ht="21.75" customHeight="1" x14ac:dyDescent="0.5">
      <c r="E39" s="179"/>
      <c r="F39" s="176" t="s">
        <v>128</v>
      </c>
      <c r="G39" s="173"/>
      <c r="H39" s="173" t="s">
        <v>129</v>
      </c>
      <c r="I39" s="173"/>
      <c r="J39" s="173" t="s">
        <v>130</v>
      </c>
      <c r="K39" s="173"/>
      <c r="L39" s="173" t="s">
        <v>131</v>
      </c>
      <c r="M39" s="173"/>
      <c r="N39" s="176" t="s">
        <v>132</v>
      </c>
      <c r="O39" s="173"/>
      <c r="P39" s="173" t="s">
        <v>133</v>
      </c>
      <c r="Q39" s="173"/>
      <c r="R39" s="176" t="s">
        <v>134</v>
      </c>
      <c r="T39" s="173" t="s">
        <v>135</v>
      </c>
      <c r="U39" s="173"/>
      <c r="V39" s="176" t="s">
        <v>136</v>
      </c>
      <c r="W39" s="173"/>
      <c r="X39" s="176" t="s">
        <v>242</v>
      </c>
      <c r="Y39" s="176"/>
      <c r="Z39" s="173" t="s">
        <v>137</v>
      </c>
      <c r="AA39" s="173"/>
      <c r="AB39" s="176" t="s">
        <v>138</v>
      </c>
      <c r="AC39" s="176"/>
      <c r="AD39" s="173" t="s">
        <v>139</v>
      </c>
      <c r="AE39" s="176"/>
      <c r="AF39" s="173" t="s">
        <v>140</v>
      </c>
    </row>
    <row r="40" spans="1:35" s="178" customFormat="1" ht="27" customHeight="1" x14ac:dyDescent="0.5">
      <c r="E40" s="276" t="s">
        <v>6</v>
      </c>
      <c r="F40" s="176" t="s">
        <v>141</v>
      </c>
      <c r="G40" s="173"/>
      <c r="H40" s="173" t="s">
        <v>142</v>
      </c>
      <c r="I40" s="173"/>
      <c r="J40" s="173" t="s">
        <v>143</v>
      </c>
      <c r="K40" s="173"/>
      <c r="L40" s="173" t="s">
        <v>142</v>
      </c>
      <c r="M40" s="173"/>
      <c r="N40" s="173" t="s">
        <v>144</v>
      </c>
      <c r="O40" s="173"/>
      <c r="P40" s="173" t="s">
        <v>145</v>
      </c>
      <c r="Q40" s="173"/>
      <c r="R40" s="173" t="s">
        <v>64</v>
      </c>
      <c r="S40" s="173"/>
      <c r="T40" s="173" t="s">
        <v>146</v>
      </c>
      <c r="U40" s="173"/>
      <c r="V40" s="176" t="s">
        <v>147</v>
      </c>
      <c r="W40" s="173"/>
      <c r="X40" s="176" t="s">
        <v>148</v>
      </c>
      <c r="Y40" s="176"/>
      <c r="Z40" s="173" t="s">
        <v>60</v>
      </c>
      <c r="AA40" s="173"/>
      <c r="AB40" s="176" t="s">
        <v>149</v>
      </c>
      <c r="AC40" s="173"/>
      <c r="AD40" s="173" t="s">
        <v>150</v>
      </c>
      <c r="AE40" s="173"/>
      <c r="AF40" s="173" t="s">
        <v>151</v>
      </c>
    </row>
    <row r="41" spans="1:35" s="178" customFormat="1" ht="21.75" customHeight="1" x14ac:dyDescent="0.5">
      <c r="E41" s="179"/>
      <c r="F41" s="302" t="s">
        <v>7</v>
      </c>
      <c r="G41" s="302"/>
      <c r="H41" s="302"/>
      <c r="I41" s="302"/>
      <c r="J41" s="302"/>
      <c r="K41" s="302"/>
      <c r="L41" s="302"/>
      <c r="M41" s="302"/>
      <c r="N41" s="302"/>
      <c r="O41" s="302"/>
      <c r="P41" s="302"/>
      <c r="Q41" s="302"/>
      <c r="R41" s="302"/>
      <c r="S41" s="302"/>
      <c r="T41" s="302"/>
      <c r="U41" s="302"/>
      <c r="V41" s="302"/>
      <c r="W41" s="302"/>
      <c r="X41" s="302"/>
      <c r="Y41" s="302"/>
      <c r="Z41" s="302"/>
      <c r="AA41" s="302"/>
      <c r="AB41" s="302"/>
      <c r="AC41" s="302"/>
      <c r="AD41" s="302"/>
      <c r="AE41" s="302"/>
      <c r="AF41" s="302"/>
    </row>
    <row r="42" spans="1:35" s="178" customFormat="1" ht="24" customHeight="1" x14ac:dyDescent="0.5">
      <c r="A42" s="178" t="s">
        <v>233</v>
      </c>
      <c r="E42" s="276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I42" s="181"/>
    </row>
    <row r="43" spans="1:35" s="172" customFormat="1" ht="27.75" customHeight="1" x14ac:dyDescent="0.5">
      <c r="A43" s="172" t="s">
        <v>234</v>
      </c>
      <c r="E43" s="167"/>
      <c r="F43" s="182">
        <f>F28</f>
        <v>850000000</v>
      </c>
      <c r="G43" s="182"/>
      <c r="H43" s="182">
        <f>H28</f>
        <v>-15740202</v>
      </c>
      <c r="I43" s="182"/>
      <c r="J43" s="182">
        <f>J28</f>
        <v>1643000000</v>
      </c>
      <c r="K43" s="182"/>
      <c r="L43" s="182">
        <f>L28</f>
        <v>18365540</v>
      </c>
      <c r="M43" s="182"/>
      <c r="N43" s="182">
        <f>N28</f>
        <v>85000000</v>
      </c>
      <c r="O43" s="182"/>
      <c r="P43" s="182">
        <f>P28</f>
        <v>366375697</v>
      </c>
      <c r="Q43" s="182"/>
      <c r="R43" s="182">
        <f>R28</f>
        <v>15740202</v>
      </c>
      <c r="S43" s="182"/>
      <c r="T43" s="182">
        <f>T28</f>
        <v>1394120463</v>
      </c>
      <c r="U43" s="182"/>
      <c r="V43" s="182">
        <f>V28</f>
        <v>-9514645</v>
      </c>
      <c r="W43" s="182"/>
      <c r="X43" s="182">
        <f>X28</f>
        <v>245855884</v>
      </c>
      <c r="Y43" s="182"/>
      <c r="Z43" s="182">
        <f>Z28</f>
        <v>236341239</v>
      </c>
      <c r="AA43" s="182"/>
      <c r="AB43" s="182">
        <f>AB28</f>
        <v>4593202939</v>
      </c>
      <c r="AC43" s="182"/>
      <c r="AD43" s="182">
        <f>AD28</f>
        <v>811262470</v>
      </c>
      <c r="AE43" s="182"/>
      <c r="AF43" s="182">
        <f>AF28</f>
        <v>5404465409</v>
      </c>
      <c r="AI43" s="181"/>
    </row>
    <row r="44" spans="1:35" ht="24" customHeight="1" x14ac:dyDescent="0.5">
      <c r="A44" s="172" t="s">
        <v>152</v>
      </c>
      <c r="B44" s="172"/>
      <c r="C44" s="172"/>
      <c r="D44" s="172"/>
      <c r="F44" s="85"/>
      <c r="G44" s="79"/>
      <c r="H44" s="85"/>
      <c r="I44" s="79"/>
      <c r="J44" s="85"/>
      <c r="K44" s="79"/>
      <c r="L44" s="85"/>
      <c r="M44" s="79"/>
      <c r="N44" s="85"/>
      <c r="O44" s="79"/>
      <c r="P44" s="85"/>
      <c r="Q44" s="79"/>
      <c r="R44" s="85"/>
      <c r="S44" s="79"/>
      <c r="T44" s="85"/>
      <c r="U44" s="79"/>
      <c r="V44" s="85"/>
      <c r="W44" s="79"/>
      <c r="X44" s="85"/>
      <c r="Y44" s="79"/>
      <c r="Z44" s="85"/>
      <c r="AA44" s="79"/>
      <c r="AB44" s="85"/>
      <c r="AC44" s="79"/>
      <c r="AD44" s="85"/>
      <c r="AE44" s="79"/>
      <c r="AF44" s="85"/>
      <c r="AI44" s="181"/>
    </row>
    <row r="45" spans="1:35" ht="24" customHeight="1" x14ac:dyDescent="0.5">
      <c r="A45" s="172"/>
      <c r="B45" s="183" t="s">
        <v>153</v>
      </c>
      <c r="C45" s="183"/>
      <c r="D45" s="172"/>
      <c r="F45" s="85"/>
      <c r="G45" s="79"/>
      <c r="H45" s="85"/>
      <c r="I45" s="79"/>
      <c r="J45" s="85"/>
      <c r="K45" s="79"/>
      <c r="L45" s="85"/>
      <c r="M45" s="79"/>
      <c r="N45" s="85"/>
      <c r="O45" s="79"/>
      <c r="P45" s="85"/>
      <c r="Q45" s="79"/>
      <c r="R45" s="85"/>
      <c r="S45" s="79"/>
      <c r="T45" s="85"/>
      <c r="U45" s="79"/>
      <c r="V45" s="85"/>
      <c r="W45" s="79"/>
      <c r="X45" s="85"/>
      <c r="Y45" s="79"/>
      <c r="Z45" s="85"/>
      <c r="AA45" s="79"/>
      <c r="AB45" s="85"/>
      <c r="AC45" s="79"/>
      <c r="AD45" s="85"/>
      <c r="AE45" s="79"/>
      <c r="AF45" s="85"/>
      <c r="AH45" s="174"/>
      <c r="AI45" s="181"/>
    </row>
    <row r="46" spans="1:35" ht="24" customHeight="1" x14ac:dyDescent="0.5">
      <c r="A46" s="172"/>
      <c r="B46" s="53" t="s">
        <v>154</v>
      </c>
      <c r="C46" s="183"/>
      <c r="D46" s="172"/>
      <c r="E46" s="276">
        <v>27</v>
      </c>
      <c r="F46" s="19">
        <v>0</v>
      </c>
      <c r="G46" s="79"/>
      <c r="H46" s="19">
        <v>0</v>
      </c>
      <c r="I46" s="259"/>
      <c r="J46" s="19">
        <v>0</v>
      </c>
      <c r="K46" s="259"/>
      <c r="L46" s="19">
        <v>0</v>
      </c>
      <c r="M46" s="259"/>
      <c r="N46" s="19">
        <v>0</v>
      </c>
      <c r="O46" s="79"/>
      <c r="P46" s="19">
        <v>48571582</v>
      </c>
      <c r="Q46" s="19"/>
      <c r="R46" s="19">
        <v>0</v>
      </c>
      <c r="S46" s="19"/>
      <c r="T46" s="19">
        <f>-P46</f>
        <v>-48571582</v>
      </c>
      <c r="U46" s="79"/>
      <c r="V46" s="19">
        <v>0</v>
      </c>
      <c r="W46" s="259"/>
      <c r="X46" s="19">
        <v>0</v>
      </c>
      <c r="Y46" s="259"/>
      <c r="Z46" s="19">
        <f t="shared" ref="Z46:Z47" si="0">V46+X46</f>
        <v>0</v>
      </c>
      <c r="AA46" s="259"/>
      <c r="AB46" s="19">
        <f t="shared" ref="AB46:AB47" si="1">SUM(F46:X46)</f>
        <v>0</v>
      </c>
      <c r="AC46" s="19"/>
      <c r="AD46" s="19">
        <v>0</v>
      </c>
      <c r="AE46" s="19"/>
      <c r="AF46" s="19">
        <f>AB46+AD46</f>
        <v>0</v>
      </c>
      <c r="AH46" s="174"/>
      <c r="AI46" s="181"/>
    </row>
    <row r="47" spans="1:35" ht="24" customHeight="1" x14ac:dyDescent="0.45">
      <c r="B47" s="185" t="s">
        <v>155</v>
      </c>
      <c r="E47" s="276">
        <v>37</v>
      </c>
      <c r="F47" s="19">
        <v>0</v>
      </c>
      <c r="G47" s="260"/>
      <c r="H47" s="19">
        <v>0</v>
      </c>
      <c r="I47" s="259"/>
      <c r="J47" s="19">
        <v>0</v>
      </c>
      <c r="K47" s="259"/>
      <c r="L47" s="19">
        <v>0</v>
      </c>
      <c r="M47" s="259"/>
      <c r="N47" s="19">
        <v>0</v>
      </c>
      <c r="O47" s="261"/>
      <c r="P47" s="19">
        <v>0</v>
      </c>
      <c r="Q47" s="19"/>
      <c r="R47" s="19">
        <v>0</v>
      </c>
      <c r="S47" s="19"/>
      <c r="T47" s="187">
        <v>-101434213</v>
      </c>
      <c r="U47" s="261"/>
      <c r="V47" s="19">
        <v>0</v>
      </c>
      <c r="W47" s="261"/>
      <c r="X47" s="19">
        <v>0</v>
      </c>
      <c r="Y47" s="261"/>
      <c r="Z47" s="19">
        <f t="shared" si="0"/>
        <v>0</v>
      </c>
      <c r="AA47" s="261"/>
      <c r="AB47" s="19">
        <f t="shared" si="1"/>
        <v>-101434213</v>
      </c>
      <c r="AC47" s="19"/>
      <c r="AD47" s="187">
        <v>-3811585</v>
      </c>
      <c r="AE47" s="19"/>
      <c r="AF47" s="187">
        <f>AB47+AD47</f>
        <v>-105245798</v>
      </c>
      <c r="AI47" s="181"/>
    </row>
    <row r="48" spans="1:35" ht="24" customHeight="1" x14ac:dyDescent="0.45">
      <c r="A48" s="185"/>
      <c r="B48" s="183" t="s">
        <v>156</v>
      </c>
      <c r="C48" s="183"/>
      <c r="F48" s="59">
        <f>SUM(F46:F47)</f>
        <v>0</v>
      </c>
      <c r="G48" s="262"/>
      <c r="H48" s="59">
        <f>SUM(H46:H47)</f>
        <v>0</v>
      </c>
      <c r="I48" s="263"/>
      <c r="J48" s="59">
        <f>SUM(J46:J47)</f>
        <v>0</v>
      </c>
      <c r="K48" s="263"/>
      <c r="L48" s="59">
        <f>SUM(L46:L47)</f>
        <v>0</v>
      </c>
      <c r="M48" s="263"/>
      <c r="N48" s="59">
        <f>SUM(N46:N47)</f>
        <v>0</v>
      </c>
      <c r="O48" s="263"/>
      <c r="P48" s="59">
        <f>SUM(P46:P47)</f>
        <v>48571582</v>
      </c>
      <c r="Q48" s="189"/>
      <c r="R48" s="59">
        <f>SUM(R46:R47)</f>
        <v>0</v>
      </c>
      <c r="S48" s="189"/>
      <c r="T48" s="59">
        <f>SUM(T46:T47)</f>
        <v>-150005795</v>
      </c>
      <c r="U48" s="263"/>
      <c r="V48" s="59">
        <f>SUM(V46:V47)</f>
        <v>0</v>
      </c>
      <c r="W48" s="263"/>
      <c r="X48" s="59">
        <f>SUM(X46:X47)</f>
        <v>0</v>
      </c>
      <c r="Y48" s="263"/>
      <c r="Z48" s="59">
        <f>SUM(Z46:Z47)</f>
        <v>0</v>
      </c>
      <c r="AA48" s="263"/>
      <c r="AB48" s="59">
        <f>SUM(AB46:AB47)</f>
        <v>-101434213</v>
      </c>
      <c r="AC48" s="263"/>
      <c r="AD48" s="59">
        <f>SUM(AD46:AD47)</f>
        <v>-3811585</v>
      </c>
      <c r="AE48" s="263"/>
      <c r="AF48" s="59">
        <f>SUM(AF46:AF47)</f>
        <v>-105245798</v>
      </c>
      <c r="AI48" s="181"/>
    </row>
    <row r="49" spans="1:35" ht="12" customHeight="1" x14ac:dyDescent="0.45">
      <c r="A49" s="185"/>
      <c r="B49" s="183"/>
      <c r="C49" s="183"/>
      <c r="E49" s="41"/>
      <c r="F49" s="189"/>
      <c r="G49" s="262"/>
      <c r="H49" s="189"/>
      <c r="I49" s="263"/>
      <c r="J49" s="189"/>
      <c r="K49" s="263"/>
      <c r="L49" s="189"/>
      <c r="M49" s="263"/>
      <c r="N49" s="189"/>
      <c r="O49" s="263"/>
      <c r="P49" s="189"/>
      <c r="Q49" s="189"/>
      <c r="R49" s="189"/>
      <c r="S49" s="189"/>
      <c r="T49" s="189"/>
      <c r="U49" s="263"/>
      <c r="V49" s="189"/>
      <c r="W49" s="263"/>
      <c r="X49" s="189"/>
      <c r="Y49" s="263"/>
      <c r="Z49" s="189"/>
      <c r="AA49" s="263"/>
      <c r="AB49" s="286"/>
      <c r="AC49" s="263"/>
      <c r="AD49" s="286"/>
      <c r="AE49" s="263"/>
      <c r="AF49" s="286"/>
      <c r="AI49" s="181"/>
    </row>
    <row r="50" spans="1:35" ht="24.75" customHeight="1" x14ac:dyDescent="0.5">
      <c r="A50" s="185"/>
      <c r="B50" s="183" t="s">
        <v>160</v>
      </c>
      <c r="F50" s="85"/>
      <c r="G50" s="79"/>
      <c r="H50" s="85"/>
      <c r="I50" s="79"/>
      <c r="J50" s="85"/>
      <c r="K50" s="79"/>
      <c r="L50" s="85"/>
      <c r="M50" s="79"/>
      <c r="N50" s="85"/>
      <c r="O50" s="79"/>
      <c r="P50" s="85"/>
      <c r="Q50" s="79"/>
      <c r="R50" s="85"/>
      <c r="S50" s="79"/>
      <c r="T50" s="85"/>
      <c r="U50" s="79"/>
      <c r="V50" s="85"/>
      <c r="W50" s="79"/>
      <c r="X50" s="85"/>
      <c r="Y50" s="79"/>
      <c r="Z50" s="85"/>
      <c r="AA50" s="79"/>
      <c r="AB50" s="85"/>
      <c r="AC50" s="79"/>
      <c r="AD50" s="85"/>
      <c r="AE50" s="79"/>
      <c r="AF50" s="85"/>
      <c r="AI50" s="181"/>
    </row>
    <row r="51" spans="1:35" ht="24" customHeight="1" x14ac:dyDescent="0.5">
      <c r="A51" s="172"/>
      <c r="B51" s="53" t="s">
        <v>248</v>
      </c>
      <c r="C51" s="183"/>
      <c r="D51" s="172"/>
      <c r="F51" s="19">
        <v>0</v>
      </c>
      <c r="G51" s="79"/>
      <c r="H51" s="19">
        <v>0</v>
      </c>
      <c r="I51" s="79"/>
      <c r="J51" s="19">
        <v>0</v>
      </c>
      <c r="K51" s="79"/>
      <c r="L51" s="19">
        <v>0</v>
      </c>
      <c r="M51" s="79"/>
      <c r="N51" s="19">
        <v>0</v>
      </c>
      <c r="O51" s="79"/>
      <c r="P51" s="19">
        <v>0</v>
      </c>
      <c r="Q51" s="79"/>
      <c r="R51" s="19">
        <v>0</v>
      </c>
      <c r="S51" s="79"/>
      <c r="T51" s="19">
        <v>0</v>
      </c>
      <c r="U51" s="79"/>
      <c r="V51" s="19">
        <v>0</v>
      </c>
      <c r="W51" s="79"/>
      <c r="X51" s="19">
        <v>0</v>
      </c>
      <c r="Y51" s="79"/>
      <c r="Z51" s="19">
        <f>V51+X51</f>
        <v>0</v>
      </c>
      <c r="AA51" s="79"/>
      <c r="AB51" s="19">
        <f>SUM(F51:X51)</f>
        <v>0</v>
      </c>
      <c r="AC51" s="79"/>
      <c r="AD51" s="85">
        <v>1200</v>
      </c>
      <c r="AE51" s="79"/>
      <c r="AF51" s="19">
        <f>AB51+AD51</f>
        <v>1200</v>
      </c>
      <c r="AH51" s="174"/>
      <c r="AI51" s="181"/>
    </row>
    <row r="52" spans="1:35" ht="24.75" customHeight="1" x14ac:dyDescent="0.5">
      <c r="A52" s="185"/>
      <c r="B52" s="169" t="s">
        <v>161</v>
      </c>
      <c r="F52" s="85"/>
      <c r="G52" s="79"/>
      <c r="H52" s="85"/>
      <c r="I52" s="79"/>
      <c r="J52" s="85"/>
      <c r="K52" s="79"/>
      <c r="L52" s="85"/>
      <c r="M52" s="79"/>
      <c r="N52" s="85"/>
      <c r="O52" s="79"/>
      <c r="P52" s="85"/>
      <c r="Q52" s="79"/>
      <c r="R52" s="85"/>
      <c r="S52" s="79"/>
      <c r="T52" s="85"/>
      <c r="U52" s="79"/>
      <c r="V52" s="85"/>
      <c r="W52" s="79"/>
      <c r="X52" s="85"/>
      <c r="Y52" s="79"/>
      <c r="Z52" s="19"/>
      <c r="AA52" s="79"/>
      <c r="AB52" s="19"/>
      <c r="AC52" s="79"/>
      <c r="AD52" s="245"/>
      <c r="AE52" s="79"/>
      <c r="AF52" s="19"/>
      <c r="AI52" s="181"/>
    </row>
    <row r="53" spans="1:35" ht="24.75" customHeight="1" x14ac:dyDescent="0.45">
      <c r="A53" s="185"/>
      <c r="C53" s="169" t="s">
        <v>162</v>
      </c>
      <c r="F53" s="19">
        <v>0</v>
      </c>
      <c r="G53" s="260"/>
      <c r="H53" s="19">
        <v>0</v>
      </c>
      <c r="I53" s="259"/>
      <c r="J53" s="19">
        <v>0</v>
      </c>
      <c r="K53" s="259"/>
      <c r="L53" s="19">
        <v>0</v>
      </c>
      <c r="M53" s="259"/>
      <c r="N53" s="19">
        <v>0</v>
      </c>
      <c r="O53" s="261"/>
      <c r="P53" s="19">
        <v>0</v>
      </c>
      <c r="Q53" s="19"/>
      <c r="R53" s="19">
        <v>0</v>
      </c>
      <c r="S53" s="19"/>
      <c r="T53" s="187">
        <v>-20044086</v>
      </c>
      <c r="U53" s="261"/>
      <c r="V53" s="19">
        <v>0</v>
      </c>
      <c r="W53" s="261"/>
      <c r="X53" s="19">
        <v>0</v>
      </c>
      <c r="Y53" s="261"/>
      <c r="Z53" s="19">
        <f t="shared" ref="Z53" si="2">V53+X53</f>
        <v>0</v>
      </c>
      <c r="AA53" s="261"/>
      <c r="AB53" s="19">
        <f t="shared" ref="AB53" si="3">SUM(F53:X53)</f>
        <v>-20044086</v>
      </c>
      <c r="AC53" s="19"/>
      <c r="AD53" s="187">
        <v>-67007464</v>
      </c>
      <c r="AE53" s="19"/>
      <c r="AF53" s="187">
        <f>AB53+AD53</f>
        <v>-87051550</v>
      </c>
      <c r="AI53" s="181"/>
    </row>
    <row r="54" spans="1:35" ht="24.75" customHeight="1" x14ac:dyDescent="0.45">
      <c r="A54" s="185"/>
      <c r="B54" s="183" t="s">
        <v>163</v>
      </c>
      <c r="F54" s="59">
        <f>F53+F48+F51</f>
        <v>0</v>
      </c>
      <c r="G54" s="262">
        <f>G53</f>
        <v>0</v>
      </c>
      <c r="H54" s="59">
        <f>H53+H48+H51</f>
        <v>0</v>
      </c>
      <c r="I54" s="263"/>
      <c r="J54" s="59">
        <f>J53+J48+J51</f>
        <v>0</v>
      </c>
      <c r="K54" s="263">
        <f>K53</f>
        <v>0</v>
      </c>
      <c r="L54" s="59">
        <f>L53+L48+L51</f>
        <v>0</v>
      </c>
      <c r="M54" s="263">
        <f>M53</f>
        <v>0</v>
      </c>
      <c r="N54" s="59">
        <f>N53+N48+N51</f>
        <v>0</v>
      </c>
      <c r="O54" s="263"/>
      <c r="P54" s="59">
        <f>P53+P48+P51</f>
        <v>48571582</v>
      </c>
      <c r="Q54" s="189"/>
      <c r="R54" s="59">
        <f>R53+R48+R51</f>
        <v>0</v>
      </c>
      <c r="S54" s="189"/>
      <c r="T54" s="59">
        <f>T53+T48+T51</f>
        <v>-170049881</v>
      </c>
      <c r="U54" s="263"/>
      <c r="V54" s="59">
        <f>V53+V48+V51</f>
        <v>0</v>
      </c>
      <c r="W54" s="263">
        <f>W53</f>
        <v>0</v>
      </c>
      <c r="X54" s="59">
        <f>X53+X48+X51</f>
        <v>0</v>
      </c>
      <c r="Y54" s="263">
        <f>Y53</f>
        <v>0</v>
      </c>
      <c r="Z54" s="59">
        <f>Z53+Z48+Z51</f>
        <v>0</v>
      </c>
      <c r="AA54" s="263"/>
      <c r="AB54" s="59">
        <f>AB53+AB48+AB51</f>
        <v>-121478299</v>
      </c>
      <c r="AC54" s="263"/>
      <c r="AD54" s="59">
        <f>AD53+AD48+AD51</f>
        <v>-70817849</v>
      </c>
      <c r="AE54" s="263"/>
      <c r="AF54" s="59">
        <f>AF53+AF48+AF51</f>
        <v>-192296148</v>
      </c>
      <c r="AI54" s="181"/>
    </row>
    <row r="55" spans="1:35" ht="12" customHeight="1" x14ac:dyDescent="0.45">
      <c r="A55" s="185"/>
      <c r="B55" s="183"/>
      <c r="C55" s="183"/>
      <c r="E55" s="41"/>
      <c r="F55" s="189"/>
      <c r="G55" s="262"/>
      <c r="H55" s="189"/>
      <c r="I55" s="263"/>
      <c r="J55" s="189"/>
      <c r="K55" s="263"/>
      <c r="L55" s="189"/>
      <c r="M55" s="263"/>
      <c r="N55" s="189"/>
      <c r="O55" s="263"/>
      <c r="P55" s="189"/>
      <c r="Q55" s="189"/>
      <c r="R55" s="189"/>
      <c r="S55" s="189"/>
      <c r="T55" s="189"/>
      <c r="U55" s="263"/>
      <c r="V55" s="189"/>
      <c r="W55" s="263"/>
      <c r="X55" s="189"/>
      <c r="Y55" s="263"/>
      <c r="Z55" s="189"/>
      <c r="AA55" s="263"/>
      <c r="AB55" s="286"/>
      <c r="AC55" s="263"/>
      <c r="AD55" s="286"/>
      <c r="AE55" s="263"/>
      <c r="AF55" s="286"/>
      <c r="AI55" s="181"/>
    </row>
    <row r="56" spans="1:35" ht="24" customHeight="1" x14ac:dyDescent="0.5">
      <c r="A56" s="272" t="s">
        <v>157</v>
      </c>
      <c r="F56" s="85"/>
      <c r="G56" s="79"/>
      <c r="H56" s="85"/>
      <c r="I56" s="79"/>
      <c r="J56" s="85"/>
      <c r="K56" s="79"/>
      <c r="L56" s="85"/>
      <c r="M56" s="79"/>
      <c r="N56" s="85"/>
      <c r="O56" s="79"/>
      <c r="P56" s="85"/>
      <c r="Q56" s="79"/>
      <c r="R56" s="85"/>
      <c r="S56" s="79"/>
      <c r="T56" s="85"/>
      <c r="U56" s="79"/>
      <c r="V56" s="85"/>
      <c r="W56" s="79"/>
      <c r="X56" s="85"/>
      <c r="Y56" s="79"/>
      <c r="Z56" s="85"/>
      <c r="AA56" s="79"/>
      <c r="AB56" s="85"/>
      <c r="AC56" s="79"/>
      <c r="AD56" s="85"/>
      <c r="AE56" s="79"/>
      <c r="AF56" s="85"/>
      <c r="AI56" s="181"/>
    </row>
    <row r="57" spans="1:35" ht="24" customHeight="1" x14ac:dyDescent="0.5">
      <c r="A57" s="272"/>
      <c r="B57" s="169" t="s">
        <v>164</v>
      </c>
      <c r="F57" s="19">
        <v>0</v>
      </c>
      <c r="G57" s="79"/>
      <c r="H57" s="19">
        <v>0</v>
      </c>
      <c r="I57" s="259"/>
      <c r="J57" s="19">
        <v>0</v>
      </c>
      <c r="K57" s="259"/>
      <c r="L57" s="19">
        <v>0</v>
      </c>
      <c r="M57" s="259"/>
      <c r="N57" s="19">
        <v>0</v>
      </c>
      <c r="O57" s="261"/>
      <c r="P57" s="19">
        <v>0</v>
      </c>
      <c r="Q57" s="259"/>
      <c r="R57" s="19">
        <v>0</v>
      </c>
      <c r="S57" s="261"/>
      <c r="T57" s="19">
        <f>'กำไรขาดทุน 10'!F41</f>
        <v>114121274</v>
      </c>
      <c r="U57" s="19"/>
      <c r="V57" s="19">
        <v>0</v>
      </c>
      <c r="W57" s="19"/>
      <c r="X57" s="19">
        <v>0</v>
      </c>
      <c r="Y57" s="19"/>
      <c r="Z57" s="19">
        <f t="shared" ref="Z57" si="4">V57+X57</f>
        <v>0</v>
      </c>
      <c r="AA57" s="19"/>
      <c r="AB57" s="19">
        <f t="shared" ref="AB57" si="5">SUM(F57:X57)</f>
        <v>114121274</v>
      </c>
      <c r="AC57" s="19"/>
      <c r="AD57" s="19">
        <f>'กำไรขาดทุน 10'!F42</f>
        <v>38793684</v>
      </c>
      <c r="AE57" s="19"/>
      <c r="AF57" s="19">
        <f>AB57+AD57</f>
        <v>152914958</v>
      </c>
      <c r="AG57" s="186"/>
      <c r="AH57" s="186">
        <f>AF57-'กำไรขาดทุน 10'!F38</f>
        <v>0</v>
      </c>
      <c r="AI57" s="181"/>
    </row>
    <row r="58" spans="1:35" ht="24" customHeight="1" x14ac:dyDescent="0.45">
      <c r="B58" s="169" t="s">
        <v>107</v>
      </c>
      <c r="F58" s="19">
        <v>0</v>
      </c>
      <c r="G58" s="260"/>
      <c r="H58" s="19">
        <v>0</v>
      </c>
      <c r="I58" s="259"/>
      <c r="J58" s="19">
        <v>0</v>
      </c>
      <c r="K58" s="259"/>
      <c r="L58" s="19">
        <v>0</v>
      </c>
      <c r="M58" s="259"/>
      <c r="N58" s="19">
        <v>0</v>
      </c>
      <c r="O58" s="261"/>
      <c r="P58" s="19">
        <v>0</v>
      </c>
      <c r="Q58" s="259"/>
      <c r="R58" s="19">
        <v>0</v>
      </c>
      <c r="S58" s="261"/>
      <c r="T58" s="187">
        <v>3805412</v>
      </c>
      <c r="U58" s="19"/>
      <c r="V58" s="187">
        <v>-7407533</v>
      </c>
      <c r="W58" s="19"/>
      <c r="X58" s="187">
        <v>6737338</v>
      </c>
      <c r="Y58" s="19"/>
      <c r="Z58" s="19">
        <f>V58+X58</f>
        <v>-670195</v>
      </c>
      <c r="AA58" s="19"/>
      <c r="AB58" s="19">
        <f>SUM(F58:X58)</f>
        <v>3135217</v>
      </c>
      <c r="AC58" s="19"/>
      <c r="AD58" s="187">
        <v>-14130574</v>
      </c>
      <c r="AE58" s="19"/>
      <c r="AF58" s="187">
        <f>AB58+AD58</f>
        <v>-10995357</v>
      </c>
      <c r="AH58" s="268">
        <f>AF58-'กำไรขาดทุนเบ็ดเสร็จ 11'!E29</f>
        <v>0</v>
      </c>
      <c r="AI58" s="181"/>
    </row>
    <row r="59" spans="1:35" s="172" customFormat="1" ht="24" customHeight="1" x14ac:dyDescent="0.45">
      <c r="A59" s="172" t="s">
        <v>243</v>
      </c>
      <c r="E59" s="167"/>
      <c r="F59" s="59">
        <f>SUM(F57:F58)</f>
        <v>0</v>
      </c>
      <c r="G59" s="262"/>
      <c r="H59" s="59">
        <f>SUM(H57:H58)</f>
        <v>0</v>
      </c>
      <c r="I59" s="263"/>
      <c r="J59" s="59">
        <f>SUM(J57:J58)</f>
        <v>0</v>
      </c>
      <c r="K59" s="263"/>
      <c r="L59" s="59">
        <f>SUM(L57:L58)</f>
        <v>0</v>
      </c>
      <c r="M59" s="263"/>
      <c r="N59" s="59">
        <f>SUM(N57:N58)</f>
        <v>0</v>
      </c>
      <c r="O59" s="263"/>
      <c r="P59" s="59">
        <f>SUM(P57:P58)</f>
        <v>0</v>
      </c>
      <c r="Q59" s="263"/>
      <c r="R59" s="59">
        <f>SUM(R57:R58)</f>
        <v>0</v>
      </c>
      <c r="S59" s="263"/>
      <c r="T59" s="59">
        <f>SUM(T57:T58)</f>
        <v>117926686</v>
      </c>
      <c r="U59" s="189"/>
      <c r="V59" s="59">
        <f>SUM(V57:V58)</f>
        <v>-7407533</v>
      </c>
      <c r="W59" s="189"/>
      <c r="X59" s="59">
        <f>SUM(X57:X58)</f>
        <v>6737338</v>
      </c>
      <c r="Y59" s="189"/>
      <c r="Z59" s="59">
        <f>V59+X59</f>
        <v>-670195</v>
      </c>
      <c r="AA59" s="189"/>
      <c r="AB59" s="59">
        <f>SUM(AB57:AB58)</f>
        <v>117256491</v>
      </c>
      <c r="AC59" s="189"/>
      <c r="AD59" s="59">
        <f>SUM(AD57:AD58)</f>
        <v>24663110</v>
      </c>
      <c r="AE59" s="189"/>
      <c r="AF59" s="59">
        <f>SUM(AF57:AF58)</f>
        <v>141919601</v>
      </c>
      <c r="AH59" s="284">
        <f>AF59-'กำไรขาดทุนเบ็ดเสร็จ 11'!E34</f>
        <v>0</v>
      </c>
      <c r="AI59" s="181"/>
    </row>
    <row r="60" spans="1:35" ht="24" customHeight="1" thickBot="1" x14ac:dyDescent="0.55000000000000004">
      <c r="A60" s="178" t="s">
        <v>235</v>
      </c>
      <c r="B60" s="172"/>
      <c r="C60" s="172"/>
      <c r="D60" s="172"/>
      <c r="F60" s="190">
        <f>SUM(F43,F54,F59)</f>
        <v>850000000</v>
      </c>
      <c r="G60" s="182"/>
      <c r="H60" s="190">
        <f>SUM(H43,H54,H59)</f>
        <v>-15740202</v>
      </c>
      <c r="I60" s="182"/>
      <c r="J60" s="190">
        <f>SUM(J43,J54,J59)</f>
        <v>1643000000</v>
      </c>
      <c r="K60" s="182"/>
      <c r="L60" s="190">
        <f>SUM(L43,L54,L59)</f>
        <v>18365540</v>
      </c>
      <c r="M60" s="182"/>
      <c r="N60" s="190">
        <f>SUM(N43,N54,N59)</f>
        <v>85000000</v>
      </c>
      <c r="O60" s="182"/>
      <c r="P60" s="190">
        <f>SUM(P43,P54,P59)</f>
        <v>414947279</v>
      </c>
      <c r="Q60" s="182"/>
      <c r="R60" s="190">
        <f>SUM(R43,R54,R59)</f>
        <v>15740202</v>
      </c>
      <c r="S60" s="182"/>
      <c r="T60" s="190">
        <f>SUM(T43,T54,T59)</f>
        <v>1341997268</v>
      </c>
      <c r="U60" s="182"/>
      <c r="V60" s="190">
        <f>SUM(V43,V54,V59)</f>
        <v>-16922178</v>
      </c>
      <c r="W60" s="182"/>
      <c r="X60" s="190">
        <f>SUM(X43,X54,X59)</f>
        <v>252593222</v>
      </c>
      <c r="Y60" s="182"/>
      <c r="Z60" s="190">
        <f>V60+X60</f>
        <v>235671044</v>
      </c>
      <c r="AA60" s="182"/>
      <c r="AB60" s="190">
        <f>SUM(AB43,AB54,AB59)</f>
        <v>4588981131</v>
      </c>
      <c r="AC60" s="182"/>
      <c r="AD60" s="190">
        <f>SUM(AD43,AD54,AD59)</f>
        <v>765107731</v>
      </c>
      <c r="AE60" s="182"/>
      <c r="AF60" s="190">
        <f>SUM(AF43,AF54,AF59)</f>
        <v>5354088862</v>
      </c>
      <c r="AG60" s="188"/>
      <c r="AI60" s="181"/>
    </row>
    <row r="61" spans="1:35" ht="21.75" customHeight="1" thickTop="1" x14ac:dyDescent="0.5"/>
    <row r="62" spans="1:35" ht="21.75" customHeight="1" x14ac:dyDescent="0.5">
      <c r="F62" s="192">
        <f>F60-'งบดุลรวม  8-9'!G45</f>
        <v>0</v>
      </c>
      <c r="H62" s="192">
        <f>H60-'งบดุลรวม  8-9'!G46</f>
        <v>0</v>
      </c>
      <c r="J62" s="192">
        <f>J60-'งบดุลรวม  8-9'!G48</f>
        <v>0</v>
      </c>
    </row>
  </sheetData>
  <mergeCells count="8">
    <mergeCell ref="F41:AF41"/>
    <mergeCell ref="F4:AF4"/>
    <mergeCell ref="N5:T5"/>
    <mergeCell ref="V5:Z5"/>
    <mergeCell ref="F10:AF10"/>
    <mergeCell ref="F35:AF35"/>
    <mergeCell ref="N36:T36"/>
    <mergeCell ref="V36:Z36"/>
  </mergeCells>
  <pageMargins left="0.7" right="0.26" top="0.48" bottom="0.3" header="0.5" footer="0.3"/>
  <pageSetup paperSize="9" scale="55" firstPageNumber="12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37"/>
  <sheetViews>
    <sheetView view="pageBreakPreview" zoomScale="120" zoomScaleNormal="70" zoomScaleSheetLayoutView="120" workbookViewId="0"/>
  </sheetViews>
  <sheetFormatPr defaultRowHeight="22.5" customHeight="1" x14ac:dyDescent="0.5"/>
  <cols>
    <col min="1" max="3" width="2.28515625" style="169" customWidth="1"/>
    <col min="4" max="4" width="48.140625" style="169" customWidth="1"/>
    <col min="5" max="5" width="10.7109375" style="199" customWidth="1"/>
    <col min="6" max="6" width="19.7109375" style="192" customWidth="1"/>
    <col min="7" max="7" width="1.85546875" style="192" customWidth="1"/>
    <col min="8" max="8" width="19.7109375" style="192" customWidth="1"/>
    <col min="9" max="9" width="1.85546875" style="192" customWidth="1"/>
    <col min="10" max="10" width="19.7109375" style="192" customWidth="1"/>
    <col min="11" max="11" width="1.85546875" style="192" customWidth="1"/>
    <col min="12" max="12" width="19.7109375" style="192" customWidth="1"/>
    <col min="13" max="13" width="1.85546875" style="192" customWidth="1"/>
    <col min="14" max="14" width="19.7109375" style="192" customWidth="1"/>
    <col min="15" max="15" width="1.85546875" style="192" customWidth="1"/>
    <col min="16" max="16" width="19.7109375" style="192" customWidth="1"/>
    <col min="17" max="17" width="1.85546875" style="192" customWidth="1"/>
    <col min="18" max="18" width="19.7109375" style="192" customWidth="1"/>
    <col min="19" max="19" width="9.140625" style="169"/>
    <col min="20" max="20" width="6" style="169" customWidth="1"/>
    <col min="21" max="21" width="15.85546875" style="169" customWidth="1"/>
    <col min="22" max="23" width="13.28515625" style="169" customWidth="1"/>
    <col min="24" max="16384" width="9.140625" style="169"/>
  </cols>
  <sheetData>
    <row r="1" spans="1:24" ht="22.5" customHeight="1" x14ac:dyDescent="0.5">
      <c r="A1" s="272" t="s">
        <v>78</v>
      </c>
      <c r="B1" s="272"/>
      <c r="C1" s="272"/>
      <c r="D1" s="272"/>
      <c r="E1" s="193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</row>
    <row r="2" spans="1:24" ht="22.5" customHeight="1" x14ac:dyDescent="0.5">
      <c r="A2" s="272" t="s">
        <v>166</v>
      </c>
      <c r="B2" s="272"/>
      <c r="C2" s="272"/>
      <c r="D2" s="272"/>
      <c r="E2" s="193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</row>
    <row r="3" spans="1:24" ht="22.5" customHeight="1" x14ac:dyDescent="0.5">
      <c r="A3" s="272"/>
      <c r="B3" s="272"/>
      <c r="C3" s="272"/>
      <c r="D3" s="272"/>
      <c r="E3" s="193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</row>
    <row r="4" spans="1:24" ht="22.5" customHeight="1" x14ac:dyDescent="0.5">
      <c r="A4" s="170"/>
      <c r="B4" s="170"/>
      <c r="C4" s="170"/>
      <c r="D4" s="170"/>
      <c r="E4" s="305" t="s">
        <v>3</v>
      </c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174"/>
    </row>
    <row r="5" spans="1:24" ht="22.5" customHeight="1" x14ac:dyDescent="0.5">
      <c r="A5" s="171"/>
      <c r="B5" s="171"/>
      <c r="C5" s="171"/>
      <c r="D5" s="171"/>
      <c r="E5" s="276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3" t="s">
        <v>167</v>
      </c>
      <c r="Q5" s="175"/>
      <c r="R5" s="175"/>
      <c r="S5" s="174"/>
    </row>
    <row r="6" spans="1:24" s="172" customFormat="1" ht="22.5" customHeight="1" x14ac:dyDescent="0.5">
      <c r="F6" s="178"/>
      <c r="G6" s="178"/>
      <c r="H6" s="178"/>
      <c r="I6" s="178"/>
      <c r="J6" s="178"/>
      <c r="K6" s="173"/>
      <c r="L6" s="304" t="s">
        <v>68</v>
      </c>
      <c r="M6" s="304"/>
      <c r="N6" s="304"/>
      <c r="O6" s="173"/>
      <c r="P6" s="277" t="s">
        <v>60</v>
      </c>
      <c r="Q6" s="176"/>
      <c r="R6" s="178"/>
      <c r="S6" s="178"/>
    </row>
    <row r="7" spans="1:24" s="172" customFormat="1" ht="22.5" customHeight="1" x14ac:dyDescent="0.5">
      <c r="E7" s="179"/>
      <c r="F7" s="176"/>
      <c r="G7" s="173"/>
      <c r="H7" s="177"/>
      <c r="I7" s="173"/>
      <c r="J7" s="173"/>
      <c r="K7" s="173"/>
      <c r="O7" s="173"/>
      <c r="P7" s="173" t="s">
        <v>241</v>
      </c>
      <c r="Q7" s="173"/>
      <c r="R7" s="173"/>
    </row>
    <row r="8" spans="1:24" s="172" customFormat="1" ht="22.5" customHeight="1" x14ac:dyDescent="0.5">
      <c r="E8" s="179"/>
      <c r="M8" s="173"/>
      <c r="N8" s="173"/>
      <c r="O8" s="173"/>
      <c r="P8" s="177" t="s">
        <v>124</v>
      </c>
      <c r="Q8" s="173"/>
    </row>
    <row r="9" spans="1:24" s="172" customFormat="1" ht="22.5" customHeight="1" x14ac:dyDescent="0.5">
      <c r="E9" s="179"/>
      <c r="F9" s="176" t="s">
        <v>168</v>
      </c>
      <c r="G9" s="173"/>
      <c r="H9" s="173" t="s">
        <v>121</v>
      </c>
      <c r="I9" s="173"/>
      <c r="J9" s="173" t="s">
        <v>169</v>
      </c>
      <c r="K9" s="173"/>
      <c r="L9" s="176" t="s">
        <v>132</v>
      </c>
      <c r="M9" s="173"/>
      <c r="N9" s="173"/>
      <c r="O9" s="173"/>
      <c r="P9" s="177" t="s">
        <v>242</v>
      </c>
      <c r="Q9" s="173"/>
      <c r="R9" s="173" t="s">
        <v>170</v>
      </c>
    </row>
    <row r="10" spans="1:24" s="172" customFormat="1" ht="24.75" customHeight="1" x14ac:dyDescent="0.5">
      <c r="E10" s="276" t="s">
        <v>6</v>
      </c>
      <c r="F10" s="176" t="s">
        <v>171</v>
      </c>
      <c r="G10" s="173"/>
      <c r="H10" s="173" t="s">
        <v>172</v>
      </c>
      <c r="I10" s="173"/>
      <c r="J10" s="173" t="s">
        <v>64</v>
      </c>
      <c r="K10" s="173"/>
      <c r="L10" s="173" t="s">
        <v>144</v>
      </c>
      <c r="M10" s="173"/>
      <c r="N10" s="177" t="s">
        <v>73</v>
      </c>
      <c r="O10" s="173"/>
      <c r="P10" s="173" t="s">
        <v>148</v>
      </c>
      <c r="Q10" s="173"/>
      <c r="R10" s="173" t="s">
        <v>173</v>
      </c>
    </row>
    <row r="11" spans="1:24" s="172" customFormat="1" ht="22.5" customHeight="1" x14ac:dyDescent="0.5">
      <c r="E11" s="276"/>
      <c r="F11" s="302" t="s">
        <v>7</v>
      </c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</row>
    <row r="12" spans="1:24" ht="25.5" customHeight="1" x14ac:dyDescent="0.5">
      <c r="A12" s="178" t="s">
        <v>158</v>
      </c>
      <c r="E12" s="276"/>
      <c r="F12" s="194"/>
      <c r="G12" s="184"/>
      <c r="H12" s="194"/>
      <c r="I12" s="184"/>
      <c r="J12" s="194"/>
      <c r="K12" s="184"/>
      <c r="L12" s="194"/>
      <c r="M12" s="184"/>
      <c r="N12" s="194"/>
      <c r="O12" s="184"/>
      <c r="P12" s="184"/>
      <c r="Q12" s="184"/>
      <c r="R12" s="184"/>
      <c r="U12" s="195"/>
    </row>
    <row r="13" spans="1:24" ht="22.5" customHeight="1" x14ac:dyDescent="0.5">
      <c r="A13" s="172" t="s">
        <v>174</v>
      </c>
      <c r="B13" s="196"/>
      <c r="E13" s="276"/>
      <c r="F13" s="197">
        <v>850000000</v>
      </c>
      <c r="G13" s="198"/>
      <c r="H13" s="197">
        <v>1643000000</v>
      </c>
      <c r="I13" s="198"/>
      <c r="J13" s="197">
        <v>16950268</v>
      </c>
      <c r="K13" s="198"/>
      <c r="L13" s="197">
        <v>85000000</v>
      </c>
      <c r="M13" s="197"/>
      <c r="N13" s="197">
        <v>470146941</v>
      </c>
      <c r="O13" s="197"/>
      <c r="P13" s="197">
        <v>157587815</v>
      </c>
      <c r="Q13" s="197"/>
      <c r="R13" s="197">
        <f>SUM(F13:P13)</f>
        <v>3222685024</v>
      </c>
    </row>
    <row r="14" spans="1:24" ht="22.5" customHeight="1" x14ac:dyDescent="0.5">
      <c r="A14" s="172" t="s">
        <v>152</v>
      </c>
      <c r="B14" s="196"/>
      <c r="F14" s="200"/>
      <c r="G14" s="198"/>
      <c r="H14" s="200"/>
      <c r="I14" s="198"/>
      <c r="J14" s="200"/>
      <c r="K14" s="198"/>
      <c r="L14" s="200"/>
      <c r="M14" s="198"/>
      <c r="N14" s="200"/>
      <c r="O14" s="198"/>
      <c r="P14" s="200"/>
      <c r="Q14" s="198"/>
      <c r="R14" s="200"/>
      <c r="U14" s="201"/>
      <c r="V14" s="202"/>
      <c r="W14" s="201"/>
      <c r="X14" s="203"/>
    </row>
    <row r="15" spans="1:24" ht="22.5" customHeight="1" x14ac:dyDescent="0.5">
      <c r="A15" s="172"/>
      <c r="B15" s="183" t="s">
        <v>153</v>
      </c>
      <c r="F15" s="200"/>
      <c r="G15" s="198"/>
      <c r="H15" s="200"/>
      <c r="I15" s="198"/>
      <c r="J15" s="200"/>
      <c r="K15" s="198"/>
      <c r="L15" s="200"/>
      <c r="M15" s="198"/>
      <c r="N15" s="200"/>
      <c r="O15" s="198"/>
      <c r="P15" s="200"/>
      <c r="Q15" s="198"/>
      <c r="R15" s="200"/>
      <c r="U15" s="201"/>
      <c r="V15" s="202"/>
      <c r="W15" s="201"/>
      <c r="X15" s="203"/>
    </row>
    <row r="16" spans="1:24" ht="22.5" customHeight="1" x14ac:dyDescent="0.5">
      <c r="A16" s="172"/>
      <c r="B16" s="185" t="s">
        <v>155</v>
      </c>
      <c r="E16" s="199">
        <v>37</v>
      </c>
      <c r="F16" s="255">
        <v>0</v>
      </c>
      <c r="G16" s="157"/>
      <c r="H16" s="255">
        <v>0</v>
      </c>
      <c r="I16" s="204"/>
      <c r="J16" s="255">
        <v>0</v>
      </c>
      <c r="K16" s="204"/>
      <c r="L16" s="255">
        <v>0</v>
      </c>
      <c r="M16" s="204"/>
      <c r="N16" s="255">
        <v>-85000000</v>
      </c>
      <c r="O16" s="204"/>
      <c r="P16" s="255">
        <v>0</v>
      </c>
      <c r="Q16" s="204"/>
      <c r="R16" s="255">
        <f>SUM(F16:P16)</f>
        <v>-85000000</v>
      </c>
      <c r="U16" s="201"/>
      <c r="V16" s="202"/>
      <c r="W16" s="201"/>
      <c r="X16" s="203"/>
    </row>
    <row r="17" spans="1:24" ht="22.5" customHeight="1" x14ac:dyDescent="0.5">
      <c r="A17" s="172"/>
      <c r="B17" s="183" t="s">
        <v>156</v>
      </c>
      <c r="F17" s="256">
        <f>F16</f>
        <v>0</v>
      </c>
      <c r="G17" s="208"/>
      <c r="H17" s="256">
        <f>H16</f>
        <v>0</v>
      </c>
      <c r="I17" s="212"/>
      <c r="J17" s="256">
        <f>J16</f>
        <v>0</v>
      </c>
      <c r="K17" s="208"/>
      <c r="L17" s="256">
        <f>L16</f>
        <v>0</v>
      </c>
      <c r="M17" s="208"/>
      <c r="N17" s="211">
        <f>N16</f>
        <v>-85000000</v>
      </c>
      <c r="O17" s="208"/>
      <c r="P17" s="256">
        <f>P16</f>
        <v>0</v>
      </c>
      <c r="Q17" s="184"/>
      <c r="R17" s="206">
        <f>SUM(R16)</f>
        <v>-85000000</v>
      </c>
      <c r="U17" s="201"/>
      <c r="V17" s="202"/>
      <c r="W17" s="201"/>
      <c r="X17" s="203"/>
    </row>
    <row r="18" spans="1:24" ht="12" customHeight="1" x14ac:dyDescent="0.5">
      <c r="A18" s="172"/>
      <c r="B18" s="183"/>
      <c r="F18" s="285"/>
      <c r="G18" s="208"/>
      <c r="H18" s="285"/>
      <c r="I18" s="212"/>
      <c r="J18" s="285"/>
      <c r="K18" s="208"/>
      <c r="L18" s="285"/>
      <c r="M18" s="208"/>
      <c r="N18" s="208"/>
      <c r="O18" s="208"/>
      <c r="P18" s="285"/>
      <c r="Q18" s="184"/>
      <c r="R18" s="197"/>
      <c r="U18" s="201"/>
      <c r="V18" s="202"/>
      <c r="W18" s="201"/>
      <c r="X18" s="203"/>
    </row>
    <row r="19" spans="1:24" ht="22.5" customHeight="1" x14ac:dyDescent="0.5">
      <c r="A19" s="272" t="s">
        <v>157</v>
      </c>
      <c r="E19" s="276"/>
      <c r="F19" s="207"/>
      <c r="G19" s="208"/>
      <c r="H19" s="207"/>
      <c r="I19" s="208"/>
      <c r="J19" s="207"/>
      <c r="K19" s="208"/>
      <c r="L19" s="207"/>
      <c r="M19" s="208"/>
      <c r="N19" s="207"/>
      <c r="O19" s="208"/>
      <c r="P19" s="208"/>
      <c r="Q19" s="208"/>
      <c r="R19" s="208"/>
    </row>
    <row r="20" spans="1:24" ht="22.5" customHeight="1" x14ac:dyDescent="0.5">
      <c r="A20" s="272"/>
      <c r="B20" s="169" t="s">
        <v>164</v>
      </c>
      <c r="E20" s="276"/>
      <c r="F20" s="257">
        <v>0</v>
      </c>
      <c r="G20" s="157"/>
      <c r="H20" s="257">
        <v>0</v>
      </c>
      <c r="I20" s="257"/>
      <c r="J20" s="257">
        <v>0</v>
      </c>
      <c r="K20" s="257"/>
      <c r="L20" s="257">
        <v>0</v>
      </c>
      <c r="M20" s="204"/>
      <c r="N20" s="204">
        <v>221523383</v>
      </c>
      <c r="O20" s="204"/>
      <c r="P20" s="257">
        <v>0</v>
      </c>
      <c r="Q20" s="204"/>
      <c r="R20" s="204">
        <f>SUM(F20:P20)</f>
        <v>221523383</v>
      </c>
    </row>
    <row r="21" spans="1:24" ht="22.5" customHeight="1" x14ac:dyDescent="0.5">
      <c r="B21" s="169" t="s">
        <v>107</v>
      </c>
      <c r="C21" s="185"/>
      <c r="D21" s="185"/>
      <c r="F21" s="255">
        <v>0</v>
      </c>
      <c r="G21" s="157"/>
      <c r="H21" s="255">
        <v>0</v>
      </c>
      <c r="I21" s="257"/>
      <c r="J21" s="255">
        <v>0</v>
      </c>
      <c r="K21" s="257"/>
      <c r="L21" s="255">
        <v>0</v>
      </c>
      <c r="M21" s="204"/>
      <c r="N21" s="205">
        <v>-8511336</v>
      </c>
      <c r="O21" s="204"/>
      <c r="P21" s="205">
        <v>-49283320</v>
      </c>
      <c r="Q21" s="204"/>
      <c r="R21" s="205">
        <f>SUM(F21:P21)</f>
        <v>-57794656</v>
      </c>
      <c r="U21" s="201"/>
      <c r="V21" s="202"/>
      <c r="W21" s="195"/>
    </row>
    <row r="22" spans="1:24" ht="22.5" customHeight="1" x14ac:dyDescent="0.5">
      <c r="A22" s="172" t="s">
        <v>243</v>
      </c>
      <c r="F22" s="256">
        <v>0</v>
      </c>
      <c r="G22" s="184"/>
      <c r="H22" s="256">
        <v>0</v>
      </c>
      <c r="I22" s="285"/>
      <c r="J22" s="256">
        <v>0</v>
      </c>
      <c r="K22" s="285"/>
      <c r="L22" s="256">
        <v>0</v>
      </c>
      <c r="M22" s="184"/>
      <c r="N22" s="206">
        <f>SUM(N20:N21)</f>
        <v>213012047</v>
      </c>
      <c r="O22" s="184"/>
      <c r="P22" s="206">
        <f>SUM(P20:P21)</f>
        <v>-49283320</v>
      </c>
      <c r="Q22" s="184"/>
      <c r="R22" s="209">
        <f>SUM(R20:R21)</f>
        <v>163728727</v>
      </c>
      <c r="U22" s="201"/>
      <c r="V22" s="202"/>
      <c r="W22" s="201"/>
      <c r="X22" s="203"/>
    </row>
    <row r="23" spans="1:24" s="174" customFormat="1" ht="22.5" customHeight="1" thickBot="1" x14ac:dyDescent="0.55000000000000004">
      <c r="A23" s="178" t="s">
        <v>165</v>
      </c>
      <c r="E23" s="276"/>
      <c r="F23" s="210">
        <f>SUM(F13,F22,F17)</f>
        <v>850000000</v>
      </c>
      <c r="G23" s="184"/>
      <c r="H23" s="210">
        <f>SUM(H13,H22,H17)</f>
        <v>1643000000</v>
      </c>
      <c r="I23" s="184"/>
      <c r="J23" s="210">
        <f>SUM(J13,J22,J17)</f>
        <v>16950268</v>
      </c>
      <c r="K23" s="184"/>
      <c r="L23" s="210">
        <f>SUM(L13,L22,L17)</f>
        <v>85000000</v>
      </c>
      <c r="M23" s="184"/>
      <c r="N23" s="210">
        <f>SUM(N13,N22,N17)</f>
        <v>598158988</v>
      </c>
      <c r="O23" s="184"/>
      <c r="P23" s="210">
        <f>SUM(P13,P22,P17)</f>
        <v>108304495</v>
      </c>
      <c r="Q23" s="184"/>
      <c r="R23" s="210">
        <f>SUM(R13,R22,R17)</f>
        <v>3301413751</v>
      </c>
      <c r="U23" s="201"/>
      <c r="V23" s="202"/>
      <c r="W23" s="201"/>
    </row>
    <row r="24" spans="1:24" ht="22.5" customHeight="1" thickTop="1" x14ac:dyDescent="0.5"/>
    <row r="25" spans="1:24" ht="24.75" customHeight="1" x14ac:dyDescent="0.5">
      <c r="A25" s="178" t="s">
        <v>233</v>
      </c>
      <c r="E25" s="276"/>
      <c r="F25" s="194"/>
      <c r="G25" s="184"/>
      <c r="H25" s="194"/>
      <c r="I25" s="184"/>
      <c r="J25" s="194"/>
      <c r="K25" s="184"/>
      <c r="L25" s="194"/>
      <c r="M25" s="184"/>
      <c r="N25" s="194"/>
      <c r="O25" s="184"/>
      <c r="P25" s="184"/>
      <c r="Q25" s="184"/>
      <c r="R25" s="184"/>
      <c r="U25" s="195"/>
    </row>
    <row r="26" spans="1:24" ht="22.5" customHeight="1" x14ac:dyDescent="0.5">
      <c r="A26" s="172" t="s">
        <v>234</v>
      </c>
      <c r="B26" s="196"/>
      <c r="E26" s="276"/>
      <c r="F26" s="197">
        <f>F23</f>
        <v>850000000</v>
      </c>
      <c r="G26" s="197">
        <f t="shared" ref="G26:R26" si="0">G23</f>
        <v>0</v>
      </c>
      <c r="H26" s="197">
        <f t="shared" si="0"/>
        <v>1643000000</v>
      </c>
      <c r="I26" s="197">
        <f t="shared" si="0"/>
        <v>0</v>
      </c>
      <c r="J26" s="197">
        <f t="shared" si="0"/>
        <v>16950268</v>
      </c>
      <c r="K26" s="197">
        <f t="shared" si="0"/>
        <v>0</v>
      </c>
      <c r="L26" s="197">
        <f t="shared" si="0"/>
        <v>85000000</v>
      </c>
      <c r="M26" s="197">
        <f t="shared" si="0"/>
        <v>0</v>
      </c>
      <c r="N26" s="197">
        <f t="shared" si="0"/>
        <v>598158988</v>
      </c>
      <c r="O26" s="197">
        <f t="shared" si="0"/>
        <v>0</v>
      </c>
      <c r="P26" s="197">
        <f t="shared" si="0"/>
        <v>108304495</v>
      </c>
      <c r="Q26" s="197">
        <f t="shared" si="0"/>
        <v>0</v>
      </c>
      <c r="R26" s="197">
        <f t="shared" si="0"/>
        <v>3301413751</v>
      </c>
    </row>
    <row r="27" spans="1:24" ht="22.5" customHeight="1" x14ac:dyDescent="0.5">
      <c r="A27" s="172" t="s">
        <v>152</v>
      </c>
      <c r="B27" s="196"/>
      <c r="F27" s="200"/>
      <c r="G27" s="198"/>
      <c r="H27" s="200"/>
      <c r="I27" s="198"/>
      <c r="J27" s="200"/>
      <c r="K27" s="198"/>
      <c r="L27" s="200"/>
      <c r="M27" s="198"/>
      <c r="N27" s="200"/>
      <c r="O27" s="198"/>
      <c r="P27" s="200"/>
      <c r="Q27" s="198"/>
      <c r="R27" s="200"/>
      <c r="U27" s="201"/>
      <c r="V27" s="202"/>
      <c r="W27" s="201"/>
      <c r="X27" s="203"/>
    </row>
    <row r="28" spans="1:24" ht="22.5" customHeight="1" x14ac:dyDescent="0.5">
      <c r="A28" s="172"/>
      <c r="B28" s="183" t="s">
        <v>153</v>
      </c>
      <c r="F28" s="200"/>
      <c r="G28" s="198"/>
      <c r="H28" s="200"/>
      <c r="I28" s="198"/>
      <c r="J28" s="200"/>
      <c r="K28" s="198"/>
      <c r="L28" s="200"/>
      <c r="M28" s="198"/>
      <c r="N28" s="200"/>
      <c r="O28" s="198"/>
      <c r="P28" s="200"/>
      <c r="Q28" s="198"/>
      <c r="R28" s="200"/>
      <c r="U28" s="201"/>
      <c r="V28" s="202"/>
      <c r="W28" s="201"/>
      <c r="X28" s="203"/>
    </row>
    <row r="29" spans="1:24" ht="22.5" customHeight="1" x14ac:dyDescent="0.5">
      <c r="A29" s="172"/>
      <c r="B29" s="185" t="s">
        <v>155</v>
      </c>
      <c r="E29" s="199">
        <v>37</v>
      </c>
      <c r="F29" s="255">
        <v>0</v>
      </c>
      <c r="G29" s="157"/>
      <c r="H29" s="255">
        <v>0</v>
      </c>
      <c r="I29" s="204"/>
      <c r="J29" s="255">
        <v>0</v>
      </c>
      <c r="K29" s="204"/>
      <c r="L29" s="255">
        <v>0</v>
      </c>
      <c r="M29" s="204"/>
      <c r="N29" s="205">
        <v>-102000000</v>
      </c>
      <c r="O29" s="204"/>
      <c r="P29" s="255">
        <v>0</v>
      </c>
      <c r="Q29" s="204"/>
      <c r="R29" s="205">
        <f>SUM(F29:P29)</f>
        <v>-102000000</v>
      </c>
      <c r="U29" s="201"/>
      <c r="V29" s="202"/>
      <c r="W29" s="201"/>
      <c r="X29" s="203"/>
    </row>
    <row r="30" spans="1:24" ht="22.5" customHeight="1" x14ac:dyDescent="0.5">
      <c r="A30" s="172"/>
      <c r="B30" s="183" t="s">
        <v>156</v>
      </c>
      <c r="F30" s="256">
        <f>F29</f>
        <v>0</v>
      </c>
      <c r="G30" s="208"/>
      <c r="H30" s="256">
        <f>H29</f>
        <v>0</v>
      </c>
      <c r="I30" s="212"/>
      <c r="J30" s="256">
        <f>J29</f>
        <v>0</v>
      </c>
      <c r="K30" s="208"/>
      <c r="L30" s="256">
        <f>L29</f>
        <v>0</v>
      </c>
      <c r="M30" s="208"/>
      <c r="N30" s="211">
        <f>N29</f>
        <v>-102000000</v>
      </c>
      <c r="O30" s="208"/>
      <c r="P30" s="256">
        <f>P29</f>
        <v>0</v>
      </c>
      <c r="Q30" s="184"/>
      <c r="R30" s="209">
        <f>SUM(R29)</f>
        <v>-102000000</v>
      </c>
      <c r="U30" s="201"/>
      <c r="V30" s="202"/>
      <c r="W30" s="201"/>
      <c r="X30" s="203"/>
    </row>
    <row r="31" spans="1:24" ht="12" customHeight="1" x14ac:dyDescent="0.5">
      <c r="A31" s="172"/>
      <c r="B31" s="183"/>
      <c r="F31" s="285"/>
      <c r="G31" s="208"/>
      <c r="H31" s="285"/>
      <c r="I31" s="212"/>
      <c r="J31" s="285"/>
      <c r="K31" s="208"/>
      <c r="L31" s="285"/>
      <c r="M31" s="208"/>
      <c r="N31" s="208"/>
      <c r="O31" s="208"/>
      <c r="P31" s="285"/>
      <c r="Q31" s="184"/>
      <c r="R31" s="197"/>
      <c r="U31" s="201"/>
      <c r="V31" s="202"/>
      <c r="W31" s="201"/>
      <c r="X31" s="203"/>
    </row>
    <row r="32" spans="1:24" ht="22.5" customHeight="1" x14ac:dyDescent="0.5">
      <c r="A32" s="272" t="s">
        <v>157</v>
      </c>
      <c r="E32" s="276"/>
      <c r="F32" s="207"/>
      <c r="G32" s="208"/>
      <c r="H32" s="207"/>
      <c r="I32" s="208"/>
      <c r="J32" s="207"/>
      <c r="K32" s="208"/>
      <c r="L32" s="207"/>
      <c r="M32" s="208"/>
      <c r="N32" s="207"/>
      <c r="O32" s="208"/>
      <c r="P32" s="208"/>
      <c r="Q32" s="208"/>
      <c r="R32" s="208"/>
    </row>
    <row r="33" spans="1:24" ht="22.5" customHeight="1" x14ac:dyDescent="0.5">
      <c r="A33" s="272"/>
      <c r="B33" s="169" t="s">
        <v>164</v>
      </c>
      <c r="E33" s="276"/>
      <c r="F33" s="257">
        <v>0</v>
      </c>
      <c r="G33" s="157"/>
      <c r="H33" s="257">
        <v>0</v>
      </c>
      <c r="I33" s="204"/>
      <c r="J33" s="257">
        <v>0</v>
      </c>
      <c r="K33" s="204"/>
      <c r="L33" s="257">
        <v>0</v>
      </c>
      <c r="M33" s="204"/>
      <c r="N33" s="204">
        <f>'กำไรขาดทุน 10'!J38</f>
        <v>158313676</v>
      </c>
      <c r="O33" s="204"/>
      <c r="P33" s="257">
        <v>0</v>
      </c>
      <c r="Q33" s="204"/>
      <c r="R33" s="204">
        <f>SUM(F33:P33)</f>
        <v>158313676</v>
      </c>
      <c r="T33" s="268"/>
    </row>
    <row r="34" spans="1:24" ht="22.5" customHeight="1" x14ac:dyDescent="0.5">
      <c r="B34" s="169" t="s">
        <v>107</v>
      </c>
      <c r="C34" s="185"/>
      <c r="D34" s="185"/>
      <c r="F34" s="255">
        <v>0</v>
      </c>
      <c r="G34" s="157"/>
      <c r="H34" s="255">
        <v>0</v>
      </c>
      <c r="I34" s="204"/>
      <c r="J34" s="255">
        <v>0</v>
      </c>
      <c r="K34" s="204"/>
      <c r="L34" s="255">
        <v>0</v>
      </c>
      <c r="M34" s="204"/>
      <c r="N34" s="255">
        <v>0</v>
      </c>
      <c r="O34" s="204"/>
      <c r="P34" s="205">
        <f>'กำไรขาดทุนเบ็ดเสร็จ 11'!I29</f>
        <v>-89627975</v>
      </c>
      <c r="Q34" s="204"/>
      <c r="R34" s="205">
        <f>SUM(F34:P34)</f>
        <v>-89627975</v>
      </c>
      <c r="T34" s="268"/>
      <c r="U34" s="201"/>
      <c r="V34" s="202"/>
      <c r="W34" s="195"/>
    </row>
    <row r="35" spans="1:24" ht="22.5" customHeight="1" x14ac:dyDescent="0.5">
      <c r="A35" s="172" t="s">
        <v>243</v>
      </c>
      <c r="F35" s="256">
        <v>0</v>
      </c>
      <c r="G35" s="184"/>
      <c r="H35" s="256">
        <v>0</v>
      </c>
      <c r="I35" s="191"/>
      <c r="J35" s="256">
        <v>0</v>
      </c>
      <c r="K35" s="184"/>
      <c r="L35" s="256">
        <v>0</v>
      </c>
      <c r="M35" s="184"/>
      <c r="N35" s="206">
        <f>SUM(N33:N34)</f>
        <v>158313676</v>
      </c>
      <c r="O35" s="184"/>
      <c r="P35" s="206">
        <f>SUM(P33:P34)</f>
        <v>-89627975</v>
      </c>
      <c r="Q35" s="184"/>
      <c r="R35" s="209">
        <f>SUM(R33:R34)</f>
        <v>68685701</v>
      </c>
      <c r="U35" s="201"/>
      <c r="V35" s="202"/>
      <c r="W35" s="201"/>
      <c r="X35" s="203"/>
    </row>
    <row r="36" spans="1:24" s="174" customFormat="1" ht="22.5" customHeight="1" thickBot="1" x14ac:dyDescent="0.55000000000000004">
      <c r="A36" s="178" t="s">
        <v>235</v>
      </c>
      <c r="E36" s="276"/>
      <c r="F36" s="210">
        <f>SUM(F26,F35,F30)</f>
        <v>850000000</v>
      </c>
      <c r="G36" s="184"/>
      <c r="H36" s="210">
        <f>SUM(H26,H35,H30)</f>
        <v>1643000000</v>
      </c>
      <c r="I36" s="191"/>
      <c r="J36" s="210">
        <f>SUM(J26,J35,J30)</f>
        <v>16950268</v>
      </c>
      <c r="K36" s="184"/>
      <c r="L36" s="210">
        <f>SUM(L26,L35,L30)</f>
        <v>85000000</v>
      </c>
      <c r="M36" s="184"/>
      <c r="N36" s="210">
        <f>SUM(N26,N35,N30)</f>
        <v>654472664</v>
      </c>
      <c r="O36" s="184"/>
      <c r="P36" s="210">
        <f>SUM(P26,P35,P30)</f>
        <v>18676520</v>
      </c>
      <c r="Q36" s="184"/>
      <c r="R36" s="210">
        <f>SUM(R26,R35,R30)</f>
        <v>3268099452</v>
      </c>
      <c r="U36" s="201"/>
      <c r="V36" s="202"/>
      <c r="W36" s="201"/>
    </row>
    <row r="37" spans="1:24" ht="22.5" customHeight="1" thickTop="1" x14ac:dyDescent="0.5"/>
  </sheetData>
  <mergeCells count="3">
    <mergeCell ref="E4:R4"/>
    <mergeCell ref="L6:N6"/>
    <mergeCell ref="F11:R11"/>
  </mergeCells>
  <pageMargins left="0.8" right="0.8" top="0.48" bottom="0.5" header="0.5" footer="0.5"/>
  <pageSetup paperSize="9" scale="65" firstPageNumber="14" orientation="landscape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09"/>
  <sheetViews>
    <sheetView view="pageBreakPreview" zoomScale="120" zoomScaleNormal="80" zoomScaleSheetLayoutView="120" workbookViewId="0">
      <selection sqref="A1:L1"/>
    </sheetView>
  </sheetViews>
  <sheetFormatPr defaultColWidth="21.7109375" defaultRowHeight="21.95" customHeight="1" x14ac:dyDescent="0.5"/>
  <cols>
    <col min="1" max="1" width="3.28515625" style="17" customWidth="1"/>
    <col min="2" max="3" width="2.28515625" style="17" customWidth="1"/>
    <col min="4" max="4" width="38.28515625" style="1" customWidth="1"/>
    <col min="5" max="5" width="8.140625" style="253" customWidth="1"/>
    <col min="6" max="6" width="14.140625" style="33" bestFit="1" customWidth="1"/>
    <col min="7" max="7" width="0.85546875" style="33" customWidth="1"/>
    <col min="8" max="8" width="14.140625" style="33" bestFit="1" customWidth="1"/>
    <col min="9" max="9" width="1.140625" style="33" customWidth="1"/>
    <col min="10" max="10" width="13.42578125" style="33" customWidth="1"/>
    <col min="11" max="11" width="0.85546875" style="33" customWidth="1"/>
    <col min="12" max="12" width="13.42578125" style="33" customWidth="1"/>
    <col min="13" max="16384" width="21.7109375" style="1"/>
  </cols>
  <sheetData>
    <row r="1" spans="1:13" ht="21.95" customHeight="1" x14ac:dyDescent="0.5">
      <c r="A1" s="292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</row>
    <row r="2" spans="1:13" ht="21.95" customHeight="1" x14ac:dyDescent="0.5">
      <c r="A2" s="292" t="s">
        <v>175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</row>
    <row r="3" spans="1:13" ht="21.95" customHeight="1" x14ac:dyDescent="0.45">
      <c r="A3" s="64"/>
      <c r="B3" s="2"/>
      <c r="C3" s="2"/>
      <c r="D3" s="2"/>
      <c r="E3" s="3"/>
      <c r="F3" s="281"/>
      <c r="G3" s="279" t="s">
        <v>2</v>
      </c>
      <c r="H3" s="281"/>
      <c r="I3" s="7"/>
      <c r="J3" s="293" t="s">
        <v>3</v>
      </c>
      <c r="K3" s="293"/>
      <c r="L3" s="293"/>
    </row>
    <row r="4" spans="1:13" ht="21.95" customHeight="1" x14ac:dyDescent="0.45">
      <c r="A4" s="282"/>
      <c r="B4" s="282"/>
      <c r="C4" s="282"/>
      <c r="D4" s="213"/>
      <c r="E4" s="5"/>
      <c r="F4" s="298" t="s">
        <v>80</v>
      </c>
      <c r="G4" s="298"/>
      <c r="H4" s="298"/>
      <c r="I4" s="7"/>
      <c r="J4" s="298" t="str">
        <f>F4</f>
        <v>สำหรับปีสิ้นสุด</v>
      </c>
      <c r="K4" s="298"/>
      <c r="L4" s="298"/>
    </row>
    <row r="5" spans="1:13" ht="21.95" customHeight="1" x14ac:dyDescent="0.45">
      <c r="A5" s="282"/>
      <c r="B5" s="282"/>
      <c r="C5" s="282"/>
      <c r="D5" s="213"/>
      <c r="E5" s="5"/>
      <c r="F5" s="298" t="s">
        <v>81</v>
      </c>
      <c r="G5" s="298"/>
      <c r="H5" s="298"/>
      <c r="I5" s="7"/>
      <c r="J5" s="298" t="str">
        <f>F5</f>
        <v>วันที่ 31 ธันวาคม</v>
      </c>
      <c r="K5" s="298"/>
      <c r="L5" s="298"/>
    </row>
    <row r="6" spans="1:13" ht="21.95" customHeight="1" x14ac:dyDescent="0.45">
      <c r="D6" s="214"/>
      <c r="E6" s="41" t="s">
        <v>6</v>
      </c>
      <c r="F6" s="280">
        <v>2559</v>
      </c>
      <c r="G6" s="8"/>
      <c r="H6" s="280">
        <v>2558</v>
      </c>
      <c r="I6" s="215"/>
      <c r="J6" s="280">
        <v>2559</v>
      </c>
      <c r="K6" s="8"/>
      <c r="L6" s="280">
        <v>2558</v>
      </c>
    </row>
    <row r="7" spans="1:13" s="117" customFormat="1" ht="21.95" customHeight="1" x14ac:dyDescent="0.45">
      <c r="A7" s="2"/>
      <c r="B7" s="2"/>
      <c r="C7" s="2"/>
      <c r="D7" s="216"/>
      <c r="E7" s="41"/>
      <c r="F7" s="296" t="s">
        <v>7</v>
      </c>
      <c r="G7" s="296"/>
      <c r="H7" s="296"/>
      <c r="I7" s="296"/>
      <c r="J7" s="296"/>
      <c r="K7" s="296"/>
      <c r="L7" s="296"/>
    </row>
    <row r="8" spans="1:13" ht="24" customHeight="1" x14ac:dyDescent="0.5">
      <c r="A8" s="282" t="s">
        <v>176</v>
      </c>
      <c r="B8" s="217"/>
      <c r="C8" s="217"/>
      <c r="D8" s="218"/>
      <c r="E8" s="219"/>
      <c r="F8" s="19"/>
      <c r="G8" s="19"/>
      <c r="H8" s="19"/>
      <c r="I8" s="19"/>
      <c r="J8" s="19"/>
      <c r="K8" s="19"/>
      <c r="L8" s="19"/>
    </row>
    <row r="9" spans="1:13" ht="24" customHeight="1" x14ac:dyDescent="0.5">
      <c r="A9" s="17" t="s">
        <v>251</v>
      </c>
      <c r="B9" s="220"/>
      <c r="C9" s="220"/>
      <c r="D9" s="221"/>
      <c r="E9" s="222"/>
      <c r="F9" s="134">
        <f>'กำไรขาดทุน 10'!F38</f>
        <v>152914958</v>
      </c>
      <c r="G9" s="134"/>
      <c r="H9" s="134">
        <v>253100856</v>
      </c>
      <c r="I9" s="134"/>
      <c r="J9" s="134">
        <f>'กำไรขาดทุน 10'!J38</f>
        <v>158313676</v>
      </c>
      <c r="K9" s="134"/>
      <c r="L9" s="134">
        <v>221523383</v>
      </c>
      <c r="M9" s="237"/>
    </row>
    <row r="10" spans="1:13" ht="24" customHeight="1" x14ac:dyDescent="0.5">
      <c r="A10" s="223" t="s">
        <v>177</v>
      </c>
      <c r="B10" s="220"/>
      <c r="C10" s="220"/>
      <c r="D10" s="221"/>
      <c r="E10" s="222"/>
      <c r="F10" s="134"/>
      <c r="G10" s="134"/>
      <c r="H10" s="134"/>
      <c r="I10" s="134"/>
      <c r="J10" s="134"/>
      <c r="K10" s="134"/>
      <c r="L10" s="134"/>
    </row>
    <row r="11" spans="1:13" ht="24" customHeight="1" x14ac:dyDescent="0.5">
      <c r="A11" s="17" t="s">
        <v>178</v>
      </c>
      <c r="B11" s="220"/>
      <c r="C11" s="220"/>
      <c r="D11" s="221"/>
      <c r="E11" s="14">
        <v>23</v>
      </c>
      <c r="F11" s="148">
        <v>-25433333</v>
      </c>
      <c r="G11" s="134"/>
      <c r="H11" s="134">
        <v>-25433333</v>
      </c>
      <c r="I11" s="134"/>
      <c r="J11" s="148">
        <v>0</v>
      </c>
      <c r="K11" s="134"/>
      <c r="L11" s="148">
        <v>0</v>
      </c>
    </row>
    <row r="12" spans="1:13" ht="24" customHeight="1" x14ac:dyDescent="0.5">
      <c r="A12" s="17" t="s">
        <v>89</v>
      </c>
      <c r="B12" s="220"/>
      <c r="C12" s="220"/>
      <c r="D12" s="221"/>
      <c r="E12" s="222"/>
      <c r="F12" s="134">
        <v>-12697349</v>
      </c>
      <c r="G12" s="134"/>
      <c r="H12" s="134">
        <v>-12961419</v>
      </c>
      <c r="I12" s="134"/>
      <c r="J12" s="134">
        <v>-3704588</v>
      </c>
      <c r="K12" s="134"/>
      <c r="L12" s="134">
        <v>-1707996</v>
      </c>
    </row>
    <row r="13" spans="1:13" ht="24" customHeight="1" x14ac:dyDescent="0.5">
      <c r="A13" s="17" t="s">
        <v>90</v>
      </c>
      <c r="B13" s="220"/>
      <c r="C13" s="220"/>
      <c r="D13" s="221"/>
      <c r="E13" s="14">
        <v>28</v>
      </c>
      <c r="F13" s="134">
        <v>-15764430</v>
      </c>
      <c r="G13" s="134"/>
      <c r="H13" s="134">
        <v>-14451000</v>
      </c>
      <c r="I13" s="134"/>
      <c r="J13" s="134">
        <v>-120768022</v>
      </c>
      <c r="K13" s="134"/>
      <c r="L13" s="134">
        <v>-160353388</v>
      </c>
    </row>
    <row r="14" spans="1:13" ht="24" customHeight="1" x14ac:dyDescent="0.5">
      <c r="A14" s="17" t="s">
        <v>180</v>
      </c>
      <c r="B14" s="220"/>
      <c r="C14" s="220"/>
      <c r="D14" s="225"/>
      <c r="E14" s="14">
        <v>5</v>
      </c>
      <c r="F14" s="134">
        <v>945473</v>
      </c>
      <c r="G14" s="134"/>
      <c r="H14" s="134">
        <v>8803205</v>
      </c>
      <c r="I14" s="134"/>
      <c r="J14" s="134">
        <v>-1809774</v>
      </c>
      <c r="K14" s="134"/>
      <c r="L14" s="134">
        <v>1234024</v>
      </c>
    </row>
    <row r="15" spans="1:13" ht="24" customHeight="1" x14ac:dyDescent="0.5">
      <c r="A15" s="17" t="s">
        <v>181</v>
      </c>
      <c r="B15" s="220"/>
      <c r="C15" s="220"/>
      <c r="D15" s="225"/>
      <c r="E15" s="14">
        <v>15</v>
      </c>
      <c r="F15" s="134">
        <v>678116663</v>
      </c>
      <c r="G15" s="134"/>
      <c r="H15" s="134">
        <v>659854259</v>
      </c>
      <c r="I15" s="134"/>
      <c r="J15" s="134">
        <v>219946446</v>
      </c>
      <c r="K15" s="134"/>
      <c r="L15" s="134">
        <v>226022155</v>
      </c>
    </row>
    <row r="16" spans="1:13" ht="24" customHeight="1" x14ac:dyDescent="0.5">
      <c r="A16" s="17" t="s">
        <v>182</v>
      </c>
      <c r="B16" s="220"/>
      <c r="C16" s="220"/>
      <c r="D16" s="225"/>
      <c r="E16" s="14">
        <v>14</v>
      </c>
      <c r="F16" s="134">
        <v>10674037</v>
      </c>
      <c r="G16" s="134"/>
      <c r="H16" s="134">
        <v>13901347</v>
      </c>
      <c r="I16" s="134"/>
      <c r="J16" s="134">
        <v>12327794</v>
      </c>
      <c r="K16" s="134"/>
      <c r="L16" s="134">
        <v>15536761</v>
      </c>
    </row>
    <row r="17" spans="1:12" s="23" customFormat="1" ht="24" customHeight="1" x14ac:dyDescent="0.5">
      <c r="A17" s="17" t="s">
        <v>183</v>
      </c>
      <c r="B17" s="220"/>
      <c r="C17" s="220"/>
      <c r="D17" s="225"/>
      <c r="E17" s="14">
        <v>17</v>
      </c>
      <c r="F17" s="134">
        <v>15958130</v>
      </c>
      <c r="G17" s="134"/>
      <c r="H17" s="134">
        <v>15278128</v>
      </c>
      <c r="I17" s="134"/>
      <c r="J17" s="134">
        <v>11186261</v>
      </c>
      <c r="K17" s="134"/>
      <c r="L17" s="134">
        <v>10883035</v>
      </c>
    </row>
    <row r="18" spans="1:12" s="23" customFormat="1" ht="24" customHeight="1" x14ac:dyDescent="0.5">
      <c r="A18" s="17" t="s">
        <v>184</v>
      </c>
      <c r="B18" s="220"/>
      <c r="C18" s="220"/>
      <c r="D18" s="225"/>
      <c r="E18" s="227"/>
      <c r="F18" s="148">
        <v>19385704</v>
      </c>
      <c r="G18" s="134"/>
      <c r="H18" s="148">
        <v>16610640</v>
      </c>
      <c r="I18" s="134"/>
      <c r="J18" s="148">
        <v>6975674</v>
      </c>
      <c r="K18" s="134"/>
      <c r="L18" s="148">
        <v>0</v>
      </c>
    </row>
    <row r="19" spans="1:12" s="23" customFormat="1" ht="24" customHeight="1" x14ac:dyDescent="0.5">
      <c r="A19" s="17" t="s">
        <v>244</v>
      </c>
      <c r="B19" s="220"/>
      <c r="C19" s="220"/>
      <c r="D19" s="225"/>
      <c r="E19" s="14">
        <v>16</v>
      </c>
      <c r="F19" s="134">
        <v>102810457</v>
      </c>
      <c r="G19" s="134"/>
      <c r="H19" s="134">
        <v>106470694</v>
      </c>
      <c r="I19" s="134"/>
      <c r="J19" s="134">
        <v>74066640</v>
      </c>
      <c r="K19" s="134"/>
      <c r="L19" s="134">
        <v>74066640</v>
      </c>
    </row>
    <row r="20" spans="1:12" s="23" customFormat="1" ht="24" customHeight="1" x14ac:dyDescent="0.5">
      <c r="A20" s="17" t="s">
        <v>54</v>
      </c>
      <c r="B20" s="220"/>
      <c r="C20" s="220"/>
      <c r="D20" s="225"/>
      <c r="E20" s="14">
        <v>24</v>
      </c>
      <c r="F20" s="134">
        <v>48934902</v>
      </c>
      <c r="G20" s="134"/>
      <c r="H20" s="134">
        <v>28825599</v>
      </c>
      <c r="I20" s="134"/>
      <c r="J20" s="134">
        <v>24482719</v>
      </c>
      <c r="K20" s="134"/>
      <c r="L20" s="134">
        <v>13141225</v>
      </c>
    </row>
    <row r="21" spans="1:12" s="23" customFormat="1" ht="24" customHeight="1" x14ac:dyDescent="0.5">
      <c r="A21" s="17" t="s">
        <v>245</v>
      </c>
      <c r="B21" s="220"/>
      <c r="C21" s="220"/>
      <c r="D21" s="225"/>
      <c r="E21" s="14"/>
      <c r="F21" s="148">
        <v>-22079994</v>
      </c>
      <c r="G21" s="134"/>
      <c r="H21" s="134">
        <v>-40625045</v>
      </c>
      <c r="I21" s="134"/>
      <c r="J21" s="148">
        <v>0</v>
      </c>
      <c r="K21" s="134"/>
      <c r="L21" s="148">
        <v>0</v>
      </c>
    </row>
    <row r="22" spans="1:12" s="23" customFormat="1" ht="24" customHeight="1" x14ac:dyDescent="0.5">
      <c r="A22" s="17" t="s">
        <v>185</v>
      </c>
      <c r="B22" s="220"/>
      <c r="C22" s="220"/>
      <c r="D22" s="225"/>
      <c r="E22" s="14"/>
      <c r="F22" s="134">
        <v>0</v>
      </c>
      <c r="G22" s="134"/>
      <c r="H22" s="134">
        <v>0</v>
      </c>
      <c r="I22" s="134"/>
      <c r="J22" s="134">
        <v>-119561068</v>
      </c>
      <c r="K22" s="134"/>
      <c r="L22" s="134">
        <v>-43881700</v>
      </c>
    </row>
    <row r="23" spans="1:12" s="23" customFormat="1" ht="24" customHeight="1" x14ac:dyDescent="0.5">
      <c r="A23" s="17" t="s">
        <v>249</v>
      </c>
      <c r="B23" s="220"/>
      <c r="C23" s="220"/>
      <c r="D23" s="225"/>
      <c r="E23" s="14" t="s">
        <v>260</v>
      </c>
      <c r="F23" s="134">
        <v>0</v>
      </c>
      <c r="G23" s="134"/>
      <c r="H23" s="134">
        <v>0</v>
      </c>
      <c r="I23" s="134"/>
      <c r="J23" s="134">
        <v>63537853</v>
      </c>
      <c r="K23" s="134"/>
      <c r="L23" s="134">
        <v>0</v>
      </c>
    </row>
    <row r="24" spans="1:12" s="23" customFormat="1" ht="24" customHeight="1" x14ac:dyDescent="0.5">
      <c r="A24" s="17" t="s">
        <v>92</v>
      </c>
      <c r="B24" s="220"/>
      <c r="C24" s="220"/>
      <c r="D24" s="225"/>
      <c r="E24" s="14"/>
      <c r="F24" s="134">
        <v>-932300</v>
      </c>
      <c r="G24" s="134"/>
      <c r="H24" s="134">
        <v>-2653927</v>
      </c>
      <c r="I24" s="134"/>
      <c r="J24" s="134">
        <v>-374002</v>
      </c>
      <c r="K24" s="134"/>
      <c r="L24" s="134">
        <v>-1683982</v>
      </c>
    </row>
    <row r="25" spans="1:12" s="23" customFormat="1" ht="24" customHeight="1" x14ac:dyDescent="0.5">
      <c r="A25" s="17" t="s">
        <v>186</v>
      </c>
      <c r="B25" s="220"/>
      <c r="C25" s="220"/>
      <c r="D25" s="225"/>
      <c r="E25" s="14">
        <v>15</v>
      </c>
      <c r="F25" s="134">
        <v>12024637</v>
      </c>
      <c r="G25" s="134"/>
      <c r="H25" s="134">
        <v>4345216</v>
      </c>
      <c r="I25" s="134"/>
      <c r="J25" s="134">
        <v>1341031</v>
      </c>
      <c r="K25" s="134"/>
      <c r="L25" s="134">
        <v>1676684</v>
      </c>
    </row>
    <row r="26" spans="1:12" s="23" customFormat="1" ht="24" customHeight="1" x14ac:dyDescent="0.5">
      <c r="A26" s="17" t="s">
        <v>187</v>
      </c>
      <c r="B26" s="220"/>
      <c r="C26" s="220"/>
      <c r="D26" s="225"/>
      <c r="E26" s="14"/>
      <c r="F26" s="134">
        <v>0</v>
      </c>
      <c r="G26" s="134"/>
      <c r="H26" s="134">
        <v>-6904215</v>
      </c>
      <c r="I26" s="134"/>
      <c r="J26" s="134">
        <v>0</v>
      </c>
      <c r="K26" s="134"/>
      <c r="L26" s="134">
        <v>-6904215</v>
      </c>
    </row>
    <row r="27" spans="1:12" s="23" customFormat="1" ht="24" customHeight="1" x14ac:dyDescent="0.5">
      <c r="A27" s="17" t="s">
        <v>188</v>
      </c>
      <c r="B27" s="220"/>
      <c r="C27" s="220"/>
      <c r="D27" s="225"/>
      <c r="E27" s="14">
        <v>17</v>
      </c>
      <c r="F27" s="134">
        <v>90</v>
      </c>
      <c r="G27" s="134"/>
      <c r="H27" s="148">
        <v>1049</v>
      </c>
      <c r="I27" s="134"/>
      <c r="J27" s="134">
        <v>0</v>
      </c>
      <c r="K27" s="134"/>
      <c r="L27" s="134">
        <v>1049</v>
      </c>
    </row>
    <row r="28" spans="1:12" s="23" customFormat="1" ht="24" customHeight="1" x14ac:dyDescent="0.5">
      <c r="A28" s="17" t="s">
        <v>102</v>
      </c>
      <c r="B28" s="220"/>
      <c r="C28" s="220"/>
      <c r="D28" s="225"/>
      <c r="E28" s="224"/>
      <c r="F28" s="134">
        <v>72826354</v>
      </c>
      <c r="G28" s="134"/>
      <c r="H28" s="134">
        <v>49395223</v>
      </c>
      <c r="I28" s="134"/>
      <c r="J28" s="134">
        <v>8367460</v>
      </c>
      <c r="K28" s="134"/>
      <c r="L28" s="134">
        <v>14433987</v>
      </c>
    </row>
    <row r="29" spans="1:12" s="23" customFormat="1" ht="24" customHeight="1" x14ac:dyDescent="0.5">
      <c r="A29" s="17" t="s">
        <v>257</v>
      </c>
      <c r="B29" s="220"/>
      <c r="C29" s="220"/>
      <c r="D29" s="225"/>
      <c r="E29" s="224"/>
      <c r="F29" s="134">
        <v>-11551319</v>
      </c>
      <c r="G29" s="134"/>
      <c r="H29" s="134">
        <v>39407065</v>
      </c>
      <c r="I29" s="134"/>
      <c r="J29" s="134">
        <v>-24982748</v>
      </c>
      <c r="K29" s="134"/>
      <c r="L29" s="134">
        <v>15022881</v>
      </c>
    </row>
    <row r="30" spans="1:12" s="23" customFormat="1" ht="24" customHeight="1" x14ac:dyDescent="0.5">
      <c r="A30" s="220"/>
      <c r="B30" s="220"/>
      <c r="C30" s="220"/>
      <c r="D30" s="221"/>
      <c r="E30" s="222"/>
      <c r="F30" s="228">
        <f>SUM(F9:F29)</f>
        <v>1026132680</v>
      </c>
      <c r="G30" s="134"/>
      <c r="H30" s="228">
        <f>SUM(H9:H29)</f>
        <v>1092964342</v>
      </c>
      <c r="I30" s="134"/>
      <c r="J30" s="228">
        <f>SUM(J9:J29)</f>
        <v>309345352</v>
      </c>
      <c r="K30" s="134"/>
      <c r="L30" s="228">
        <f>SUM(L9:L29)</f>
        <v>379010543</v>
      </c>
    </row>
    <row r="31" spans="1:12" s="23" customFormat="1" ht="24" customHeight="1" x14ac:dyDescent="0.5">
      <c r="A31" s="223" t="s">
        <v>189</v>
      </c>
      <c r="B31" s="220"/>
      <c r="C31" s="220"/>
      <c r="D31" s="229"/>
      <c r="E31" s="230"/>
      <c r="F31" s="19"/>
      <c r="G31" s="19"/>
      <c r="H31" s="19"/>
      <c r="I31" s="19"/>
      <c r="J31" s="19"/>
      <c r="K31" s="19"/>
      <c r="L31" s="19"/>
    </row>
    <row r="32" spans="1:12" s="23" customFormat="1" ht="24" customHeight="1" x14ac:dyDescent="0.5">
      <c r="A32" s="223" t="s">
        <v>190</v>
      </c>
      <c r="B32" s="220"/>
      <c r="C32" s="220"/>
      <c r="D32" s="221"/>
      <c r="E32" s="222"/>
      <c r="F32" s="19"/>
      <c r="G32" s="19"/>
      <c r="H32" s="19"/>
      <c r="I32" s="19"/>
      <c r="J32" s="19"/>
      <c r="K32" s="19"/>
      <c r="L32" s="19"/>
    </row>
    <row r="33" spans="1:13" ht="24" customHeight="1" x14ac:dyDescent="0.5">
      <c r="A33" s="17" t="s">
        <v>191</v>
      </c>
      <c r="B33" s="220"/>
      <c r="C33" s="220"/>
      <c r="D33" s="225"/>
      <c r="E33" s="226"/>
      <c r="F33" s="134">
        <v>6322848</v>
      </c>
      <c r="G33" s="134"/>
      <c r="H33" s="134">
        <v>-31786108</v>
      </c>
      <c r="I33" s="134"/>
      <c r="J33" s="134">
        <v>25493068</v>
      </c>
      <c r="K33" s="134"/>
      <c r="L33" s="134">
        <v>-12537295</v>
      </c>
    </row>
    <row r="34" spans="1:13" ht="24" customHeight="1" x14ac:dyDescent="0.5">
      <c r="A34" s="17" t="s">
        <v>192</v>
      </c>
      <c r="B34" s="220"/>
      <c r="C34" s="220"/>
      <c r="D34" s="225"/>
      <c r="E34" s="226"/>
      <c r="F34" s="134">
        <v>1334773</v>
      </c>
      <c r="G34" s="134"/>
      <c r="H34" s="134">
        <v>7346687</v>
      </c>
      <c r="I34" s="134"/>
      <c r="J34" s="134">
        <v>2171082</v>
      </c>
      <c r="K34" s="134"/>
      <c r="L34" s="134">
        <v>1556122</v>
      </c>
    </row>
    <row r="35" spans="1:13" ht="24" customHeight="1" x14ac:dyDescent="0.5">
      <c r="A35" s="17" t="s">
        <v>193</v>
      </c>
      <c r="B35" s="220"/>
      <c r="C35" s="220"/>
      <c r="D35" s="225"/>
      <c r="E35" s="226"/>
      <c r="F35" s="134">
        <v>-1783663</v>
      </c>
      <c r="G35" s="134"/>
      <c r="H35" s="134">
        <v>-936343</v>
      </c>
      <c r="I35" s="134"/>
      <c r="J35" s="134">
        <v>-583696</v>
      </c>
      <c r="K35" s="134"/>
      <c r="L35" s="134">
        <v>-178422</v>
      </c>
    </row>
    <row r="36" spans="1:13" ht="21.95" customHeight="1" x14ac:dyDescent="0.5">
      <c r="A36" s="17" t="s">
        <v>31</v>
      </c>
      <c r="B36" s="220"/>
      <c r="C36" s="220"/>
      <c r="D36" s="225"/>
      <c r="E36" s="226"/>
      <c r="F36" s="134">
        <v>370738</v>
      </c>
      <c r="G36" s="134"/>
      <c r="H36" s="134">
        <v>-1610276</v>
      </c>
      <c r="I36" s="134"/>
      <c r="J36" s="134">
        <v>323817</v>
      </c>
      <c r="K36" s="134"/>
      <c r="L36" s="134">
        <v>-338443</v>
      </c>
    </row>
    <row r="37" spans="1:13" ht="21.95" customHeight="1" x14ac:dyDescent="0.5">
      <c r="A37" s="307" t="s">
        <v>0</v>
      </c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07"/>
    </row>
    <row r="38" spans="1:13" ht="21.95" customHeight="1" x14ac:dyDescent="0.5">
      <c r="A38" s="307" t="s">
        <v>175</v>
      </c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</row>
    <row r="39" spans="1:13" ht="21.95" customHeight="1" x14ac:dyDescent="0.45">
      <c r="A39" s="217"/>
      <c r="B39" s="217"/>
      <c r="C39" s="217"/>
      <c r="D39" s="217"/>
      <c r="E39" s="217"/>
      <c r="F39" s="290"/>
      <c r="G39" s="288" t="s">
        <v>2</v>
      </c>
      <c r="H39" s="290"/>
      <c r="I39" s="231"/>
      <c r="J39" s="306" t="s">
        <v>3</v>
      </c>
      <c r="K39" s="306"/>
      <c r="L39" s="306"/>
    </row>
    <row r="40" spans="1:13" ht="21.95" customHeight="1" x14ac:dyDescent="0.45">
      <c r="A40" s="217"/>
      <c r="B40" s="217"/>
      <c r="C40" s="217"/>
      <c r="D40" s="217"/>
      <c r="E40" s="217"/>
      <c r="F40" s="308" t="str">
        <f>F4</f>
        <v>สำหรับปีสิ้นสุด</v>
      </c>
      <c r="G40" s="308"/>
      <c r="H40" s="308"/>
      <c r="I40" s="231"/>
      <c r="J40" s="308" t="str">
        <f>J4</f>
        <v>สำหรับปีสิ้นสุด</v>
      </c>
      <c r="K40" s="308"/>
      <c r="L40" s="308"/>
    </row>
    <row r="41" spans="1:13" ht="21.95" customHeight="1" x14ac:dyDescent="0.45">
      <c r="A41" s="232"/>
      <c r="B41" s="232"/>
      <c r="C41" s="232"/>
      <c r="D41" s="232"/>
      <c r="E41" s="233"/>
      <c r="F41" s="308" t="str">
        <f>F5</f>
        <v>วันที่ 31 ธันวาคม</v>
      </c>
      <c r="G41" s="308"/>
      <c r="H41" s="308"/>
      <c r="I41" s="231"/>
      <c r="J41" s="308" t="str">
        <f>J5</f>
        <v>วันที่ 31 ธันวาคม</v>
      </c>
      <c r="K41" s="308"/>
      <c r="L41" s="308"/>
    </row>
    <row r="42" spans="1:13" ht="21.95" customHeight="1" x14ac:dyDescent="0.45">
      <c r="A42" s="217"/>
      <c r="B42" s="217"/>
      <c r="C42" s="217"/>
      <c r="D42" s="234"/>
      <c r="E42" s="41" t="s">
        <v>6</v>
      </c>
      <c r="F42" s="287">
        <v>2559</v>
      </c>
      <c r="G42" s="8"/>
      <c r="H42" s="287">
        <v>2558</v>
      </c>
      <c r="I42" s="215"/>
      <c r="J42" s="287">
        <v>2559</v>
      </c>
      <c r="K42" s="8"/>
      <c r="L42" s="287">
        <v>2558</v>
      </c>
    </row>
    <row r="43" spans="1:13" s="117" customFormat="1" ht="21.95" customHeight="1" x14ac:dyDescent="0.45">
      <c r="A43" s="220"/>
      <c r="B43" s="220"/>
      <c r="C43" s="220"/>
      <c r="D43" s="236"/>
      <c r="E43" s="237"/>
      <c r="F43" s="309" t="s">
        <v>7</v>
      </c>
      <c r="G43" s="309"/>
      <c r="H43" s="309"/>
      <c r="I43" s="309"/>
      <c r="J43" s="309"/>
      <c r="K43" s="309"/>
      <c r="L43" s="309"/>
      <c r="M43" s="1"/>
    </row>
    <row r="44" spans="1:13" ht="24" customHeight="1" x14ac:dyDescent="0.5">
      <c r="A44" s="289" t="s">
        <v>194</v>
      </c>
      <c r="B44" s="232"/>
      <c r="C44" s="232"/>
      <c r="D44" s="238"/>
      <c r="E44" s="235"/>
      <c r="F44" s="239"/>
      <c r="G44" s="240"/>
      <c r="H44" s="239"/>
      <c r="I44" s="241"/>
      <c r="J44" s="239"/>
      <c r="K44" s="240"/>
      <c r="L44" s="239"/>
    </row>
    <row r="45" spans="1:13" ht="24" customHeight="1" x14ac:dyDescent="0.5">
      <c r="A45" s="223" t="s">
        <v>195</v>
      </c>
      <c r="B45" s="220"/>
      <c r="C45" s="220"/>
      <c r="D45" s="221"/>
      <c r="E45" s="222"/>
      <c r="F45" s="19"/>
      <c r="G45" s="19"/>
      <c r="H45" s="19"/>
      <c r="I45" s="19"/>
      <c r="J45" s="19"/>
      <c r="K45" s="19"/>
      <c r="L45" s="19"/>
    </row>
    <row r="46" spans="1:13" ht="24" customHeight="1" x14ac:dyDescent="0.5">
      <c r="A46" s="17" t="s">
        <v>40</v>
      </c>
      <c r="B46" s="220"/>
      <c r="C46" s="220"/>
      <c r="D46" s="225"/>
      <c r="E46" s="226"/>
      <c r="F46" s="134">
        <v>50979615</v>
      </c>
      <c r="G46" s="134"/>
      <c r="H46" s="134">
        <v>-86983454</v>
      </c>
      <c r="I46" s="134"/>
      <c r="J46" s="134">
        <v>-10925047</v>
      </c>
      <c r="K46" s="134"/>
      <c r="L46" s="134">
        <v>9516952</v>
      </c>
    </row>
    <row r="47" spans="1:13" ht="24" customHeight="1" x14ac:dyDescent="0.5">
      <c r="A47" s="17" t="s">
        <v>47</v>
      </c>
      <c r="B47" s="220"/>
      <c r="C47" s="220"/>
      <c r="D47" s="225"/>
      <c r="E47" s="226"/>
      <c r="F47" s="134">
        <v>0</v>
      </c>
      <c r="G47" s="134"/>
      <c r="H47" s="134">
        <v>-86308379</v>
      </c>
      <c r="I47" s="134"/>
      <c r="J47" s="134">
        <v>0</v>
      </c>
      <c r="K47" s="134"/>
      <c r="L47" s="134">
        <v>-86308379</v>
      </c>
    </row>
    <row r="48" spans="1:13" ht="24" customHeight="1" x14ac:dyDescent="0.5">
      <c r="A48" s="17" t="s">
        <v>48</v>
      </c>
      <c r="B48" s="220"/>
      <c r="C48" s="220"/>
      <c r="D48" s="225"/>
      <c r="E48" s="226"/>
      <c r="F48" s="134">
        <v>-1624272</v>
      </c>
      <c r="G48" s="134"/>
      <c r="H48" s="134">
        <v>12117930</v>
      </c>
      <c r="I48" s="134"/>
      <c r="J48" s="134">
        <v>169969</v>
      </c>
      <c r="K48" s="134"/>
      <c r="L48" s="134">
        <v>688599</v>
      </c>
    </row>
    <row r="49" spans="1:13" ht="24" customHeight="1" x14ac:dyDescent="0.5">
      <c r="A49" s="17" t="s">
        <v>56</v>
      </c>
      <c r="B49" s="220"/>
      <c r="C49" s="220"/>
      <c r="D49" s="225"/>
      <c r="E49" s="226"/>
      <c r="F49" s="134">
        <v>-42969</v>
      </c>
      <c r="G49" s="134"/>
      <c r="H49" s="134">
        <v>-2939008</v>
      </c>
      <c r="I49" s="134"/>
      <c r="J49" s="134">
        <v>41029</v>
      </c>
      <c r="K49" s="134"/>
      <c r="L49" s="134">
        <v>2028995</v>
      </c>
    </row>
    <row r="50" spans="1:13" ht="24" customHeight="1" x14ac:dyDescent="0.5">
      <c r="A50" s="17" t="s">
        <v>196</v>
      </c>
      <c r="B50" s="220"/>
      <c r="C50" s="220"/>
      <c r="D50" s="225"/>
      <c r="E50" s="14"/>
      <c r="F50" s="137">
        <v>-26393189</v>
      </c>
      <c r="G50" s="134"/>
      <c r="H50" s="137">
        <v>-15895677</v>
      </c>
      <c r="I50" s="134"/>
      <c r="J50" s="137">
        <v>-15950660</v>
      </c>
      <c r="K50" s="134"/>
      <c r="L50" s="137">
        <v>-10560924</v>
      </c>
    </row>
    <row r="51" spans="1:13" ht="24" customHeight="1" x14ac:dyDescent="0.5">
      <c r="A51" s="17" t="s">
        <v>197</v>
      </c>
      <c r="B51" s="220"/>
      <c r="C51" s="220"/>
      <c r="D51" s="225"/>
      <c r="E51" s="226"/>
      <c r="F51" s="134">
        <f>SUM(F30:F36)+(SUM(F46:F50))</f>
        <v>1055296561</v>
      </c>
      <c r="G51" s="134"/>
      <c r="H51" s="134">
        <f>SUM(H30:H36)+(SUM(H46:H50))</f>
        <v>885969714</v>
      </c>
      <c r="I51" s="134"/>
      <c r="J51" s="134">
        <f>SUM(J30:J36)+(SUM(J46:J50))</f>
        <v>310084914</v>
      </c>
      <c r="K51" s="134"/>
      <c r="L51" s="134">
        <f>SUM(L30:L36)+(SUM(L46:L50))</f>
        <v>282877748</v>
      </c>
    </row>
    <row r="52" spans="1:13" ht="24" customHeight="1" x14ac:dyDescent="0.5">
      <c r="A52" s="17" t="s">
        <v>198</v>
      </c>
      <c r="B52" s="220"/>
      <c r="C52" s="220"/>
      <c r="D52" s="225"/>
      <c r="E52" s="226"/>
      <c r="F52" s="148">
        <v>11063571</v>
      </c>
      <c r="G52" s="134"/>
      <c r="H52" s="148">
        <v>12539788</v>
      </c>
      <c r="I52" s="134"/>
      <c r="J52" s="148">
        <v>9759406</v>
      </c>
      <c r="K52" s="134"/>
      <c r="L52" s="148">
        <v>10114863</v>
      </c>
    </row>
    <row r="53" spans="1:13" s="28" customFormat="1" ht="21.75" customHeight="1" x14ac:dyDescent="0.5">
      <c r="A53" s="17" t="s">
        <v>199</v>
      </c>
      <c r="B53" s="220"/>
      <c r="C53" s="220"/>
      <c r="D53" s="225"/>
      <c r="E53" s="226"/>
      <c r="F53" s="134">
        <v>-45933287</v>
      </c>
      <c r="G53" s="134"/>
      <c r="H53" s="134">
        <v>-35272150</v>
      </c>
      <c r="I53" s="134"/>
      <c r="J53" s="134">
        <v>-17352261</v>
      </c>
      <c r="K53" s="134"/>
      <c r="L53" s="134">
        <v>-10034366</v>
      </c>
      <c r="M53" s="1"/>
    </row>
    <row r="54" spans="1:13" ht="21.75" x14ac:dyDescent="0.5">
      <c r="A54" s="289" t="s">
        <v>200</v>
      </c>
      <c r="B54" s="217"/>
      <c r="C54" s="217"/>
      <c r="D54" s="217"/>
      <c r="E54" s="242"/>
      <c r="F54" s="59">
        <f>SUM(F51:F53)</f>
        <v>1020426845</v>
      </c>
      <c r="G54" s="182"/>
      <c r="H54" s="59">
        <f>SUM(H51:H53)</f>
        <v>863237352</v>
      </c>
      <c r="I54" s="182"/>
      <c r="J54" s="59">
        <f>SUM(J51:J53)</f>
        <v>302492059</v>
      </c>
      <c r="K54" s="182"/>
      <c r="L54" s="59">
        <f>SUM(L51:L53)</f>
        <v>282958245</v>
      </c>
    </row>
    <row r="55" spans="1:13" ht="24" customHeight="1" x14ac:dyDescent="0.5">
      <c r="A55" s="220"/>
      <c r="B55" s="220"/>
      <c r="C55" s="220"/>
      <c r="D55" s="236"/>
      <c r="E55" s="243"/>
      <c r="F55" s="244"/>
      <c r="G55" s="245"/>
      <c r="H55" s="244"/>
      <c r="I55" s="245"/>
      <c r="J55" s="244"/>
      <c r="K55" s="245"/>
      <c r="L55" s="244"/>
    </row>
    <row r="56" spans="1:13" ht="24" customHeight="1" x14ac:dyDescent="0.5">
      <c r="A56" s="289" t="s">
        <v>201</v>
      </c>
      <c r="B56" s="217"/>
      <c r="C56" s="217"/>
      <c r="D56" s="218"/>
      <c r="E56" s="219"/>
      <c r="F56" s="19"/>
      <c r="G56" s="19"/>
      <c r="H56" s="19"/>
      <c r="I56" s="19"/>
      <c r="J56" s="19"/>
      <c r="K56" s="19"/>
      <c r="L56" s="19"/>
    </row>
    <row r="57" spans="1:13" ht="24" customHeight="1" x14ac:dyDescent="0.5">
      <c r="A57" s="17" t="s">
        <v>89</v>
      </c>
      <c r="B57" s="220"/>
      <c r="C57" s="220"/>
      <c r="D57" s="221"/>
      <c r="E57" s="222"/>
      <c r="F57" s="19">
        <v>10072523</v>
      </c>
      <c r="G57" s="19"/>
      <c r="H57" s="19">
        <v>8183265</v>
      </c>
      <c r="I57" s="19"/>
      <c r="J57" s="19">
        <v>2239087</v>
      </c>
      <c r="K57" s="19"/>
      <c r="L57" s="19">
        <v>1228068</v>
      </c>
    </row>
    <row r="58" spans="1:13" ht="24" customHeight="1" x14ac:dyDescent="0.5">
      <c r="A58" s="17" t="s">
        <v>256</v>
      </c>
      <c r="B58" s="220"/>
      <c r="C58" s="220"/>
      <c r="D58" s="221"/>
      <c r="E58" s="222"/>
      <c r="F58" s="85">
        <v>22453884</v>
      </c>
      <c r="G58" s="19"/>
      <c r="H58" s="19">
        <v>-229601318</v>
      </c>
      <c r="I58" s="19"/>
      <c r="J58" s="85" t="s">
        <v>179</v>
      </c>
      <c r="K58" s="19"/>
      <c r="L58" s="85" t="s">
        <v>179</v>
      </c>
    </row>
    <row r="59" spans="1:13" ht="24" customHeight="1" x14ac:dyDescent="0.5">
      <c r="A59" s="17" t="s">
        <v>202</v>
      </c>
      <c r="B59" s="220"/>
      <c r="C59" s="220"/>
      <c r="D59" s="221"/>
      <c r="E59" s="222"/>
      <c r="F59" s="19">
        <v>0</v>
      </c>
      <c r="G59" s="19"/>
      <c r="H59" s="148">
        <v>0</v>
      </c>
      <c r="I59" s="19"/>
      <c r="J59" s="19">
        <v>-287500000</v>
      </c>
      <c r="K59" s="19"/>
      <c r="L59" s="19">
        <v>-36700000</v>
      </c>
    </row>
    <row r="60" spans="1:13" ht="24" customHeight="1" x14ac:dyDescent="0.5">
      <c r="A60" s="17" t="s">
        <v>203</v>
      </c>
      <c r="B60" s="220"/>
      <c r="C60" s="220"/>
      <c r="D60" s="221"/>
      <c r="E60" s="222"/>
      <c r="F60" s="19">
        <v>-35990385</v>
      </c>
      <c r="G60" s="19"/>
      <c r="H60" s="19">
        <v>-36362432</v>
      </c>
      <c r="I60" s="19"/>
      <c r="J60" s="19">
        <v>-47110000</v>
      </c>
      <c r="K60" s="19"/>
      <c r="L60" s="19">
        <v>0</v>
      </c>
    </row>
    <row r="61" spans="1:13" ht="24" customHeight="1" x14ac:dyDescent="0.5">
      <c r="A61" s="17" t="s">
        <v>204</v>
      </c>
      <c r="B61" s="220"/>
      <c r="C61" s="220"/>
      <c r="D61" s="221"/>
      <c r="E61" s="222"/>
      <c r="F61" s="85">
        <v>-20013</v>
      </c>
      <c r="G61" s="19"/>
      <c r="H61" s="19">
        <v>-220577</v>
      </c>
      <c r="I61" s="19"/>
      <c r="J61" s="85" t="s">
        <v>179</v>
      </c>
      <c r="K61" s="19"/>
      <c r="L61" s="85" t="s">
        <v>179</v>
      </c>
    </row>
    <row r="62" spans="1:13" ht="24" customHeight="1" x14ac:dyDescent="0.5">
      <c r="A62" s="17" t="s">
        <v>205</v>
      </c>
      <c r="B62" s="220"/>
      <c r="C62" s="220"/>
      <c r="D62" s="221"/>
      <c r="E62" s="222"/>
      <c r="F62" s="85">
        <v>27999720</v>
      </c>
      <c r="G62" s="19"/>
      <c r="H62" s="19">
        <v>28999855</v>
      </c>
      <c r="I62" s="19"/>
      <c r="J62" s="85">
        <v>27999720</v>
      </c>
      <c r="K62" s="19"/>
      <c r="L62" s="85">
        <v>28999855</v>
      </c>
    </row>
    <row r="63" spans="1:13" ht="24" customHeight="1" x14ac:dyDescent="0.5">
      <c r="A63" s="58" t="s">
        <v>206</v>
      </c>
      <c r="B63" s="220"/>
      <c r="C63" s="220"/>
      <c r="D63" s="221"/>
      <c r="E63" s="222"/>
      <c r="F63" s="148">
        <v>56543200</v>
      </c>
      <c r="G63" s="19"/>
      <c r="H63" s="19">
        <v>82356400</v>
      </c>
      <c r="I63" s="19"/>
      <c r="J63" s="148">
        <v>56543200</v>
      </c>
      <c r="K63" s="19"/>
      <c r="L63" s="148">
        <v>82356400</v>
      </c>
    </row>
    <row r="64" spans="1:13" ht="24" customHeight="1" x14ac:dyDescent="0.5">
      <c r="A64" s="58" t="s">
        <v>207</v>
      </c>
      <c r="B64" s="220"/>
      <c r="C64" s="220"/>
      <c r="D64" s="221"/>
      <c r="E64" s="222"/>
      <c r="F64" s="148">
        <v>15764430</v>
      </c>
      <c r="G64" s="19"/>
      <c r="H64" s="19">
        <v>14451000</v>
      </c>
      <c r="I64" s="19"/>
      <c r="J64" s="148">
        <v>36225102</v>
      </c>
      <c r="K64" s="19"/>
      <c r="L64" s="148">
        <v>48997133</v>
      </c>
    </row>
    <row r="65" spans="1:13" ht="24" customHeight="1" x14ac:dyDescent="0.5">
      <c r="A65" s="17" t="s">
        <v>208</v>
      </c>
      <c r="B65" s="220"/>
      <c r="C65" s="220"/>
      <c r="D65" s="221"/>
      <c r="E65" s="222"/>
      <c r="F65" s="148">
        <v>-87051550</v>
      </c>
      <c r="G65" s="19"/>
      <c r="H65" s="19">
        <v>-60830000</v>
      </c>
      <c r="I65" s="19"/>
      <c r="J65" s="148">
        <v>-398800</v>
      </c>
      <c r="K65" s="19"/>
      <c r="L65" s="148">
        <v>-89999775</v>
      </c>
    </row>
    <row r="66" spans="1:13" ht="24" customHeight="1" x14ac:dyDescent="0.5">
      <c r="A66" s="58" t="s">
        <v>258</v>
      </c>
      <c r="B66" s="220"/>
      <c r="C66" s="220"/>
      <c r="D66" s="221"/>
      <c r="E66" s="222"/>
      <c r="F66" s="148">
        <v>0</v>
      </c>
      <c r="G66" s="19"/>
      <c r="H66" s="19">
        <v>0</v>
      </c>
      <c r="I66" s="19"/>
      <c r="J66" s="148">
        <v>208342000</v>
      </c>
      <c r="K66" s="19"/>
      <c r="L66" s="148">
        <v>78100000</v>
      </c>
    </row>
    <row r="67" spans="1:13" ht="24" customHeight="1" x14ac:dyDescent="0.5">
      <c r="A67" s="58" t="s">
        <v>209</v>
      </c>
      <c r="B67" s="220"/>
      <c r="C67" s="217"/>
      <c r="D67" s="218"/>
      <c r="E67" s="224"/>
      <c r="F67" s="148">
        <v>0</v>
      </c>
      <c r="G67" s="19"/>
      <c r="H67" s="19">
        <v>-122768000</v>
      </c>
      <c r="I67" s="19"/>
      <c r="J67" s="148">
        <v>0</v>
      </c>
      <c r="K67" s="19"/>
      <c r="L67" s="148">
        <v>0</v>
      </c>
    </row>
    <row r="68" spans="1:13" ht="24" customHeight="1" x14ac:dyDescent="0.5">
      <c r="A68" s="17" t="s">
        <v>210</v>
      </c>
      <c r="B68" s="220"/>
      <c r="C68" s="217"/>
      <c r="D68" s="218"/>
      <c r="E68" s="224"/>
      <c r="F68" s="148">
        <v>-734823</v>
      </c>
      <c r="G68" s="19"/>
      <c r="H68" s="19">
        <v>-544546</v>
      </c>
      <c r="I68" s="19"/>
      <c r="J68" s="148">
        <v>-841717</v>
      </c>
      <c r="K68" s="19"/>
      <c r="L68" s="148">
        <v>-608283</v>
      </c>
    </row>
    <row r="69" spans="1:13" ht="24" customHeight="1" x14ac:dyDescent="0.5">
      <c r="A69" s="58" t="s">
        <v>211</v>
      </c>
      <c r="B69" s="220"/>
      <c r="C69" s="220"/>
      <c r="D69" s="221"/>
      <c r="E69" s="222"/>
      <c r="F69" s="148">
        <v>1047050</v>
      </c>
      <c r="G69" s="19"/>
      <c r="H69" s="19">
        <v>3903401</v>
      </c>
      <c r="I69" s="134"/>
      <c r="J69" s="148">
        <v>532240</v>
      </c>
      <c r="K69" s="134"/>
      <c r="L69" s="148">
        <v>2275188</v>
      </c>
    </row>
    <row r="70" spans="1:13" ht="24" customHeight="1" x14ac:dyDescent="0.5">
      <c r="A70" s="17" t="s">
        <v>212</v>
      </c>
      <c r="B70" s="220"/>
      <c r="C70" s="220"/>
      <c r="D70" s="221"/>
      <c r="E70" s="222"/>
      <c r="F70" s="148">
        <v>-345784508</v>
      </c>
      <c r="G70" s="19"/>
      <c r="H70" s="134">
        <v>-675295417</v>
      </c>
      <c r="I70" s="19"/>
      <c r="J70" s="148">
        <v>-113615248</v>
      </c>
      <c r="K70" s="19"/>
      <c r="L70" s="148">
        <v>-83807664</v>
      </c>
    </row>
    <row r="71" spans="1:13" ht="24" customHeight="1" x14ac:dyDescent="0.5">
      <c r="A71" s="17" t="s">
        <v>213</v>
      </c>
      <c r="B71" s="220"/>
      <c r="C71" s="220"/>
      <c r="D71" s="221"/>
      <c r="E71" s="224"/>
      <c r="F71" s="148">
        <v>-2179348</v>
      </c>
      <c r="G71" s="19"/>
      <c r="H71" s="134">
        <v>-5883808</v>
      </c>
      <c r="I71" s="134"/>
      <c r="J71" s="148">
        <v>-548000</v>
      </c>
      <c r="K71" s="134"/>
      <c r="L71" s="148">
        <v>-1132874</v>
      </c>
    </row>
    <row r="72" spans="1:13" ht="24" customHeight="1" x14ac:dyDescent="0.5">
      <c r="A72" s="17" t="s">
        <v>214</v>
      </c>
      <c r="B72" s="220"/>
      <c r="C72" s="220"/>
      <c r="D72" s="221"/>
      <c r="E72" s="224"/>
      <c r="F72" s="85">
        <v>-6639731</v>
      </c>
      <c r="G72" s="19"/>
      <c r="H72" s="134">
        <v>-31589170</v>
      </c>
      <c r="I72" s="19"/>
      <c r="J72" s="85" t="s">
        <v>179</v>
      </c>
      <c r="K72" s="19"/>
      <c r="L72" s="85" t="s">
        <v>179</v>
      </c>
    </row>
    <row r="73" spans="1:13" s="28" customFormat="1" ht="24" customHeight="1" x14ac:dyDescent="0.5">
      <c r="A73" s="289" t="s">
        <v>215</v>
      </c>
      <c r="B73" s="217"/>
      <c r="C73" s="217"/>
      <c r="D73" s="217"/>
      <c r="E73" s="246"/>
      <c r="F73" s="59">
        <f>SUM(F57:F72)</f>
        <v>-344519551</v>
      </c>
      <c r="G73" s="182"/>
      <c r="H73" s="59">
        <f>SUM(H57:H72)</f>
        <v>-1025201347</v>
      </c>
      <c r="I73" s="182"/>
      <c r="J73" s="59">
        <f>SUM(J57:J72)</f>
        <v>-118132416</v>
      </c>
      <c r="K73" s="182"/>
      <c r="L73" s="59">
        <f>SUM(L57:L72)</f>
        <v>29708048</v>
      </c>
      <c r="M73" s="1"/>
    </row>
    <row r="74" spans="1:13" ht="24" customHeight="1" x14ac:dyDescent="0.5">
      <c r="A74" s="220"/>
      <c r="B74" s="220"/>
      <c r="C74" s="220"/>
      <c r="D74" s="220"/>
      <c r="E74" s="226"/>
      <c r="F74" s="245"/>
      <c r="G74" s="19"/>
      <c r="H74" s="245"/>
      <c r="I74" s="19"/>
      <c r="J74" s="245"/>
      <c r="K74" s="19"/>
      <c r="L74" s="245"/>
    </row>
    <row r="75" spans="1:13" ht="24" customHeight="1" x14ac:dyDescent="0.5">
      <c r="A75" s="220"/>
      <c r="B75" s="220"/>
      <c r="C75" s="220"/>
      <c r="D75" s="220"/>
      <c r="E75" s="226"/>
      <c r="F75" s="245"/>
      <c r="G75" s="19"/>
      <c r="H75" s="245"/>
      <c r="I75" s="19"/>
      <c r="J75" s="245"/>
      <c r="K75" s="19"/>
      <c r="L75" s="245"/>
    </row>
    <row r="76" spans="1:13" s="117" customFormat="1" ht="21.95" customHeight="1" x14ac:dyDescent="0.5">
      <c r="A76" s="307" t="s">
        <v>0</v>
      </c>
      <c r="B76" s="307"/>
      <c r="C76" s="307"/>
      <c r="D76" s="307"/>
      <c r="E76" s="307"/>
      <c r="F76" s="307"/>
      <c r="G76" s="307"/>
      <c r="H76" s="307"/>
      <c r="I76" s="307"/>
      <c r="J76" s="307"/>
      <c r="K76" s="307"/>
      <c r="L76" s="307"/>
      <c r="M76" s="1"/>
    </row>
    <row r="77" spans="1:13" ht="21.95" customHeight="1" x14ac:dyDescent="0.5">
      <c r="A77" s="307" t="s">
        <v>175</v>
      </c>
      <c r="B77" s="307"/>
      <c r="C77" s="307"/>
      <c r="D77" s="307"/>
      <c r="E77" s="307"/>
      <c r="F77" s="307"/>
      <c r="G77" s="307"/>
      <c r="H77" s="307"/>
      <c r="I77" s="307"/>
      <c r="J77" s="307"/>
      <c r="K77" s="307"/>
      <c r="L77" s="307"/>
    </row>
    <row r="78" spans="1:13" ht="21.95" customHeight="1" x14ac:dyDescent="0.45">
      <c r="A78" s="217"/>
      <c r="B78" s="217"/>
      <c r="C78" s="217"/>
      <c r="D78" s="217"/>
      <c r="E78" s="217"/>
      <c r="F78" s="290"/>
      <c r="G78" s="288" t="s">
        <v>2</v>
      </c>
      <c r="H78" s="290"/>
      <c r="I78" s="231"/>
      <c r="J78" s="306" t="s">
        <v>3</v>
      </c>
      <c r="K78" s="306"/>
      <c r="L78" s="306"/>
    </row>
    <row r="79" spans="1:13" ht="21.95" customHeight="1" x14ac:dyDescent="0.45">
      <c r="A79" s="232"/>
      <c r="B79" s="232"/>
      <c r="C79" s="232"/>
      <c r="D79" s="232"/>
      <c r="E79" s="233"/>
      <c r="F79" s="308" t="str">
        <f>F4</f>
        <v>สำหรับปีสิ้นสุด</v>
      </c>
      <c r="G79" s="308"/>
      <c r="H79" s="308"/>
      <c r="I79" s="231"/>
      <c r="J79" s="308" t="str">
        <f>J4</f>
        <v>สำหรับปีสิ้นสุด</v>
      </c>
      <c r="K79" s="308"/>
      <c r="L79" s="308"/>
    </row>
    <row r="80" spans="1:13" ht="21.95" customHeight="1" x14ac:dyDescent="0.45">
      <c r="A80" s="217"/>
      <c r="B80" s="217"/>
      <c r="C80" s="217"/>
      <c r="D80" s="234"/>
      <c r="E80" s="227"/>
      <c r="F80" s="308" t="str">
        <f>F5</f>
        <v>วันที่ 31 ธันวาคม</v>
      </c>
      <c r="G80" s="308"/>
      <c r="H80" s="308"/>
      <c r="I80" s="231"/>
      <c r="J80" s="308" t="str">
        <f>J5</f>
        <v>วันที่ 31 ธันวาคม</v>
      </c>
      <c r="K80" s="308"/>
      <c r="L80" s="308"/>
    </row>
    <row r="81" spans="1:13" ht="21.95" customHeight="1" x14ac:dyDescent="0.45">
      <c r="A81" s="217"/>
      <c r="B81" s="217"/>
      <c r="C81" s="217"/>
      <c r="D81" s="234"/>
      <c r="E81" s="235" t="s">
        <v>6</v>
      </c>
      <c r="F81" s="287">
        <v>2559</v>
      </c>
      <c r="G81" s="8"/>
      <c r="H81" s="287">
        <v>2558</v>
      </c>
      <c r="I81" s="215"/>
      <c r="J81" s="287">
        <v>2559</v>
      </c>
      <c r="K81" s="8"/>
      <c r="L81" s="287">
        <v>2558</v>
      </c>
    </row>
    <row r="82" spans="1:13" ht="21.95" customHeight="1" x14ac:dyDescent="0.45">
      <c r="A82" s="220"/>
      <c r="B82" s="220"/>
      <c r="C82" s="220"/>
      <c r="D82" s="236"/>
      <c r="E82" s="235"/>
      <c r="F82" s="309" t="s">
        <v>7</v>
      </c>
      <c r="G82" s="309"/>
      <c r="H82" s="309"/>
      <c r="I82" s="309"/>
      <c r="J82" s="309"/>
      <c r="K82" s="309"/>
      <c r="L82" s="309"/>
    </row>
    <row r="83" spans="1:13" ht="24" customHeight="1" x14ac:dyDescent="0.5">
      <c r="A83" s="289" t="s">
        <v>216</v>
      </c>
      <c r="B83" s="217"/>
      <c r="C83" s="217"/>
      <c r="D83" s="218"/>
      <c r="E83" s="219"/>
      <c r="F83" s="19"/>
      <c r="G83" s="19"/>
      <c r="H83" s="19"/>
      <c r="I83" s="19"/>
      <c r="J83" s="134"/>
      <c r="K83" s="19"/>
      <c r="L83" s="134"/>
    </row>
    <row r="84" spans="1:13" ht="24" customHeight="1" x14ac:dyDescent="0.5">
      <c r="A84" s="58" t="s">
        <v>217</v>
      </c>
      <c r="B84" s="220"/>
      <c r="C84" s="220"/>
      <c r="D84" s="229"/>
      <c r="E84" s="230"/>
      <c r="F84" s="134">
        <v>527013360</v>
      </c>
      <c r="G84" s="19"/>
      <c r="H84" s="19">
        <v>421000000</v>
      </c>
      <c r="I84" s="19"/>
      <c r="J84" s="134">
        <v>418000000</v>
      </c>
      <c r="K84" s="134"/>
      <c r="L84" s="134">
        <v>258000000</v>
      </c>
    </row>
    <row r="85" spans="1:13" ht="24" customHeight="1" x14ac:dyDescent="0.5">
      <c r="A85" s="58" t="s">
        <v>218</v>
      </c>
      <c r="B85" s="220"/>
      <c r="C85" s="220"/>
      <c r="D85" s="229"/>
      <c r="E85" s="230"/>
      <c r="F85" s="134">
        <v>-604000000</v>
      </c>
      <c r="G85" s="19"/>
      <c r="H85" s="134">
        <v>-522000000</v>
      </c>
      <c r="I85" s="19"/>
      <c r="J85" s="134">
        <v>-521000000</v>
      </c>
      <c r="K85" s="134"/>
      <c r="L85" s="134">
        <v>-461000000</v>
      </c>
    </row>
    <row r="86" spans="1:13" ht="24" customHeight="1" x14ac:dyDescent="0.5">
      <c r="A86" s="58" t="s">
        <v>219</v>
      </c>
      <c r="B86" s="220"/>
      <c r="C86" s="220"/>
      <c r="D86" s="229"/>
      <c r="E86" s="230"/>
      <c r="F86" s="134">
        <v>-1151484</v>
      </c>
      <c r="G86" s="19"/>
      <c r="H86" s="134">
        <v>-1090107</v>
      </c>
      <c r="I86" s="19"/>
      <c r="J86" s="134">
        <v>0</v>
      </c>
      <c r="K86" s="134"/>
      <c r="L86" s="134">
        <v>0</v>
      </c>
    </row>
    <row r="87" spans="1:13" ht="24" customHeight="1" x14ac:dyDescent="0.5">
      <c r="A87" s="58" t="s">
        <v>220</v>
      </c>
      <c r="B87" s="220"/>
      <c r="C87" s="220"/>
      <c r="D87" s="229"/>
      <c r="E87" s="230"/>
      <c r="F87" s="134">
        <v>0</v>
      </c>
      <c r="G87" s="19"/>
      <c r="H87" s="134">
        <v>515847100</v>
      </c>
      <c r="I87" s="19"/>
      <c r="J87" s="134">
        <v>0</v>
      </c>
      <c r="K87" s="134"/>
      <c r="L87" s="134">
        <v>0</v>
      </c>
    </row>
    <row r="88" spans="1:13" ht="24" customHeight="1" x14ac:dyDescent="0.5">
      <c r="A88" s="58" t="s">
        <v>221</v>
      </c>
      <c r="B88" s="220"/>
      <c r="C88" s="220"/>
      <c r="D88" s="229"/>
      <c r="E88" s="230"/>
      <c r="F88" s="134">
        <v>-254244175</v>
      </c>
      <c r="G88" s="19"/>
      <c r="H88" s="134">
        <v>-258001034</v>
      </c>
      <c r="I88" s="19"/>
      <c r="J88" s="134">
        <v>0</v>
      </c>
      <c r="K88" s="134"/>
      <c r="L88" s="134">
        <v>0</v>
      </c>
    </row>
    <row r="89" spans="1:13" ht="24" customHeight="1" x14ac:dyDescent="0.5">
      <c r="A89" s="58" t="s">
        <v>222</v>
      </c>
      <c r="B89" s="220"/>
      <c r="C89" s="220"/>
      <c r="D89" s="221"/>
      <c r="E89" s="224"/>
      <c r="F89" s="134">
        <v>-72760752</v>
      </c>
      <c r="G89" s="134"/>
      <c r="H89" s="134">
        <v>-49572359</v>
      </c>
      <c r="I89" s="134"/>
      <c r="J89" s="134">
        <v>-8370473</v>
      </c>
      <c r="K89" s="134"/>
      <c r="L89" s="134">
        <v>-14541482</v>
      </c>
    </row>
    <row r="90" spans="1:13" ht="24" customHeight="1" x14ac:dyDescent="0.5">
      <c r="A90" s="58" t="s">
        <v>223</v>
      </c>
      <c r="B90" s="220"/>
      <c r="C90" s="220"/>
      <c r="D90" s="221"/>
      <c r="E90" s="224"/>
      <c r="F90" s="134">
        <v>-105245798</v>
      </c>
      <c r="G90" s="134"/>
      <c r="H90" s="134">
        <v>-91001929</v>
      </c>
      <c r="I90" s="134"/>
      <c r="J90" s="134">
        <v>-102000000</v>
      </c>
      <c r="K90" s="134"/>
      <c r="L90" s="134">
        <v>-85000000</v>
      </c>
    </row>
    <row r="91" spans="1:13" s="28" customFormat="1" ht="24" customHeight="1" x14ac:dyDescent="0.5">
      <c r="A91" s="289" t="s">
        <v>224</v>
      </c>
      <c r="B91" s="217"/>
      <c r="C91" s="217"/>
      <c r="D91" s="217"/>
      <c r="E91" s="247"/>
      <c r="F91" s="248">
        <f>SUM(F84:F90)</f>
        <v>-510388849</v>
      </c>
      <c r="G91" s="131"/>
      <c r="H91" s="248">
        <f>SUM(H84:H90)</f>
        <v>15181671</v>
      </c>
      <c r="I91" s="131"/>
      <c r="J91" s="248">
        <f>SUM(J84:J90)</f>
        <v>-213370473</v>
      </c>
      <c r="K91" s="131"/>
      <c r="L91" s="248">
        <f>SUM(L84:L90)</f>
        <v>-302541482</v>
      </c>
      <c r="M91" s="1"/>
    </row>
    <row r="92" spans="1:13" ht="21.75" x14ac:dyDescent="0.5">
      <c r="A92" s="220"/>
      <c r="B92" s="220"/>
      <c r="C92" s="220"/>
      <c r="D92" s="237"/>
      <c r="E92" s="243"/>
      <c r="F92" s="245"/>
      <c r="G92" s="19"/>
      <c r="H92" s="245"/>
      <c r="I92" s="19"/>
      <c r="J92" s="245"/>
      <c r="K92" s="19"/>
      <c r="L92" s="245"/>
    </row>
    <row r="93" spans="1:13" ht="24" customHeight="1" x14ac:dyDescent="0.5">
      <c r="A93" s="289" t="s">
        <v>225</v>
      </c>
      <c r="B93" s="220"/>
      <c r="C93" s="220"/>
      <c r="D93" s="249"/>
      <c r="E93" s="219"/>
      <c r="F93" s="131">
        <f>+F54+F73+F91</f>
        <v>165518445</v>
      </c>
      <c r="G93" s="131"/>
      <c r="H93" s="131">
        <f>+H54+H73+H91</f>
        <v>-146782324</v>
      </c>
      <c r="I93" s="131"/>
      <c r="J93" s="131">
        <f>+J54+J73+J91</f>
        <v>-29010830</v>
      </c>
      <c r="K93" s="131"/>
      <c r="L93" s="131">
        <f>+L54+L73+L91</f>
        <v>10124811</v>
      </c>
    </row>
    <row r="94" spans="1:13" ht="24" customHeight="1" x14ac:dyDescent="0.5">
      <c r="A94" s="17" t="s">
        <v>226</v>
      </c>
      <c r="B94" s="220"/>
      <c r="C94" s="220"/>
      <c r="D94" s="249"/>
      <c r="E94" s="219"/>
      <c r="F94" s="134">
        <v>714227528</v>
      </c>
      <c r="G94" s="134"/>
      <c r="H94" s="134">
        <v>859759510</v>
      </c>
      <c r="I94" s="134"/>
      <c r="J94" s="134">
        <v>189995121</v>
      </c>
      <c r="K94" s="134"/>
      <c r="L94" s="134">
        <v>179870310</v>
      </c>
    </row>
    <row r="95" spans="1:13" ht="24" customHeight="1" x14ac:dyDescent="0.5">
      <c r="A95" s="17" t="s">
        <v>227</v>
      </c>
      <c r="C95" s="220"/>
      <c r="D95" s="249"/>
      <c r="E95" s="219"/>
      <c r="F95" s="134"/>
      <c r="G95" s="134"/>
      <c r="H95" s="134"/>
      <c r="I95" s="134"/>
      <c r="J95" s="134"/>
      <c r="K95" s="134"/>
      <c r="L95" s="134"/>
    </row>
    <row r="96" spans="1:13" ht="24" customHeight="1" x14ac:dyDescent="0.5">
      <c r="B96" s="17" t="s">
        <v>228</v>
      </c>
      <c r="C96" s="220"/>
      <c r="D96" s="250"/>
      <c r="E96" s="219"/>
      <c r="F96" s="137">
        <v>-9411274</v>
      </c>
      <c r="G96" s="237"/>
      <c r="H96" s="251">
        <v>1250342</v>
      </c>
      <c r="I96" s="237"/>
      <c r="J96" s="137">
        <v>0</v>
      </c>
      <c r="K96" s="237"/>
      <c r="L96" s="137">
        <v>0</v>
      </c>
    </row>
    <row r="97" spans="1:12" ht="24" customHeight="1" thickBot="1" x14ac:dyDescent="0.55000000000000004">
      <c r="A97" s="282" t="s">
        <v>229</v>
      </c>
      <c r="B97" s="217"/>
      <c r="C97" s="217"/>
      <c r="D97" s="218"/>
      <c r="E97" s="38">
        <v>4</v>
      </c>
      <c r="F97" s="143">
        <f>SUM(F93:F96)</f>
        <v>870334699</v>
      </c>
      <c r="G97" s="131"/>
      <c r="H97" s="143">
        <f>SUM(H93:H96)</f>
        <v>714227528</v>
      </c>
      <c r="I97" s="131"/>
      <c r="J97" s="143">
        <f>SUM(J93:J96)</f>
        <v>160984291</v>
      </c>
      <c r="K97" s="131"/>
      <c r="L97" s="143">
        <f>SUM(L93:L96)</f>
        <v>189995121</v>
      </c>
    </row>
    <row r="98" spans="1:12" ht="24" customHeight="1" thickTop="1" x14ac:dyDescent="0.5">
      <c r="A98" s="217"/>
      <c r="B98" s="217"/>
      <c r="C98" s="217"/>
      <c r="D98" s="218"/>
      <c r="E98" s="224"/>
      <c r="F98" s="252"/>
      <c r="G98" s="252"/>
      <c r="H98" s="252"/>
      <c r="I98" s="252"/>
      <c r="J98" s="252"/>
      <c r="K98" s="252"/>
      <c r="L98" s="252"/>
    </row>
    <row r="99" spans="1:12" ht="24" customHeight="1" x14ac:dyDescent="0.5">
      <c r="A99" s="13" t="s">
        <v>230</v>
      </c>
      <c r="D99" s="43"/>
      <c r="E99" s="14"/>
      <c r="F99" s="32"/>
      <c r="H99" s="32"/>
      <c r="J99" s="32"/>
      <c r="L99" s="32"/>
    </row>
    <row r="100" spans="1:12" ht="24" customHeight="1" x14ac:dyDescent="0.5">
      <c r="A100" s="282" t="s">
        <v>231</v>
      </c>
      <c r="D100" s="43"/>
      <c r="E100" s="14"/>
    </row>
    <row r="101" spans="1:12" ht="24" customHeight="1" x14ac:dyDescent="0.5">
      <c r="A101" s="17" t="s">
        <v>232</v>
      </c>
      <c r="B101" s="1"/>
      <c r="D101" s="43"/>
      <c r="E101" s="14"/>
      <c r="F101" s="134">
        <v>29793476</v>
      </c>
      <c r="G101" s="134"/>
      <c r="H101" s="134">
        <v>37694387</v>
      </c>
      <c r="I101" s="134"/>
      <c r="J101" s="134">
        <v>10675483</v>
      </c>
      <c r="K101" s="134"/>
      <c r="L101" s="134">
        <v>9816111</v>
      </c>
    </row>
    <row r="102" spans="1:12" ht="24" customHeight="1" x14ac:dyDescent="0.5">
      <c r="D102" s="43"/>
      <c r="E102" s="14"/>
      <c r="F102" s="32"/>
      <c r="H102" s="32"/>
      <c r="J102" s="32"/>
      <c r="L102" s="32"/>
    </row>
    <row r="103" spans="1:12" ht="24" customHeight="1" x14ac:dyDescent="0.5">
      <c r="D103" s="43"/>
      <c r="E103" s="14"/>
      <c r="F103" s="32"/>
      <c r="H103" s="32"/>
      <c r="J103" s="32"/>
      <c r="L103" s="32"/>
    </row>
    <row r="104" spans="1:12" ht="24" customHeight="1" x14ac:dyDescent="0.5">
      <c r="A104" s="282"/>
      <c r="B104" s="282"/>
      <c r="C104" s="282"/>
      <c r="D104" s="60"/>
      <c r="E104" s="14"/>
      <c r="F104" s="32"/>
      <c r="H104" s="32"/>
      <c r="J104" s="32"/>
      <c r="L104" s="32"/>
    </row>
    <row r="105" spans="1:12" ht="24" customHeight="1" x14ac:dyDescent="0.5">
      <c r="A105" s="282"/>
      <c r="B105" s="282"/>
      <c r="C105" s="282"/>
      <c r="D105" s="60"/>
      <c r="E105" s="14"/>
      <c r="F105" s="32"/>
      <c r="H105" s="32"/>
      <c r="J105" s="32"/>
      <c r="L105" s="32"/>
    </row>
    <row r="106" spans="1:12" ht="24" customHeight="1" x14ac:dyDescent="0.5">
      <c r="A106" s="282"/>
      <c r="B106" s="282"/>
      <c r="C106" s="282"/>
      <c r="D106" s="60"/>
      <c r="E106" s="14"/>
      <c r="F106" s="32"/>
      <c r="H106" s="32"/>
      <c r="J106" s="32"/>
      <c r="L106" s="32"/>
    </row>
    <row r="107" spans="1:12" ht="24" customHeight="1" x14ac:dyDescent="0.5">
      <c r="A107" s="282"/>
      <c r="B107" s="282"/>
      <c r="C107" s="282"/>
      <c r="D107" s="60"/>
      <c r="E107" s="14"/>
      <c r="F107" s="32"/>
      <c r="H107" s="32"/>
      <c r="J107" s="32"/>
      <c r="L107" s="32"/>
    </row>
    <row r="108" spans="1:12" ht="24" customHeight="1" x14ac:dyDescent="0.5">
      <c r="A108" s="282"/>
      <c r="B108" s="282"/>
      <c r="C108" s="282"/>
      <c r="D108" s="60"/>
      <c r="E108" s="14"/>
      <c r="F108" s="32"/>
      <c r="H108" s="32"/>
      <c r="J108" s="32"/>
      <c r="L108" s="32"/>
    </row>
    <row r="109" spans="1:12" ht="24" customHeight="1" x14ac:dyDescent="0.5">
      <c r="A109" s="282"/>
      <c r="B109" s="282"/>
      <c r="C109" s="282"/>
      <c r="D109" s="60"/>
      <c r="E109" s="14"/>
      <c r="F109" s="32"/>
      <c r="H109" s="32"/>
      <c r="J109" s="32"/>
      <c r="L109" s="32"/>
    </row>
  </sheetData>
  <mergeCells count="24">
    <mergeCell ref="F79:H79"/>
    <mergeCell ref="J79:L79"/>
    <mergeCell ref="F80:H80"/>
    <mergeCell ref="J80:L80"/>
    <mergeCell ref="F82:L82"/>
    <mergeCell ref="J78:L78"/>
    <mergeCell ref="F7:L7"/>
    <mergeCell ref="A37:L37"/>
    <mergeCell ref="A38:L38"/>
    <mergeCell ref="J39:L39"/>
    <mergeCell ref="F40:H40"/>
    <mergeCell ref="J40:L40"/>
    <mergeCell ref="F41:H41"/>
    <mergeCell ref="J41:L41"/>
    <mergeCell ref="F43:L43"/>
    <mergeCell ref="A76:L76"/>
    <mergeCell ref="A77:L77"/>
    <mergeCell ref="F5:H5"/>
    <mergeCell ref="J5:L5"/>
    <mergeCell ref="A1:L1"/>
    <mergeCell ref="A2:L2"/>
    <mergeCell ref="J3:L3"/>
    <mergeCell ref="F4:H4"/>
    <mergeCell ref="J4:L4"/>
  </mergeCells>
  <pageMargins left="0.8" right="0.8" top="0.48" bottom="0.5" header="0.5" footer="0.5"/>
  <pageSetup paperSize="9" scale="82" firstPageNumber="15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6" max="11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งบดุลรวม 7</vt:lpstr>
      <vt:lpstr>งบดุลรวม  8-9</vt:lpstr>
      <vt:lpstr>กำไรขาดทุน 10</vt:lpstr>
      <vt:lpstr>กำไรขาดทุนเบ็ดเสร็จ 11</vt:lpstr>
      <vt:lpstr>เปลี่ยนแปลง-รวม 12-13</vt:lpstr>
      <vt:lpstr>เปลี่ยนแปลงเฉพาะ 14</vt:lpstr>
      <vt:lpstr>กระแสเงินสด 15-17</vt:lpstr>
      <vt:lpstr>'เปลี่ยนแปลงเฉพาะ 14'!Print_Area</vt:lpstr>
      <vt:lpstr>'เปลี่ยนแปลง-รวม 12-13'!Print_Area</vt:lpstr>
      <vt:lpstr>'กระแสเงินสด 15-17'!Print_Area</vt:lpstr>
      <vt:lpstr>'กำไรขาดทุน 10'!Print_Area</vt:lpstr>
      <vt:lpstr>'กำไรขาดทุนเบ็ดเสร็จ 11'!Print_Area</vt:lpstr>
      <vt:lpstr>'งบดุลรวม  8-9'!Print_Area</vt:lpstr>
      <vt:lpstr>'งบดุลรวม 7'!Print_Area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Jutatouch, Ohpassatchakul</cp:lastModifiedBy>
  <cp:lastPrinted>2017-02-25T11:54:08Z</cp:lastPrinted>
  <dcterms:created xsi:type="dcterms:W3CDTF">2016-11-15T07:03:44Z</dcterms:created>
  <dcterms:modified xsi:type="dcterms:W3CDTF">2017-02-28T16:51:38Z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