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Audit Clients\m\MR Sukhumvit Limited\Dusit Thani Public Company Limited\2016\FS_YE 2016\DTC\SEC\"/>
    </mc:Choice>
  </mc:AlternateContent>
  <bookViews>
    <workbookView xWindow="0" yWindow="0" windowWidth="24000" windowHeight="9735" activeTab="6"/>
  </bookViews>
  <sheets>
    <sheet name="BL-5" sheetId="1" r:id="rId1"/>
    <sheet name="BL 6-7" sheetId="2" r:id="rId2"/>
    <sheet name="PL7 (8)" sheetId="3" r:id="rId3"/>
    <sheet name="PLC 9 (9)" sheetId="4" r:id="rId4"/>
    <sheet name="SC-Conso 10" sheetId="5" r:id="rId5"/>
    <sheet name="SC-Only 11" sheetId="6" r:id="rId6"/>
    <sheet name="CF 12-13" sheetId="7" r:id="rId7"/>
  </sheets>
  <definedNames>
    <definedName name="_xlnm.Print_Area" localSheetId="1">'BL 6-7'!$A$1:$K$64</definedName>
    <definedName name="_xlnm.Print_Area" localSheetId="0">'BL-5'!$A$1:$K$37</definedName>
    <definedName name="_xlnm.Print_Area" localSheetId="6">'CF 12-13'!$A$1:$K$95</definedName>
    <definedName name="_xlnm.Print_Area" localSheetId="2">'PL7 (8)'!$A$1:$L$49</definedName>
    <definedName name="_xlnm.Print_Area" localSheetId="3">'PLC 9 (9)'!$A$1:$K$29</definedName>
    <definedName name="_xlnm.Print_Area" localSheetId="5">'SC-Only 11'!$A$1:$Q$38</definedName>
  </definedNames>
  <calcPr calcId="152511"/>
</workbook>
</file>

<file path=xl/calcChain.xml><?xml version="1.0" encoding="utf-8"?>
<calcChain xmlns="http://schemas.openxmlformats.org/spreadsheetml/2006/main">
  <c r="K48" i="7" l="1"/>
  <c r="AE49" i="5" l="1"/>
  <c r="AE48" i="5"/>
  <c r="AC48" i="5"/>
  <c r="J49" i="3"/>
  <c r="F49" i="3"/>
  <c r="AA49" i="5"/>
  <c r="AA48" i="5"/>
  <c r="Q34" i="6"/>
  <c r="Q33" i="6"/>
  <c r="Q29" i="6"/>
  <c r="Q13" i="6"/>
  <c r="K75" i="7" l="1"/>
  <c r="K29" i="4"/>
  <c r="E16" i="4"/>
  <c r="L46" i="3"/>
  <c r="J46" i="3"/>
  <c r="I11" i="7" s="1"/>
  <c r="H46" i="3"/>
  <c r="F46" i="3"/>
  <c r="E11" i="7" s="1"/>
  <c r="E32" i="7" s="1"/>
  <c r="H41" i="3"/>
  <c r="H37" i="3"/>
  <c r="J28" i="3"/>
  <c r="G62" i="2"/>
  <c r="I32" i="2"/>
  <c r="E21" i="2"/>
  <c r="K35" i="1"/>
  <c r="E75" i="7" l="1"/>
  <c r="E22" i="4" l="1"/>
  <c r="E32" i="2"/>
  <c r="I32" i="7" l="1"/>
  <c r="I45" i="7" s="1"/>
  <c r="I48" i="7" s="1"/>
  <c r="F26" i="6" l="1"/>
  <c r="G26" i="6"/>
  <c r="H26" i="6"/>
  <c r="I26" i="6"/>
  <c r="J26" i="6"/>
  <c r="K26" i="6"/>
  <c r="L26" i="6"/>
  <c r="M26" i="6"/>
  <c r="N26" i="6"/>
  <c r="O26" i="6"/>
  <c r="E26" i="6"/>
  <c r="H51" i="5"/>
  <c r="R51" i="5"/>
  <c r="Z51" i="5"/>
  <c r="AB51" i="5"/>
  <c r="AD51" i="5"/>
  <c r="H45" i="5"/>
  <c r="J45" i="5"/>
  <c r="J51" i="5" s="1"/>
  <c r="L45" i="5"/>
  <c r="L51" i="5" s="1"/>
  <c r="N45" i="5"/>
  <c r="N51" i="5" s="1"/>
  <c r="P45" i="5"/>
  <c r="P51" i="5" s="1"/>
  <c r="R45" i="5"/>
  <c r="T45" i="5"/>
  <c r="T51" i="5" s="1"/>
  <c r="V45" i="5"/>
  <c r="V51" i="5" s="1"/>
  <c r="X45" i="5"/>
  <c r="X51" i="5" s="1"/>
  <c r="Y45" i="5"/>
  <c r="Z45" i="5"/>
  <c r="AA45" i="5"/>
  <c r="AB45" i="5"/>
  <c r="AD45" i="5"/>
  <c r="E45" i="5"/>
  <c r="AE33" i="5"/>
  <c r="AC33" i="5"/>
  <c r="AA33" i="5"/>
  <c r="Y33" i="5"/>
  <c r="W33" i="5"/>
  <c r="U33" i="5"/>
  <c r="S33" i="5"/>
  <c r="Q33" i="5"/>
  <c r="O33" i="5"/>
  <c r="M33" i="5"/>
  <c r="K33" i="5"/>
  <c r="I33" i="5"/>
  <c r="G33" i="5"/>
  <c r="E33" i="5"/>
  <c r="G13" i="2"/>
  <c r="G34" i="1"/>
  <c r="I21" i="2" l="1"/>
  <c r="K32" i="2" l="1"/>
  <c r="I34" i="2"/>
  <c r="G32" i="2"/>
  <c r="K85" i="7"/>
  <c r="G85" i="7"/>
  <c r="G75" i="7"/>
  <c r="AE50" i="5"/>
  <c r="AE51" i="5" s="1"/>
  <c r="AC50" i="5"/>
  <c r="W50" i="5"/>
  <c r="U50" i="5"/>
  <c r="S50" i="5"/>
  <c r="Q50" i="5"/>
  <c r="O50" i="5"/>
  <c r="M50" i="5"/>
  <c r="K50" i="5"/>
  <c r="I50" i="5"/>
  <c r="G50" i="5"/>
  <c r="E50" i="5"/>
  <c r="AA50" i="5"/>
  <c r="AA51" i="5" s="1"/>
  <c r="Y50" i="5"/>
  <c r="Y51" i="5" s="1"/>
  <c r="AC39" i="5"/>
  <c r="AC45" i="5" s="1"/>
  <c r="AA39" i="5"/>
  <c r="W39" i="5"/>
  <c r="W45" i="5" s="1"/>
  <c r="W51" i="5" s="1"/>
  <c r="U39" i="5"/>
  <c r="U45" i="5" s="1"/>
  <c r="U51" i="5" s="1"/>
  <c r="S39" i="5"/>
  <c r="S45" i="5" s="1"/>
  <c r="Q39" i="5"/>
  <c r="Q45" i="5" s="1"/>
  <c r="Q51" i="5" s="1"/>
  <c r="O39" i="5"/>
  <c r="O45" i="5" s="1"/>
  <c r="M39" i="5"/>
  <c r="M45" i="5" s="1"/>
  <c r="K39" i="5"/>
  <c r="K45" i="5" s="1"/>
  <c r="I39" i="5"/>
  <c r="I45" i="5" s="1"/>
  <c r="I51" i="5" s="1"/>
  <c r="G39" i="5"/>
  <c r="G45" i="5" s="1"/>
  <c r="G51" i="5" s="1"/>
  <c r="E39" i="5"/>
  <c r="AE39" i="5"/>
  <c r="AE45" i="5" s="1"/>
  <c r="Y39" i="5"/>
  <c r="K22" i="4"/>
  <c r="K16" i="4"/>
  <c r="G29" i="4"/>
  <c r="G22" i="4"/>
  <c r="G16" i="4"/>
  <c r="L37" i="3"/>
  <c r="L28" i="3"/>
  <c r="L15" i="3"/>
  <c r="L16" i="3" s="1"/>
  <c r="L30" i="3" s="1"/>
  <c r="L41" i="3"/>
  <c r="K32" i="7" s="1"/>
  <c r="K45" i="7" s="1"/>
  <c r="H51" i="3"/>
  <c r="H28" i="3"/>
  <c r="H15" i="3"/>
  <c r="H16" i="3"/>
  <c r="H30" i="3" s="1"/>
  <c r="K60" i="2"/>
  <c r="K62" i="2"/>
  <c r="K21" i="2"/>
  <c r="K34" i="2"/>
  <c r="K64" i="2"/>
  <c r="K66" i="2"/>
  <c r="G21" i="2"/>
  <c r="K18" i="1"/>
  <c r="K37" i="1"/>
  <c r="G35" i="1"/>
  <c r="G37" i="1" s="1"/>
  <c r="G18" i="1"/>
  <c r="I18" i="1"/>
  <c r="I35" i="1"/>
  <c r="J97" i="7"/>
  <c r="I85" i="7"/>
  <c r="E85" i="7"/>
  <c r="J75" i="7"/>
  <c r="I75" i="7"/>
  <c r="H75" i="7"/>
  <c r="F75" i="7"/>
  <c r="J45" i="7"/>
  <c r="H45" i="7"/>
  <c r="F45" i="7"/>
  <c r="E45" i="7"/>
  <c r="E48" i="7" s="1"/>
  <c r="E87" i="7" s="1"/>
  <c r="O35" i="6"/>
  <c r="M35" i="6"/>
  <c r="K35" i="6"/>
  <c r="I35" i="6"/>
  <c r="G35" i="6"/>
  <c r="E35" i="6"/>
  <c r="E36" i="6" s="1"/>
  <c r="O30" i="6"/>
  <c r="M30" i="6"/>
  <c r="K30" i="6"/>
  <c r="K36" i="6" s="1"/>
  <c r="I30" i="6"/>
  <c r="I36" i="6" s="1"/>
  <c r="G30" i="6"/>
  <c r="E30" i="6"/>
  <c r="Q30" i="6"/>
  <c r="AE29" i="5"/>
  <c r="AC29" i="5"/>
  <c r="W29" i="5"/>
  <c r="U29" i="5"/>
  <c r="S29" i="5"/>
  <c r="Q29" i="5"/>
  <c r="O29" i="5"/>
  <c r="M29" i="5"/>
  <c r="K29" i="5"/>
  <c r="I29" i="5"/>
  <c r="G29" i="5"/>
  <c r="E29" i="5"/>
  <c r="AA28" i="5"/>
  <c r="AA29" i="5"/>
  <c r="Y27" i="5"/>
  <c r="Y29" i="5"/>
  <c r="AA23" i="5"/>
  <c r="AE23" i="5"/>
  <c r="Y23" i="5"/>
  <c r="AC19" i="5"/>
  <c r="AC24" i="5"/>
  <c r="AC30" i="5"/>
  <c r="W19" i="5"/>
  <c r="W24" i="5"/>
  <c r="U19" i="5"/>
  <c r="U24" i="5"/>
  <c r="S19" i="5"/>
  <c r="S24" i="5"/>
  <c r="Q19" i="5"/>
  <c r="Q24" i="5"/>
  <c r="Q30" i="5"/>
  <c r="O19" i="5"/>
  <c r="O24" i="5"/>
  <c r="O30" i="5"/>
  <c r="M19" i="5"/>
  <c r="M24" i="5"/>
  <c r="M30" i="5"/>
  <c r="K19" i="5"/>
  <c r="K24" i="5"/>
  <c r="I19" i="5"/>
  <c r="I24" i="5"/>
  <c r="G19" i="5"/>
  <c r="G24" i="5"/>
  <c r="E19" i="5"/>
  <c r="E24" i="5"/>
  <c r="AA18" i="5"/>
  <c r="AE18" i="5"/>
  <c r="AE19" i="5"/>
  <c r="Y18" i="5"/>
  <c r="AA17" i="5"/>
  <c r="AE17" i="5"/>
  <c r="Y17" i="5"/>
  <c r="I29" i="4"/>
  <c r="E29" i="4"/>
  <c r="I22" i="4"/>
  <c r="I16" i="4"/>
  <c r="J10" i="4"/>
  <c r="H10" i="4"/>
  <c r="F10" i="4"/>
  <c r="K51" i="3"/>
  <c r="I51" i="3"/>
  <c r="G51" i="3"/>
  <c r="F41" i="3"/>
  <c r="F51" i="3" s="1"/>
  <c r="J37" i="3"/>
  <c r="F37" i="3"/>
  <c r="F28" i="3"/>
  <c r="J15" i="3"/>
  <c r="J16" i="3" s="1"/>
  <c r="F15" i="3"/>
  <c r="F16" i="3" s="1"/>
  <c r="J66" i="2"/>
  <c r="H66" i="2"/>
  <c r="F66" i="2"/>
  <c r="I60" i="2"/>
  <c r="I62" i="2" s="1"/>
  <c r="E60" i="2"/>
  <c r="E62" i="2" s="1"/>
  <c r="J21" i="2"/>
  <c r="E35" i="1"/>
  <c r="E18" i="1"/>
  <c r="Q26" i="6"/>
  <c r="J41" i="3"/>
  <c r="I10" i="4" s="1"/>
  <c r="I25" i="4" s="1"/>
  <c r="G60" i="2"/>
  <c r="G34" i="2"/>
  <c r="G64" i="2" s="1"/>
  <c r="O36" i="6"/>
  <c r="Q35" i="6"/>
  <c r="S30" i="5"/>
  <c r="AA19" i="5"/>
  <c r="AA24" i="5"/>
  <c r="I30" i="5"/>
  <c r="AE24" i="5"/>
  <c r="AE30" i="5"/>
  <c r="U30" i="5"/>
  <c r="E30" i="5"/>
  <c r="Y19" i="5"/>
  <c r="G30" i="5"/>
  <c r="K30" i="5"/>
  <c r="AA30" i="5"/>
  <c r="W30" i="5"/>
  <c r="Y24" i="5"/>
  <c r="Y30" i="5"/>
  <c r="O51" i="5" l="1"/>
  <c r="E91" i="7"/>
  <c r="E10" i="4"/>
  <c r="E25" i="4" s="1"/>
  <c r="E32" i="4" s="1"/>
  <c r="S51" i="5"/>
  <c r="K87" i="7"/>
  <c r="K91" i="7" s="1"/>
  <c r="AC51" i="5"/>
  <c r="I32" i="4"/>
  <c r="I91" i="7"/>
  <c r="G36" i="6"/>
  <c r="K51" i="5"/>
  <c r="E51" i="5"/>
  <c r="M51" i="5"/>
  <c r="J51" i="3"/>
  <c r="E34" i="2"/>
  <c r="E64" i="2" s="1"/>
  <c r="M36" i="6"/>
  <c r="Q36" i="6"/>
  <c r="R36" i="6" s="1"/>
  <c r="G32" i="7"/>
  <c r="G45" i="7" s="1"/>
  <c r="G10" i="4"/>
  <c r="K10" i="4"/>
  <c r="K25" i="4" s="1"/>
  <c r="K32" i="4" s="1"/>
  <c r="L51" i="3"/>
  <c r="G66" i="2"/>
  <c r="F30" i="3"/>
  <c r="J30" i="3"/>
  <c r="I64" i="2"/>
  <c r="E37" i="1"/>
  <c r="I37" i="1"/>
  <c r="G48" i="7" l="1"/>
  <c r="G87" i="7" s="1"/>
  <c r="G91" i="7" s="1"/>
  <c r="G25" i="4"/>
  <c r="G32" i="4" s="1"/>
  <c r="E66" i="2"/>
  <c r="I66" i="2"/>
</calcChain>
</file>

<file path=xl/sharedStrings.xml><?xml version="1.0" encoding="utf-8"?>
<sst xmlns="http://schemas.openxmlformats.org/spreadsheetml/2006/main" count="411" uniqueCount="265">
  <si>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</si>
  <si>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</si>
  <si>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</si>
  <si>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</si>
  <si>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</si>
  <si>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</si>
  <si>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</si>
  <si>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</si>
  <si>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</si>
  <si>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</si>
  <si>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</si>
  <si>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</si>
  <si>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</si>
  <si>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</si>
  <si>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Current portion of prepaid rental </t>
  </si>
  <si>
    <t>of land and buildings</t>
  </si>
  <si>
    <t>Other current assets</t>
  </si>
  <si>
    <t>Total current assets</t>
  </si>
  <si>
    <t>Non-current assets</t>
  </si>
  <si>
    <t>Restricted bank deposits</t>
  </si>
  <si>
    <t>Available-for-sale investments</t>
  </si>
  <si>
    <t>Other long-term investments</t>
  </si>
  <si>
    <t>Investments in associates</t>
  </si>
  <si>
    <t>Investments in subsidiaries</t>
  </si>
  <si>
    <t>Investments in joint ventures</t>
  </si>
  <si>
    <t>Investment properties</t>
  </si>
  <si>
    <t xml:space="preserve">Property, plant and equipment </t>
  </si>
  <si>
    <t xml:space="preserve">Prepaid rental of land and buildings </t>
  </si>
  <si>
    <t xml:space="preserve">Other intangible assets </t>
  </si>
  <si>
    <t>Deferred tax assets</t>
  </si>
  <si>
    <t>Deposit for hotel management right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</si>
  <si>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</si>
  <si>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</si>
  <si>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</si>
  <si>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</si>
  <si>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</si>
  <si>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</si>
  <si>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from financial institutions </t>
  </si>
  <si>
    <t>Trade and other payables</t>
  </si>
  <si>
    <t>Current portion of finance lease</t>
  </si>
  <si>
    <t xml:space="preserve">Current portion of long-term loans </t>
  </si>
  <si>
    <t>Current portion of deferred rental</t>
  </si>
  <si>
    <t>revenue</t>
  </si>
  <si>
    <t>Income tax payable</t>
  </si>
  <si>
    <t>Liabilities under rental guarantee</t>
  </si>
  <si>
    <t>Others current liabilities</t>
  </si>
  <si>
    <t>Total current liabilities</t>
  </si>
  <si>
    <t>Non-current liabilities</t>
  </si>
  <si>
    <t>Finance lease liabilities</t>
  </si>
  <si>
    <t>Long-term loans</t>
  </si>
  <si>
    <t>Deferred rental revenue</t>
  </si>
  <si>
    <t>Deferred tax liabilities</t>
  </si>
  <si>
    <t>Employee benefit obligations</t>
  </si>
  <si>
    <t>Liabilities from investment in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</si>
  <si>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</si>
  <si>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</si>
  <si>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</si>
  <si>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2"/>
        <rFont val="Times New Roman"/>
        <family val="1"/>
      </rPr>
      <t>(Continued)</t>
    </r>
  </si>
  <si>
    <t>Equity</t>
  </si>
  <si>
    <t xml:space="preserve">Share capital 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</si>
  <si>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</si>
  <si>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</si>
  <si>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</si>
  <si>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</si>
  <si>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</si>
  <si>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</si>
  <si>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</si>
  <si>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</si>
  <si>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</si>
  <si>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</si>
  <si>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</si>
  <si>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</si>
  <si>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</si>
  <si>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</si>
  <si>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</si>
  <si>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</si>
  <si>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</si>
  <si>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</si>
  <si>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income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</si>
  <si>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</si>
  <si>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</si>
  <si>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</si>
  <si>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</si>
  <si>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</si>
  <si>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Gross profit</t>
  </si>
  <si>
    <t>Other income</t>
  </si>
  <si>
    <t>Management service income</t>
  </si>
  <si>
    <t>Interest income</t>
  </si>
  <si>
    <t>Dividend income</t>
  </si>
  <si>
    <t>Realised income from deferred rental revenue</t>
  </si>
  <si>
    <t>Gain on sales of equipment</t>
  </si>
  <si>
    <t>Realised deferred gain on sales of asset held for sale</t>
  </si>
  <si>
    <t>the equity method</t>
  </si>
  <si>
    <t>Total other income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</si>
  <si>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</si>
  <si>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</si>
  <si>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</si>
  <si>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</si>
  <si>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</si>
  <si>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</si>
  <si>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</si>
  <si>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Company</t>
  </si>
  <si>
    <t>Total</t>
  </si>
  <si>
    <t xml:space="preserve">Statement of comprehensive income </t>
  </si>
  <si>
    <t xml:space="preserve">Other comprehensive income </t>
  </si>
  <si>
    <t xml:space="preserve">Items that are not or may not be reclassified </t>
  </si>
  <si>
    <t>to profit or loss</t>
  </si>
  <si>
    <t>Defined benefit plan actuarial gains (losses)</t>
  </si>
  <si>
    <t>Income tax on other comprehensive income</t>
  </si>
  <si>
    <t>Items that are or may be reclassified to profit or loss</t>
  </si>
  <si>
    <t xml:space="preserve">Foreign currency translation differences for </t>
  </si>
  <si>
    <t>foreign operations</t>
  </si>
  <si>
    <t>Net change in fair value of available-for-sale investments</t>
  </si>
  <si>
    <t>net of income tax</t>
  </si>
  <si>
    <t>Statement of changes in equity</t>
  </si>
  <si>
    <t>Consolidated financial statements</t>
  </si>
  <si>
    <t>Foreign currency</t>
  </si>
  <si>
    <t xml:space="preserve">translation </t>
  </si>
  <si>
    <t xml:space="preserve">Net change in </t>
  </si>
  <si>
    <t>Issued and</t>
  </si>
  <si>
    <t>Premium on</t>
  </si>
  <si>
    <t>Surplus on</t>
  </si>
  <si>
    <t>Dusit Thani</t>
  </si>
  <si>
    <t>Treasury</t>
  </si>
  <si>
    <t xml:space="preserve">differences </t>
  </si>
  <si>
    <t>fair value of</t>
  </si>
  <si>
    <t xml:space="preserve">other </t>
  </si>
  <si>
    <t>attributable</t>
  </si>
  <si>
    <t>Non-</t>
  </si>
  <si>
    <t>paid-up</t>
  </si>
  <si>
    <t>ordinary</t>
  </si>
  <si>
    <t>treasury</t>
  </si>
  <si>
    <t>Legal</t>
  </si>
  <si>
    <t>College</t>
  </si>
  <si>
    <t xml:space="preserve"> shares</t>
  </si>
  <si>
    <t xml:space="preserve">for foreign </t>
  </si>
  <si>
    <t>available-for-sale</t>
  </si>
  <si>
    <t xml:space="preserve">components </t>
  </si>
  <si>
    <t>to owners of</t>
  </si>
  <si>
    <t>controlling</t>
  </si>
  <si>
    <t>share capital</t>
  </si>
  <si>
    <t>shares</t>
  </si>
  <si>
    <t>reserve</t>
  </si>
  <si>
    <t>funds</t>
  </si>
  <si>
    <t>invesments</t>
  </si>
  <si>
    <t>of equity</t>
  </si>
  <si>
    <t>the Company</t>
  </si>
  <si>
    <t>interests</t>
  </si>
  <si>
    <t>equity</t>
  </si>
  <si>
    <t>Transactions with owners, recorded directly in equity</t>
  </si>
  <si>
    <t>Distributions to owners of the Company</t>
  </si>
  <si>
    <t xml:space="preserve">     to Dusit Thani College funds</t>
  </si>
  <si>
    <t>Dividends paid</t>
  </si>
  <si>
    <t>Total distributions to owners of the Company</t>
  </si>
  <si>
    <t>Comprehensive income for the year</t>
  </si>
  <si>
    <t>Other comprehensive income</t>
  </si>
  <si>
    <t>Year ended 31 December 2015</t>
  </si>
  <si>
    <t>Balance at 1 January 2015</t>
  </si>
  <si>
    <t>Changes in ownership interests in subsidiary</t>
  </si>
  <si>
    <t xml:space="preserve">Acquisition of non-controlling interests without </t>
  </si>
  <si>
    <t xml:space="preserve">      a change in control</t>
  </si>
  <si>
    <t>Total transactions with owners, recorded directly in equity</t>
  </si>
  <si>
    <t xml:space="preserve">Profit </t>
  </si>
  <si>
    <t>Balance at 31 December 2015</t>
  </si>
  <si>
    <t xml:space="preserve">Statement of changes in equity </t>
  </si>
  <si>
    <t>Separate financial statements</t>
  </si>
  <si>
    <t>Other component</t>
  </si>
  <si>
    <t xml:space="preserve"> of equity</t>
  </si>
  <si>
    <t>Net change in</t>
  </si>
  <si>
    <t xml:space="preserve">fair value of </t>
  </si>
  <si>
    <t xml:space="preserve">available-for-sale </t>
  </si>
  <si>
    <t>ordinary shares</t>
  </si>
  <si>
    <t>treasury shares</t>
  </si>
  <si>
    <t>Profit</t>
  </si>
  <si>
    <t xml:space="preserve">Statement of cash flows </t>
  </si>
  <si>
    <t xml:space="preserve">For the year ended </t>
  </si>
  <si>
    <t>(in  Baht)</t>
  </si>
  <si>
    <t>Cash flows from operating activities</t>
  </si>
  <si>
    <t>Adjustments for</t>
  </si>
  <si>
    <t>Bad debts and doubtful accounts (reversal)</t>
  </si>
  <si>
    <t>Depreciation of plant and equipment</t>
  </si>
  <si>
    <t>Depreciation of investment properties</t>
  </si>
  <si>
    <t>Amortisation of other intangible assets</t>
  </si>
  <si>
    <t>Loss on written off withholding tax</t>
  </si>
  <si>
    <t>Amortisation of prepaid rental of land and buildings</t>
  </si>
  <si>
    <t>Share of profits from investments by the equity method</t>
  </si>
  <si>
    <t>Gain on sales of available-for-sale investment</t>
  </si>
  <si>
    <t>Loss on equipment written off</t>
  </si>
  <si>
    <t>Realised deferred gain on sales of assets held for sale</t>
  </si>
  <si>
    <t>Loss on sales of other intangible assets</t>
  </si>
  <si>
    <t>Changes in operating assets and liabilities</t>
  </si>
  <si>
    <t>Operating assets (increase) decrease</t>
  </si>
  <si>
    <t>Trade and other receivables</t>
  </si>
  <si>
    <t>Inventories</t>
  </si>
  <si>
    <t>Other non-current assets</t>
  </si>
  <si>
    <t>Operating liabilities increase (decrease)</t>
  </si>
  <si>
    <t>Other current liabilities</t>
  </si>
  <si>
    <t>Cash generated from operating activities</t>
  </si>
  <si>
    <t>Income tax paid</t>
  </si>
  <si>
    <t>Net cash from operating activities</t>
  </si>
  <si>
    <t>Statement of cash flows</t>
  </si>
  <si>
    <t>Cash flows from investing activities</t>
  </si>
  <si>
    <t>Increase in restricted bank deposits</t>
  </si>
  <si>
    <t>Dividend received from joint venture</t>
  </si>
  <si>
    <t>Dividend received from associate</t>
  </si>
  <si>
    <t>Dividend received</t>
  </si>
  <si>
    <t>Proceeds from sales of available-for-sale investment</t>
  </si>
  <si>
    <t>Purchase of investment properties</t>
  </si>
  <si>
    <t xml:space="preserve">Proceeds from sales of equipment </t>
  </si>
  <si>
    <t>Payment for prepaid rental of land and buildings</t>
  </si>
  <si>
    <t>Net cash provided by (used in) investing activities</t>
  </si>
  <si>
    <t>Cash flows from financing activities</t>
  </si>
  <si>
    <t>Proceeds from short-term loans from financial institutions</t>
  </si>
  <si>
    <t>Repayments of short-term loans from financial institutions</t>
  </si>
  <si>
    <t>Repayments of finance lease liabilities</t>
  </si>
  <si>
    <t>Proceeds from long-term loans</t>
  </si>
  <si>
    <t>Interest paid</t>
  </si>
  <si>
    <t>Dividend paid</t>
  </si>
  <si>
    <t>Net cash provided by (used in) financing activities</t>
  </si>
  <si>
    <t>Net increase (decrease) in cash and cash equivalents</t>
  </si>
  <si>
    <t>Cash and cash equivalents as at 1 January</t>
  </si>
  <si>
    <t xml:space="preserve">Effect of exchange rate changes on balances held in </t>
  </si>
  <si>
    <t>Cash and cash equivalents as at 31 December</t>
  </si>
  <si>
    <t>Supplementary disclosure of cash flows information</t>
  </si>
  <si>
    <t>Non-cash transaction</t>
  </si>
  <si>
    <t>Payables from acquisition of assets</t>
  </si>
  <si>
    <t>Year ended 31 December 2016</t>
  </si>
  <si>
    <t>Balance at 1 January 2016</t>
  </si>
  <si>
    <t>Balance at 31 December 2016</t>
  </si>
  <si>
    <t>Payment for employee benefit obligations</t>
  </si>
  <si>
    <t>Proceeds from refund of prepaid income tax</t>
  </si>
  <si>
    <t>Payments for shares in subsidiaries</t>
  </si>
  <si>
    <t>liabilities</t>
  </si>
  <si>
    <t>joint venture</t>
  </si>
  <si>
    <t>28, 30</t>
  </si>
  <si>
    <t>28, 31</t>
  </si>
  <si>
    <t xml:space="preserve">Other comprehensive income for the year, </t>
  </si>
  <si>
    <t>Total comprehensive income for the year</t>
  </si>
  <si>
    <t>Total comprehensive income attributable to:</t>
  </si>
  <si>
    <t>operations</t>
  </si>
  <si>
    <t>Payments for short-term loans to related parties</t>
  </si>
  <si>
    <t>Payments of share subcription to associate</t>
  </si>
  <si>
    <t>Purchases of equipment</t>
  </si>
  <si>
    <t>Purchases of other intangible assets</t>
  </si>
  <si>
    <t>Repayments of long-term loans</t>
  </si>
  <si>
    <t xml:space="preserve">   foreign currencies  </t>
  </si>
  <si>
    <t>Additional investment</t>
  </si>
  <si>
    <t>Loss on impairment of investment</t>
  </si>
  <si>
    <t>Profit for the year</t>
  </si>
  <si>
    <t>Profit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</si>
  <si>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</si>
  <si>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Basic earnings per share    </t>
  </si>
  <si>
    <t>-</t>
  </si>
  <si>
    <t xml:space="preserve">Share of net profit from investments by </t>
  </si>
  <si>
    <t xml:space="preserve">Profit before income tax </t>
  </si>
  <si>
    <t>Income tax income (expense)</t>
  </si>
  <si>
    <t>Income tax expense (income)</t>
  </si>
  <si>
    <t>Proceeds (payments) for short-term investments</t>
  </si>
  <si>
    <t>Payments for long-term loans to related parties</t>
  </si>
  <si>
    <t>12, 13</t>
  </si>
  <si>
    <t>Short-term loans to related parties</t>
  </si>
  <si>
    <t>Long-term loans to related parties</t>
  </si>
  <si>
    <t>Short-term loans from related party</t>
  </si>
  <si>
    <t>Transfer excesses of revenues over expenses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</si>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</sst>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_(* #,##0_);_(* \(#,##0\);_(* &quot;-&quot;??_);_(@_)"/>
    <numFmt numFmtId="166" formatCode="#,##0;\(#,##0\)"/>
    <numFmt numFmtId="167" formatCode="#,##0.00;\(#,##0.00\)"/>
    <numFmt numFmtId="168" formatCode="_(* #,##0.0_);_(* \(#,##0.0\);_(* &quot;-&quot;??_);_(@_)"/>
    <numFmt numFmtId="169" formatCode="#,##0;\(#,##0\);\-"/>
    <numFmt numFmtId="170" formatCode="_(* #,##0.000_);_(* \(#,##0.000\);_(* &quot;-&quot;_);_(@_)"/>
    <numFmt numFmtId="171" formatCode="#,##0.000;\(#,##0.000\);\-"/>
  </numFmts>
  <fonts count="2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Angsana New"/>
      <family val="1"/>
    </font>
    <font>
      <sz val="10"/>
      <color rgb="FF444444"/>
      <name val="Arial"/>
      <family val="2"/>
    </font>
    <font>
      <sz val="11"/>
      <color theme="0"/>
      <name val="Times New Roman"/>
      <family val="1"/>
    </font>
    <font>
      <sz val="11"/>
      <color rgb="FF222222"/>
      <name val="Times New Roman"/>
      <family val="1"/>
    </font>
    <font>
      <sz val="11"/>
      <color rgb="FFFF0000"/>
      <name val="Times New Roman"/>
      <family val="1"/>
    </font>
    <font>
      <sz val="9"/>
      <color rgb="FF000000"/>
      <name val="MS Shell Dlg 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" fillId="0" borderId="0"/>
  </cellStyleXfs>
  <cellXfs count="262">
    <xf numFmtId="0" fontId="0" fillId="0" borderId="0" xfId="0"/>
    <xf numFmtId="49" fontId="2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vertical="center" wrapText="1"/>
    </xf>
    <xf numFmtId="37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/>
    </xf>
    <xf numFmtId="37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7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37" fontId="4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left"/>
    </xf>
    <xf numFmtId="165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9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 wrapText="1"/>
    </xf>
    <xf numFmtId="166" fontId="8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3" xfId="0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37" fontId="4" fillId="0" borderId="3" xfId="0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3" fontId="5" fillId="2" borderId="0" xfId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41" fontId="4" fillId="0" borderId="0" xfId="0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37" fontId="4" fillId="0" borderId="0" xfId="4" applyNumberFormat="1" applyFont="1" applyFill="1" applyBorder="1" applyAlignment="1"/>
    <xf numFmtId="37" fontId="4" fillId="0" borderId="0" xfId="4" quotePrefix="1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left" vertical="center"/>
    </xf>
    <xf numFmtId="37" fontId="5" fillId="0" borderId="0" xfId="4" applyNumberFormat="1" applyFont="1" applyFill="1" applyAlignment="1"/>
    <xf numFmtId="0" fontId="4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5" fillId="0" borderId="0" xfId="4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top"/>
    </xf>
    <xf numFmtId="41" fontId="5" fillId="0" borderId="3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 wrapText="1"/>
    </xf>
    <xf numFmtId="43" fontId="4" fillId="2" borderId="0" xfId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1" xfId="3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 indent="1"/>
    </xf>
    <xf numFmtId="0" fontId="8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 indent="1"/>
    </xf>
    <xf numFmtId="41" fontId="4" fillId="0" borderId="5" xfId="3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0" fontId="4" fillId="0" borderId="0" xfId="1" applyNumberFormat="1" applyFont="1" applyFill="1"/>
    <xf numFmtId="37" fontId="8" fillId="0" borderId="0" xfId="0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6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165" fontId="4" fillId="0" borderId="0" xfId="1" applyNumberFormat="1" applyFont="1" applyFill="1" applyBorder="1" applyAlignment="1"/>
    <xf numFmtId="166" fontId="5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166" fontId="5" fillId="0" borderId="0" xfId="0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/>
    <xf numFmtId="169" fontId="5" fillId="0" borderId="0" xfId="0" applyNumberFormat="1" applyFont="1" applyFill="1" applyBorder="1" applyAlignment="1">
      <alignment horizontal="right" vertical="center"/>
    </xf>
    <xf numFmtId="43" fontId="15" fillId="0" borderId="0" xfId="1" applyFont="1" applyFill="1"/>
    <xf numFmtId="165" fontId="4" fillId="0" borderId="1" xfId="1" applyNumberFormat="1" applyFont="1" applyFill="1" applyBorder="1" applyAlignment="1">
      <alignment vertical="center"/>
    </xf>
    <xf numFmtId="0" fontId="4" fillId="0" borderId="0" xfId="0" applyFont="1" applyFill="1"/>
    <xf numFmtId="165" fontId="4" fillId="0" borderId="0" xfId="1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Border="1" applyAlignment="1">
      <alignment horizontal="left" vertical="center" wrapText="1" indent="2"/>
    </xf>
    <xf numFmtId="165" fontId="5" fillId="0" borderId="0" xfId="1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41" fontId="14" fillId="0" borderId="0" xfId="1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left" vertical="center" wrapText="1"/>
    </xf>
    <xf numFmtId="37" fontId="5" fillId="0" borderId="0" xfId="3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 wrapText="1"/>
    </xf>
    <xf numFmtId="3" fontId="8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left" vertical="center" wrapText="1" indent="4"/>
    </xf>
    <xf numFmtId="0" fontId="5" fillId="0" borderId="0" xfId="0" applyFont="1" applyFill="1" applyBorder="1" applyAlignment="1">
      <alignment horizontal="left" vertical="center" wrapText="1" indent="4"/>
    </xf>
    <xf numFmtId="37" fontId="4" fillId="0" borderId="0" xfId="3" applyNumberFormat="1" applyFont="1" applyFill="1" applyBorder="1" applyAlignment="1">
      <alignment horizontal="right" vertical="center"/>
    </xf>
    <xf numFmtId="165" fontId="4" fillId="0" borderId="5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165" fontId="17" fillId="0" borderId="0" xfId="1" applyNumberFormat="1" applyFont="1" applyFill="1" applyAlignment="1">
      <alignment horizontal="left" vertical="center"/>
    </xf>
    <xf numFmtId="165" fontId="18" fillId="0" borderId="0" xfId="1" applyNumberFormat="1" applyFont="1" applyFill="1" applyAlignment="1">
      <alignment horizontal="left" indent="1" readingOrder="1"/>
    </xf>
    <xf numFmtId="0" fontId="19" fillId="0" borderId="0" xfId="0" applyFont="1" applyFill="1" applyAlignment="1">
      <alignment horizontal="left" indent="1" readingOrder="1"/>
    </xf>
    <xf numFmtId="170" fontId="5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1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4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Border="1" applyAlignment="1">
      <alignment horizontal="center"/>
    </xf>
    <xf numFmtId="44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5" fillId="0" borderId="0" xfId="4" applyNumberFormat="1" applyFont="1" applyFill="1" applyAlignment="1">
      <alignment horizontal="center"/>
    </xf>
    <xf numFmtId="49" fontId="8" fillId="0" borderId="0" xfId="4" applyNumberFormat="1" applyFont="1" applyFill="1" applyBorder="1" applyAlignment="1">
      <alignment horizontal="center"/>
    </xf>
    <xf numFmtId="0" fontId="2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37" fontId="4" fillId="0" borderId="0" xfId="4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8"/>
  <sheetViews>
    <sheetView zoomScale="120" zoomScaleNormal="120" zoomScaleSheetLayoutView="90" workbookViewId="0"/>
  </sheetViews>
  <sheetFormatPr defaultRowHeight="20.25" customHeight="1" x14ac:dyDescent="0.5"/>
  <cols>
    <col min="1" max="2" width="2.28515625" style="4" customWidth="1"/>
    <col min="3" max="3" width="29.5703125" style="4" customWidth="1"/>
    <col min="4" max="4" width="5.7109375" style="25" bestFit="1" customWidth="1"/>
    <col min="5" max="5" width="14.28515625" style="4" customWidth="1"/>
    <col min="6" max="6" width="1" style="4" customWidth="1"/>
    <col min="7" max="7" width="14.28515625" style="4" customWidth="1"/>
    <col min="8" max="8" width="0.7109375" style="53" customWidth="1"/>
    <col min="9" max="9" width="14.28515625" style="53" customWidth="1"/>
    <col min="10" max="10" width="1" style="54" customWidth="1"/>
    <col min="11" max="11" width="14.28515625" style="53" customWidth="1"/>
    <col min="12" max="16384" width="9.140625" style="4"/>
  </cols>
  <sheetData>
    <row r="1" spans="1:11" ht="20.25" customHeight="1" x14ac:dyDescent="0.3">
      <c r="A1" s="1" t="s">
        <v>0</v>
      </c>
      <c r="B1" s="1"/>
      <c r="C1" s="1"/>
      <c r="D1" s="2"/>
      <c r="E1" s="3"/>
      <c r="F1" s="1"/>
      <c r="G1" s="3"/>
      <c r="H1" s="1"/>
      <c r="I1" s="1"/>
      <c r="J1" s="1"/>
      <c r="K1" s="1"/>
    </row>
    <row r="2" spans="1:11" ht="20.25" customHeight="1" x14ac:dyDescent="0.25">
      <c r="A2" s="5" t="s">
        <v>1</v>
      </c>
      <c r="B2" s="5"/>
      <c r="C2" s="5"/>
      <c r="D2" s="6"/>
      <c r="E2" s="3"/>
      <c r="F2" s="5"/>
      <c r="G2" s="3"/>
      <c r="H2" s="5"/>
      <c r="I2" s="5"/>
      <c r="J2" s="5"/>
      <c r="K2" s="5"/>
    </row>
    <row r="3" spans="1:11" ht="20.25" customHeight="1" x14ac:dyDescent="0.5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25" customHeight="1" x14ac:dyDescent="0.25">
      <c r="A4" s="9"/>
      <c r="B4" s="9"/>
      <c r="C4" s="9"/>
      <c r="D4" s="10"/>
      <c r="E4" s="231" t="s">
        <v>2</v>
      </c>
      <c r="F4" s="231"/>
      <c r="G4" s="231"/>
      <c r="H4" s="11"/>
      <c r="I4" s="12"/>
      <c r="J4" s="13" t="s">
        <v>3</v>
      </c>
      <c r="K4" s="12"/>
    </row>
    <row r="5" spans="1:11" ht="20.25" customHeight="1" x14ac:dyDescent="0.25">
      <c r="A5" s="9"/>
      <c r="B5" s="9"/>
      <c r="C5" s="9"/>
      <c r="D5" s="10"/>
      <c r="E5" s="232" t="s">
        <v>4</v>
      </c>
      <c r="F5" s="232"/>
      <c r="G5" s="232"/>
      <c r="H5" s="13"/>
      <c r="I5" s="232" t="s">
        <v>4</v>
      </c>
      <c r="J5" s="232"/>
      <c r="K5" s="232"/>
    </row>
    <row r="6" spans="1:11" ht="20.25" customHeight="1" x14ac:dyDescent="0.25">
      <c r="A6" s="9"/>
      <c r="B6" s="9"/>
      <c r="C6" s="9"/>
      <c r="D6" s="15"/>
      <c r="E6" s="233" t="s">
        <v>5</v>
      </c>
      <c r="F6" s="233"/>
      <c r="G6" s="233"/>
      <c r="H6" s="16"/>
      <c r="I6" s="233" t="s">
        <v>5</v>
      </c>
      <c r="J6" s="233"/>
      <c r="K6" s="233"/>
    </row>
    <row r="7" spans="1:11" ht="20.25" customHeight="1" x14ac:dyDescent="0.25">
      <c r="A7" s="17" t="s">
        <v>6</v>
      </c>
      <c r="B7" s="9"/>
      <c r="C7" s="9"/>
      <c r="D7" s="10" t="s">
        <v>7</v>
      </c>
      <c r="E7" s="18">
        <v>2016</v>
      </c>
      <c r="F7" s="14"/>
      <c r="G7" s="18">
        <v>2015</v>
      </c>
      <c r="H7" s="18"/>
      <c r="I7" s="18">
        <v>2016</v>
      </c>
      <c r="J7" s="19"/>
      <c r="K7" s="18">
        <v>2015</v>
      </c>
    </row>
    <row r="8" spans="1:11" ht="20.25" customHeight="1" x14ac:dyDescent="0.25">
      <c r="A8" s="9"/>
      <c r="B8" s="9"/>
      <c r="C8" s="9"/>
      <c r="D8" s="10"/>
      <c r="E8" s="230" t="s">
        <v>8</v>
      </c>
      <c r="F8" s="230"/>
      <c r="G8" s="230"/>
      <c r="H8" s="230"/>
      <c r="I8" s="230"/>
      <c r="J8" s="230"/>
      <c r="K8" s="230"/>
    </row>
    <row r="9" spans="1:11" ht="20.25" customHeight="1" x14ac:dyDescent="0.5">
      <c r="A9" s="20" t="s">
        <v>9</v>
      </c>
      <c r="B9" s="21"/>
      <c r="C9" s="21"/>
      <c r="D9" s="22"/>
      <c r="E9" s="21"/>
      <c r="F9" s="21"/>
      <c r="G9" s="21"/>
      <c r="H9" s="23"/>
      <c r="I9" s="23"/>
      <c r="J9" s="23"/>
      <c r="K9" s="23"/>
    </row>
    <row r="10" spans="1:11" ht="20.25" customHeight="1" x14ac:dyDescent="0.5">
      <c r="A10" s="24" t="s">
        <v>10</v>
      </c>
      <c r="B10" s="24"/>
      <c r="D10" s="25">
        <v>4</v>
      </c>
      <c r="E10" s="26">
        <v>870334699</v>
      </c>
      <c r="F10" s="24"/>
      <c r="G10" s="26">
        <v>714227528</v>
      </c>
      <c r="H10" s="26"/>
      <c r="I10" s="26">
        <v>160984291</v>
      </c>
      <c r="J10" s="27"/>
      <c r="K10" s="26">
        <v>189995121</v>
      </c>
    </row>
    <row r="11" spans="1:11" ht="20.25" customHeight="1" x14ac:dyDescent="0.5">
      <c r="A11" s="24" t="s">
        <v>11</v>
      </c>
      <c r="B11" s="24"/>
      <c r="E11" s="26">
        <v>357726220</v>
      </c>
      <c r="F11" s="24"/>
      <c r="G11" s="26">
        <v>380180104</v>
      </c>
      <c r="H11" s="26"/>
      <c r="I11" s="28">
        <v>0</v>
      </c>
      <c r="J11" s="29"/>
      <c r="K11" s="28">
        <v>0</v>
      </c>
    </row>
    <row r="12" spans="1:11" ht="20.25" customHeight="1" x14ac:dyDescent="0.5">
      <c r="A12" s="24" t="s">
        <v>12</v>
      </c>
      <c r="B12" s="24"/>
      <c r="D12" s="25">
        <v>5</v>
      </c>
      <c r="E12" s="26">
        <v>462592301</v>
      </c>
      <c r="F12" s="24"/>
      <c r="G12" s="26">
        <v>475026279</v>
      </c>
      <c r="H12" s="26"/>
      <c r="I12" s="26">
        <v>197993001</v>
      </c>
      <c r="J12" s="27"/>
      <c r="K12" s="26">
        <v>219593613</v>
      </c>
    </row>
    <row r="13" spans="1:11" ht="20.25" customHeight="1" x14ac:dyDescent="0.5">
      <c r="A13" s="24" t="s">
        <v>13</v>
      </c>
      <c r="B13" s="24"/>
      <c r="D13" s="25">
        <v>6</v>
      </c>
      <c r="E13" s="26">
        <v>77035675</v>
      </c>
      <c r="F13" s="24"/>
      <c r="G13" s="26">
        <v>79617899</v>
      </c>
      <c r="H13" s="26"/>
      <c r="I13" s="26">
        <v>20170932</v>
      </c>
      <c r="J13" s="27"/>
      <c r="K13" s="26">
        <v>22342014</v>
      </c>
    </row>
    <row r="14" spans="1:11" ht="20.25" customHeight="1" x14ac:dyDescent="0.5">
      <c r="A14" s="24" t="s">
        <v>260</v>
      </c>
      <c r="B14" s="24"/>
      <c r="D14" s="25">
        <v>28</v>
      </c>
      <c r="E14" s="28">
        <v>0</v>
      </c>
      <c r="F14" s="30"/>
      <c r="G14" s="28">
        <v>0</v>
      </c>
      <c r="H14" s="28"/>
      <c r="I14" s="26">
        <v>326000000</v>
      </c>
      <c r="J14" s="27"/>
      <c r="K14" s="26">
        <v>38500000</v>
      </c>
    </row>
    <row r="15" spans="1:11" ht="20.25" customHeight="1" x14ac:dyDescent="0.5">
      <c r="A15" s="4" t="s">
        <v>14</v>
      </c>
      <c r="B15" s="24"/>
      <c r="E15" s="31"/>
      <c r="F15" s="30"/>
      <c r="G15" s="31"/>
      <c r="H15" s="31"/>
      <c r="I15" s="31"/>
      <c r="J15" s="32"/>
      <c r="K15" s="31"/>
    </row>
    <row r="16" spans="1:11" ht="20.25" customHeight="1" x14ac:dyDescent="0.5">
      <c r="A16" s="24"/>
      <c r="B16" s="24" t="s">
        <v>15</v>
      </c>
      <c r="D16" s="25">
        <v>16</v>
      </c>
      <c r="E16" s="26">
        <v>90778652</v>
      </c>
      <c r="F16" s="24"/>
      <c r="G16" s="26">
        <v>109073479</v>
      </c>
      <c r="H16" s="26"/>
      <c r="I16" s="26">
        <v>74066640</v>
      </c>
      <c r="J16" s="27"/>
      <c r="K16" s="26">
        <v>74066640</v>
      </c>
    </row>
    <row r="17" spans="1:11" ht="20.25" customHeight="1" x14ac:dyDescent="0.5">
      <c r="A17" s="24" t="s">
        <v>16</v>
      </c>
      <c r="B17" s="24"/>
      <c r="D17" s="25">
        <v>7</v>
      </c>
      <c r="E17" s="26">
        <v>54475432</v>
      </c>
      <c r="F17" s="24"/>
      <c r="G17" s="26">
        <v>58935841</v>
      </c>
      <c r="H17" s="26"/>
      <c r="I17" s="26">
        <v>2350747</v>
      </c>
      <c r="J17" s="27"/>
      <c r="K17" s="26">
        <v>1767051</v>
      </c>
    </row>
    <row r="18" spans="1:11" s="34" customFormat="1" ht="20.25" customHeight="1" x14ac:dyDescent="0.5">
      <c r="A18" s="33" t="s">
        <v>17</v>
      </c>
      <c r="D18" s="35"/>
      <c r="E18" s="36">
        <f>SUM(E10:E17)</f>
        <v>1912942979</v>
      </c>
      <c r="F18" s="33"/>
      <c r="G18" s="36">
        <f>SUM(G10:G17)</f>
        <v>1817061130</v>
      </c>
      <c r="H18" s="37"/>
      <c r="I18" s="36">
        <f>SUM(I10:I17)</f>
        <v>781565611</v>
      </c>
      <c r="J18" s="37"/>
      <c r="K18" s="36">
        <f>SUM(K10:K17)</f>
        <v>546264439</v>
      </c>
    </row>
    <row r="19" spans="1:11" ht="20.25" customHeight="1" x14ac:dyDescent="0.5">
      <c r="H19" s="4"/>
      <c r="I19" s="38"/>
      <c r="J19" s="27"/>
      <c r="K19" s="38"/>
    </row>
    <row r="20" spans="1:11" ht="20.25" customHeight="1" x14ac:dyDescent="0.5">
      <c r="A20" s="39" t="s">
        <v>18</v>
      </c>
      <c r="B20" s="40"/>
      <c r="C20" s="40"/>
      <c r="D20" s="41"/>
      <c r="E20" s="38"/>
      <c r="F20" s="40"/>
      <c r="G20" s="38"/>
      <c r="H20" s="38"/>
      <c r="I20" s="38"/>
      <c r="J20" s="27"/>
      <c r="K20" s="38"/>
    </row>
    <row r="21" spans="1:11" ht="20.25" customHeight="1" x14ac:dyDescent="0.5">
      <c r="A21" s="4" t="s">
        <v>19</v>
      </c>
      <c r="B21" s="40"/>
      <c r="C21" s="40"/>
      <c r="D21" s="41">
        <v>8</v>
      </c>
      <c r="E21" s="26">
        <v>2196375</v>
      </c>
      <c r="F21" s="42"/>
      <c r="G21" s="26">
        <v>2176362</v>
      </c>
      <c r="H21" s="38"/>
      <c r="I21" s="28">
        <v>0</v>
      </c>
      <c r="J21" s="27"/>
      <c r="K21" s="28">
        <v>0</v>
      </c>
    </row>
    <row r="22" spans="1:11" ht="20.25" customHeight="1" x14ac:dyDescent="0.5">
      <c r="A22" s="4" t="s">
        <v>20</v>
      </c>
      <c r="B22" s="40"/>
      <c r="C22" s="40"/>
      <c r="D22" s="25">
        <v>9</v>
      </c>
      <c r="E22" s="26">
        <v>364964850</v>
      </c>
      <c r="F22" s="42"/>
      <c r="G22" s="26">
        <v>356440850</v>
      </c>
      <c r="H22" s="26"/>
      <c r="I22" s="26">
        <v>40846350</v>
      </c>
      <c r="J22" s="27"/>
      <c r="K22" s="26">
        <v>241662250</v>
      </c>
    </row>
    <row r="23" spans="1:11" ht="20.25" customHeight="1" x14ac:dyDescent="0.5">
      <c r="A23" s="4" t="s">
        <v>21</v>
      </c>
      <c r="B23" s="40"/>
      <c r="C23" s="40"/>
      <c r="D23" s="25">
        <v>10</v>
      </c>
      <c r="E23" s="28">
        <v>0</v>
      </c>
      <c r="F23" s="43"/>
      <c r="G23" s="28">
        <v>0</v>
      </c>
      <c r="H23" s="31"/>
      <c r="I23" s="28">
        <v>0</v>
      </c>
      <c r="J23" s="32"/>
      <c r="K23" s="28">
        <v>0</v>
      </c>
    </row>
    <row r="24" spans="1:11" ht="20.25" customHeight="1" x14ac:dyDescent="0.5">
      <c r="A24" s="24" t="s">
        <v>22</v>
      </c>
      <c r="B24" s="24"/>
      <c r="D24" s="25">
        <v>11</v>
      </c>
      <c r="E24" s="26">
        <v>1370323421</v>
      </c>
      <c r="F24" s="44"/>
      <c r="G24" s="26">
        <v>1404715110</v>
      </c>
      <c r="H24" s="26"/>
      <c r="I24" s="26">
        <v>1229202500</v>
      </c>
      <c r="J24" s="27"/>
      <c r="K24" s="26">
        <v>1229202500</v>
      </c>
    </row>
    <row r="25" spans="1:11" ht="20.25" customHeight="1" x14ac:dyDescent="0.5">
      <c r="A25" s="24" t="s">
        <v>23</v>
      </c>
      <c r="B25" s="24"/>
      <c r="D25" s="25">
        <v>12</v>
      </c>
      <c r="E25" s="28">
        <v>0</v>
      </c>
      <c r="F25" s="44"/>
      <c r="G25" s="28">
        <v>0</v>
      </c>
      <c r="H25" s="28"/>
      <c r="I25" s="26">
        <v>1037751164</v>
      </c>
      <c r="J25" s="27"/>
      <c r="K25" s="26">
        <v>1091352364</v>
      </c>
    </row>
    <row r="26" spans="1:11" ht="20.25" customHeight="1" x14ac:dyDescent="0.5">
      <c r="A26" s="24" t="s">
        <v>24</v>
      </c>
      <c r="B26" s="24"/>
      <c r="D26" s="25">
        <v>13</v>
      </c>
      <c r="E26" s="28">
        <v>54033633</v>
      </c>
      <c r="F26" s="44"/>
      <c r="G26" s="28">
        <v>52517563</v>
      </c>
      <c r="H26" s="28"/>
      <c r="I26" s="26">
        <v>20292449</v>
      </c>
      <c r="J26" s="27"/>
      <c r="K26" s="26">
        <v>29830302</v>
      </c>
    </row>
    <row r="27" spans="1:11" ht="20.25" customHeight="1" x14ac:dyDescent="0.5">
      <c r="A27" s="24" t="s">
        <v>261</v>
      </c>
      <c r="B27" s="24"/>
      <c r="D27" s="25">
        <v>28</v>
      </c>
      <c r="E27" s="26">
        <v>75416578</v>
      </c>
      <c r="F27" s="44"/>
      <c r="G27" s="26">
        <v>39553081</v>
      </c>
      <c r="H27" s="28"/>
      <c r="I27" s="28">
        <v>47110000</v>
      </c>
      <c r="J27" s="27"/>
      <c r="K27" s="28">
        <v>0</v>
      </c>
    </row>
    <row r="28" spans="1:11" ht="20.25" customHeight="1" x14ac:dyDescent="0.5">
      <c r="A28" s="24" t="s">
        <v>25</v>
      </c>
      <c r="B28" s="45"/>
      <c r="D28" s="25">
        <v>14</v>
      </c>
      <c r="E28" s="26">
        <v>232878615</v>
      </c>
      <c r="F28" s="44"/>
      <c r="G28" s="26">
        <v>246499598</v>
      </c>
      <c r="H28" s="26"/>
      <c r="I28" s="26">
        <v>164669864</v>
      </c>
      <c r="J28" s="27"/>
      <c r="K28" s="26">
        <v>179837710</v>
      </c>
    </row>
    <row r="29" spans="1:11" ht="20.25" customHeight="1" x14ac:dyDescent="0.5">
      <c r="A29" s="24" t="s">
        <v>26</v>
      </c>
      <c r="B29" s="45"/>
      <c r="D29" s="25">
        <v>15</v>
      </c>
      <c r="E29" s="26">
        <v>4689585706</v>
      </c>
      <c r="F29" s="44"/>
      <c r="G29" s="26">
        <v>5107900224</v>
      </c>
      <c r="H29" s="26"/>
      <c r="I29" s="26">
        <v>461171451</v>
      </c>
      <c r="J29" s="27"/>
      <c r="K29" s="26">
        <v>577022240</v>
      </c>
    </row>
    <row r="30" spans="1:11" ht="20.25" customHeight="1" x14ac:dyDescent="0.5">
      <c r="A30" s="4" t="s">
        <v>27</v>
      </c>
      <c r="B30" s="46"/>
      <c r="D30" s="25">
        <v>16</v>
      </c>
      <c r="E30" s="26">
        <v>75462571</v>
      </c>
      <c r="F30" s="47"/>
      <c r="G30" s="26">
        <v>154276498</v>
      </c>
      <c r="H30" s="26"/>
      <c r="I30" s="26">
        <v>18516660</v>
      </c>
      <c r="J30" s="47"/>
      <c r="K30" s="26">
        <v>92583300</v>
      </c>
    </row>
    <row r="31" spans="1:11" ht="20.25" customHeight="1" x14ac:dyDescent="0.5">
      <c r="A31" s="4" t="s">
        <v>28</v>
      </c>
      <c r="B31" s="24"/>
      <c r="D31" s="25">
        <v>17</v>
      </c>
      <c r="E31" s="26">
        <v>60358619</v>
      </c>
      <c r="F31" s="44"/>
      <c r="G31" s="26">
        <v>61765812</v>
      </c>
      <c r="H31" s="26"/>
      <c r="I31" s="26">
        <v>45095022</v>
      </c>
      <c r="J31" s="27"/>
      <c r="K31" s="26">
        <v>43171820</v>
      </c>
    </row>
    <row r="32" spans="1:11" ht="20.25" customHeight="1" x14ac:dyDescent="0.5">
      <c r="A32" s="4" t="s">
        <v>29</v>
      </c>
      <c r="B32" s="24"/>
      <c r="D32" s="25">
        <v>18</v>
      </c>
      <c r="E32" s="26">
        <v>150744644</v>
      </c>
      <c r="F32" s="44"/>
      <c r="G32" s="26">
        <v>100951867</v>
      </c>
      <c r="H32" s="26"/>
      <c r="I32" s="26">
        <v>80003577</v>
      </c>
      <c r="J32" s="26"/>
      <c r="K32" s="26">
        <v>32613836</v>
      </c>
    </row>
    <row r="33" spans="1:11" ht="20.25" customHeight="1" x14ac:dyDescent="0.5">
      <c r="A33" s="4" t="s">
        <v>30</v>
      </c>
      <c r="B33" s="24"/>
      <c r="D33" s="25">
        <v>19</v>
      </c>
      <c r="E33" s="26">
        <v>25270104</v>
      </c>
      <c r="F33" s="44"/>
      <c r="G33" s="26">
        <v>25270104</v>
      </c>
      <c r="H33" s="26"/>
      <c r="I33" s="26">
        <v>25270104</v>
      </c>
      <c r="J33" s="26"/>
      <c r="K33" s="26">
        <v>25270104</v>
      </c>
    </row>
    <row r="34" spans="1:11" ht="20.25" customHeight="1" x14ac:dyDescent="0.5">
      <c r="A34" s="24" t="s">
        <v>31</v>
      </c>
      <c r="B34" s="45"/>
      <c r="D34" s="41"/>
      <c r="E34" s="26">
        <v>18798916</v>
      </c>
      <c r="F34" s="44"/>
      <c r="G34" s="26">
        <f>26547870-7200000</f>
        <v>19347870</v>
      </c>
      <c r="H34" s="26"/>
      <c r="I34" s="26">
        <v>3076815</v>
      </c>
      <c r="J34" s="27"/>
      <c r="K34" s="26">
        <v>3400632</v>
      </c>
    </row>
    <row r="35" spans="1:11" s="34" customFormat="1" ht="20.25" customHeight="1" x14ac:dyDescent="0.5">
      <c r="A35" s="33" t="s">
        <v>32</v>
      </c>
      <c r="D35" s="48"/>
      <c r="E35" s="36">
        <f>SUM(E21:E34)</f>
        <v>7120034032</v>
      </c>
      <c r="F35" s="49"/>
      <c r="G35" s="36">
        <f>SUM(G21:G34)</f>
        <v>7571414939</v>
      </c>
      <c r="H35" s="37"/>
      <c r="I35" s="36">
        <f>SUM(I21:I34)</f>
        <v>3173005956</v>
      </c>
      <c r="J35" s="37"/>
      <c r="K35" s="36">
        <f>SUM(K21:K34)</f>
        <v>3545947058</v>
      </c>
    </row>
    <row r="36" spans="1:11" ht="20.25" customHeight="1" x14ac:dyDescent="0.5">
      <c r="A36" s="33"/>
      <c r="B36" s="45"/>
      <c r="C36" s="45"/>
      <c r="D36" s="41"/>
      <c r="E36" s="45"/>
      <c r="F36" s="45"/>
      <c r="G36" s="45"/>
      <c r="H36" s="45"/>
      <c r="I36" s="50"/>
      <c r="J36" s="27"/>
      <c r="K36" s="50"/>
    </row>
    <row r="37" spans="1:11" ht="20.25" customHeight="1" thickBot="1" x14ac:dyDescent="0.55000000000000004">
      <c r="A37" s="34" t="s">
        <v>33</v>
      </c>
      <c r="B37" s="51"/>
      <c r="C37" s="51"/>
      <c r="D37" s="41"/>
      <c r="E37" s="52">
        <f>SUM(E18+E35)</f>
        <v>9032977011</v>
      </c>
      <c r="F37" s="51"/>
      <c r="G37" s="52">
        <f>SUM(G18+G35)</f>
        <v>9388476069</v>
      </c>
      <c r="H37" s="37"/>
      <c r="I37" s="52">
        <f>SUM(I18+I35)</f>
        <v>3954571567</v>
      </c>
      <c r="J37" s="37"/>
      <c r="K37" s="52">
        <f>SUM(K18+K35)</f>
        <v>4092211497</v>
      </c>
    </row>
    <row r="38" spans="1:11" ht="20.25" customHeight="1" thickTop="1" x14ac:dyDescent="0.5"/>
  </sheetData>
  <mergeCells count="6">
    <mergeCell ref="E8:K8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95" firstPageNumber="5" fitToWidth="0" fitToHeight="0" orientation="portrait" cellComments="asDisplayed" useFirstPageNumber="1" horizontalDpi="1200" verticalDpi="1200" r:id="rId1"/>
  <headerFooter alignWithMargins="0">
    <oddFooter>&amp;L&amp;"Times New Roman,Regular"&amp;11The accompanying notes are an integral part of these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66"/>
  <sheetViews>
    <sheetView zoomScale="120" zoomScaleNormal="120" zoomScaleSheetLayoutView="100" workbookViewId="0"/>
  </sheetViews>
  <sheetFormatPr defaultRowHeight="20.25" customHeight="1" x14ac:dyDescent="0.5"/>
  <cols>
    <col min="1" max="2" width="2.28515625" style="4" customWidth="1"/>
    <col min="3" max="3" width="28.85546875" style="4" customWidth="1"/>
    <col min="4" max="4" width="7.28515625" style="25" bestFit="1" customWidth="1"/>
    <col min="5" max="5" width="15.28515625" style="4" customWidth="1"/>
    <col min="6" max="6" width="1" style="4" customWidth="1"/>
    <col min="7" max="7" width="15.5703125" style="4" customWidth="1"/>
    <col min="8" max="8" width="1.140625" style="60" customWidth="1"/>
    <col min="9" max="9" width="15.42578125" style="60" customWidth="1"/>
    <col min="10" max="10" width="1" style="60" customWidth="1"/>
    <col min="11" max="11" width="15.42578125" style="60" customWidth="1"/>
    <col min="12" max="16384" width="9.140625" style="4"/>
  </cols>
  <sheetData>
    <row r="1" spans="1:11" ht="20.25" customHeight="1" x14ac:dyDescent="0.3">
      <c r="A1" s="55" t="s">
        <v>0</v>
      </c>
      <c r="B1" s="56"/>
      <c r="C1" s="56"/>
      <c r="D1" s="57"/>
      <c r="E1" s="56"/>
      <c r="F1" s="56"/>
      <c r="G1" s="56"/>
      <c r="H1" s="58"/>
      <c r="I1" s="59"/>
      <c r="J1" s="58"/>
      <c r="K1" s="59"/>
    </row>
    <row r="2" spans="1:11" ht="20.25" customHeight="1" x14ac:dyDescent="0.25">
      <c r="A2" s="61" t="s">
        <v>1</v>
      </c>
      <c r="B2" s="56"/>
      <c r="C2" s="56"/>
      <c r="D2" s="57"/>
      <c r="E2" s="56"/>
      <c r="F2" s="56"/>
      <c r="G2" s="56"/>
      <c r="H2" s="58"/>
      <c r="I2" s="62"/>
      <c r="J2" s="58"/>
      <c r="K2" s="62"/>
    </row>
    <row r="3" spans="1:11" ht="20.25" customHeight="1" x14ac:dyDescent="0.5">
      <c r="A3" s="63"/>
      <c r="B3" s="7"/>
      <c r="C3" s="7"/>
      <c r="D3" s="8"/>
      <c r="E3" s="7"/>
      <c r="F3" s="7"/>
      <c r="G3" s="7"/>
      <c r="H3" s="64"/>
      <c r="I3" s="65"/>
      <c r="J3" s="64"/>
      <c r="K3" s="65"/>
    </row>
    <row r="4" spans="1:11" ht="20.25" customHeight="1" x14ac:dyDescent="0.25">
      <c r="A4" s="66"/>
      <c r="D4" s="10"/>
      <c r="E4" s="235" t="s">
        <v>2</v>
      </c>
      <c r="F4" s="235"/>
      <c r="G4" s="235"/>
      <c r="H4" s="235"/>
      <c r="I4" s="240" t="s">
        <v>3</v>
      </c>
      <c r="J4" s="240"/>
      <c r="K4" s="240"/>
    </row>
    <row r="5" spans="1:11" ht="20.25" customHeight="1" x14ac:dyDescent="0.25">
      <c r="A5" s="66"/>
      <c r="D5" s="10"/>
      <c r="E5" s="236" t="s">
        <v>4</v>
      </c>
      <c r="F5" s="236"/>
      <c r="G5" s="236"/>
      <c r="H5" s="236"/>
      <c r="I5" s="236" t="s">
        <v>4</v>
      </c>
      <c r="J5" s="236"/>
      <c r="K5" s="236"/>
    </row>
    <row r="6" spans="1:11" ht="20.25" customHeight="1" x14ac:dyDescent="0.25">
      <c r="A6" s="66"/>
      <c r="D6" s="71"/>
      <c r="E6" s="237" t="s">
        <v>5</v>
      </c>
      <c r="F6" s="238"/>
      <c r="G6" s="238"/>
      <c r="H6" s="70"/>
      <c r="I6" s="233" t="s">
        <v>5</v>
      </c>
      <c r="J6" s="233"/>
      <c r="K6" s="233"/>
    </row>
    <row r="7" spans="1:11" ht="20.25" customHeight="1" x14ac:dyDescent="0.25">
      <c r="A7" s="72" t="s">
        <v>34</v>
      </c>
      <c r="D7" s="10" t="s">
        <v>7</v>
      </c>
      <c r="E7" s="18">
        <v>2016</v>
      </c>
      <c r="F7" s="14"/>
      <c r="G7" s="18">
        <v>2015</v>
      </c>
      <c r="H7" s="19"/>
      <c r="I7" s="18">
        <v>2016</v>
      </c>
      <c r="J7" s="14"/>
      <c r="K7" s="18">
        <v>2015</v>
      </c>
    </row>
    <row r="8" spans="1:11" ht="20.25" customHeight="1" x14ac:dyDescent="0.25">
      <c r="D8" s="10"/>
      <c r="E8" s="234" t="s">
        <v>8</v>
      </c>
      <c r="F8" s="234"/>
      <c r="G8" s="234"/>
      <c r="H8" s="234"/>
      <c r="I8" s="234"/>
      <c r="J8" s="234"/>
      <c r="K8" s="234"/>
    </row>
    <row r="9" spans="1:11" ht="20.25" customHeight="1" x14ac:dyDescent="0.2">
      <c r="A9" s="73" t="s">
        <v>35</v>
      </c>
      <c r="B9" s="33"/>
      <c r="C9" s="49"/>
      <c r="D9" s="41"/>
      <c r="E9" s="49"/>
      <c r="F9" s="49"/>
      <c r="G9" s="49"/>
      <c r="H9" s="74"/>
      <c r="I9" s="58"/>
      <c r="J9" s="74"/>
      <c r="K9" s="58"/>
    </row>
    <row r="10" spans="1:11" ht="20.25" customHeight="1" x14ac:dyDescent="0.2">
      <c r="A10" s="24" t="s">
        <v>36</v>
      </c>
      <c r="B10" s="24"/>
      <c r="D10" s="75"/>
      <c r="F10" s="45"/>
      <c r="H10" s="76"/>
      <c r="I10" s="58"/>
      <c r="J10" s="76"/>
      <c r="K10" s="58"/>
    </row>
    <row r="11" spans="1:11" ht="20.25" customHeight="1" x14ac:dyDescent="0.5">
      <c r="A11" s="24"/>
      <c r="B11" s="24" t="s">
        <v>37</v>
      </c>
      <c r="D11" s="75">
        <v>20</v>
      </c>
      <c r="E11" s="47">
        <v>461627400</v>
      </c>
      <c r="F11" s="77"/>
      <c r="G11" s="47">
        <v>538000000</v>
      </c>
      <c r="H11" s="77"/>
      <c r="I11" s="76">
        <v>287000000</v>
      </c>
      <c r="J11" s="76"/>
      <c r="K11" s="76">
        <v>390000000</v>
      </c>
    </row>
    <row r="12" spans="1:11" ht="20.25" customHeight="1" x14ac:dyDescent="0.5">
      <c r="A12" s="24" t="s">
        <v>262</v>
      </c>
      <c r="B12" s="24"/>
      <c r="D12" s="41">
        <v>28</v>
      </c>
      <c r="E12" s="47">
        <v>5009795</v>
      </c>
      <c r="F12" s="77"/>
      <c r="G12" s="47">
        <v>5045831</v>
      </c>
      <c r="H12" s="77"/>
      <c r="I12" s="79">
        <v>0</v>
      </c>
      <c r="J12" s="76"/>
      <c r="K12" s="79">
        <v>0</v>
      </c>
    </row>
    <row r="13" spans="1:11" ht="20.25" customHeight="1" x14ac:dyDescent="0.5">
      <c r="A13" s="24" t="s">
        <v>38</v>
      </c>
      <c r="B13" s="24"/>
      <c r="C13" s="45"/>
      <c r="D13" s="41">
        <v>21</v>
      </c>
      <c r="E13" s="47">
        <v>972578195</v>
      </c>
      <c r="F13" s="77"/>
      <c r="G13" s="47">
        <f>962429440-7200000</f>
        <v>955229440</v>
      </c>
      <c r="H13" s="77"/>
      <c r="I13" s="60">
        <v>235716558</v>
      </c>
      <c r="J13" s="53"/>
      <c r="K13" s="60">
        <v>245785246</v>
      </c>
    </row>
    <row r="14" spans="1:11" ht="20.25" customHeight="1" x14ac:dyDescent="0.5">
      <c r="A14" s="24" t="s">
        <v>40</v>
      </c>
      <c r="B14" s="24"/>
      <c r="C14" s="45"/>
      <c r="D14" s="75">
        <v>22</v>
      </c>
      <c r="E14" s="60">
        <v>157251400</v>
      </c>
      <c r="F14" s="44"/>
      <c r="G14" s="60">
        <v>324374850</v>
      </c>
      <c r="I14" s="79">
        <v>0</v>
      </c>
      <c r="K14" s="79">
        <v>0</v>
      </c>
    </row>
    <row r="15" spans="1:11" ht="20.25" customHeight="1" x14ac:dyDescent="0.5">
      <c r="A15" s="24" t="s">
        <v>39</v>
      </c>
      <c r="B15" s="24"/>
      <c r="C15" s="45"/>
      <c r="D15" s="41"/>
      <c r="H15" s="4"/>
      <c r="I15" s="4"/>
      <c r="J15" s="4"/>
      <c r="K15" s="4"/>
    </row>
    <row r="16" spans="1:11" ht="20.25" customHeight="1" x14ac:dyDescent="0.5">
      <c r="A16" s="24"/>
      <c r="B16" s="24" t="s">
        <v>232</v>
      </c>
      <c r="C16" s="45"/>
      <c r="D16" s="41"/>
      <c r="E16" s="47">
        <v>1236756</v>
      </c>
      <c r="F16" s="77"/>
      <c r="G16" s="47">
        <v>1151484</v>
      </c>
      <c r="H16" s="77"/>
      <c r="I16" s="79">
        <v>0</v>
      </c>
      <c r="K16" s="79">
        <v>0</v>
      </c>
    </row>
    <row r="17" spans="1:12" ht="20.25" customHeight="1" x14ac:dyDescent="0.5">
      <c r="A17" s="24" t="s">
        <v>41</v>
      </c>
      <c r="B17" s="24"/>
      <c r="C17" s="45"/>
      <c r="D17" s="41"/>
      <c r="E17" s="47"/>
      <c r="G17" s="47"/>
    </row>
    <row r="18" spans="1:12" ht="20.25" customHeight="1" x14ac:dyDescent="0.5">
      <c r="A18" s="24"/>
      <c r="B18" s="24" t="s">
        <v>42</v>
      </c>
      <c r="C18" s="45"/>
      <c r="D18" s="41">
        <v>23</v>
      </c>
      <c r="E18" s="47">
        <v>25433333</v>
      </c>
      <c r="F18" s="77"/>
      <c r="G18" s="47">
        <v>25433333</v>
      </c>
      <c r="H18" s="77"/>
      <c r="I18" s="79">
        <v>0</v>
      </c>
      <c r="J18" s="31"/>
      <c r="K18" s="79">
        <v>0</v>
      </c>
    </row>
    <row r="19" spans="1:12" ht="20.25" customHeight="1" x14ac:dyDescent="0.5">
      <c r="A19" s="24" t="s">
        <v>43</v>
      </c>
      <c r="C19" s="45"/>
      <c r="D19" s="75"/>
      <c r="E19" s="59">
        <v>8431846</v>
      </c>
      <c r="F19" s="77"/>
      <c r="G19" s="59">
        <v>2261852</v>
      </c>
      <c r="H19" s="77"/>
      <c r="I19" s="79">
        <v>0</v>
      </c>
      <c r="J19" s="76"/>
      <c r="K19" s="79">
        <v>0</v>
      </c>
    </row>
    <row r="20" spans="1:12" ht="20.25" customHeight="1" x14ac:dyDescent="0.5">
      <c r="A20" s="24" t="s">
        <v>45</v>
      </c>
      <c r="C20" s="45"/>
      <c r="D20" s="75"/>
      <c r="E20" s="82">
        <v>62774674</v>
      </c>
      <c r="F20" s="77"/>
      <c r="G20" s="82">
        <v>61114572</v>
      </c>
      <c r="H20" s="77"/>
      <c r="I20" s="81">
        <v>22913343</v>
      </c>
      <c r="J20" s="4"/>
      <c r="K20" s="81">
        <v>22743374</v>
      </c>
    </row>
    <row r="21" spans="1:12" s="34" customFormat="1" ht="20.25" customHeight="1" x14ac:dyDescent="0.5">
      <c r="A21" s="33" t="s">
        <v>46</v>
      </c>
      <c r="D21" s="83"/>
      <c r="E21" s="84">
        <f>SUM(E11:E20)</f>
        <v>1694343399</v>
      </c>
      <c r="F21" s="85"/>
      <c r="G21" s="84">
        <f>SUM(G11:G20)</f>
        <v>1912611362</v>
      </c>
      <c r="H21" s="86"/>
      <c r="I21" s="87">
        <f>SUM(I11:I20)</f>
        <v>545629901</v>
      </c>
      <c r="J21" s="77">
        <f>SUM(J11:J20)</f>
        <v>0</v>
      </c>
      <c r="K21" s="87">
        <f>SUM(K11:K20)</f>
        <v>658528620</v>
      </c>
    </row>
    <row r="22" spans="1:12" ht="20.25" customHeight="1" x14ac:dyDescent="0.25">
      <c r="A22" s="24"/>
      <c r="B22" s="24"/>
      <c r="C22" s="45"/>
      <c r="D22" s="75"/>
      <c r="E22" s="77"/>
      <c r="F22" s="80"/>
      <c r="G22" s="77"/>
      <c r="H22" s="76"/>
      <c r="I22" s="62"/>
      <c r="J22" s="76"/>
      <c r="K22" s="62"/>
    </row>
    <row r="23" spans="1:12" ht="20.25" customHeight="1" x14ac:dyDescent="0.2">
      <c r="A23" s="73" t="s">
        <v>47</v>
      </c>
      <c r="B23" s="24"/>
      <c r="C23" s="45"/>
      <c r="D23" s="75"/>
      <c r="E23" s="77"/>
      <c r="F23" s="80"/>
      <c r="G23" s="77"/>
      <c r="H23" s="76"/>
      <c r="I23" s="69"/>
      <c r="J23" s="76"/>
      <c r="K23" s="69"/>
    </row>
    <row r="24" spans="1:12" ht="20.25" customHeight="1" x14ac:dyDescent="0.5">
      <c r="A24" s="24" t="s">
        <v>49</v>
      </c>
      <c r="B24" s="24"/>
      <c r="C24" s="45"/>
      <c r="D24" s="75">
        <v>22</v>
      </c>
      <c r="E24" s="59">
        <v>1052574438</v>
      </c>
      <c r="F24" s="77"/>
      <c r="G24" s="59">
        <v>1177112720</v>
      </c>
      <c r="H24" s="78"/>
      <c r="I24" s="79">
        <v>0</v>
      </c>
      <c r="K24" s="79">
        <v>0</v>
      </c>
    </row>
    <row r="25" spans="1:12" ht="20.25" customHeight="1" x14ac:dyDescent="0.5">
      <c r="A25" s="24" t="s">
        <v>48</v>
      </c>
      <c r="B25" s="24"/>
      <c r="C25" s="45"/>
      <c r="D25" s="75"/>
      <c r="E25" s="59">
        <v>1870710</v>
      </c>
      <c r="F25" s="77"/>
      <c r="G25" s="59">
        <v>3107467</v>
      </c>
      <c r="H25" s="78"/>
      <c r="I25" s="79">
        <v>0</v>
      </c>
      <c r="K25" s="79">
        <v>0</v>
      </c>
    </row>
    <row r="26" spans="1:12" ht="20.25" customHeight="1" x14ac:dyDescent="0.5">
      <c r="A26" s="24" t="s">
        <v>50</v>
      </c>
      <c r="B26" s="24"/>
      <c r="C26" s="45"/>
      <c r="D26" s="75">
        <v>23</v>
      </c>
      <c r="E26" s="59">
        <v>584409224</v>
      </c>
      <c r="F26" s="77"/>
      <c r="G26" s="59">
        <v>609842557</v>
      </c>
      <c r="H26" s="78"/>
      <c r="I26" s="79">
        <v>0</v>
      </c>
      <c r="K26" s="79">
        <v>0</v>
      </c>
      <c r="L26" s="31"/>
    </row>
    <row r="27" spans="1:12" ht="20.25" customHeight="1" x14ac:dyDescent="0.5">
      <c r="A27" s="24" t="s">
        <v>51</v>
      </c>
      <c r="B27" s="24"/>
      <c r="C27" s="45"/>
      <c r="D27" s="75">
        <v>18</v>
      </c>
      <c r="E27" s="59">
        <v>42758211</v>
      </c>
      <c r="F27" s="77"/>
      <c r="G27" s="59">
        <v>20054530</v>
      </c>
      <c r="H27" s="78"/>
      <c r="I27" s="79">
        <v>0</v>
      </c>
      <c r="K27" s="79">
        <v>0</v>
      </c>
    </row>
    <row r="28" spans="1:12" ht="20.25" customHeight="1" x14ac:dyDescent="0.5">
      <c r="A28" s="24" t="s">
        <v>52</v>
      </c>
      <c r="B28" s="24"/>
      <c r="C28" s="45"/>
      <c r="D28" s="75">
        <v>24</v>
      </c>
      <c r="E28" s="59">
        <v>221303861</v>
      </c>
      <c r="F28" s="77"/>
      <c r="G28" s="59">
        <v>205751959</v>
      </c>
      <c r="H28" s="78"/>
      <c r="I28" s="81">
        <v>121463881</v>
      </c>
      <c r="J28" s="76"/>
      <c r="K28" s="81">
        <v>112931822</v>
      </c>
    </row>
    <row r="29" spans="1:12" ht="20.25" customHeight="1" x14ac:dyDescent="0.5">
      <c r="A29" s="24" t="s">
        <v>53</v>
      </c>
      <c r="B29" s="24"/>
      <c r="C29" s="45"/>
      <c r="D29" s="75"/>
      <c r="H29" s="4"/>
      <c r="I29" s="4"/>
      <c r="J29" s="4"/>
      <c r="K29" s="4"/>
    </row>
    <row r="30" spans="1:12" ht="20.25" customHeight="1" x14ac:dyDescent="0.5">
      <c r="A30" s="24"/>
      <c r="B30" s="24" t="s">
        <v>233</v>
      </c>
      <c r="C30" s="45"/>
      <c r="D30" s="75"/>
      <c r="E30" s="59">
        <v>62249982</v>
      </c>
      <c r="F30" s="77"/>
      <c r="G30" s="59">
        <v>36108769</v>
      </c>
      <c r="H30" s="78"/>
      <c r="I30" s="79">
        <v>0</v>
      </c>
      <c r="J30" s="76"/>
      <c r="K30" s="79">
        <v>0</v>
      </c>
    </row>
    <row r="31" spans="1:12" ht="20.25" customHeight="1" x14ac:dyDescent="0.5">
      <c r="A31" s="24" t="s">
        <v>54</v>
      </c>
      <c r="B31" s="24"/>
      <c r="C31" s="45"/>
      <c r="D31" s="75"/>
      <c r="E31" s="59">
        <v>19378324</v>
      </c>
      <c r="F31" s="77"/>
      <c r="G31" s="59">
        <v>19421296</v>
      </c>
      <c r="H31" s="78"/>
      <c r="I31" s="79">
        <v>19378333</v>
      </c>
      <c r="J31" s="76"/>
      <c r="K31" s="79">
        <v>19337304</v>
      </c>
    </row>
    <row r="32" spans="1:12" s="34" customFormat="1" ht="20.25" customHeight="1" x14ac:dyDescent="0.5">
      <c r="A32" s="33" t="s">
        <v>55</v>
      </c>
      <c r="D32" s="83"/>
      <c r="E32" s="88">
        <f>SUM(E24:E31)</f>
        <v>1984544750</v>
      </c>
      <c r="F32" s="85"/>
      <c r="G32" s="88">
        <f>SUM(G24:G31)</f>
        <v>2071399298</v>
      </c>
      <c r="H32" s="86"/>
      <c r="I32" s="88">
        <f>SUM(I24:I31)</f>
        <v>140842214</v>
      </c>
      <c r="J32" s="86"/>
      <c r="K32" s="88">
        <f>SUM(K24:K31)</f>
        <v>132269126</v>
      </c>
    </row>
    <row r="33" spans="1:11" ht="20.25" customHeight="1" x14ac:dyDescent="0.5">
      <c r="C33" s="33"/>
      <c r="D33" s="41"/>
      <c r="E33" s="89"/>
      <c r="F33" s="45"/>
      <c r="G33" s="89"/>
      <c r="H33" s="76"/>
      <c r="I33" s="90"/>
      <c r="J33" s="76"/>
      <c r="K33" s="90"/>
    </row>
    <row r="34" spans="1:11" ht="20.25" customHeight="1" x14ac:dyDescent="0.5">
      <c r="A34" s="34" t="s">
        <v>56</v>
      </c>
      <c r="E34" s="91">
        <f>SUM(E21+E32)</f>
        <v>3678888149</v>
      </c>
      <c r="G34" s="91">
        <f>SUM(G21+G32)</f>
        <v>3984010660</v>
      </c>
      <c r="H34" s="65"/>
      <c r="I34" s="92">
        <f>SUM(I21+I32)</f>
        <v>686472115</v>
      </c>
      <c r="J34" s="65"/>
      <c r="K34" s="92">
        <f>SUM(K21+K32)</f>
        <v>790797746</v>
      </c>
    </row>
    <row r="36" spans="1:11" ht="20.25" customHeight="1" x14ac:dyDescent="0.3">
      <c r="A36" s="55" t="s">
        <v>0</v>
      </c>
      <c r="B36" s="56"/>
      <c r="C36" s="56"/>
      <c r="D36" s="57"/>
      <c r="E36" s="56"/>
      <c r="F36" s="56"/>
      <c r="G36" s="56"/>
      <c r="H36" s="58"/>
      <c r="I36" s="62"/>
      <c r="J36" s="58"/>
      <c r="K36" s="62"/>
    </row>
    <row r="37" spans="1:11" ht="20.25" customHeight="1" x14ac:dyDescent="0.25">
      <c r="A37" s="61" t="s">
        <v>1</v>
      </c>
      <c r="B37" s="56"/>
      <c r="C37" s="56"/>
      <c r="D37" s="57"/>
      <c r="E37" s="56"/>
      <c r="F37" s="56"/>
      <c r="G37" s="56"/>
      <c r="H37" s="58"/>
      <c r="I37" s="69"/>
      <c r="J37" s="58"/>
      <c r="K37" s="69"/>
    </row>
    <row r="38" spans="1:11" ht="20.25" customHeight="1" x14ac:dyDescent="0.25">
      <c r="A38" s="63"/>
      <c r="B38" s="7"/>
      <c r="C38" s="7"/>
      <c r="D38" s="8"/>
      <c r="E38" s="7"/>
      <c r="F38" s="7"/>
      <c r="G38" s="7"/>
      <c r="H38" s="64"/>
      <c r="I38" s="93"/>
      <c r="J38" s="64"/>
      <c r="K38" s="93"/>
    </row>
    <row r="39" spans="1:11" ht="20.25" customHeight="1" x14ac:dyDescent="0.25">
      <c r="A39" s="66"/>
      <c r="D39" s="10"/>
      <c r="E39" s="235" t="s">
        <v>2</v>
      </c>
      <c r="F39" s="235"/>
      <c r="G39" s="235"/>
      <c r="H39" s="67"/>
      <c r="I39" s="62"/>
      <c r="J39" s="68" t="s">
        <v>3</v>
      </c>
      <c r="K39" s="62"/>
    </row>
    <row r="40" spans="1:11" ht="20.25" customHeight="1" x14ac:dyDescent="0.25">
      <c r="A40" s="66"/>
      <c r="D40" s="10"/>
      <c r="E40" s="236" t="s">
        <v>4</v>
      </c>
      <c r="F40" s="236"/>
      <c r="G40" s="236"/>
      <c r="H40" s="70"/>
      <c r="I40" s="236" t="s">
        <v>4</v>
      </c>
      <c r="J40" s="236"/>
      <c r="K40" s="236"/>
    </row>
    <row r="41" spans="1:11" ht="20.25" customHeight="1" x14ac:dyDescent="0.25">
      <c r="A41" s="66"/>
      <c r="D41" s="71"/>
      <c r="E41" s="237" t="s">
        <v>5</v>
      </c>
      <c r="F41" s="238"/>
      <c r="G41" s="238"/>
      <c r="H41" s="70"/>
      <c r="I41" s="239" t="s">
        <v>5</v>
      </c>
      <c r="J41" s="239"/>
      <c r="K41" s="239"/>
    </row>
    <row r="42" spans="1:11" ht="20.25" customHeight="1" x14ac:dyDescent="0.25">
      <c r="A42" s="72" t="s">
        <v>57</v>
      </c>
      <c r="D42" s="10" t="s">
        <v>7</v>
      </c>
      <c r="E42" s="18">
        <v>2016</v>
      </c>
      <c r="F42" s="14"/>
      <c r="G42" s="18">
        <v>2015</v>
      </c>
      <c r="H42" s="19"/>
      <c r="I42" s="18">
        <v>2016</v>
      </c>
      <c r="J42" s="14"/>
      <c r="K42" s="18">
        <v>2015</v>
      </c>
    </row>
    <row r="43" spans="1:11" ht="20.25" customHeight="1" x14ac:dyDescent="0.25">
      <c r="D43" s="10"/>
      <c r="E43" s="234" t="s">
        <v>8</v>
      </c>
      <c r="F43" s="234"/>
      <c r="G43" s="234"/>
      <c r="H43" s="234"/>
      <c r="I43" s="234"/>
      <c r="J43" s="234"/>
      <c r="K43" s="234"/>
    </row>
    <row r="44" spans="1:11" ht="20.25" customHeight="1" x14ac:dyDescent="0.5">
      <c r="A44" s="73" t="s">
        <v>58</v>
      </c>
      <c r="B44" s="33"/>
      <c r="C44" s="49"/>
      <c r="D44" s="41"/>
      <c r="E44" s="49"/>
      <c r="F44" s="49"/>
      <c r="G44" s="49"/>
      <c r="H44" s="74"/>
      <c r="I44" s="74"/>
      <c r="J44" s="74"/>
      <c r="K44" s="74"/>
    </row>
    <row r="45" spans="1:11" ht="20.25" customHeight="1" x14ac:dyDescent="0.5">
      <c r="A45" s="4" t="s">
        <v>59</v>
      </c>
      <c r="C45" s="40"/>
      <c r="D45" s="41">
        <v>25</v>
      </c>
      <c r="E45" s="40"/>
      <c r="F45" s="40"/>
      <c r="G45" s="40"/>
      <c r="H45" s="94"/>
      <c r="I45" s="94"/>
      <c r="J45" s="94"/>
      <c r="K45" s="94"/>
    </row>
    <row r="46" spans="1:11" ht="20.25" customHeight="1" thickBot="1" x14ac:dyDescent="0.55000000000000004">
      <c r="B46" s="24" t="s">
        <v>60</v>
      </c>
      <c r="C46" s="45"/>
      <c r="D46" s="41"/>
      <c r="E46" s="95">
        <v>850000000</v>
      </c>
      <c r="F46" s="44"/>
      <c r="G46" s="95">
        <v>850000000</v>
      </c>
      <c r="H46" s="94"/>
      <c r="I46" s="95">
        <v>850000000</v>
      </c>
      <c r="J46" s="94"/>
      <c r="K46" s="95">
        <v>850000000</v>
      </c>
    </row>
    <row r="47" spans="1:11" ht="20.25" customHeight="1" thickTop="1" x14ac:dyDescent="0.5">
      <c r="B47" s="24" t="s">
        <v>61</v>
      </c>
      <c r="D47" s="41"/>
      <c r="E47" s="76">
        <v>850000000</v>
      </c>
      <c r="F47" s="44"/>
      <c r="G47" s="76">
        <v>850000000</v>
      </c>
      <c r="H47" s="94"/>
      <c r="I47" s="60">
        <v>850000000</v>
      </c>
      <c r="J47" s="94"/>
      <c r="K47" s="60">
        <v>850000000</v>
      </c>
    </row>
    <row r="48" spans="1:11" ht="20.25" customHeight="1" x14ac:dyDescent="0.5">
      <c r="B48" s="24" t="s">
        <v>62</v>
      </c>
      <c r="D48" s="41">
        <v>26</v>
      </c>
      <c r="E48" s="60">
        <v>-15740202</v>
      </c>
      <c r="F48" s="44"/>
      <c r="G48" s="60">
        <v>-15740202</v>
      </c>
      <c r="H48" s="94"/>
      <c r="I48" s="79">
        <v>0</v>
      </c>
      <c r="K48" s="79">
        <v>0</v>
      </c>
    </row>
    <row r="49" spans="1:11" ht="20.25" customHeight="1" x14ac:dyDescent="0.5">
      <c r="A49" s="24" t="s">
        <v>63</v>
      </c>
      <c r="B49" s="24"/>
      <c r="C49" s="45"/>
      <c r="D49" s="41"/>
      <c r="E49" s="60"/>
      <c r="F49" s="45"/>
      <c r="G49" s="60"/>
      <c r="H49" s="94"/>
      <c r="I49" s="96"/>
      <c r="J49" s="97"/>
      <c r="K49" s="96"/>
    </row>
    <row r="50" spans="1:11" ht="20.25" customHeight="1" x14ac:dyDescent="0.5">
      <c r="A50" s="45"/>
      <c r="B50" s="4" t="s">
        <v>64</v>
      </c>
      <c r="D50" s="41">
        <v>25</v>
      </c>
      <c r="E50" s="60">
        <v>1643000000</v>
      </c>
      <c r="F50" s="44"/>
      <c r="G50" s="60">
        <v>1643000000</v>
      </c>
      <c r="H50" s="94"/>
      <c r="I50" s="96">
        <v>1643000000</v>
      </c>
      <c r="J50" s="97"/>
      <c r="K50" s="96">
        <v>1643000000</v>
      </c>
    </row>
    <row r="51" spans="1:11" ht="20.25" customHeight="1" x14ac:dyDescent="0.5">
      <c r="B51" s="24" t="s">
        <v>65</v>
      </c>
      <c r="D51" s="41">
        <v>26</v>
      </c>
      <c r="E51" s="60">
        <v>18365540</v>
      </c>
      <c r="F51" s="44"/>
      <c r="G51" s="60">
        <v>18365540</v>
      </c>
      <c r="H51" s="94"/>
      <c r="I51" s="96">
        <v>16950268</v>
      </c>
      <c r="J51" s="97"/>
      <c r="K51" s="96">
        <v>16950268</v>
      </c>
    </row>
    <row r="52" spans="1:11" ht="20.25" customHeight="1" x14ac:dyDescent="0.5">
      <c r="A52" s="4" t="s">
        <v>66</v>
      </c>
      <c r="D52" s="41"/>
      <c r="E52" s="60"/>
      <c r="F52" s="40"/>
      <c r="G52" s="60"/>
      <c r="H52" s="94"/>
      <c r="I52" s="96"/>
      <c r="J52" s="97"/>
      <c r="K52" s="96"/>
    </row>
    <row r="53" spans="1:11" ht="20.25" customHeight="1" x14ac:dyDescent="0.5">
      <c r="B53" s="24" t="s">
        <v>67</v>
      </c>
      <c r="C53" s="24"/>
      <c r="D53" s="41">
        <v>27</v>
      </c>
    </row>
    <row r="54" spans="1:11" ht="20.25" customHeight="1" x14ac:dyDescent="0.5">
      <c r="B54" s="24"/>
      <c r="C54" s="24" t="s">
        <v>68</v>
      </c>
      <c r="D54" s="41"/>
      <c r="E54" s="60">
        <v>85000000</v>
      </c>
      <c r="F54" s="44"/>
      <c r="G54" s="60">
        <v>85000000</v>
      </c>
      <c r="H54" s="94"/>
      <c r="I54" s="96">
        <v>85000000</v>
      </c>
      <c r="J54" s="97"/>
      <c r="K54" s="96">
        <v>85000000</v>
      </c>
    </row>
    <row r="55" spans="1:11" ht="20.25" customHeight="1" x14ac:dyDescent="0.5">
      <c r="B55" s="24"/>
      <c r="C55" s="24" t="s">
        <v>69</v>
      </c>
      <c r="D55" s="41"/>
      <c r="E55" s="60">
        <v>414947279</v>
      </c>
      <c r="F55" s="44"/>
      <c r="G55" s="60">
        <v>366375697</v>
      </c>
      <c r="H55" s="94"/>
      <c r="I55" s="79">
        <v>0</v>
      </c>
      <c r="K55" s="79">
        <v>0</v>
      </c>
    </row>
    <row r="56" spans="1:11" ht="20.25" customHeight="1" x14ac:dyDescent="0.5">
      <c r="C56" s="24" t="s">
        <v>70</v>
      </c>
      <c r="D56" s="41">
        <v>26</v>
      </c>
      <c r="E56" s="60">
        <v>15740202</v>
      </c>
      <c r="F56" s="44"/>
      <c r="G56" s="60">
        <v>15740202</v>
      </c>
      <c r="H56" s="94"/>
      <c r="I56" s="79">
        <v>0</v>
      </c>
      <c r="K56" s="79">
        <v>0</v>
      </c>
    </row>
    <row r="57" spans="1:11" ht="20.25" customHeight="1" x14ac:dyDescent="0.5">
      <c r="B57" s="24" t="s">
        <v>71</v>
      </c>
      <c r="C57" s="24"/>
      <c r="D57" s="41"/>
      <c r="E57" s="27">
        <v>1341997268</v>
      </c>
      <c r="F57" s="44"/>
      <c r="G57" s="27">
        <v>1394120463</v>
      </c>
      <c r="H57" s="94"/>
      <c r="I57" s="60">
        <v>654472664</v>
      </c>
      <c r="K57" s="60">
        <v>598158988</v>
      </c>
    </row>
    <row r="58" spans="1:11" ht="20.25" customHeight="1" x14ac:dyDescent="0.5">
      <c r="A58" s="4" t="s">
        <v>72</v>
      </c>
      <c r="B58" s="24"/>
      <c r="C58" s="24"/>
      <c r="E58" s="27">
        <v>235671044</v>
      </c>
      <c r="F58" s="44"/>
      <c r="G58" s="27">
        <v>236341239</v>
      </c>
      <c r="H58" s="94"/>
      <c r="I58" s="60">
        <v>18676520</v>
      </c>
      <c r="J58" s="94"/>
      <c r="K58" s="60">
        <v>108304495</v>
      </c>
    </row>
    <row r="59" spans="1:11" ht="20.25" customHeight="1" x14ac:dyDescent="0.5">
      <c r="A59" s="33" t="s">
        <v>73</v>
      </c>
      <c r="B59" s="24"/>
      <c r="E59" s="98"/>
      <c r="F59" s="40"/>
      <c r="G59" s="98"/>
      <c r="H59" s="94"/>
      <c r="I59" s="99"/>
      <c r="J59" s="100"/>
      <c r="K59" s="99"/>
    </row>
    <row r="60" spans="1:11" ht="20.25" customHeight="1" x14ac:dyDescent="0.5">
      <c r="A60" s="24"/>
      <c r="B60" s="33" t="s">
        <v>74</v>
      </c>
      <c r="E60" s="65">
        <f>SUM(E47:E58)</f>
        <v>4588981131</v>
      </c>
      <c r="F60" s="24"/>
      <c r="G60" s="65">
        <f>SUM(G47:G58)</f>
        <v>4593202939</v>
      </c>
      <c r="H60" s="65"/>
      <c r="I60" s="65">
        <f>SUM(I47:I58)</f>
        <v>3268099452</v>
      </c>
      <c r="J60" s="65"/>
      <c r="K60" s="65">
        <f>SUM(K47:K58)</f>
        <v>3301413751</v>
      </c>
    </row>
    <row r="61" spans="1:11" ht="20.25" customHeight="1" x14ac:dyDescent="0.5">
      <c r="A61" s="4" t="s">
        <v>75</v>
      </c>
      <c r="B61" s="24"/>
      <c r="C61" s="45"/>
      <c r="D61" s="41">
        <v>12</v>
      </c>
      <c r="E61" s="60">
        <v>765107731</v>
      </c>
      <c r="F61" s="42"/>
      <c r="G61" s="60">
        <v>811262470</v>
      </c>
      <c r="H61" s="94"/>
      <c r="I61" s="28">
        <v>0</v>
      </c>
      <c r="J61" s="94"/>
      <c r="K61" s="28">
        <v>0</v>
      </c>
    </row>
    <row r="62" spans="1:11" ht="20.25" customHeight="1" x14ac:dyDescent="0.5">
      <c r="A62" s="33" t="s">
        <v>76</v>
      </c>
      <c r="D62" s="41"/>
      <c r="E62" s="88">
        <f>SUM(E60:E61)</f>
        <v>5354088862</v>
      </c>
      <c r="F62" s="40"/>
      <c r="G62" s="88">
        <f>SUM(G60:G61)</f>
        <v>5404465409</v>
      </c>
      <c r="H62" s="65"/>
      <c r="I62" s="88">
        <f>SUM(I60:I61)</f>
        <v>3268099452</v>
      </c>
      <c r="J62" s="65"/>
      <c r="K62" s="88">
        <f>SUM(K60:K61)</f>
        <v>3301413751</v>
      </c>
    </row>
    <row r="63" spans="1:11" ht="20.25" customHeight="1" x14ac:dyDescent="0.5">
      <c r="A63" s="34"/>
      <c r="B63" s="34"/>
      <c r="C63" s="51"/>
      <c r="D63" s="41"/>
      <c r="E63" s="101"/>
      <c r="F63" s="51"/>
      <c r="G63" s="101"/>
      <c r="H63" s="102"/>
      <c r="I63" s="101"/>
      <c r="J63" s="102"/>
      <c r="K63" s="101"/>
    </row>
    <row r="64" spans="1:11" ht="20.25" customHeight="1" thickBot="1" x14ac:dyDescent="0.55000000000000004">
      <c r="A64" s="34" t="s">
        <v>77</v>
      </c>
      <c r="B64" s="33"/>
      <c r="C64" s="49"/>
      <c r="D64" s="41"/>
      <c r="E64" s="103">
        <f>SUM(E34+E62)</f>
        <v>9032977011</v>
      </c>
      <c r="F64" s="49"/>
      <c r="G64" s="103">
        <f>SUM(G34+G62)</f>
        <v>9388476069</v>
      </c>
      <c r="H64" s="65"/>
      <c r="I64" s="103">
        <f>SUM(I34+I62)</f>
        <v>3954571567</v>
      </c>
      <c r="J64" s="65"/>
      <c r="K64" s="103">
        <f>SUM(K34+K62)</f>
        <v>4092211497</v>
      </c>
    </row>
    <row r="65" spans="5:11" ht="20.25" customHeight="1" thickTop="1" x14ac:dyDescent="0.5"/>
    <row r="66" spans="5:11" ht="20.25" customHeight="1" x14ac:dyDescent="0.5">
      <c r="E66" s="104">
        <f>E64-'BL-5'!E37</f>
        <v>0</v>
      </c>
      <c r="F66" s="104">
        <f>F64-'BL-5'!F37</f>
        <v>0</v>
      </c>
      <c r="G66" s="104">
        <f>G64-'BL-5'!G37</f>
        <v>0</v>
      </c>
      <c r="H66" s="104" t="e">
        <f>H64-'BL-5'!#REF!</f>
        <v>#REF!</v>
      </c>
      <c r="I66" s="104">
        <f>I64-'BL-5'!I37</f>
        <v>0</v>
      </c>
      <c r="J66" s="104">
        <f>J64-'BL-5'!J37</f>
        <v>0</v>
      </c>
      <c r="K66" s="104">
        <f>K64-'BL-5'!K37</f>
        <v>0</v>
      </c>
    </row>
  </sheetData>
  <mergeCells count="13">
    <mergeCell ref="E4:H4"/>
    <mergeCell ref="I4:K4"/>
    <mergeCell ref="E5:H5"/>
    <mergeCell ref="I5:K5"/>
    <mergeCell ref="E6:G6"/>
    <mergeCell ref="I6:K6"/>
    <mergeCell ref="E43:K43"/>
    <mergeCell ref="E8:K8"/>
    <mergeCell ref="E39:G39"/>
    <mergeCell ref="E40:G40"/>
    <mergeCell ref="I40:K40"/>
    <mergeCell ref="E41:G41"/>
    <mergeCell ref="I41:K41"/>
  </mergeCells>
  <pageMargins left="0.7" right="0.5" top="0.48" bottom="0.5" header="0.5" footer="0.5"/>
  <pageSetup paperSize="9" scale="93" firstPageNumber="6" fitToHeight="0" orientation="portrait" cellComments="asDisplayed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1"/>
  <sheetViews>
    <sheetView zoomScale="120" zoomScaleNormal="120" zoomScaleSheetLayoutView="85" workbookViewId="0"/>
  </sheetViews>
  <sheetFormatPr defaultRowHeight="20.25" customHeight="1" x14ac:dyDescent="0.5"/>
  <cols>
    <col min="1" max="1" width="2.28515625" style="4" customWidth="1"/>
    <col min="2" max="2" width="2.5703125" style="4" customWidth="1"/>
    <col min="3" max="3" width="40.7109375" style="4" customWidth="1"/>
    <col min="4" max="4" width="7.7109375" style="25" customWidth="1"/>
    <col min="5" max="5" width="0.85546875" style="4" customWidth="1"/>
    <col min="6" max="6" width="17.28515625" style="124" customWidth="1"/>
    <col min="7" max="7" width="0.85546875" style="125" customWidth="1"/>
    <col min="8" max="8" width="17.28515625" style="124" customWidth="1"/>
    <col min="9" max="9" width="0.85546875" style="125" customWidth="1"/>
    <col min="10" max="10" width="17.28515625" style="124" customWidth="1"/>
    <col min="11" max="11" width="0.85546875" style="124" customWidth="1"/>
    <col min="12" max="12" width="17.28515625" style="124" customWidth="1"/>
    <col min="13" max="16384" width="9.140625" style="4"/>
  </cols>
  <sheetData>
    <row r="1" spans="1:12" ht="20.25" customHeight="1" x14ac:dyDescent="0.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20.25" customHeight="1" x14ac:dyDescent="0.5">
      <c r="A2" s="33" t="s">
        <v>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8.25" customHeight="1" x14ac:dyDescent="0.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20.45" customHeight="1" x14ac:dyDescent="0.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0.25" customHeight="1" x14ac:dyDescent="0.25">
      <c r="A5" s="33"/>
      <c r="B5" s="33"/>
      <c r="C5" s="33"/>
      <c r="D5" s="10"/>
      <c r="E5" s="106"/>
      <c r="F5" s="235" t="s">
        <v>2</v>
      </c>
      <c r="G5" s="235"/>
      <c r="H5" s="235"/>
      <c r="I5" s="12"/>
      <c r="J5" s="240" t="s">
        <v>3</v>
      </c>
      <c r="K5" s="240"/>
      <c r="L5" s="240"/>
    </row>
    <row r="6" spans="1:12" ht="20.25" customHeight="1" x14ac:dyDescent="0.25">
      <c r="A6" s="7"/>
      <c r="B6" s="7"/>
      <c r="C6" s="7"/>
      <c r="D6" s="10"/>
      <c r="E6" s="14"/>
      <c r="F6" s="242" t="s">
        <v>4</v>
      </c>
      <c r="G6" s="242"/>
      <c r="H6" s="242"/>
      <c r="I6" s="107"/>
      <c r="J6" s="242" t="s">
        <v>4</v>
      </c>
      <c r="K6" s="242"/>
      <c r="L6" s="242"/>
    </row>
    <row r="7" spans="1:12" ht="20.25" customHeight="1" x14ac:dyDescent="0.25">
      <c r="A7" s="7"/>
      <c r="B7" s="7"/>
      <c r="C7" s="7"/>
      <c r="D7" s="10"/>
      <c r="E7" s="14"/>
      <c r="F7" s="243" t="s">
        <v>79</v>
      </c>
      <c r="G7" s="243"/>
      <c r="H7" s="243"/>
      <c r="I7" s="107"/>
      <c r="J7" s="243" t="s">
        <v>79</v>
      </c>
      <c r="K7" s="243"/>
      <c r="L7" s="243"/>
    </row>
    <row r="8" spans="1:12" ht="20.25" customHeight="1" x14ac:dyDescent="0.25">
      <c r="A8" s="7"/>
      <c r="B8" s="7"/>
      <c r="C8" s="7"/>
      <c r="D8" s="10"/>
      <c r="E8" s="14"/>
      <c r="F8" s="241" t="s">
        <v>5</v>
      </c>
      <c r="G8" s="241"/>
      <c r="H8" s="241"/>
      <c r="I8" s="107"/>
      <c r="J8" s="241" t="s">
        <v>5</v>
      </c>
      <c r="K8" s="241"/>
      <c r="L8" s="241"/>
    </row>
    <row r="9" spans="1:12" ht="20.25" customHeight="1" x14ac:dyDescent="0.25">
      <c r="A9" s="7"/>
      <c r="B9" s="7"/>
      <c r="C9" s="7"/>
      <c r="D9" s="10" t="s">
        <v>7</v>
      </c>
      <c r="E9" s="107"/>
      <c r="F9" s="18">
        <v>2016</v>
      </c>
      <c r="G9" s="14"/>
      <c r="H9" s="18">
        <v>2015</v>
      </c>
      <c r="I9" s="19"/>
      <c r="J9" s="18">
        <v>2016</v>
      </c>
      <c r="K9" s="19"/>
      <c r="L9" s="18">
        <v>2015</v>
      </c>
    </row>
    <row r="10" spans="1:12" ht="20.25" customHeight="1" x14ac:dyDescent="0.25">
      <c r="A10" s="7"/>
      <c r="B10" s="7"/>
      <c r="C10" s="7"/>
      <c r="D10" s="10"/>
      <c r="E10" s="107"/>
      <c r="F10" s="230" t="s">
        <v>8</v>
      </c>
      <c r="G10" s="230"/>
      <c r="H10" s="230"/>
      <c r="I10" s="230"/>
      <c r="J10" s="230"/>
      <c r="K10" s="230"/>
      <c r="L10" s="230"/>
    </row>
    <row r="11" spans="1:12" ht="20.25" customHeight="1" x14ac:dyDescent="0.5">
      <c r="A11" s="73" t="s">
        <v>80</v>
      </c>
      <c r="B11" s="24"/>
      <c r="C11" s="33"/>
      <c r="D11" s="25">
        <v>28</v>
      </c>
      <c r="E11" s="24"/>
      <c r="F11" s="108">
        <v>4974351891</v>
      </c>
      <c r="G11" s="108"/>
      <c r="H11" s="108">
        <v>4895149503</v>
      </c>
      <c r="I11" s="108"/>
      <c r="J11" s="108">
        <v>1552728034</v>
      </c>
      <c r="K11" s="108"/>
      <c r="L11" s="108">
        <v>1573012309</v>
      </c>
    </row>
    <row r="12" spans="1:12" ht="20.25" customHeight="1" x14ac:dyDescent="0.5">
      <c r="A12" s="73" t="s">
        <v>81</v>
      </c>
      <c r="B12" s="24"/>
      <c r="C12" s="24"/>
      <c r="E12" s="24"/>
      <c r="F12" s="109"/>
      <c r="G12" s="76"/>
      <c r="H12" s="109"/>
      <c r="I12" s="76"/>
      <c r="J12" s="109"/>
      <c r="K12" s="60"/>
      <c r="L12" s="109"/>
    </row>
    <row r="13" spans="1:12" ht="20.25" customHeight="1" x14ac:dyDescent="0.5">
      <c r="A13" s="24" t="s">
        <v>81</v>
      </c>
      <c r="B13" s="24"/>
      <c r="D13" s="25">
        <v>28</v>
      </c>
      <c r="E13" s="24"/>
      <c r="F13" s="109">
        <v>-2915208576</v>
      </c>
      <c r="G13" s="60"/>
      <c r="H13" s="109">
        <v>-2901950884</v>
      </c>
      <c r="I13" s="60"/>
      <c r="J13" s="109">
        <v>-906372800</v>
      </c>
      <c r="K13" s="60"/>
      <c r="L13" s="109">
        <v>-924207851</v>
      </c>
    </row>
    <row r="14" spans="1:12" ht="20.25" customHeight="1" x14ac:dyDescent="0.5">
      <c r="A14" s="24" t="s">
        <v>82</v>
      </c>
      <c r="B14" s="24"/>
      <c r="E14" s="24"/>
      <c r="F14" s="109">
        <v>-661689152</v>
      </c>
      <c r="G14" s="60"/>
      <c r="H14" s="109">
        <v>-643922090</v>
      </c>
      <c r="I14" s="60"/>
      <c r="J14" s="109">
        <v>-221410618</v>
      </c>
      <c r="K14" s="60"/>
      <c r="L14" s="109">
        <v>-229203492</v>
      </c>
    </row>
    <row r="15" spans="1:12" s="34" customFormat="1" ht="20.25" customHeight="1" x14ac:dyDescent="0.5">
      <c r="A15" s="33" t="s">
        <v>83</v>
      </c>
      <c r="B15" s="33"/>
      <c r="C15" s="33"/>
      <c r="D15" s="35"/>
      <c r="E15" s="33"/>
      <c r="F15" s="88">
        <f>SUM(F13:F14)</f>
        <v>-3576897728</v>
      </c>
      <c r="G15" s="65"/>
      <c r="H15" s="88">
        <f>SUM(H13:H14)</f>
        <v>-3545872974</v>
      </c>
      <c r="I15" s="65"/>
      <c r="J15" s="88">
        <f>SUM(J13:J14)</f>
        <v>-1127783418</v>
      </c>
      <c r="K15" s="65"/>
      <c r="L15" s="88">
        <f>SUM(L13:L14)</f>
        <v>-1153411343</v>
      </c>
    </row>
    <row r="16" spans="1:12" ht="20.25" customHeight="1" x14ac:dyDescent="0.5">
      <c r="A16" s="24" t="s">
        <v>84</v>
      </c>
      <c r="B16" s="24"/>
      <c r="C16" s="45"/>
      <c r="D16" s="41"/>
      <c r="E16" s="45"/>
      <c r="F16" s="60">
        <f>+F11+F15</f>
        <v>1397454163</v>
      </c>
      <c r="G16" s="76"/>
      <c r="H16" s="60">
        <f>+H11+H15</f>
        <v>1349276529</v>
      </c>
      <c r="I16" s="76"/>
      <c r="J16" s="60">
        <f>+J11+J15</f>
        <v>424944616</v>
      </c>
      <c r="K16" s="60"/>
      <c r="L16" s="60">
        <f>+L11+L15</f>
        <v>419600966</v>
      </c>
    </row>
    <row r="17" spans="1:12" ht="18" customHeight="1" x14ac:dyDescent="0.5">
      <c r="A17" s="24"/>
      <c r="B17" s="24"/>
      <c r="C17" s="45"/>
      <c r="D17" s="41"/>
      <c r="E17" s="45"/>
      <c r="F17" s="60"/>
      <c r="G17" s="76"/>
      <c r="H17" s="60"/>
      <c r="I17" s="76"/>
      <c r="J17" s="60"/>
      <c r="K17" s="60"/>
      <c r="L17" s="60"/>
    </row>
    <row r="18" spans="1:12" ht="20.25" customHeight="1" x14ac:dyDescent="0.5">
      <c r="A18" s="73" t="s">
        <v>85</v>
      </c>
      <c r="B18" s="24"/>
      <c r="C18" s="45"/>
      <c r="D18" s="41"/>
      <c r="E18" s="45"/>
      <c r="F18" s="60"/>
      <c r="G18" s="76"/>
      <c r="H18" s="60"/>
      <c r="I18" s="76"/>
      <c r="J18" s="60"/>
      <c r="K18" s="60"/>
      <c r="L18" s="60"/>
    </row>
    <row r="19" spans="1:12" ht="20.25" customHeight="1" x14ac:dyDescent="0.5">
      <c r="A19" s="24" t="s">
        <v>86</v>
      </c>
      <c r="D19" s="25">
        <v>28</v>
      </c>
      <c r="E19" s="24"/>
      <c r="F19" s="109">
        <v>147618378</v>
      </c>
      <c r="G19" s="76"/>
      <c r="H19" s="109">
        <v>124119256</v>
      </c>
      <c r="I19" s="76"/>
      <c r="J19" s="109">
        <v>63946113</v>
      </c>
      <c r="K19" s="109"/>
      <c r="L19" s="109">
        <v>64093528</v>
      </c>
    </row>
    <row r="20" spans="1:12" ht="20.25" customHeight="1" x14ac:dyDescent="0.5">
      <c r="A20" s="24" t="s">
        <v>87</v>
      </c>
      <c r="D20" s="110"/>
      <c r="E20" s="24"/>
      <c r="F20" s="109">
        <v>12697349</v>
      </c>
      <c r="G20" s="76"/>
      <c r="H20" s="109">
        <v>12961419</v>
      </c>
      <c r="I20" s="76"/>
      <c r="J20" s="111">
        <v>3704588</v>
      </c>
      <c r="K20" s="60"/>
      <c r="L20" s="111">
        <v>1707996</v>
      </c>
    </row>
    <row r="21" spans="1:12" ht="20.25" customHeight="1" x14ac:dyDescent="0.5">
      <c r="A21" s="24" t="s">
        <v>88</v>
      </c>
      <c r="D21" s="25">
        <v>28</v>
      </c>
      <c r="E21" s="24"/>
      <c r="F21" s="111">
        <v>15764430</v>
      </c>
      <c r="G21" s="76"/>
      <c r="H21" s="111">
        <v>14451000</v>
      </c>
      <c r="I21" s="76"/>
      <c r="J21" s="109">
        <v>120768022</v>
      </c>
      <c r="K21" s="60"/>
      <c r="L21" s="109">
        <v>160353388</v>
      </c>
    </row>
    <row r="22" spans="1:12" ht="20.25" customHeight="1" x14ac:dyDescent="0.5">
      <c r="A22" s="24" t="s">
        <v>89</v>
      </c>
      <c r="D22" s="25">
        <v>23</v>
      </c>
      <c r="E22" s="24"/>
      <c r="F22" s="109">
        <v>25433333</v>
      </c>
      <c r="G22" s="76"/>
      <c r="H22" s="109">
        <v>25433333</v>
      </c>
      <c r="I22" s="76"/>
      <c r="J22" s="28">
        <v>0</v>
      </c>
      <c r="K22" s="60"/>
      <c r="L22" s="28">
        <v>0</v>
      </c>
    </row>
    <row r="23" spans="1:12" ht="20.25" customHeight="1" x14ac:dyDescent="0.5">
      <c r="A23" s="24" t="s">
        <v>90</v>
      </c>
      <c r="D23" s="110"/>
      <c r="E23" s="24"/>
      <c r="F23" s="112">
        <v>932210</v>
      </c>
      <c r="G23" s="113"/>
      <c r="H23" s="112">
        <v>2652878</v>
      </c>
      <c r="I23" s="113"/>
      <c r="J23" s="112">
        <v>374002</v>
      </c>
      <c r="K23" s="114"/>
      <c r="L23" s="112">
        <v>1682933</v>
      </c>
    </row>
    <row r="24" spans="1:12" ht="20.25" customHeight="1" x14ac:dyDescent="0.5">
      <c r="A24" s="24" t="s">
        <v>91</v>
      </c>
      <c r="D24" s="110"/>
      <c r="E24" s="24"/>
      <c r="F24" s="28">
        <v>0</v>
      </c>
      <c r="G24" s="113"/>
      <c r="H24" s="112">
        <v>6904215</v>
      </c>
      <c r="I24" s="113"/>
      <c r="J24" s="28">
        <v>0</v>
      </c>
      <c r="K24" s="114"/>
      <c r="L24" s="112">
        <v>6904215</v>
      </c>
    </row>
    <row r="25" spans="1:12" ht="20.25" customHeight="1" x14ac:dyDescent="0.5">
      <c r="A25" s="24" t="s">
        <v>253</v>
      </c>
      <c r="E25" s="24"/>
      <c r="F25" s="109"/>
      <c r="G25" s="76"/>
      <c r="H25" s="109"/>
      <c r="I25" s="76"/>
      <c r="J25" s="31"/>
      <c r="K25" s="60"/>
      <c r="L25" s="31"/>
    </row>
    <row r="26" spans="1:12" ht="20.25" customHeight="1" x14ac:dyDescent="0.5">
      <c r="A26" s="24"/>
      <c r="B26" s="4" t="s">
        <v>92</v>
      </c>
      <c r="D26" s="25" t="s">
        <v>264</v>
      </c>
      <c r="E26" s="24"/>
      <c r="F26" s="115">
        <v>22079994</v>
      </c>
      <c r="G26" s="76"/>
      <c r="H26" s="115">
        <v>40625045</v>
      </c>
      <c r="I26" s="76"/>
      <c r="J26" s="28">
        <v>0</v>
      </c>
      <c r="K26" s="60"/>
      <c r="L26" s="28">
        <v>0</v>
      </c>
    </row>
    <row r="27" spans="1:12" ht="20.25" customHeight="1" x14ac:dyDescent="0.5">
      <c r="A27" s="24" t="s">
        <v>85</v>
      </c>
      <c r="D27" s="25">
        <v>28</v>
      </c>
      <c r="E27" s="24"/>
      <c r="F27" s="109">
        <v>226253966</v>
      </c>
      <c r="G27" s="76"/>
      <c r="H27" s="109">
        <v>247293336</v>
      </c>
      <c r="I27" s="76"/>
      <c r="J27" s="109">
        <v>379309388</v>
      </c>
      <c r="K27" s="60"/>
      <c r="L27" s="109">
        <v>334788562</v>
      </c>
    </row>
    <row r="28" spans="1:12" s="34" customFormat="1" ht="20.25" customHeight="1" x14ac:dyDescent="0.5">
      <c r="A28" s="33" t="s">
        <v>93</v>
      </c>
      <c r="B28" s="33"/>
      <c r="C28" s="33"/>
      <c r="D28" s="35"/>
      <c r="E28" s="33"/>
      <c r="F28" s="88">
        <f>SUM(F19:F27)</f>
        <v>450779660</v>
      </c>
      <c r="G28" s="65"/>
      <c r="H28" s="88">
        <f>SUM(H19:H27)</f>
        <v>474440482</v>
      </c>
      <c r="I28" s="65"/>
      <c r="J28" s="88">
        <f>SUM(J19:J27)</f>
        <v>568102113</v>
      </c>
      <c r="K28" s="108"/>
      <c r="L28" s="88">
        <f>SUM(L19:L27)</f>
        <v>569530622</v>
      </c>
    </row>
    <row r="29" spans="1:12" s="34" customFormat="1" ht="18" customHeight="1" x14ac:dyDescent="0.5">
      <c r="A29" s="33"/>
      <c r="B29" s="33"/>
      <c r="C29" s="33"/>
      <c r="D29" s="35"/>
      <c r="E29" s="33"/>
      <c r="F29" s="86"/>
      <c r="G29" s="65"/>
      <c r="H29" s="86"/>
      <c r="I29" s="65"/>
      <c r="J29" s="86"/>
      <c r="K29" s="108"/>
      <c r="L29" s="86"/>
    </row>
    <row r="30" spans="1:12" ht="20.25" customHeight="1" x14ac:dyDescent="0.5">
      <c r="A30" s="24" t="s">
        <v>94</v>
      </c>
      <c r="B30" s="24"/>
      <c r="C30" s="24"/>
      <c r="E30" s="24"/>
      <c r="F30" s="60">
        <f>+F16+F28</f>
        <v>1848233823</v>
      </c>
      <c r="G30" s="76"/>
      <c r="H30" s="60">
        <f>+H16+H28</f>
        <v>1823717011</v>
      </c>
      <c r="I30" s="76"/>
      <c r="J30" s="60">
        <f>+J16+J28</f>
        <v>993046729</v>
      </c>
      <c r="K30" s="60"/>
      <c r="L30" s="60">
        <f>+L16+L28</f>
        <v>989131588</v>
      </c>
    </row>
    <row r="31" spans="1:12" ht="18" customHeight="1" x14ac:dyDescent="0.5">
      <c r="A31" s="24"/>
      <c r="B31" s="24"/>
      <c r="C31" s="24"/>
      <c r="E31" s="24"/>
      <c r="F31" s="60"/>
      <c r="G31" s="76"/>
      <c r="H31" s="60"/>
      <c r="I31" s="76"/>
      <c r="J31" s="60"/>
      <c r="K31" s="60"/>
      <c r="L31" s="60"/>
    </row>
    <row r="32" spans="1:12" ht="20.25" customHeight="1" x14ac:dyDescent="0.5">
      <c r="A32" s="73" t="s">
        <v>95</v>
      </c>
      <c r="B32" s="24"/>
      <c r="C32" s="24"/>
      <c r="E32" s="24"/>
      <c r="F32" s="60"/>
      <c r="G32" s="76"/>
      <c r="H32" s="60"/>
      <c r="I32" s="76"/>
      <c r="J32" s="60"/>
      <c r="K32" s="60"/>
      <c r="L32" s="60"/>
    </row>
    <row r="33" spans="1:12" ht="20.25" customHeight="1" x14ac:dyDescent="0.5">
      <c r="A33" s="24" t="s">
        <v>96</v>
      </c>
      <c r="D33" s="25" t="s">
        <v>234</v>
      </c>
      <c r="E33" s="24"/>
      <c r="F33" s="109">
        <v>-404604507</v>
      </c>
      <c r="G33" s="76"/>
      <c r="H33" s="109">
        <v>-387965855</v>
      </c>
      <c r="I33" s="76"/>
      <c r="J33" s="109">
        <v>-194424906</v>
      </c>
      <c r="K33" s="60"/>
      <c r="L33" s="109">
        <v>-229039133</v>
      </c>
    </row>
    <row r="34" spans="1:12" ht="20.25" customHeight="1" x14ac:dyDescent="0.5">
      <c r="A34" s="24" t="s">
        <v>97</v>
      </c>
      <c r="D34" s="25" t="s">
        <v>235</v>
      </c>
      <c r="E34" s="24"/>
      <c r="F34" s="116">
        <v>-1186379645</v>
      </c>
      <c r="G34" s="76"/>
      <c r="H34" s="116">
        <v>-1048736368</v>
      </c>
      <c r="I34" s="76"/>
      <c r="J34" s="116">
        <v>-634873552</v>
      </c>
      <c r="K34" s="60"/>
      <c r="L34" s="116">
        <v>-485873744</v>
      </c>
    </row>
    <row r="35" spans="1:12" ht="20.25" customHeight="1" x14ac:dyDescent="0.5">
      <c r="A35" s="24" t="s">
        <v>98</v>
      </c>
      <c r="E35" s="24"/>
      <c r="F35" s="116">
        <v>-43059678</v>
      </c>
      <c r="G35" s="76"/>
      <c r="H35" s="116">
        <v>-45111644</v>
      </c>
      <c r="I35" s="76"/>
      <c r="J35" s="116">
        <v>-22049883</v>
      </c>
      <c r="K35" s="60"/>
      <c r="L35" s="116">
        <v>-23238460</v>
      </c>
    </row>
    <row r="36" spans="1:12" ht="20.25" customHeight="1" x14ac:dyDescent="0.5">
      <c r="A36" s="24" t="s">
        <v>99</v>
      </c>
      <c r="D36" s="25">
        <v>34</v>
      </c>
      <c r="E36" s="24"/>
      <c r="F36" s="117">
        <v>-72826354</v>
      </c>
      <c r="G36" s="76"/>
      <c r="H36" s="117">
        <v>-49395223</v>
      </c>
      <c r="I36" s="76"/>
      <c r="J36" s="117">
        <v>-8367460</v>
      </c>
      <c r="K36" s="60"/>
      <c r="L36" s="117">
        <v>-14433987</v>
      </c>
    </row>
    <row r="37" spans="1:12" s="34" customFormat="1" ht="20.25" customHeight="1" x14ac:dyDescent="0.5">
      <c r="A37" s="33" t="s">
        <v>100</v>
      </c>
      <c r="B37" s="33"/>
      <c r="C37" s="33"/>
      <c r="D37" s="35"/>
      <c r="E37" s="33"/>
      <c r="F37" s="88">
        <f>SUM(F33:F36)</f>
        <v>-1706870184</v>
      </c>
      <c r="G37" s="65"/>
      <c r="H37" s="88">
        <f>SUM(H33:H36)</f>
        <v>-1531209090</v>
      </c>
      <c r="I37" s="65"/>
      <c r="J37" s="88">
        <f>SUM(J33:J36)</f>
        <v>-859715801</v>
      </c>
      <c r="K37" s="108"/>
      <c r="L37" s="88">
        <f>SUM(L33:L36)</f>
        <v>-752585324</v>
      </c>
    </row>
    <row r="38" spans="1:12" s="34" customFormat="1" ht="12" customHeight="1" x14ac:dyDescent="0.5">
      <c r="A38" s="33"/>
      <c r="B38" s="33"/>
      <c r="C38" s="33"/>
      <c r="D38" s="35"/>
      <c r="E38" s="33"/>
      <c r="F38" s="86"/>
      <c r="G38" s="65"/>
      <c r="H38" s="86"/>
      <c r="I38" s="65"/>
      <c r="J38" s="86"/>
      <c r="K38" s="108"/>
      <c r="L38" s="86"/>
    </row>
    <row r="39" spans="1:12" s="34" customFormat="1" ht="20.25" customHeight="1" x14ac:dyDescent="0.5">
      <c r="A39" s="24" t="s">
        <v>254</v>
      </c>
      <c r="C39" s="226"/>
      <c r="D39" s="35"/>
      <c r="E39" s="33"/>
      <c r="F39" s="60">
        <v>141363639</v>
      </c>
      <c r="G39" s="76"/>
      <c r="H39" s="60">
        <v>292507921</v>
      </c>
      <c r="I39" s="76"/>
      <c r="J39" s="60">
        <v>133330928</v>
      </c>
      <c r="K39" s="60"/>
      <c r="L39" s="60">
        <v>236546264</v>
      </c>
    </row>
    <row r="40" spans="1:12" ht="20.25" customHeight="1" x14ac:dyDescent="0.5">
      <c r="A40" s="24" t="s">
        <v>255</v>
      </c>
      <c r="C40" s="40"/>
      <c r="D40" s="25">
        <v>35</v>
      </c>
      <c r="E40" s="40"/>
      <c r="F40" s="117">
        <v>11551319</v>
      </c>
      <c r="G40" s="76"/>
      <c r="H40" s="117">
        <v>-39407065</v>
      </c>
      <c r="I40" s="76"/>
      <c r="J40" s="60">
        <v>24982748</v>
      </c>
      <c r="K40" s="60"/>
      <c r="L40" s="60">
        <v>-15022881</v>
      </c>
    </row>
    <row r="41" spans="1:12" ht="20.25" customHeight="1" thickBot="1" x14ac:dyDescent="0.55000000000000004">
      <c r="A41" s="226" t="s">
        <v>248</v>
      </c>
      <c r="B41" s="34"/>
      <c r="C41" s="34"/>
      <c r="D41" s="35"/>
      <c r="E41" s="34"/>
      <c r="F41" s="118">
        <f>SUM(F39:F40)</f>
        <v>152914958</v>
      </c>
      <c r="G41" s="65"/>
      <c r="H41" s="118">
        <f>SUM(H39:H40)</f>
        <v>253100856</v>
      </c>
      <c r="I41" s="65"/>
      <c r="J41" s="118">
        <f>SUM(J39:J40)</f>
        <v>158313676</v>
      </c>
      <c r="K41" s="108"/>
      <c r="L41" s="118">
        <f>SUM(L39:L40)</f>
        <v>221523383</v>
      </c>
    </row>
    <row r="42" spans="1:12" ht="6.75" customHeight="1" thickTop="1" x14ac:dyDescent="0.5">
      <c r="A42" s="119"/>
      <c r="B42" s="119"/>
      <c r="C42" s="119"/>
      <c r="D42" s="119"/>
      <c r="E42" s="119"/>
      <c r="F42" s="120"/>
      <c r="G42" s="120"/>
      <c r="H42" s="120"/>
      <c r="I42" s="120"/>
      <c r="J42" s="120"/>
      <c r="K42" s="120"/>
      <c r="L42" s="120"/>
    </row>
    <row r="43" spans="1:12" ht="20.25" customHeight="1" x14ac:dyDescent="0.5">
      <c r="A43" s="226" t="s">
        <v>249</v>
      </c>
      <c r="B43" s="34"/>
      <c r="C43" s="34"/>
      <c r="D43" s="35"/>
      <c r="E43" s="34"/>
      <c r="F43" s="76"/>
      <c r="G43" s="76"/>
      <c r="H43" s="76"/>
      <c r="I43" s="76"/>
      <c r="J43" s="76"/>
      <c r="K43" s="60"/>
      <c r="L43" s="76"/>
    </row>
    <row r="44" spans="1:12" ht="20.25" customHeight="1" x14ac:dyDescent="0.5">
      <c r="A44" s="121" t="s">
        <v>101</v>
      </c>
      <c r="B44" s="34"/>
      <c r="D44" s="35"/>
      <c r="E44" s="34"/>
      <c r="F44" s="109">
        <v>114121274</v>
      </c>
      <c r="G44" s="76"/>
      <c r="H44" s="109">
        <v>199188627</v>
      </c>
      <c r="I44" s="76"/>
      <c r="J44" s="109">
        <v>158313676</v>
      </c>
      <c r="K44" s="60"/>
      <c r="L44" s="109">
        <v>221523383</v>
      </c>
    </row>
    <row r="45" spans="1:12" ht="20.25" customHeight="1" x14ac:dyDescent="0.5">
      <c r="A45" s="121" t="s">
        <v>75</v>
      </c>
      <c r="B45" s="34"/>
      <c r="D45" s="25">
        <v>12</v>
      </c>
      <c r="E45" s="34"/>
      <c r="F45" s="109">
        <v>38793684</v>
      </c>
      <c r="G45" s="76"/>
      <c r="H45" s="109">
        <v>53912229</v>
      </c>
      <c r="I45" s="76"/>
      <c r="J45" s="28">
        <v>0</v>
      </c>
      <c r="K45" s="60"/>
      <c r="L45" s="28">
        <v>0</v>
      </c>
    </row>
    <row r="46" spans="1:12" ht="20.25" customHeight="1" thickBot="1" x14ac:dyDescent="0.55000000000000004">
      <c r="A46" s="226" t="s">
        <v>248</v>
      </c>
      <c r="B46" s="228"/>
      <c r="C46" s="34"/>
      <c r="D46" s="35"/>
      <c r="E46" s="34"/>
      <c r="F46" s="118">
        <f>SUM(F44:F45)</f>
        <v>152914958</v>
      </c>
      <c r="G46" s="65"/>
      <c r="H46" s="118">
        <f>SUM(H44:H45)</f>
        <v>253100856</v>
      </c>
      <c r="I46" s="65"/>
      <c r="J46" s="118">
        <f>SUM(J44:J45)</f>
        <v>158313676</v>
      </c>
      <c r="K46" s="108"/>
      <c r="L46" s="118">
        <f>SUM(L44:L45)</f>
        <v>221523383</v>
      </c>
    </row>
    <row r="47" spans="1:12" ht="12" customHeight="1" thickTop="1" x14ac:dyDescent="0.5">
      <c r="A47" s="34"/>
      <c r="B47" s="34"/>
      <c r="C47" s="51"/>
      <c r="D47" s="41"/>
      <c r="E47" s="51"/>
      <c r="F47" s="112"/>
      <c r="G47" s="122"/>
      <c r="H47" s="112"/>
      <c r="I47" s="123"/>
      <c r="J47" s="112"/>
      <c r="K47" s="123"/>
      <c r="L47" s="112"/>
    </row>
    <row r="48" spans="1:12" ht="20.25" customHeight="1" x14ac:dyDescent="0.5">
      <c r="A48" s="34" t="s">
        <v>250</v>
      </c>
      <c r="B48" s="34"/>
      <c r="C48" s="51"/>
      <c r="D48" s="41">
        <v>36</v>
      </c>
      <c r="E48" s="51"/>
      <c r="F48" s="112"/>
      <c r="G48" s="122"/>
      <c r="H48" s="112"/>
      <c r="I48" s="123"/>
      <c r="J48" s="112"/>
      <c r="K48" s="123"/>
      <c r="L48" s="112"/>
    </row>
    <row r="49" spans="1:12" ht="20.25" customHeight="1" thickBot="1" x14ac:dyDescent="0.55000000000000004">
      <c r="A49" s="4" t="s">
        <v>251</v>
      </c>
      <c r="C49" s="51"/>
      <c r="E49" s="51"/>
      <c r="F49" s="227">
        <f>F44/845285000</f>
        <v>0.13500922647391117</v>
      </c>
      <c r="G49" s="122"/>
      <c r="H49" s="225">
        <v>0.23599999999999999</v>
      </c>
      <c r="I49" s="123"/>
      <c r="J49" s="227">
        <f>J44/850000000</f>
        <v>0.18625138352941176</v>
      </c>
      <c r="K49" s="123"/>
      <c r="L49" s="225">
        <v>0.26100000000000001</v>
      </c>
    </row>
    <row r="50" spans="1:12" ht="20.25" customHeight="1" thickTop="1" x14ac:dyDescent="0.5"/>
    <row r="51" spans="1:12" ht="20.25" customHeight="1" x14ac:dyDescent="0.5">
      <c r="F51" s="31">
        <f t="shared" ref="F51:L51" si="0">F46-F41</f>
        <v>0</v>
      </c>
      <c r="G51" s="31">
        <f t="shared" si="0"/>
        <v>0</v>
      </c>
      <c r="H51" s="31">
        <f t="shared" si="0"/>
        <v>0</v>
      </c>
      <c r="I51" s="31">
        <f t="shared" si="0"/>
        <v>0</v>
      </c>
      <c r="J51" s="31">
        <f t="shared" si="0"/>
        <v>0</v>
      </c>
      <c r="K51" s="31">
        <f t="shared" si="0"/>
        <v>0</v>
      </c>
      <c r="L51" s="31">
        <f t="shared" si="0"/>
        <v>0</v>
      </c>
    </row>
  </sheetData>
  <mergeCells count="9">
    <mergeCell ref="F8:H8"/>
    <mergeCell ref="J8:L8"/>
    <mergeCell ref="F10:L10"/>
    <mergeCell ref="F5:H5"/>
    <mergeCell ref="J5:L5"/>
    <mergeCell ref="F6:H6"/>
    <mergeCell ref="J6:L6"/>
    <mergeCell ref="F7:H7"/>
    <mergeCell ref="J7:L7"/>
  </mergeCells>
  <pageMargins left="0.68" right="0.7" top="0.48" bottom="0.5" header="0.5" footer="0.5"/>
  <pageSetup paperSize="9" scale="75" firstPageNumber="8" orientation="portrait" cellComments="asDisplayed" useFirstPageNumber="1" r:id="rId1"/>
  <headerFooter>
    <oddFooter>&amp;L&amp;"Times New Roman,Regular"&amp;11The accompanying notes are an integral part of these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53"/>
  <sheetViews>
    <sheetView zoomScale="120" zoomScaleNormal="120" zoomScaleSheetLayoutView="100" workbookViewId="0">
      <selection sqref="A1:K1"/>
    </sheetView>
  </sheetViews>
  <sheetFormatPr defaultRowHeight="20.25" customHeight="1" x14ac:dyDescent="0.5"/>
  <cols>
    <col min="1" max="2" width="2.5703125" style="126" customWidth="1"/>
    <col min="3" max="3" width="44.42578125" style="126" customWidth="1"/>
    <col min="4" max="4" width="8.28515625" style="126" customWidth="1"/>
    <col min="5" max="5" width="14" style="144" customWidth="1"/>
    <col min="6" max="6" width="0.85546875" style="145" customWidth="1"/>
    <col min="7" max="7" width="14" style="144" customWidth="1"/>
    <col min="8" max="8" width="0.85546875" style="145" customWidth="1"/>
    <col min="9" max="9" width="14.7109375" style="144" bestFit="1" customWidth="1"/>
    <col min="10" max="10" width="0.85546875" style="144" customWidth="1"/>
    <col min="11" max="11" width="15.42578125" style="144" customWidth="1"/>
    <col min="12" max="16384" width="9.140625" style="126"/>
  </cols>
  <sheetData>
    <row r="1" spans="1:11" ht="20.25" customHeight="1" x14ac:dyDescent="0.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ht="20.25" customHeight="1" x14ac:dyDescent="0.5">
      <c r="A2" s="246" t="s">
        <v>103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ht="20.25" customHeight="1" x14ac:dyDescent="0.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0.25" customHeight="1" x14ac:dyDescent="0.2">
      <c r="A4" s="127"/>
      <c r="B4" s="127"/>
      <c r="C4" s="127"/>
      <c r="D4" s="127"/>
      <c r="E4" s="128"/>
      <c r="F4" s="129" t="s">
        <v>2</v>
      </c>
      <c r="G4" s="128"/>
      <c r="H4" s="128"/>
      <c r="I4" s="128"/>
      <c r="J4" s="130" t="s">
        <v>3</v>
      </c>
      <c r="K4" s="128"/>
    </row>
    <row r="5" spans="1:11" ht="20.25" customHeight="1" x14ac:dyDescent="0.25">
      <c r="A5" s="131"/>
      <c r="B5" s="131"/>
      <c r="C5" s="131"/>
      <c r="D5" s="131"/>
      <c r="E5" s="247" t="s">
        <v>4</v>
      </c>
      <c r="F5" s="247"/>
      <c r="G5" s="247"/>
      <c r="H5" s="132"/>
      <c r="I5" s="247" t="s">
        <v>4</v>
      </c>
      <c r="J5" s="247"/>
      <c r="K5" s="247"/>
    </row>
    <row r="6" spans="1:11" ht="20.25" customHeight="1" x14ac:dyDescent="0.25">
      <c r="A6" s="131"/>
      <c r="B6" s="131"/>
      <c r="C6" s="131"/>
      <c r="D6" s="131"/>
      <c r="E6" s="243" t="s">
        <v>79</v>
      </c>
      <c r="F6" s="243"/>
      <c r="G6" s="243"/>
      <c r="H6" s="132"/>
      <c r="I6" s="243" t="s">
        <v>79</v>
      </c>
      <c r="J6" s="243"/>
      <c r="K6" s="243"/>
    </row>
    <row r="7" spans="1:11" ht="20.25" customHeight="1" x14ac:dyDescent="0.25">
      <c r="A7" s="131"/>
      <c r="B7" s="131"/>
      <c r="C7" s="131"/>
      <c r="D7" s="131"/>
      <c r="E7" s="241" t="s">
        <v>5</v>
      </c>
      <c r="F7" s="241"/>
      <c r="G7" s="241"/>
      <c r="H7" s="132"/>
      <c r="I7" s="241" t="s">
        <v>5</v>
      </c>
      <c r="J7" s="241"/>
      <c r="K7" s="241"/>
    </row>
    <row r="8" spans="1:11" ht="20.25" customHeight="1" x14ac:dyDescent="0.25">
      <c r="A8" s="131"/>
      <c r="B8" s="131"/>
      <c r="C8" s="131"/>
      <c r="D8" s="10" t="s">
        <v>7</v>
      </c>
      <c r="E8" s="18">
        <v>2016</v>
      </c>
      <c r="F8" s="14"/>
      <c r="G8" s="18">
        <v>2015</v>
      </c>
      <c r="H8" s="19"/>
      <c r="I8" s="18">
        <v>2016</v>
      </c>
      <c r="J8" s="19"/>
      <c r="K8" s="18">
        <v>2015</v>
      </c>
    </row>
    <row r="9" spans="1:11" ht="20.25" customHeight="1" x14ac:dyDescent="0.25">
      <c r="A9" s="131"/>
      <c r="B9" s="131"/>
      <c r="C9" s="131"/>
      <c r="D9" s="131"/>
      <c r="E9" s="244" t="s">
        <v>8</v>
      </c>
      <c r="F9" s="244"/>
      <c r="G9" s="244"/>
      <c r="H9" s="244"/>
      <c r="I9" s="244"/>
      <c r="J9" s="244"/>
      <c r="K9" s="244"/>
    </row>
    <row r="10" spans="1:11" ht="20.25" customHeight="1" x14ac:dyDescent="0.5">
      <c r="A10" s="127" t="s">
        <v>248</v>
      </c>
      <c r="B10" s="133"/>
      <c r="C10" s="133"/>
      <c r="D10" s="133"/>
      <c r="E10" s="101">
        <f>'PL7 (8)'!F41</f>
        <v>152914958</v>
      </c>
      <c r="F10" s="86">
        <f>'PL7 (8)'!G41</f>
        <v>0</v>
      </c>
      <c r="G10" s="101">
        <f>'PL7 (8)'!H41</f>
        <v>253100856</v>
      </c>
      <c r="H10" s="101">
        <f>'PL7 (8)'!I41</f>
        <v>0</v>
      </c>
      <c r="I10" s="101">
        <f>'PL7 (8)'!J41</f>
        <v>158313676</v>
      </c>
      <c r="J10" s="101">
        <f>'PL7 (8)'!K41</f>
        <v>0</v>
      </c>
      <c r="K10" s="101">
        <f>'PL7 (8)'!L41</f>
        <v>221523383</v>
      </c>
    </row>
    <row r="11" spans="1:11" ht="20.25" customHeight="1" x14ac:dyDescent="0.5">
      <c r="A11" s="127" t="s">
        <v>104</v>
      </c>
      <c r="B11" s="133"/>
      <c r="C11" s="133"/>
      <c r="D11" s="133"/>
      <c r="E11" s="111"/>
      <c r="F11" s="111"/>
      <c r="G11" s="111"/>
      <c r="H11" s="111"/>
      <c r="I11" s="111"/>
      <c r="J11" s="109"/>
      <c r="K11" s="111"/>
    </row>
    <row r="12" spans="1:11" ht="20.25" customHeight="1" x14ac:dyDescent="0.5">
      <c r="A12" s="73" t="s">
        <v>105</v>
      </c>
      <c r="B12" s="133"/>
      <c r="C12" s="133"/>
      <c r="D12" s="133"/>
      <c r="E12" s="111"/>
      <c r="F12" s="111"/>
      <c r="G12" s="111"/>
      <c r="H12" s="111"/>
      <c r="I12" s="111"/>
      <c r="J12" s="109"/>
      <c r="K12" s="111"/>
    </row>
    <row r="13" spans="1:11" ht="20.25" customHeight="1" x14ac:dyDescent="0.5">
      <c r="A13" s="73"/>
      <c r="B13" s="134" t="s">
        <v>106</v>
      </c>
      <c r="C13" s="133"/>
      <c r="D13" s="133"/>
      <c r="E13" s="111"/>
      <c r="F13" s="111"/>
      <c r="G13" s="111"/>
      <c r="H13" s="111"/>
      <c r="I13" s="111"/>
      <c r="J13" s="109"/>
      <c r="K13" s="111"/>
    </row>
    <row r="14" spans="1:11" ht="20.25" customHeight="1" x14ac:dyDescent="0.5">
      <c r="A14" s="135" t="s">
        <v>107</v>
      </c>
      <c r="B14" s="133"/>
      <c r="C14" s="133"/>
      <c r="D14" s="25">
        <v>24</v>
      </c>
      <c r="E14" s="136">
        <v>6176914</v>
      </c>
      <c r="F14" s="111"/>
      <c r="G14" s="136">
        <v>-16414816</v>
      </c>
      <c r="H14" s="111"/>
      <c r="I14" s="136">
        <v>0</v>
      </c>
      <c r="J14" s="109"/>
      <c r="K14" s="112">
        <v>-10639170</v>
      </c>
    </row>
    <row r="15" spans="1:11" ht="20.25" customHeight="1" x14ac:dyDescent="0.5">
      <c r="A15" s="126" t="s">
        <v>108</v>
      </c>
      <c r="B15" s="133"/>
      <c r="C15" s="133"/>
      <c r="D15" s="133"/>
      <c r="E15" s="136">
        <v>-1853074</v>
      </c>
      <c r="F15" s="111"/>
      <c r="G15" s="136">
        <v>3565792</v>
      </c>
      <c r="H15" s="111"/>
      <c r="I15" s="136">
        <v>0</v>
      </c>
      <c r="J15" s="109"/>
      <c r="K15" s="112">
        <v>2127834</v>
      </c>
    </row>
    <row r="16" spans="1:11" ht="20.25" customHeight="1" x14ac:dyDescent="0.5">
      <c r="A16" s="135"/>
      <c r="B16" s="133"/>
      <c r="C16" s="133"/>
      <c r="D16" s="133"/>
      <c r="E16" s="229">
        <f>SUM(E14:E15)</f>
        <v>4323840</v>
      </c>
      <c r="F16" s="86"/>
      <c r="G16" s="229">
        <f>SUM(G14:G15)</f>
        <v>-12849024</v>
      </c>
      <c r="H16" s="86"/>
      <c r="I16" s="229">
        <f>SUM(I14:I15)</f>
        <v>0</v>
      </c>
      <c r="J16" s="101"/>
      <c r="K16" s="229">
        <f>SUM(K14:K15)</f>
        <v>-8511336</v>
      </c>
    </row>
    <row r="17" spans="1:11" ht="20.25" customHeight="1" x14ac:dyDescent="0.5">
      <c r="A17" s="73" t="s">
        <v>109</v>
      </c>
      <c r="B17" s="133"/>
      <c r="C17" s="133"/>
      <c r="D17" s="133"/>
      <c r="E17" s="137"/>
      <c r="F17" s="111"/>
      <c r="G17" s="137"/>
      <c r="H17" s="111"/>
      <c r="I17" s="31"/>
      <c r="J17" s="109"/>
      <c r="K17" s="31"/>
    </row>
    <row r="18" spans="1:11" ht="20.25" customHeight="1" x14ac:dyDescent="0.5">
      <c r="A18" s="126" t="s">
        <v>110</v>
      </c>
      <c r="E18" s="111"/>
      <c r="F18" s="111"/>
      <c r="G18" s="111"/>
      <c r="H18" s="111"/>
      <c r="I18" s="111"/>
      <c r="J18" s="109"/>
      <c r="K18" s="111"/>
    </row>
    <row r="19" spans="1:11" ht="20.25" customHeight="1" x14ac:dyDescent="0.5">
      <c r="A19" s="135"/>
      <c r="B19" s="126" t="s">
        <v>111</v>
      </c>
      <c r="E19" s="111">
        <v>-22138397</v>
      </c>
      <c r="F19" s="109"/>
      <c r="G19" s="111">
        <v>118940312</v>
      </c>
      <c r="H19" s="109"/>
      <c r="I19" s="28">
        <v>0</v>
      </c>
      <c r="J19" s="109"/>
      <c r="K19" s="28">
        <v>0</v>
      </c>
    </row>
    <row r="20" spans="1:11" ht="20.25" customHeight="1" x14ac:dyDescent="0.5">
      <c r="A20" s="135" t="s">
        <v>112</v>
      </c>
      <c r="D20" s="25">
        <v>9</v>
      </c>
      <c r="E20" s="136">
        <v>8524000</v>
      </c>
      <c r="F20" s="109"/>
      <c r="G20" s="136">
        <v>-18755650</v>
      </c>
      <c r="H20" s="109"/>
      <c r="I20" s="109">
        <v>-112034968</v>
      </c>
      <c r="J20" s="109"/>
      <c r="K20" s="109">
        <v>-61604150</v>
      </c>
    </row>
    <row r="21" spans="1:11" ht="20.25" customHeight="1" x14ac:dyDescent="0.5">
      <c r="A21" s="126" t="s">
        <v>108</v>
      </c>
      <c r="E21" s="117">
        <v>-1704800</v>
      </c>
      <c r="F21" s="109"/>
      <c r="G21" s="117">
        <v>3751130</v>
      </c>
      <c r="H21" s="109"/>
      <c r="I21" s="138">
        <v>22406993</v>
      </c>
      <c r="J21" s="109"/>
      <c r="K21" s="138">
        <v>12320830</v>
      </c>
    </row>
    <row r="22" spans="1:11" ht="20.25" customHeight="1" x14ac:dyDescent="0.5">
      <c r="E22" s="229">
        <f>SUM(E19:E21)</f>
        <v>-15319197</v>
      </c>
      <c r="F22" s="101"/>
      <c r="G22" s="229">
        <f>SUM(G19:G21)</f>
        <v>103935792</v>
      </c>
      <c r="H22" s="101"/>
      <c r="I22" s="229">
        <f>SUM(I19:I21)</f>
        <v>-89627975</v>
      </c>
      <c r="J22" s="101"/>
      <c r="K22" s="229">
        <f>SUM(K19:K21)</f>
        <v>-49283320</v>
      </c>
    </row>
    <row r="23" spans="1:11" ht="20.25" customHeight="1" x14ac:dyDescent="0.5">
      <c r="A23" s="127" t="s">
        <v>236</v>
      </c>
      <c r="E23" s="136"/>
      <c r="F23" s="116"/>
      <c r="G23" s="136"/>
      <c r="H23" s="116"/>
      <c r="I23" s="136"/>
      <c r="J23" s="116"/>
      <c r="K23" s="136"/>
    </row>
    <row r="24" spans="1:11" ht="20.25" customHeight="1" x14ac:dyDescent="0.5">
      <c r="A24" s="127"/>
      <c r="B24" s="133" t="s">
        <v>113</v>
      </c>
      <c r="E24" s="139">
        <v>-10995357</v>
      </c>
      <c r="F24" s="101"/>
      <c r="G24" s="139">
        <v>91086768</v>
      </c>
      <c r="H24" s="101"/>
      <c r="I24" s="139">
        <v>-89627975</v>
      </c>
      <c r="J24" s="101"/>
      <c r="K24" s="139">
        <v>-57794656</v>
      </c>
    </row>
    <row r="25" spans="1:11" ht="20.25" customHeight="1" thickBot="1" x14ac:dyDescent="0.55000000000000004">
      <c r="A25" s="127" t="s">
        <v>237</v>
      </c>
      <c r="E25" s="140">
        <f>+E10+E24</f>
        <v>141919601</v>
      </c>
      <c r="F25" s="101"/>
      <c r="G25" s="140">
        <f>+G10+G24</f>
        <v>344187624</v>
      </c>
      <c r="H25" s="101"/>
      <c r="I25" s="140">
        <f>+I10+I24</f>
        <v>68685701</v>
      </c>
      <c r="J25" s="101"/>
      <c r="K25" s="140">
        <f>+K10+K24</f>
        <v>163728727</v>
      </c>
    </row>
    <row r="26" spans="1:11" ht="20.25" customHeight="1" thickTop="1" x14ac:dyDescent="0.5">
      <c r="A26" s="133" t="s">
        <v>238</v>
      </c>
      <c r="B26" s="141"/>
      <c r="C26" s="141"/>
      <c r="D26" s="141"/>
      <c r="E26" s="109"/>
      <c r="F26" s="111"/>
      <c r="G26" s="109"/>
      <c r="H26" s="111"/>
      <c r="I26" s="109"/>
      <c r="J26" s="109"/>
      <c r="K26" s="109"/>
    </row>
    <row r="27" spans="1:11" ht="20.25" customHeight="1" x14ac:dyDescent="0.5">
      <c r="B27" s="126" t="s">
        <v>101</v>
      </c>
      <c r="C27" s="141"/>
      <c r="D27" s="141"/>
      <c r="E27" s="109">
        <v>117256491</v>
      </c>
      <c r="F27" s="109"/>
      <c r="G27" s="109">
        <v>234298085</v>
      </c>
      <c r="H27" s="109"/>
      <c r="I27" s="109">
        <v>68685701</v>
      </c>
      <c r="J27" s="109"/>
      <c r="K27" s="109">
        <v>163728727</v>
      </c>
    </row>
    <row r="28" spans="1:11" ht="20.25" customHeight="1" x14ac:dyDescent="0.5">
      <c r="B28" s="126" t="s">
        <v>75</v>
      </c>
      <c r="C28" s="141"/>
      <c r="D28" s="141"/>
      <c r="E28" s="111">
        <v>24663110</v>
      </c>
      <c r="F28" s="109"/>
      <c r="G28" s="111">
        <v>109889539</v>
      </c>
      <c r="H28" s="109"/>
      <c r="I28" s="28">
        <v>0</v>
      </c>
      <c r="J28" s="109"/>
      <c r="K28" s="28">
        <v>0</v>
      </c>
    </row>
    <row r="29" spans="1:11" ht="20.25" customHeight="1" thickBot="1" x14ac:dyDescent="0.55000000000000004">
      <c r="A29" s="127" t="s">
        <v>237</v>
      </c>
      <c r="B29" s="133"/>
      <c r="C29" s="142"/>
      <c r="D29" s="142"/>
      <c r="E29" s="140">
        <f>SUM(E27:E28)</f>
        <v>141919601</v>
      </c>
      <c r="F29" s="101"/>
      <c r="G29" s="140">
        <f>SUM(G27:G28)</f>
        <v>344187624</v>
      </c>
      <c r="H29" s="101"/>
      <c r="I29" s="140">
        <f>SUM(I27:I28)</f>
        <v>68685701</v>
      </c>
      <c r="J29" s="101"/>
      <c r="K29" s="140">
        <f>SUM(K27:K28)</f>
        <v>163728727</v>
      </c>
    </row>
    <row r="30" spans="1:11" ht="20.25" customHeight="1" thickTop="1" x14ac:dyDescent="0.5">
      <c r="E30" s="141"/>
      <c r="F30" s="141"/>
      <c r="G30" s="141"/>
      <c r="H30" s="141"/>
      <c r="I30" s="141"/>
      <c r="J30" s="141"/>
      <c r="K30" s="141"/>
    </row>
    <row r="31" spans="1:11" ht="20.25" customHeight="1" x14ac:dyDescent="0.5">
      <c r="E31" s="141"/>
      <c r="F31" s="141"/>
      <c r="G31" s="141"/>
      <c r="H31" s="141"/>
      <c r="I31" s="141"/>
      <c r="J31" s="141"/>
      <c r="K31" s="141"/>
    </row>
    <row r="32" spans="1:11" ht="20.25" customHeight="1" x14ac:dyDescent="0.5">
      <c r="E32" s="143">
        <f>E29-E25</f>
        <v>0</v>
      </c>
      <c r="F32" s="143"/>
      <c r="G32" s="143">
        <f>G29-G25</f>
        <v>0</v>
      </c>
      <c r="H32" s="143"/>
      <c r="I32" s="143">
        <f>I29-I25</f>
        <v>0</v>
      </c>
      <c r="J32" s="143"/>
      <c r="K32" s="143">
        <f>K29-K25</f>
        <v>0</v>
      </c>
    </row>
    <row r="33" spans="5:11" ht="20.25" customHeight="1" x14ac:dyDescent="0.5">
      <c r="E33" s="141"/>
      <c r="F33" s="141"/>
      <c r="G33" s="141"/>
      <c r="H33" s="141"/>
      <c r="I33" s="141"/>
      <c r="J33" s="141"/>
      <c r="K33" s="141"/>
    </row>
    <row r="34" spans="5:11" ht="20.25" customHeight="1" x14ac:dyDescent="0.5">
      <c r="E34" s="141"/>
      <c r="F34" s="141"/>
      <c r="G34" s="141"/>
      <c r="H34" s="141"/>
      <c r="I34" s="141"/>
      <c r="J34" s="141"/>
      <c r="K34" s="141"/>
    </row>
    <row r="35" spans="5:11" ht="20.25" customHeight="1" x14ac:dyDescent="0.5">
      <c r="E35" s="141"/>
      <c r="F35" s="141"/>
      <c r="G35" s="141"/>
      <c r="H35" s="141"/>
      <c r="I35" s="141"/>
      <c r="J35" s="141"/>
      <c r="K35" s="141"/>
    </row>
    <row r="36" spans="5:11" ht="20.25" customHeight="1" x14ac:dyDescent="0.5">
      <c r="E36" s="141"/>
      <c r="F36" s="141"/>
      <c r="G36" s="141"/>
      <c r="H36" s="141"/>
      <c r="I36" s="141"/>
      <c r="J36" s="141"/>
      <c r="K36" s="141"/>
    </row>
    <row r="37" spans="5:11" ht="20.25" customHeight="1" x14ac:dyDescent="0.5">
      <c r="E37" s="141"/>
      <c r="F37" s="141"/>
      <c r="G37" s="141"/>
      <c r="H37" s="141"/>
      <c r="I37" s="141"/>
      <c r="J37" s="141"/>
      <c r="K37" s="141"/>
    </row>
    <row r="38" spans="5:11" ht="20.25" customHeight="1" x14ac:dyDescent="0.5">
      <c r="E38" s="141"/>
      <c r="F38" s="141"/>
      <c r="G38" s="141"/>
      <c r="H38" s="141"/>
      <c r="I38" s="141"/>
      <c r="J38" s="141"/>
      <c r="K38" s="141"/>
    </row>
    <row r="39" spans="5:11" ht="20.25" customHeight="1" x14ac:dyDescent="0.5">
      <c r="E39" s="141"/>
      <c r="F39" s="141"/>
      <c r="G39" s="141"/>
      <c r="H39" s="141"/>
      <c r="I39" s="141"/>
      <c r="J39" s="141"/>
      <c r="K39" s="141"/>
    </row>
    <row r="40" spans="5:11" ht="20.25" customHeight="1" x14ac:dyDescent="0.5">
      <c r="E40" s="141"/>
      <c r="F40" s="141"/>
      <c r="G40" s="141"/>
      <c r="H40" s="141"/>
      <c r="I40" s="141"/>
      <c r="J40" s="141"/>
      <c r="K40" s="141"/>
    </row>
    <row r="41" spans="5:11" ht="20.25" customHeight="1" x14ac:dyDescent="0.5">
      <c r="E41" s="141"/>
      <c r="F41" s="141"/>
      <c r="G41" s="141"/>
      <c r="H41" s="141"/>
      <c r="I41" s="141"/>
      <c r="J41" s="141"/>
      <c r="K41" s="141"/>
    </row>
    <row r="42" spans="5:11" ht="20.25" customHeight="1" x14ac:dyDescent="0.5">
      <c r="E42" s="141"/>
      <c r="F42" s="141"/>
      <c r="G42" s="141"/>
      <c r="H42" s="141"/>
      <c r="I42" s="141"/>
      <c r="J42" s="141"/>
      <c r="K42" s="141"/>
    </row>
    <row r="43" spans="5:11" ht="20.25" customHeight="1" x14ac:dyDescent="0.5">
      <c r="E43" s="141"/>
      <c r="F43" s="141"/>
      <c r="G43" s="141"/>
      <c r="H43" s="141"/>
      <c r="I43" s="141"/>
      <c r="J43" s="141"/>
      <c r="K43" s="141"/>
    </row>
    <row r="44" spans="5:11" ht="20.25" customHeight="1" x14ac:dyDescent="0.5">
      <c r="E44" s="141"/>
      <c r="F44" s="141"/>
      <c r="G44" s="141"/>
      <c r="H44" s="141"/>
      <c r="I44" s="141"/>
      <c r="J44" s="141"/>
      <c r="K44" s="141"/>
    </row>
    <row r="45" spans="5:11" ht="20.25" customHeight="1" x14ac:dyDescent="0.5">
      <c r="E45" s="141"/>
      <c r="F45" s="141"/>
      <c r="G45" s="141"/>
      <c r="H45" s="141"/>
      <c r="I45" s="141"/>
      <c r="J45" s="141"/>
      <c r="K45" s="141"/>
    </row>
    <row r="46" spans="5:11" ht="20.25" customHeight="1" x14ac:dyDescent="0.5">
      <c r="E46" s="141"/>
      <c r="F46" s="141"/>
      <c r="G46" s="141"/>
      <c r="H46" s="141"/>
      <c r="I46" s="141"/>
      <c r="J46" s="141"/>
      <c r="K46" s="141"/>
    </row>
    <row r="47" spans="5:11" ht="20.25" customHeight="1" x14ac:dyDescent="0.5">
      <c r="E47" s="141"/>
      <c r="F47" s="141"/>
      <c r="G47" s="141"/>
      <c r="H47" s="141"/>
      <c r="I47" s="141"/>
      <c r="J47" s="141"/>
      <c r="K47" s="141"/>
    </row>
    <row r="48" spans="5:11" ht="20.25" customHeight="1" x14ac:dyDescent="0.5">
      <c r="E48" s="141"/>
      <c r="F48" s="141"/>
      <c r="G48" s="141"/>
      <c r="H48" s="141"/>
      <c r="I48" s="141"/>
      <c r="J48" s="141"/>
      <c r="K48" s="141"/>
    </row>
    <row r="49" spans="5:11" ht="20.25" customHeight="1" x14ac:dyDescent="0.5">
      <c r="E49" s="141"/>
      <c r="F49" s="141"/>
      <c r="G49" s="141"/>
      <c r="H49" s="141"/>
      <c r="I49" s="141"/>
      <c r="J49" s="141"/>
      <c r="K49" s="141"/>
    </row>
    <row r="50" spans="5:11" ht="20.25" customHeight="1" x14ac:dyDescent="0.5">
      <c r="E50" s="141"/>
      <c r="F50" s="141"/>
      <c r="G50" s="141"/>
      <c r="H50" s="141"/>
      <c r="I50" s="141"/>
      <c r="J50" s="141"/>
      <c r="K50" s="141"/>
    </row>
    <row r="51" spans="5:11" ht="20.25" customHeight="1" x14ac:dyDescent="0.5">
      <c r="E51" s="141"/>
      <c r="F51" s="141"/>
      <c r="G51" s="141"/>
      <c r="H51" s="141"/>
      <c r="I51" s="141"/>
      <c r="J51" s="141"/>
      <c r="K51" s="141"/>
    </row>
    <row r="52" spans="5:11" ht="20.25" customHeight="1" x14ac:dyDescent="0.5">
      <c r="E52" s="141"/>
      <c r="F52" s="141"/>
      <c r="G52" s="141"/>
      <c r="H52" s="141"/>
      <c r="I52" s="141"/>
      <c r="J52" s="141"/>
      <c r="K52" s="141"/>
    </row>
    <row r="53" spans="5:11" ht="20.25" customHeight="1" x14ac:dyDescent="0.5">
      <c r="E53" s="141"/>
      <c r="F53" s="141"/>
      <c r="G53" s="141"/>
      <c r="H53" s="141"/>
      <c r="I53" s="141"/>
      <c r="J53" s="141"/>
      <c r="K53" s="141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7" right="0.42" top="0.48" bottom="0.5" header="0.48" footer="0.5"/>
  <pageSetup paperSize="9" scale="83" firstPageNumber="9" fitToHeight="0" orientation="portrait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52"/>
  <sheetViews>
    <sheetView zoomScale="120" zoomScaleNormal="120" zoomScaleSheetLayoutView="8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/>
    </sheetView>
  </sheetViews>
  <sheetFormatPr defaultRowHeight="19.5" customHeight="1" x14ac:dyDescent="0.5"/>
  <cols>
    <col min="1" max="1" width="2" style="4" customWidth="1"/>
    <col min="2" max="2" width="48.5703125" style="4" customWidth="1"/>
    <col min="3" max="3" width="8.42578125" style="25" bestFit="1" customWidth="1"/>
    <col min="4" max="4" width="2.7109375" style="4" customWidth="1"/>
    <col min="5" max="5" width="19.5703125" style="53" bestFit="1" customWidth="1"/>
    <col min="6" max="6" width="0.85546875" style="54" customWidth="1"/>
    <col min="7" max="7" width="18.28515625" style="53" bestFit="1" customWidth="1"/>
    <col min="8" max="8" width="0.85546875" style="54" customWidth="1"/>
    <col min="9" max="9" width="22" style="53" bestFit="1" customWidth="1"/>
    <col min="10" max="10" width="0.85546875" style="54" customWidth="1"/>
    <col min="11" max="11" width="17.28515625" style="53" bestFit="1" customWidth="1"/>
    <col min="12" max="12" width="0.85546875" style="54" customWidth="1"/>
    <col min="13" max="13" width="18" style="53" bestFit="1" customWidth="1"/>
    <col min="14" max="14" width="0.85546875" style="54" customWidth="1"/>
    <col min="15" max="15" width="19.140625" style="53" bestFit="1" customWidth="1"/>
    <col min="16" max="16" width="0.85546875" style="54" customWidth="1"/>
    <col min="17" max="17" width="17.28515625" style="53" bestFit="1" customWidth="1"/>
    <col min="18" max="18" width="0.85546875" style="54" customWidth="1"/>
    <col min="19" max="19" width="21.7109375" style="53" bestFit="1" customWidth="1"/>
    <col min="20" max="20" width="0.85546875" style="54" customWidth="1"/>
    <col min="21" max="21" width="18.85546875" style="53" bestFit="1" customWidth="1"/>
    <col min="22" max="22" width="0.85546875" style="54" customWidth="1"/>
    <col min="23" max="23" width="18.5703125" style="53" bestFit="1" customWidth="1"/>
    <col min="24" max="24" width="0.85546875" style="54" customWidth="1"/>
    <col min="25" max="25" width="19.42578125" style="53" bestFit="1" customWidth="1"/>
    <col min="26" max="26" width="0.85546875" style="54" customWidth="1"/>
    <col min="27" max="27" width="22.28515625" style="53" bestFit="1" customWidth="1"/>
    <col min="28" max="28" width="0.85546875" style="9" customWidth="1"/>
    <col min="29" max="29" width="19.5703125" style="4" bestFit="1" customWidth="1"/>
    <col min="30" max="30" width="0.85546875" style="9" customWidth="1"/>
    <col min="31" max="31" width="22" style="4" bestFit="1" customWidth="1"/>
    <col min="32" max="16384" width="9.140625" style="4"/>
  </cols>
  <sheetData>
    <row r="1" spans="1:31" s="24" customFormat="1" ht="19.5" customHeight="1" x14ac:dyDescent="0.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O1" s="146"/>
      <c r="Q1" s="146"/>
      <c r="R1" s="147"/>
      <c r="S1" s="146"/>
      <c r="T1" s="147"/>
      <c r="U1" s="146"/>
      <c r="V1" s="147"/>
      <c r="W1" s="146"/>
      <c r="X1" s="147"/>
      <c r="Y1" s="146"/>
      <c r="Z1" s="147"/>
      <c r="AA1" s="146"/>
      <c r="AB1" s="148"/>
      <c r="AD1" s="148"/>
    </row>
    <row r="2" spans="1:31" s="24" customFormat="1" ht="19.5" customHeight="1" x14ac:dyDescent="0.5">
      <c r="A2" s="33" t="s">
        <v>114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O2" s="146"/>
      <c r="Q2" s="146"/>
      <c r="R2" s="147"/>
      <c r="S2" s="146"/>
      <c r="T2" s="147"/>
      <c r="U2" s="146"/>
      <c r="V2" s="147"/>
      <c r="W2" s="146"/>
      <c r="X2" s="147"/>
      <c r="Y2" s="146"/>
      <c r="Z2" s="147"/>
      <c r="AA2" s="146"/>
      <c r="AB2" s="148"/>
      <c r="AD2" s="148"/>
    </row>
    <row r="3" spans="1:31" s="24" customFormat="1" ht="19.5" customHeight="1" x14ac:dyDescent="0.5">
      <c r="B3" s="7"/>
      <c r="C3" s="8"/>
      <c r="D3" s="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8"/>
      <c r="AD3" s="148"/>
      <c r="AE3" s="149"/>
    </row>
    <row r="4" spans="1:31" s="24" customFormat="1" ht="19.5" customHeight="1" x14ac:dyDescent="0.5">
      <c r="B4" s="7"/>
      <c r="C4" s="8"/>
      <c r="D4" s="7"/>
      <c r="E4" s="248" t="s">
        <v>115</v>
      </c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</row>
    <row r="5" spans="1:31" s="24" customFormat="1" ht="19.5" customHeight="1" x14ac:dyDescent="0.5">
      <c r="B5" s="7"/>
      <c r="D5" s="7"/>
      <c r="F5" s="148"/>
      <c r="G5" s="151"/>
      <c r="H5" s="152"/>
      <c r="J5" s="152"/>
      <c r="L5" s="152"/>
      <c r="M5" s="249" t="s">
        <v>66</v>
      </c>
      <c r="N5" s="249"/>
      <c r="O5" s="249"/>
      <c r="P5" s="249"/>
      <c r="Q5" s="249"/>
      <c r="R5" s="249"/>
      <c r="S5" s="249"/>
      <c r="T5" s="152"/>
      <c r="U5" s="249" t="s">
        <v>72</v>
      </c>
      <c r="V5" s="249"/>
      <c r="W5" s="249"/>
      <c r="X5" s="249"/>
      <c r="Y5" s="249"/>
      <c r="Z5" s="152"/>
      <c r="AB5" s="148"/>
      <c r="AD5" s="148"/>
    </row>
    <row r="6" spans="1:31" s="24" customFormat="1" ht="19.5" customHeight="1" x14ac:dyDescent="0.5">
      <c r="B6" s="7"/>
      <c r="D6" s="7"/>
      <c r="F6" s="148"/>
      <c r="G6" s="151"/>
      <c r="H6" s="152"/>
      <c r="J6" s="152"/>
      <c r="L6" s="152"/>
      <c r="M6" s="152"/>
      <c r="N6" s="152"/>
      <c r="O6" s="152"/>
      <c r="P6" s="152"/>
      <c r="Q6" s="152"/>
      <c r="R6" s="152"/>
      <c r="S6" s="152"/>
      <c r="T6" s="152"/>
      <c r="U6" s="152" t="s">
        <v>116</v>
      </c>
      <c r="V6" s="152"/>
      <c r="W6" s="152"/>
      <c r="X6" s="152"/>
      <c r="Y6" s="152"/>
      <c r="Z6" s="152"/>
      <c r="AB6" s="148"/>
      <c r="AD6" s="148"/>
    </row>
    <row r="7" spans="1:31" s="24" customFormat="1" ht="19.5" customHeight="1" x14ac:dyDescent="0.5">
      <c r="B7" s="7"/>
      <c r="C7" s="8"/>
      <c r="D7" s="7"/>
      <c r="E7" s="152"/>
      <c r="F7" s="152"/>
      <c r="G7" s="152"/>
      <c r="H7" s="152"/>
      <c r="I7" s="151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 t="s">
        <v>117</v>
      </c>
      <c r="V7" s="152"/>
      <c r="W7" s="152" t="s">
        <v>118</v>
      </c>
      <c r="X7" s="152"/>
      <c r="Y7" s="151" t="s">
        <v>102</v>
      </c>
      <c r="Z7" s="152"/>
      <c r="AA7" s="152" t="s">
        <v>58</v>
      </c>
      <c r="AB7" s="152"/>
      <c r="AC7" s="151"/>
      <c r="AD7" s="152"/>
      <c r="AE7" s="151"/>
    </row>
    <row r="8" spans="1:31" s="24" customFormat="1" ht="19.5" customHeight="1" x14ac:dyDescent="0.5">
      <c r="B8" s="7"/>
      <c r="C8" s="8"/>
      <c r="D8" s="7"/>
      <c r="E8" s="152" t="s">
        <v>119</v>
      </c>
      <c r="F8" s="152"/>
      <c r="G8" s="152"/>
      <c r="H8" s="152"/>
      <c r="I8" s="151" t="s">
        <v>120</v>
      </c>
      <c r="J8" s="152"/>
      <c r="K8" s="151" t="s">
        <v>121</v>
      </c>
      <c r="L8" s="152"/>
      <c r="N8" s="148"/>
      <c r="O8" s="154" t="s">
        <v>122</v>
      </c>
      <c r="P8" s="148"/>
      <c r="Q8" s="152" t="s">
        <v>123</v>
      </c>
      <c r="R8" s="152"/>
      <c r="T8" s="152"/>
      <c r="U8" s="151" t="s">
        <v>124</v>
      </c>
      <c r="V8" s="152"/>
      <c r="W8" s="152" t="s">
        <v>125</v>
      </c>
      <c r="X8" s="152"/>
      <c r="Y8" s="151" t="s">
        <v>126</v>
      </c>
      <c r="Z8" s="152"/>
      <c r="AA8" s="152" t="s">
        <v>127</v>
      </c>
      <c r="AB8" s="152"/>
      <c r="AC8" s="151" t="s">
        <v>128</v>
      </c>
      <c r="AD8" s="152"/>
      <c r="AE8" s="151"/>
    </row>
    <row r="9" spans="1:31" s="24" customFormat="1" ht="19.5" customHeight="1" x14ac:dyDescent="0.5">
      <c r="B9" s="7"/>
      <c r="C9" s="8"/>
      <c r="D9" s="7"/>
      <c r="E9" s="152" t="s">
        <v>129</v>
      </c>
      <c r="F9" s="152"/>
      <c r="G9" s="152" t="s">
        <v>123</v>
      </c>
      <c r="H9" s="152"/>
      <c r="I9" s="151" t="s">
        <v>130</v>
      </c>
      <c r="J9" s="152"/>
      <c r="K9" s="152" t="s">
        <v>131</v>
      </c>
      <c r="L9" s="152"/>
      <c r="M9" s="152" t="s">
        <v>132</v>
      </c>
      <c r="N9" s="152"/>
      <c r="O9" s="151" t="s">
        <v>133</v>
      </c>
      <c r="P9" s="152"/>
      <c r="Q9" s="154" t="s">
        <v>134</v>
      </c>
      <c r="R9" s="152"/>
      <c r="T9" s="152"/>
      <c r="U9" s="152" t="s">
        <v>135</v>
      </c>
      <c r="V9" s="152"/>
      <c r="W9" s="152" t="s">
        <v>136</v>
      </c>
      <c r="X9" s="152"/>
      <c r="Y9" s="152" t="s">
        <v>137</v>
      </c>
      <c r="Z9" s="152"/>
      <c r="AA9" s="152" t="s">
        <v>138</v>
      </c>
      <c r="AB9" s="152"/>
      <c r="AC9" s="152" t="s">
        <v>139</v>
      </c>
      <c r="AD9" s="152"/>
      <c r="AE9" s="151" t="s">
        <v>102</v>
      </c>
    </row>
    <row r="10" spans="1:31" ht="19.5" customHeight="1" x14ac:dyDescent="0.5">
      <c r="B10" s="47"/>
      <c r="C10" s="8" t="s">
        <v>7</v>
      </c>
      <c r="D10" s="89"/>
      <c r="E10" s="152" t="s">
        <v>140</v>
      </c>
      <c r="F10" s="152"/>
      <c r="G10" s="154" t="s">
        <v>134</v>
      </c>
      <c r="H10" s="154"/>
      <c r="I10" s="152" t="s">
        <v>141</v>
      </c>
      <c r="J10" s="154"/>
      <c r="K10" s="152" t="s">
        <v>141</v>
      </c>
      <c r="L10" s="154"/>
      <c r="M10" s="152" t="s">
        <v>142</v>
      </c>
      <c r="N10" s="152"/>
      <c r="O10" s="152" t="s">
        <v>143</v>
      </c>
      <c r="P10" s="152"/>
      <c r="Q10" s="152" t="s">
        <v>142</v>
      </c>
      <c r="R10" s="155"/>
      <c r="S10" s="152" t="s">
        <v>71</v>
      </c>
      <c r="T10" s="154"/>
      <c r="U10" s="152" t="s">
        <v>239</v>
      </c>
      <c r="V10" s="154"/>
      <c r="W10" s="151" t="s">
        <v>144</v>
      </c>
      <c r="X10" s="154"/>
      <c r="Y10" s="152" t="s">
        <v>145</v>
      </c>
      <c r="Z10" s="154"/>
      <c r="AA10" s="151" t="s">
        <v>146</v>
      </c>
      <c r="AB10" s="154"/>
      <c r="AC10" s="151" t="s">
        <v>147</v>
      </c>
      <c r="AD10" s="154"/>
      <c r="AE10" s="152" t="s">
        <v>148</v>
      </c>
    </row>
    <row r="11" spans="1:31" ht="19.5" customHeight="1" x14ac:dyDescent="0.5">
      <c r="B11" s="47"/>
      <c r="C11" s="156"/>
      <c r="D11" s="89"/>
      <c r="E11" s="250" t="s">
        <v>8</v>
      </c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</row>
    <row r="12" spans="1:31" ht="19.5" customHeight="1" x14ac:dyDescent="0.5">
      <c r="A12" s="157" t="s">
        <v>156</v>
      </c>
      <c r="C12" s="158"/>
      <c r="D12" s="77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</row>
    <row r="13" spans="1:31" ht="19.5" customHeight="1" x14ac:dyDescent="0.5">
      <c r="A13" s="157" t="s">
        <v>157</v>
      </c>
      <c r="C13" s="158"/>
      <c r="D13" s="77"/>
      <c r="E13" s="161">
        <v>850000000</v>
      </c>
      <c r="F13" s="162"/>
      <c r="G13" s="161">
        <v>-15740202</v>
      </c>
      <c r="H13" s="162"/>
      <c r="I13" s="161">
        <v>1643000000</v>
      </c>
      <c r="J13" s="162"/>
      <c r="K13" s="161">
        <v>18365540</v>
      </c>
      <c r="L13" s="162"/>
      <c r="M13" s="161">
        <v>85000000</v>
      </c>
      <c r="N13" s="162"/>
      <c r="O13" s="161">
        <v>315886655</v>
      </c>
      <c r="P13" s="162"/>
      <c r="Q13" s="161">
        <v>15740202</v>
      </c>
      <c r="R13" s="162"/>
      <c r="S13" s="161">
        <v>1342695833</v>
      </c>
      <c r="T13" s="162"/>
      <c r="U13" s="161">
        <v>-72413284</v>
      </c>
      <c r="V13" s="162"/>
      <c r="W13" s="161">
        <v>260751306</v>
      </c>
      <c r="X13" s="162"/>
      <c r="Y13" s="161">
        <v>188338022</v>
      </c>
      <c r="Z13" s="162"/>
      <c r="AA13" s="161">
        <v>4443286050</v>
      </c>
      <c r="AB13" s="162"/>
      <c r="AC13" s="161">
        <v>768823664</v>
      </c>
      <c r="AD13" s="162"/>
      <c r="AE13" s="161">
        <v>5212109714</v>
      </c>
    </row>
    <row r="14" spans="1:31" ht="19.5" customHeight="1" x14ac:dyDescent="0.5">
      <c r="A14" s="163" t="s">
        <v>149</v>
      </c>
      <c r="C14" s="158"/>
      <c r="D14" s="77"/>
      <c r="E14" s="164"/>
      <c r="F14" s="165"/>
      <c r="G14" s="164"/>
      <c r="H14" s="165"/>
      <c r="I14" s="164"/>
      <c r="J14" s="165"/>
      <c r="K14" s="164"/>
      <c r="L14" s="165"/>
      <c r="M14" s="164"/>
      <c r="N14" s="165"/>
      <c r="O14" s="164"/>
      <c r="P14" s="165"/>
      <c r="Q14" s="164"/>
      <c r="R14" s="165"/>
      <c r="S14" s="164"/>
      <c r="T14" s="165"/>
      <c r="U14" s="164"/>
      <c r="V14" s="125"/>
      <c r="W14" s="164"/>
      <c r="X14" s="125"/>
      <c r="Y14" s="164"/>
      <c r="Z14" s="125"/>
      <c r="AA14" s="164"/>
      <c r="AB14" s="125"/>
      <c r="AC14" s="164"/>
      <c r="AD14" s="125"/>
      <c r="AE14" s="164"/>
    </row>
    <row r="15" spans="1:31" ht="19.5" customHeight="1" x14ac:dyDescent="0.5">
      <c r="B15" s="166" t="s">
        <v>150</v>
      </c>
      <c r="C15" s="158"/>
      <c r="D15" s="77"/>
      <c r="E15" s="164"/>
      <c r="F15" s="165"/>
      <c r="G15" s="164"/>
      <c r="H15" s="165"/>
      <c r="I15" s="164"/>
      <c r="J15" s="165"/>
      <c r="K15" s="164"/>
      <c r="L15" s="165"/>
      <c r="M15" s="164"/>
      <c r="N15" s="165"/>
      <c r="O15" s="164"/>
      <c r="P15" s="165"/>
      <c r="Q15" s="164"/>
      <c r="R15" s="165"/>
      <c r="S15" s="164"/>
      <c r="T15" s="165"/>
      <c r="U15" s="164"/>
      <c r="V15" s="125"/>
      <c r="W15" s="164"/>
      <c r="X15" s="125"/>
      <c r="Y15" s="164"/>
      <c r="Z15" s="125"/>
      <c r="AA15" s="164"/>
      <c r="AB15" s="125"/>
      <c r="AC15" s="164"/>
      <c r="AD15" s="125"/>
      <c r="AE15" s="164"/>
    </row>
    <row r="16" spans="1:31" ht="19.5" customHeight="1" x14ac:dyDescent="0.5">
      <c r="B16" s="47" t="s">
        <v>263</v>
      </c>
      <c r="C16" s="158"/>
      <c r="D16" s="77"/>
      <c r="E16" s="164"/>
      <c r="F16" s="165"/>
      <c r="G16" s="164"/>
      <c r="H16" s="165"/>
      <c r="I16" s="164"/>
      <c r="J16" s="165"/>
      <c r="K16" s="164"/>
      <c r="L16" s="165"/>
      <c r="M16" s="164"/>
      <c r="N16" s="165"/>
      <c r="O16" s="164"/>
      <c r="P16" s="165"/>
      <c r="Q16" s="164"/>
      <c r="R16" s="165"/>
      <c r="S16" s="164"/>
      <c r="T16" s="165"/>
      <c r="U16" s="164"/>
      <c r="V16" s="125"/>
      <c r="W16" s="164"/>
      <c r="X16" s="125"/>
      <c r="Y16" s="164"/>
      <c r="Z16" s="125"/>
      <c r="AA16" s="164"/>
      <c r="AB16" s="125"/>
      <c r="AC16" s="164"/>
      <c r="AD16" s="125"/>
      <c r="AE16" s="164"/>
    </row>
    <row r="17" spans="1:31" ht="19.5" customHeight="1" x14ac:dyDescent="0.5">
      <c r="B17" s="47" t="s">
        <v>151</v>
      </c>
      <c r="C17" s="156">
        <v>27</v>
      </c>
      <c r="D17" s="77"/>
      <c r="E17" s="28">
        <v>0</v>
      </c>
      <c r="F17" s="165"/>
      <c r="G17" s="28">
        <v>0</v>
      </c>
      <c r="H17" s="165"/>
      <c r="I17" s="28">
        <v>0</v>
      </c>
      <c r="J17" s="165"/>
      <c r="K17" s="28">
        <v>0</v>
      </c>
      <c r="L17" s="165"/>
      <c r="M17" s="28">
        <v>0</v>
      </c>
      <c r="N17" s="165"/>
      <c r="O17" s="28">
        <v>50489042</v>
      </c>
      <c r="P17" s="165"/>
      <c r="Q17" s="28">
        <v>0</v>
      </c>
      <c r="R17" s="165"/>
      <c r="S17" s="28">
        <v>-50489042</v>
      </c>
      <c r="T17" s="165"/>
      <c r="U17" s="28">
        <v>0</v>
      </c>
      <c r="V17" s="125"/>
      <c r="W17" s="28">
        <v>0</v>
      </c>
      <c r="X17" s="125"/>
      <c r="Y17" s="28">
        <f>SUM(U17,W17)</f>
        <v>0</v>
      </c>
      <c r="Z17" s="125"/>
      <c r="AA17" s="28">
        <f>SUM(E17,G17,I17,K17,M17,O17,Q17,S17,U17,W17)</f>
        <v>0</v>
      </c>
      <c r="AB17" s="125"/>
      <c r="AC17" s="28">
        <v>0</v>
      </c>
      <c r="AD17" s="125"/>
      <c r="AE17" s="161">
        <f>AA17+AC17</f>
        <v>0</v>
      </c>
    </row>
    <row r="18" spans="1:31" ht="19.5" customHeight="1" x14ac:dyDescent="0.5">
      <c r="A18" s="47"/>
      <c r="B18" s="47" t="s">
        <v>152</v>
      </c>
      <c r="C18" s="156">
        <v>37</v>
      </c>
      <c r="D18" s="77"/>
      <c r="E18" s="28">
        <v>0</v>
      </c>
      <c r="F18" s="165"/>
      <c r="G18" s="28">
        <v>0</v>
      </c>
      <c r="H18" s="165"/>
      <c r="I18" s="28">
        <v>0</v>
      </c>
      <c r="J18" s="165"/>
      <c r="K18" s="28">
        <v>0</v>
      </c>
      <c r="L18" s="165"/>
      <c r="M18" s="28">
        <v>0</v>
      </c>
      <c r="N18" s="165"/>
      <c r="O18" s="28">
        <v>0</v>
      </c>
      <c r="P18" s="165"/>
      <c r="Q18" s="28">
        <v>0</v>
      </c>
      <c r="R18" s="165"/>
      <c r="S18" s="28">
        <v>-85000000</v>
      </c>
      <c r="T18" s="165"/>
      <c r="U18" s="28">
        <v>0</v>
      </c>
      <c r="V18" s="125"/>
      <c r="W18" s="28">
        <v>0</v>
      </c>
      <c r="X18" s="125"/>
      <c r="Y18" s="28">
        <f>SUM(U18,W18)</f>
        <v>0</v>
      </c>
      <c r="Z18" s="165"/>
      <c r="AA18" s="28">
        <f>SUM(E18,G18,I18,K18,M18,O18,Q18,S18,U18,W18)</f>
        <v>-85000000</v>
      </c>
      <c r="AB18" s="125"/>
      <c r="AC18" s="28">
        <v>-6001929</v>
      </c>
      <c r="AD18" s="125"/>
      <c r="AE18" s="28">
        <f>AA18+AC18</f>
        <v>-91001929</v>
      </c>
    </row>
    <row r="19" spans="1:31" s="34" customFormat="1" ht="19.5" customHeight="1" x14ac:dyDescent="0.5">
      <c r="B19" s="166" t="s">
        <v>153</v>
      </c>
      <c r="C19" s="167"/>
      <c r="D19" s="89"/>
      <c r="E19" s="168">
        <f>SUM(E17:E18)</f>
        <v>0</v>
      </c>
      <c r="F19" s="169"/>
      <c r="G19" s="168">
        <f>SUM(G17:G18)</f>
        <v>0</v>
      </c>
      <c r="H19" s="169"/>
      <c r="I19" s="168">
        <f>SUM(I17:I18)</f>
        <v>0</v>
      </c>
      <c r="J19" s="169"/>
      <c r="K19" s="168">
        <f>SUM(K17:K18)</f>
        <v>0</v>
      </c>
      <c r="L19" s="169"/>
      <c r="M19" s="168">
        <f>SUM(M17:M18)</f>
        <v>0</v>
      </c>
      <c r="N19" s="169"/>
      <c r="O19" s="168">
        <f>SUM(O17:O18)</f>
        <v>50489042</v>
      </c>
      <c r="P19" s="169"/>
      <c r="Q19" s="168">
        <f>SUM(Q17:Q18)</f>
        <v>0</v>
      </c>
      <c r="R19" s="169"/>
      <c r="S19" s="168">
        <f>SUM(S17:S18)</f>
        <v>-135489042</v>
      </c>
      <c r="T19" s="169"/>
      <c r="U19" s="168">
        <f>SUM(U17:U18)</f>
        <v>0</v>
      </c>
      <c r="V19" s="169"/>
      <c r="W19" s="168">
        <f>SUM(W17:W18)</f>
        <v>0</v>
      </c>
      <c r="X19" s="169"/>
      <c r="Y19" s="168">
        <f>SUM(Y17:Y18)</f>
        <v>0</v>
      </c>
      <c r="Z19" s="169"/>
      <c r="AA19" s="168">
        <f>SUM(AA18:AA18)</f>
        <v>-85000000</v>
      </c>
      <c r="AB19" s="169"/>
      <c r="AC19" s="168">
        <f>SUM(AC18:AC18)</f>
        <v>-6001929</v>
      </c>
      <c r="AD19" s="169"/>
      <c r="AE19" s="168">
        <f>SUM(AE18:AE18)</f>
        <v>-91001929</v>
      </c>
    </row>
    <row r="20" spans="1:31" s="34" customFormat="1" ht="19.5" customHeight="1" x14ac:dyDescent="0.5">
      <c r="B20" s="166"/>
      <c r="C20" s="167"/>
      <c r="D20" s="89"/>
      <c r="E20" s="161"/>
      <c r="F20" s="169"/>
      <c r="G20" s="161"/>
      <c r="H20" s="169"/>
      <c r="I20" s="161"/>
      <c r="J20" s="169"/>
      <c r="K20" s="161"/>
      <c r="L20" s="169"/>
      <c r="M20" s="161"/>
      <c r="N20" s="169"/>
      <c r="O20" s="161"/>
      <c r="P20" s="169"/>
      <c r="Q20" s="161"/>
      <c r="R20" s="169"/>
      <c r="S20" s="161"/>
      <c r="T20" s="169"/>
      <c r="U20" s="161"/>
      <c r="V20" s="169"/>
      <c r="W20" s="161"/>
      <c r="X20" s="169"/>
      <c r="Y20" s="161"/>
      <c r="Z20" s="169"/>
      <c r="AA20" s="161"/>
      <c r="AB20" s="169"/>
      <c r="AC20" s="161"/>
      <c r="AD20" s="169"/>
      <c r="AE20" s="161"/>
    </row>
    <row r="21" spans="1:31" ht="19.5" customHeight="1" x14ac:dyDescent="0.5">
      <c r="A21" s="171"/>
      <c r="B21" s="166" t="s">
        <v>158</v>
      </c>
      <c r="C21" s="172"/>
      <c r="D21" s="77"/>
      <c r="E21" s="169"/>
      <c r="F21" s="125"/>
      <c r="G21" s="169"/>
      <c r="H21" s="125"/>
      <c r="I21" s="169"/>
      <c r="J21" s="125"/>
      <c r="K21" s="169"/>
      <c r="L21" s="165"/>
      <c r="M21" s="169"/>
      <c r="N21" s="125"/>
      <c r="O21" s="169"/>
      <c r="P21" s="125"/>
      <c r="Q21" s="169"/>
      <c r="R21" s="173"/>
      <c r="S21" s="169"/>
      <c r="T21" s="165"/>
      <c r="U21" s="169"/>
      <c r="V21" s="125"/>
      <c r="W21" s="169"/>
      <c r="X21" s="125"/>
      <c r="Y21" s="169"/>
      <c r="Z21" s="125"/>
      <c r="AA21" s="169"/>
      <c r="AB21" s="125"/>
      <c r="AC21" s="169"/>
      <c r="AD21" s="125"/>
      <c r="AE21" s="169"/>
    </row>
    <row r="22" spans="1:31" ht="19.5" customHeight="1" x14ac:dyDescent="0.5">
      <c r="A22" s="171"/>
      <c r="B22" s="24" t="s">
        <v>159</v>
      </c>
      <c r="C22" s="172"/>
      <c r="D22" s="77"/>
      <c r="E22" s="169"/>
      <c r="F22" s="125"/>
      <c r="G22" s="169"/>
      <c r="H22" s="125"/>
      <c r="I22" s="169"/>
      <c r="J22" s="125"/>
      <c r="K22" s="169"/>
      <c r="L22" s="165"/>
      <c r="M22" s="169"/>
      <c r="N22" s="125"/>
      <c r="O22" s="169"/>
      <c r="P22" s="125"/>
      <c r="Q22" s="169"/>
      <c r="R22" s="173"/>
      <c r="S22" s="169"/>
      <c r="T22" s="165"/>
      <c r="U22" s="169"/>
      <c r="V22" s="125"/>
      <c r="W22" s="169"/>
      <c r="X22" s="125"/>
      <c r="Y22" s="169"/>
      <c r="Z22" s="125"/>
      <c r="AA22" s="169"/>
      <c r="AB22" s="125"/>
      <c r="AC22" s="169"/>
      <c r="AD22" s="125"/>
      <c r="AE22" s="169"/>
    </row>
    <row r="23" spans="1:31" ht="19.5" customHeight="1" x14ac:dyDescent="0.5">
      <c r="A23" s="171"/>
      <c r="B23" s="24" t="s">
        <v>160</v>
      </c>
      <c r="C23" s="172">
        <v>12</v>
      </c>
      <c r="D23" s="77"/>
      <c r="E23" s="28">
        <v>0</v>
      </c>
      <c r="F23" s="125"/>
      <c r="G23" s="28">
        <v>0</v>
      </c>
      <c r="H23" s="125"/>
      <c r="I23" s="28">
        <v>0</v>
      </c>
      <c r="J23" s="125"/>
      <c r="K23" s="28">
        <v>0</v>
      </c>
      <c r="L23" s="165"/>
      <c r="M23" s="28">
        <v>0</v>
      </c>
      <c r="N23" s="125"/>
      <c r="O23" s="28">
        <v>0</v>
      </c>
      <c r="P23" s="125"/>
      <c r="Q23" s="28">
        <v>0</v>
      </c>
      <c r="R23" s="173"/>
      <c r="S23" s="28">
        <v>618804</v>
      </c>
      <c r="T23" s="165"/>
      <c r="U23" s="28">
        <v>0</v>
      </c>
      <c r="V23" s="125"/>
      <c r="W23" s="28">
        <v>0</v>
      </c>
      <c r="X23" s="125"/>
      <c r="Y23" s="28">
        <f>SUM(U23,W23)</f>
        <v>0</v>
      </c>
      <c r="Z23" s="125"/>
      <c r="AA23" s="28">
        <f>SUM(E23,G23,I23,K23,M23,O23,Q23,S23,U23,W23)</f>
        <v>618804</v>
      </c>
      <c r="AB23" s="125"/>
      <c r="AC23" s="165">
        <v>-61448804</v>
      </c>
      <c r="AD23" s="125"/>
      <c r="AE23" s="28">
        <f>AA23+AC23</f>
        <v>-60830000</v>
      </c>
    </row>
    <row r="24" spans="1:31" ht="19.5" customHeight="1" x14ac:dyDescent="0.5">
      <c r="A24" s="171"/>
      <c r="B24" s="73" t="s">
        <v>161</v>
      </c>
      <c r="C24" s="172"/>
      <c r="D24" s="77"/>
      <c r="E24" s="168">
        <f>SUM(E19,E23)</f>
        <v>0</v>
      </c>
      <c r="F24" s="125"/>
      <c r="G24" s="168">
        <f>SUM(G19,G23)</f>
        <v>0</v>
      </c>
      <c r="H24" s="125"/>
      <c r="I24" s="168">
        <f>SUM(I19,I23)</f>
        <v>0</v>
      </c>
      <c r="J24" s="125"/>
      <c r="K24" s="168">
        <f>SUM(K19,K23)</f>
        <v>0</v>
      </c>
      <c r="L24" s="165"/>
      <c r="M24" s="168">
        <f>SUM(M19,M23)</f>
        <v>0</v>
      </c>
      <c r="N24" s="125"/>
      <c r="O24" s="168">
        <f>SUM(O19,O23)</f>
        <v>50489042</v>
      </c>
      <c r="P24" s="125"/>
      <c r="Q24" s="168">
        <f>SUM(Q19,Q23)</f>
        <v>0</v>
      </c>
      <c r="R24" s="173"/>
      <c r="S24" s="168">
        <f>SUM(S19,S23)</f>
        <v>-134870238</v>
      </c>
      <c r="T24" s="165"/>
      <c r="U24" s="168">
        <f>SUM(U19,U23)</f>
        <v>0</v>
      </c>
      <c r="V24" s="125"/>
      <c r="W24" s="168">
        <f>SUM(W19,W23)</f>
        <v>0</v>
      </c>
      <c r="X24" s="125"/>
      <c r="Y24" s="168">
        <f>SUM(Y19,Y23)</f>
        <v>0</v>
      </c>
      <c r="Z24" s="125"/>
      <c r="AA24" s="168">
        <f>SUM(AA19,AA23)</f>
        <v>-84381196</v>
      </c>
      <c r="AB24" s="125"/>
      <c r="AC24" s="168">
        <f>SUM(AC19,AC23)</f>
        <v>-67450733</v>
      </c>
      <c r="AD24" s="125"/>
      <c r="AE24" s="168">
        <f>SUM(AE19,AE23)</f>
        <v>-151831929</v>
      </c>
    </row>
    <row r="25" spans="1:31" ht="19.5" customHeight="1" x14ac:dyDescent="0.5">
      <c r="A25" s="171"/>
      <c r="B25" s="73"/>
      <c r="C25" s="172"/>
      <c r="D25" s="77"/>
      <c r="E25" s="161"/>
      <c r="F25" s="125"/>
      <c r="G25" s="161"/>
      <c r="H25" s="125"/>
      <c r="I25" s="161"/>
      <c r="J25" s="125"/>
      <c r="K25" s="161"/>
      <c r="L25" s="165"/>
      <c r="M25" s="161"/>
      <c r="N25" s="125"/>
      <c r="O25" s="161"/>
      <c r="P25" s="125"/>
      <c r="Q25" s="161"/>
      <c r="R25" s="173"/>
      <c r="S25" s="161"/>
      <c r="T25" s="165"/>
      <c r="U25" s="161"/>
      <c r="V25" s="125"/>
      <c r="W25" s="161"/>
      <c r="X25" s="125"/>
      <c r="Y25" s="161"/>
      <c r="Z25" s="125"/>
      <c r="AA25" s="161"/>
      <c r="AB25" s="125"/>
      <c r="AC25" s="161"/>
      <c r="AD25" s="125"/>
      <c r="AE25" s="161"/>
    </row>
    <row r="26" spans="1:31" ht="19.5" customHeight="1" x14ac:dyDescent="0.5">
      <c r="A26" s="174" t="s">
        <v>154</v>
      </c>
      <c r="C26" s="172"/>
      <c r="D26" s="77"/>
      <c r="E26" s="164"/>
      <c r="F26" s="125"/>
      <c r="G26" s="164"/>
      <c r="H26" s="125"/>
      <c r="I26" s="164"/>
      <c r="J26" s="125"/>
      <c r="K26" s="164"/>
      <c r="L26" s="165"/>
      <c r="M26" s="164"/>
      <c r="N26" s="125"/>
      <c r="O26" s="164"/>
      <c r="P26" s="125"/>
      <c r="Q26" s="164"/>
      <c r="R26" s="173"/>
      <c r="S26" s="164"/>
      <c r="T26" s="165"/>
      <c r="U26" s="164"/>
      <c r="V26" s="125"/>
      <c r="W26" s="164"/>
      <c r="X26" s="125"/>
      <c r="Y26" s="164"/>
      <c r="Z26" s="125"/>
      <c r="AA26" s="164"/>
      <c r="AB26" s="125"/>
      <c r="AC26" s="164"/>
      <c r="AD26" s="125"/>
      <c r="AE26" s="164"/>
    </row>
    <row r="27" spans="1:31" ht="19.5" customHeight="1" x14ac:dyDescent="0.5">
      <c r="A27" s="175"/>
      <c r="B27" s="47" t="s">
        <v>162</v>
      </c>
      <c r="C27" s="172"/>
      <c r="D27" s="77"/>
      <c r="E27" s="28">
        <v>0</v>
      </c>
      <c r="F27" s="125"/>
      <c r="G27" s="28">
        <v>0</v>
      </c>
      <c r="H27" s="125"/>
      <c r="I27" s="28">
        <v>0</v>
      </c>
      <c r="J27" s="125"/>
      <c r="K27" s="28">
        <v>0</v>
      </c>
      <c r="L27" s="165"/>
      <c r="M27" s="28">
        <v>0</v>
      </c>
      <c r="N27" s="125"/>
      <c r="O27" s="28">
        <v>0</v>
      </c>
      <c r="P27" s="125"/>
      <c r="Q27" s="28">
        <v>0</v>
      </c>
      <c r="R27" s="173"/>
      <c r="S27" s="28">
        <v>199188627</v>
      </c>
      <c r="T27" s="165"/>
      <c r="U27" s="28">
        <v>0</v>
      </c>
      <c r="V27" s="125"/>
      <c r="W27" s="28">
        <v>0</v>
      </c>
      <c r="X27" s="125"/>
      <c r="Y27" s="28">
        <f>SUM(U27,W27)</f>
        <v>0</v>
      </c>
      <c r="Z27" s="125"/>
      <c r="AA27" s="28">
        <v>199188627</v>
      </c>
      <c r="AB27" s="115"/>
      <c r="AC27" s="28">
        <v>53912229</v>
      </c>
      <c r="AD27" s="115"/>
      <c r="AE27" s="28">
        <v>253100856</v>
      </c>
    </row>
    <row r="28" spans="1:31" ht="19.5" customHeight="1" x14ac:dyDescent="0.5">
      <c r="B28" s="47" t="s">
        <v>155</v>
      </c>
      <c r="C28" s="172"/>
      <c r="D28" s="77"/>
      <c r="E28" s="28">
        <v>0</v>
      </c>
      <c r="F28" s="125"/>
      <c r="G28" s="28">
        <v>0</v>
      </c>
      <c r="H28" s="125"/>
      <c r="I28" s="28">
        <v>0</v>
      </c>
      <c r="J28" s="125"/>
      <c r="K28" s="28">
        <v>0</v>
      </c>
      <c r="L28" s="165"/>
      <c r="M28" s="28">
        <v>0</v>
      </c>
      <c r="N28" s="125"/>
      <c r="O28" s="28">
        <v>0</v>
      </c>
      <c r="P28" s="125"/>
      <c r="Q28" s="28">
        <v>0</v>
      </c>
      <c r="R28" s="173"/>
      <c r="S28" s="28">
        <v>-12893759</v>
      </c>
      <c r="T28" s="165"/>
      <c r="U28" s="28">
        <v>62898639</v>
      </c>
      <c r="V28" s="165"/>
      <c r="W28" s="28">
        <v>-14895422</v>
      </c>
      <c r="X28" s="165"/>
      <c r="Y28" s="28">
        <v>48003217</v>
      </c>
      <c r="Z28" s="165"/>
      <c r="AA28" s="28">
        <f>SUM(E28,G28,I28,K28,M28,O28,Q28,S28,U28,W28)</f>
        <v>35109458</v>
      </c>
      <c r="AB28" s="115"/>
      <c r="AC28" s="28">
        <v>55977310</v>
      </c>
      <c r="AD28" s="115"/>
      <c r="AE28" s="28">
        <v>91086768</v>
      </c>
    </row>
    <row r="29" spans="1:31" s="34" customFormat="1" ht="19.5" customHeight="1" x14ac:dyDescent="0.5">
      <c r="A29" s="163" t="s">
        <v>237</v>
      </c>
      <c r="C29" s="167"/>
      <c r="D29" s="89"/>
      <c r="E29" s="168">
        <f>SUM(E27:E28)</f>
        <v>0</v>
      </c>
      <c r="F29" s="162"/>
      <c r="G29" s="168">
        <f>SUM(G27:G28)</f>
        <v>0</v>
      </c>
      <c r="H29" s="162"/>
      <c r="I29" s="168">
        <f>SUM(I27:I28)</f>
        <v>0</v>
      </c>
      <c r="J29" s="162"/>
      <c r="K29" s="168">
        <f>SUM(K27:K28)</f>
        <v>0</v>
      </c>
      <c r="L29" s="162"/>
      <c r="M29" s="168">
        <f>SUM(M27:M28)</f>
        <v>0</v>
      </c>
      <c r="N29" s="162"/>
      <c r="O29" s="168">
        <f>SUM(O27:O28)</f>
        <v>0</v>
      </c>
      <c r="P29" s="162"/>
      <c r="Q29" s="168">
        <f>SUM(Q27:Q28)</f>
        <v>0</v>
      </c>
      <c r="R29" s="162"/>
      <c r="S29" s="168">
        <f>SUM(S27:S28)</f>
        <v>186294868</v>
      </c>
      <c r="T29" s="162"/>
      <c r="U29" s="168">
        <f>SUM(U27:U28)</f>
        <v>62898639</v>
      </c>
      <c r="V29" s="162"/>
      <c r="W29" s="168">
        <f>SUM(W27:W28)</f>
        <v>-14895422</v>
      </c>
      <c r="X29" s="162"/>
      <c r="Y29" s="168">
        <f>SUM(Y27:Y28)</f>
        <v>48003217</v>
      </c>
      <c r="Z29" s="162"/>
      <c r="AA29" s="168">
        <f>SUM(AA27:AA28)</f>
        <v>234298085</v>
      </c>
      <c r="AB29" s="162"/>
      <c r="AC29" s="168">
        <f>SUM(AC27:AC28)</f>
        <v>109889539</v>
      </c>
      <c r="AD29" s="162"/>
      <c r="AE29" s="168">
        <f>SUM(AE27:AE28)</f>
        <v>344187624</v>
      </c>
    </row>
    <row r="30" spans="1:31" ht="19.5" customHeight="1" thickBot="1" x14ac:dyDescent="0.55000000000000004">
      <c r="A30" s="157" t="s">
        <v>163</v>
      </c>
      <c r="C30" s="156"/>
      <c r="D30" s="89"/>
      <c r="E30" s="176">
        <f>SUM(E13,E24,E29)</f>
        <v>850000000</v>
      </c>
      <c r="F30" s="115"/>
      <c r="G30" s="176">
        <f>SUM(G13,G24,G29)</f>
        <v>-15740202</v>
      </c>
      <c r="H30" s="115"/>
      <c r="I30" s="176">
        <f>SUM(I13,I24,I29)</f>
        <v>1643000000</v>
      </c>
      <c r="J30" s="115"/>
      <c r="K30" s="176">
        <f>SUM(K13,K24,K29)</f>
        <v>18365540</v>
      </c>
      <c r="L30" s="115"/>
      <c r="M30" s="176">
        <f>SUM(M13,M24,M29)</f>
        <v>85000000</v>
      </c>
      <c r="N30" s="115"/>
      <c r="O30" s="176">
        <f>SUM(O13,O24,O29)</f>
        <v>366375697</v>
      </c>
      <c r="P30" s="115"/>
      <c r="Q30" s="176">
        <f>SUM(Q13,Q24,Q29)</f>
        <v>15740202</v>
      </c>
      <c r="R30" s="115"/>
      <c r="S30" s="176">
        <f>SUM(S13,S24,S29)</f>
        <v>1394120463</v>
      </c>
      <c r="T30" s="115"/>
      <c r="U30" s="176">
        <f>SUM(U13,U24,U29)</f>
        <v>-9514645</v>
      </c>
      <c r="V30" s="115"/>
      <c r="W30" s="176">
        <f>SUM(W13,W24,W29)</f>
        <v>245855884</v>
      </c>
      <c r="X30" s="115"/>
      <c r="Y30" s="176">
        <f>SUM(Y13,Y24,Y29)</f>
        <v>236341239</v>
      </c>
      <c r="Z30" s="115"/>
      <c r="AA30" s="176">
        <f>SUM(AA13,AA24,AA29)</f>
        <v>4593202939</v>
      </c>
      <c r="AB30" s="115"/>
      <c r="AC30" s="176">
        <f>SUM(AC13,AC24,AC29)</f>
        <v>811262470</v>
      </c>
      <c r="AD30" s="115"/>
      <c r="AE30" s="176">
        <f>SUM(AE13,AE24,AE29)</f>
        <v>5404465409</v>
      </c>
    </row>
    <row r="31" spans="1:31" ht="19.5" customHeight="1" thickTop="1" x14ac:dyDescent="0.5"/>
    <row r="32" spans="1:31" ht="19.5" customHeight="1" x14ac:dyDescent="0.5">
      <c r="A32" s="157" t="s">
        <v>226</v>
      </c>
      <c r="C32" s="158"/>
      <c r="D32" s="77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</row>
    <row r="33" spans="1:31" ht="19.5" customHeight="1" x14ac:dyDescent="0.5">
      <c r="A33" s="157" t="s">
        <v>227</v>
      </c>
      <c r="C33" s="158"/>
      <c r="D33" s="77"/>
      <c r="E33" s="161">
        <f>E30</f>
        <v>850000000</v>
      </c>
      <c r="F33" s="162"/>
      <c r="G33" s="161">
        <f>G30</f>
        <v>-15740202</v>
      </c>
      <c r="H33" s="162"/>
      <c r="I33" s="161">
        <f>I30</f>
        <v>1643000000</v>
      </c>
      <c r="J33" s="162"/>
      <c r="K33" s="161">
        <f>K30</f>
        <v>18365540</v>
      </c>
      <c r="L33" s="162"/>
      <c r="M33" s="161">
        <f>M30</f>
        <v>85000000</v>
      </c>
      <c r="N33" s="162"/>
      <c r="O33" s="161">
        <f>O30</f>
        <v>366375697</v>
      </c>
      <c r="P33" s="162"/>
      <c r="Q33" s="161">
        <f>Q30</f>
        <v>15740202</v>
      </c>
      <c r="R33" s="162"/>
      <c r="S33" s="161">
        <f>S30</f>
        <v>1394120463</v>
      </c>
      <c r="T33" s="162"/>
      <c r="U33" s="161">
        <f>U30</f>
        <v>-9514645</v>
      </c>
      <c r="V33" s="162"/>
      <c r="W33" s="161">
        <f>W30</f>
        <v>245855884</v>
      </c>
      <c r="X33" s="162"/>
      <c r="Y33" s="161">
        <f>Y30</f>
        <v>236341239</v>
      </c>
      <c r="Z33" s="162"/>
      <c r="AA33" s="161">
        <f>AA30</f>
        <v>4593202939</v>
      </c>
      <c r="AB33" s="162"/>
      <c r="AC33" s="161">
        <f>AC30</f>
        <v>811262470</v>
      </c>
      <c r="AD33" s="162"/>
      <c r="AE33" s="161">
        <f>AE30</f>
        <v>5404465409</v>
      </c>
    </row>
    <row r="34" spans="1:31" ht="19.5" customHeight="1" x14ac:dyDescent="0.5">
      <c r="A34" s="163" t="s">
        <v>149</v>
      </c>
      <c r="C34" s="158"/>
      <c r="D34" s="77"/>
      <c r="E34" s="164"/>
      <c r="F34" s="165"/>
      <c r="G34" s="164"/>
      <c r="H34" s="165"/>
      <c r="I34" s="164"/>
      <c r="J34" s="165"/>
      <c r="K34" s="164"/>
      <c r="L34" s="165"/>
      <c r="M34" s="164"/>
      <c r="N34" s="165"/>
      <c r="O34" s="164"/>
      <c r="P34" s="165"/>
      <c r="Q34" s="164"/>
      <c r="R34" s="165"/>
      <c r="S34" s="164"/>
      <c r="T34" s="165"/>
      <c r="U34" s="164"/>
      <c r="V34" s="125"/>
      <c r="W34" s="164"/>
      <c r="X34" s="125"/>
      <c r="Y34" s="164"/>
      <c r="Z34" s="125"/>
      <c r="AA34" s="164"/>
      <c r="AB34" s="125"/>
      <c r="AC34" s="164"/>
      <c r="AD34" s="125"/>
      <c r="AE34" s="164"/>
    </row>
    <row r="35" spans="1:31" ht="19.5" customHeight="1" x14ac:dyDescent="0.5">
      <c r="B35" s="166" t="s">
        <v>150</v>
      </c>
      <c r="C35" s="158"/>
      <c r="D35" s="77"/>
      <c r="E35" s="164"/>
      <c r="F35" s="165"/>
      <c r="G35" s="164"/>
      <c r="H35" s="165"/>
      <c r="I35" s="164"/>
      <c r="J35" s="165"/>
      <c r="K35" s="164"/>
      <c r="L35" s="165"/>
      <c r="M35" s="164"/>
      <c r="N35" s="165"/>
      <c r="O35" s="164"/>
      <c r="P35" s="165"/>
      <c r="Q35" s="164"/>
      <c r="R35" s="165"/>
      <c r="S35" s="164"/>
      <c r="T35" s="165"/>
      <c r="U35" s="164"/>
      <c r="V35" s="125"/>
      <c r="W35" s="164"/>
      <c r="X35" s="125"/>
      <c r="Y35" s="164"/>
      <c r="Z35" s="125"/>
      <c r="AA35" s="164"/>
      <c r="AB35" s="125"/>
      <c r="AC35" s="164"/>
      <c r="AD35" s="125"/>
      <c r="AE35" s="164"/>
    </row>
    <row r="36" spans="1:31" ht="19.5" customHeight="1" x14ac:dyDescent="0.5">
      <c r="B36" s="47" t="s">
        <v>263</v>
      </c>
      <c r="C36" s="158"/>
      <c r="D36" s="77"/>
      <c r="E36" s="164"/>
      <c r="F36" s="165"/>
      <c r="G36" s="164"/>
      <c r="H36" s="165"/>
      <c r="I36" s="164"/>
      <c r="J36" s="165"/>
      <c r="K36" s="164"/>
      <c r="L36" s="165"/>
      <c r="M36" s="164"/>
      <c r="N36" s="165"/>
      <c r="O36" s="164"/>
      <c r="P36" s="165"/>
      <c r="Q36" s="164"/>
      <c r="R36" s="165"/>
      <c r="S36" s="164"/>
      <c r="T36" s="165"/>
      <c r="U36" s="164"/>
      <c r="V36" s="125"/>
      <c r="W36" s="164"/>
      <c r="X36" s="125"/>
      <c r="Y36" s="164"/>
      <c r="Z36" s="125"/>
      <c r="AA36" s="164"/>
      <c r="AB36" s="125"/>
      <c r="AC36" s="164"/>
      <c r="AD36" s="125"/>
      <c r="AE36" s="164"/>
    </row>
    <row r="37" spans="1:31" ht="19.5" customHeight="1" x14ac:dyDescent="0.5">
      <c r="B37" s="47" t="s">
        <v>151</v>
      </c>
      <c r="C37" s="156">
        <v>27</v>
      </c>
      <c r="D37" s="77"/>
      <c r="E37" s="28">
        <v>0</v>
      </c>
      <c r="F37" s="165"/>
      <c r="G37" s="28">
        <v>0</v>
      </c>
      <c r="H37" s="165"/>
      <c r="I37" s="28">
        <v>0</v>
      </c>
      <c r="J37" s="165"/>
      <c r="K37" s="28">
        <v>0</v>
      </c>
      <c r="L37" s="165"/>
      <c r="M37" s="28">
        <v>0</v>
      </c>
      <c r="N37" s="165"/>
      <c r="O37" s="28">
        <v>48571582</v>
      </c>
      <c r="P37" s="165"/>
      <c r="Q37" s="28">
        <v>0</v>
      </c>
      <c r="R37" s="165"/>
      <c r="S37" s="28">
        <v>-48571582</v>
      </c>
      <c r="T37" s="165"/>
      <c r="U37" s="28">
        <v>0</v>
      </c>
      <c r="V37" s="125"/>
      <c r="W37" s="28">
        <v>0</v>
      </c>
      <c r="X37" s="125"/>
      <c r="Y37" s="28">
        <v>0</v>
      </c>
      <c r="Z37" s="125"/>
      <c r="AA37" s="28">
        <v>0</v>
      </c>
      <c r="AB37" s="125"/>
      <c r="AC37" s="28">
        <v>0</v>
      </c>
      <c r="AD37" s="125"/>
      <c r="AE37" s="161">
        <v>0</v>
      </c>
    </row>
    <row r="38" spans="1:31" ht="19.5" customHeight="1" x14ac:dyDescent="0.5">
      <c r="A38" s="47"/>
      <c r="B38" s="47" t="s">
        <v>152</v>
      </c>
      <c r="C38" s="156">
        <v>37</v>
      </c>
      <c r="D38" s="77"/>
      <c r="E38" s="28">
        <v>0</v>
      </c>
      <c r="F38" s="165"/>
      <c r="G38" s="28">
        <v>0</v>
      </c>
      <c r="H38" s="165"/>
      <c r="I38" s="28">
        <v>0</v>
      </c>
      <c r="J38" s="165"/>
      <c r="K38" s="28">
        <v>0</v>
      </c>
      <c r="L38" s="165"/>
      <c r="M38" s="28">
        <v>0</v>
      </c>
      <c r="N38" s="165"/>
      <c r="O38" s="28">
        <v>0</v>
      </c>
      <c r="P38" s="165"/>
      <c r="Q38" s="28">
        <v>0</v>
      </c>
      <c r="R38" s="165"/>
      <c r="S38" s="28">
        <v>-101434213</v>
      </c>
      <c r="T38" s="165"/>
      <c r="U38" s="28">
        <v>0</v>
      </c>
      <c r="V38" s="125"/>
      <c r="W38" s="28">
        <v>0</v>
      </c>
      <c r="X38" s="125"/>
      <c r="Y38" s="28">
        <v>0</v>
      </c>
      <c r="Z38" s="165"/>
      <c r="AA38" s="28">
        <v>-101434213</v>
      </c>
      <c r="AB38" s="125"/>
      <c r="AC38" s="28">
        <v>-3811585</v>
      </c>
      <c r="AD38" s="125"/>
      <c r="AE38" s="28">
        <v>-105245798</v>
      </c>
    </row>
    <row r="39" spans="1:31" s="34" customFormat="1" ht="19.5" customHeight="1" x14ac:dyDescent="0.5">
      <c r="B39" s="166" t="s">
        <v>153</v>
      </c>
      <c r="C39" s="167"/>
      <c r="D39" s="89"/>
      <c r="E39" s="168">
        <f>SUM(E37:E38)</f>
        <v>0</v>
      </c>
      <c r="F39" s="169"/>
      <c r="G39" s="168">
        <f>SUM(G37:G38)</f>
        <v>0</v>
      </c>
      <c r="H39" s="169"/>
      <c r="I39" s="168">
        <f>SUM(I37:I38)</f>
        <v>0</v>
      </c>
      <c r="J39" s="169"/>
      <c r="K39" s="168">
        <f>SUM(K37:K38)</f>
        <v>0</v>
      </c>
      <c r="L39" s="169"/>
      <c r="M39" s="168">
        <f>SUM(M37:M38)</f>
        <v>0</v>
      </c>
      <c r="N39" s="169"/>
      <c r="O39" s="168">
        <f>SUM(O37:O38)</f>
        <v>48571582</v>
      </c>
      <c r="P39" s="169"/>
      <c r="Q39" s="168">
        <f>SUM(Q37:Q38)</f>
        <v>0</v>
      </c>
      <c r="R39" s="169"/>
      <c r="S39" s="168">
        <f>SUM(S37:S38)</f>
        <v>-150005795</v>
      </c>
      <c r="T39" s="169"/>
      <c r="U39" s="168">
        <f>SUM(U37:U38)</f>
        <v>0</v>
      </c>
      <c r="V39" s="169"/>
      <c r="W39" s="168">
        <f>SUM(W37:W38)</f>
        <v>0</v>
      </c>
      <c r="X39" s="169"/>
      <c r="Y39" s="168">
        <f>SUM(Y37:Y38)</f>
        <v>0</v>
      </c>
      <c r="Z39" s="169"/>
      <c r="AA39" s="168">
        <f>SUM(AA38:AA38)</f>
        <v>-101434213</v>
      </c>
      <c r="AB39" s="169"/>
      <c r="AC39" s="168">
        <f>SUM(AC38:AC38)</f>
        <v>-3811585</v>
      </c>
      <c r="AD39" s="169"/>
      <c r="AE39" s="168">
        <f>SUM(AE38:AE38)</f>
        <v>-105245798</v>
      </c>
    </row>
    <row r="40" spans="1:31" s="34" customFormat="1" ht="19.5" customHeight="1" x14ac:dyDescent="0.5">
      <c r="B40" s="166"/>
      <c r="C40" s="167"/>
      <c r="D40" s="89"/>
      <c r="E40" s="161"/>
      <c r="F40" s="169"/>
      <c r="G40" s="161"/>
      <c r="H40" s="169"/>
      <c r="I40" s="161"/>
      <c r="J40" s="169"/>
      <c r="K40" s="161"/>
      <c r="L40" s="169"/>
      <c r="M40" s="161"/>
      <c r="N40" s="169"/>
      <c r="O40" s="161"/>
      <c r="P40" s="169"/>
      <c r="Q40" s="161"/>
      <c r="R40" s="169"/>
      <c r="S40" s="161"/>
      <c r="T40" s="169"/>
      <c r="U40" s="161"/>
      <c r="V40" s="169"/>
      <c r="W40" s="161"/>
      <c r="X40" s="169"/>
      <c r="Y40" s="161"/>
      <c r="Z40" s="169"/>
      <c r="AA40" s="161"/>
      <c r="AB40" s="169"/>
      <c r="AC40" s="161"/>
      <c r="AD40" s="169"/>
      <c r="AE40" s="161"/>
    </row>
    <row r="41" spans="1:31" ht="19.5" customHeight="1" x14ac:dyDescent="0.5">
      <c r="A41" s="171"/>
      <c r="B41" s="166" t="s">
        <v>158</v>
      </c>
      <c r="C41" s="172"/>
      <c r="D41" s="77"/>
      <c r="E41" s="169"/>
      <c r="F41" s="125"/>
      <c r="G41" s="169"/>
      <c r="H41" s="125"/>
      <c r="I41" s="169"/>
      <c r="J41" s="125"/>
      <c r="K41" s="169"/>
      <c r="L41" s="165"/>
      <c r="M41" s="169"/>
      <c r="N41" s="125"/>
      <c r="O41" s="169"/>
      <c r="P41" s="125"/>
      <c r="Q41" s="169"/>
      <c r="R41" s="173"/>
      <c r="S41" s="169"/>
      <c r="T41" s="165"/>
      <c r="U41" s="169"/>
      <c r="V41" s="125"/>
      <c r="W41" s="169"/>
      <c r="X41" s="125"/>
      <c r="Y41" s="169"/>
      <c r="Z41" s="125"/>
      <c r="AA41" s="169"/>
      <c r="AB41" s="125"/>
      <c r="AC41" s="169"/>
      <c r="AD41" s="125"/>
      <c r="AE41" s="169"/>
    </row>
    <row r="42" spans="1:31" ht="19.5" customHeight="1" x14ac:dyDescent="0.5">
      <c r="A42" s="171"/>
      <c r="B42" s="24" t="s">
        <v>246</v>
      </c>
      <c r="C42" s="172"/>
      <c r="D42" s="77"/>
      <c r="E42" s="28">
        <v>0</v>
      </c>
      <c r="F42" s="165"/>
      <c r="G42" s="28">
        <v>0</v>
      </c>
      <c r="H42" s="165"/>
      <c r="I42" s="28">
        <v>0</v>
      </c>
      <c r="J42" s="165"/>
      <c r="K42" s="28">
        <v>0</v>
      </c>
      <c r="L42" s="165"/>
      <c r="M42" s="28">
        <v>0</v>
      </c>
      <c r="N42" s="125"/>
      <c r="O42" s="28">
        <v>0</v>
      </c>
      <c r="P42" s="125"/>
      <c r="Q42" s="28">
        <v>0</v>
      </c>
      <c r="R42" s="173"/>
      <c r="S42" s="28">
        <v>0</v>
      </c>
      <c r="T42" s="165"/>
      <c r="U42" s="28">
        <v>0</v>
      </c>
      <c r="V42" s="125"/>
      <c r="W42" s="28">
        <v>0</v>
      </c>
      <c r="X42" s="125"/>
      <c r="Y42" s="28">
        <v>0</v>
      </c>
      <c r="Z42" s="125"/>
      <c r="AA42" s="28">
        <v>0</v>
      </c>
      <c r="AB42" s="125"/>
      <c r="AC42" s="165">
        <v>1200</v>
      </c>
      <c r="AD42" s="125"/>
      <c r="AE42" s="165">
        <v>1200</v>
      </c>
    </row>
    <row r="43" spans="1:31" ht="19.5" customHeight="1" x14ac:dyDescent="0.5">
      <c r="A43" s="171"/>
      <c r="B43" s="24" t="s">
        <v>159</v>
      </c>
      <c r="C43" s="172"/>
      <c r="D43" s="77"/>
      <c r="E43" s="169"/>
      <c r="F43" s="125"/>
      <c r="G43" s="169"/>
      <c r="H43" s="125"/>
      <c r="I43" s="169"/>
      <c r="J43" s="125"/>
      <c r="K43" s="169"/>
      <c r="L43" s="165"/>
      <c r="M43" s="169"/>
      <c r="N43" s="125"/>
      <c r="O43" s="169"/>
      <c r="P43" s="125"/>
      <c r="Q43" s="169"/>
      <c r="R43" s="173"/>
      <c r="S43" s="169"/>
      <c r="T43" s="165"/>
      <c r="U43" s="169"/>
      <c r="V43" s="125"/>
      <c r="W43" s="169"/>
      <c r="X43" s="125"/>
      <c r="Y43" s="169"/>
      <c r="Z43" s="125"/>
      <c r="AA43" s="169"/>
      <c r="AB43" s="125"/>
      <c r="AC43" s="169"/>
      <c r="AD43" s="125"/>
      <c r="AE43" s="169"/>
    </row>
    <row r="44" spans="1:31" ht="19.5" customHeight="1" x14ac:dyDescent="0.5">
      <c r="A44" s="171"/>
      <c r="B44" s="24" t="s">
        <v>160</v>
      </c>
      <c r="C44" s="172"/>
      <c r="D44" s="77"/>
      <c r="E44" s="28">
        <v>0</v>
      </c>
      <c r="F44" s="165"/>
      <c r="G44" s="28">
        <v>0</v>
      </c>
      <c r="H44" s="165"/>
      <c r="I44" s="28">
        <v>0</v>
      </c>
      <c r="J44" s="165"/>
      <c r="K44" s="28">
        <v>0</v>
      </c>
      <c r="L44" s="165"/>
      <c r="M44" s="28">
        <v>0</v>
      </c>
      <c r="N44" s="125"/>
      <c r="O44" s="28">
        <v>0</v>
      </c>
      <c r="P44" s="125"/>
      <c r="Q44" s="28">
        <v>0</v>
      </c>
      <c r="R44" s="173"/>
      <c r="S44" s="28">
        <v>-20044086</v>
      </c>
      <c r="T44" s="165"/>
      <c r="U44" s="28">
        <v>0</v>
      </c>
      <c r="V44" s="125"/>
      <c r="W44" s="28">
        <v>0</v>
      </c>
      <c r="X44" s="125"/>
      <c r="Y44" s="28">
        <v>0</v>
      </c>
      <c r="Z44" s="125"/>
      <c r="AA44" s="28">
        <v>-20044086</v>
      </c>
      <c r="AB44" s="125"/>
      <c r="AC44" s="165">
        <v>-67007464</v>
      </c>
      <c r="AD44" s="125"/>
      <c r="AE44" s="28">
        <v>-87051550</v>
      </c>
    </row>
    <row r="45" spans="1:31" ht="19.5" customHeight="1" x14ac:dyDescent="0.5">
      <c r="A45" s="171"/>
      <c r="B45" s="73" t="s">
        <v>161</v>
      </c>
      <c r="C45" s="172"/>
      <c r="D45" s="77"/>
      <c r="E45" s="168">
        <f>SUM(E44,E42)</f>
        <v>0</v>
      </c>
      <c r="F45" s="125"/>
      <c r="G45" s="168">
        <f>SUM(G39:G44)</f>
        <v>0</v>
      </c>
      <c r="H45" s="161">
        <f t="shared" ref="H45:AE45" si="0">SUM(H39:H44)</f>
        <v>0</v>
      </c>
      <c r="I45" s="168">
        <f t="shared" si="0"/>
        <v>0</v>
      </c>
      <c r="J45" s="161">
        <f t="shared" si="0"/>
        <v>0</v>
      </c>
      <c r="K45" s="168">
        <f t="shared" si="0"/>
        <v>0</v>
      </c>
      <c r="L45" s="161">
        <f t="shared" si="0"/>
        <v>0</v>
      </c>
      <c r="M45" s="168">
        <f t="shared" si="0"/>
        <v>0</v>
      </c>
      <c r="N45" s="161">
        <f t="shared" si="0"/>
        <v>0</v>
      </c>
      <c r="O45" s="168">
        <f t="shared" si="0"/>
        <v>48571582</v>
      </c>
      <c r="P45" s="161">
        <f t="shared" si="0"/>
        <v>0</v>
      </c>
      <c r="Q45" s="168">
        <f t="shared" si="0"/>
        <v>0</v>
      </c>
      <c r="R45" s="161">
        <f t="shared" si="0"/>
        <v>0</v>
      </c>
      <c r="S45" s="168">
        <f t="shared" si="0"/>
        <v>-170049881</v>
      </c>
      <c r="T45" s="161">
        <f t="shared" si="0"/>
        <v>0</v>
      </c>
      <c r="U45" s="168">
        <f t="shared" si="0"/>
        <v>0</v>
      </c>
      <c r="V45" s="161">
        <f t="shared" si="0"/>
        <v>0</v>
      </c>
      <c r="W45" s="168">
        <f t="shared" si="0"/>
        <v>0</v>
      </c>
      <c r="X45" s="161">
        <f t="shared" si="0"/>
        <v>0</v>
      </c>
      <c r="Y45" s="168">
        <f t="shared" si="0"/>
        <v>0</v>
      </c>
      <c r="Z45" s="161">
        <f t="shared" si="0"/>
        <v>0</v>
      </c>
      <c r="AA45" s="168">
        <f t="shared" si="0"/>
        <v>-121478299</v>
      </c>
      <c r="AB45" s="161">
        <f t="shared" si="0"/>
        <v>0</v>
      </c>
      <c r="AC45" s="168">
        <f t="shared" si="0"/>
        <v>-70817849</v>
      </c>
      <c r="AD45" s="161">
        <f t="shared" si="0"/>
        <v>0</v>
      </c>
      <c r="AE45" s="168">
        <f t="shared" si="0"/>
        <v>-192296148</v>
      </c>
    </row>
    <row r="46" spans="1:31" ht="19.5" customHeight="1" x14ac:dyDescent="0.5">
      <c r="A46" s="171"/>
      <c r="B46" s="73"/>
      <c r="C46" s="172"/>
      <c r="D46" s="77"/>
      <c r="E46" s="161"/>
      <c r="F46" s="125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</row>
    <row r="47" spans="1:31" ht="19.5" customHeight="1" x14ac:dyDescent="0.5">
      <c r="A47" s="174" t="s">
        <v>154</v>
      </c>
      <c r="C47" s="172"/>
      <c r="D47" s="77"/>
      <c r="E47" s="164"/>
      <c r="F47" s="125"/>
      <c r="G47" s="164"/>
      <c r="H47" s="125"/>
      <c r="I47" s="164"/>
      <c r="J47" s="125"/>
      <c r="K47" s="164"/>
      <c r="L47" s="165"/>
      <c r="M47" s="164"/>
      <c r="N47" s="125"/>
      <c r="O47" s="164"/>
      <c r="P47" s="125"/>
      <c r="Q47" s="164"/>
      <c r="R47" s="173"/>
      <c r="S47" s="164"/>
      <c r="T47" s="165"/>
      <c r="U47" s="164"/>
      <c r="V47" s="125"/>
      <c r="W47" s="164"/>
      <c r="X47" s="125"/>
      <c r="Y47" s="164"/>
      <c r="Z47" s="125"/>
      <c r="AA47" s="164"/>
      <c r="AB47" s="125"/>
      <c r="AC47" s="164"/>
      <c r="AD47" s="125"/>
      <c r="AE47" s="164"/>
    </row>
    <row r="48" spans="1:31" ht="19.5" customHeight="1" x14ac:dyDescent="0.5">
      <c r="A48" s="175"/>
      <c r="B48" s="47" t="s">
        <v>162</v>
      </c>
      <c r="C48" s="172"/>
      <c r="D48" s="77"/>
      <c r="E48" s="28">
        <v>0</v>
      </c>
      <c r="F48" s="125"/>
      <c r="G48" s="28">
        <v>0</v>
      </c>
      <c r="H48" s="125"/>
      <c r="I48" s="28">
        <v>0</v>
      </c>
      <c r="J48" s="125"/>
      <c r="K48" s="28">
        <v>0</v>
      </c>
      <c r="L48" s="165"/>
      <c r="M48" s="28">
        <v>0</v>
      </c>
      <c r="N48" s="125"/>
      <c r="O48" s="28">
        <v>0</v>
      </c>
      <c r="P48" s="125"/>
      <c r="Q48" s="28">
        <v>0</v>
      </c>
      <c r="R48" s="173"/>
      <c r="S48" s="28">
        <v>114121274</v>
      </c>
      <c r="T48" s="165"/>
      <c r="U48" s="28">
        <v>0</v>
      </c>
      <c r="V48" s="125"/>
      <c r="W48" s="28">
        <v>0</v>
      </c>
      <c r="X48" s="125"/>
      <c r="Y48" s="28">
        <v>0</v>
      </c>
      <c r="Z48" s="125"/>
      <c r="AA48" s="28">
        <f>SUM(G48:W48)</f>
        <v>114121274</v>
      </c>
      <c r="AB48" s="115"/>
      <c r="AC48" s="28">
        <f>'PL7 (8)'!F45</f>
        <v>38793684</v>
      </c>
      <c r="AD48" s="115"/>
      <c r="AE48" s="28">
        <f>AA48+AC48</f>
        <v>152914958</v>
      </c>
    </row>
    <row r="49" spans="1:31" ht="19.5" customHeight="1" x14ac:dyDescent="0.5">
      <c r="B49" s="47" t="s">
        <v>155</v>
      </c>
      <c r="C49" s="172"/>
      <c r="D49" s="77"/>
      <c r="E49" s="28">
        <v>0</v>
      </c>
      <c r="F49" s="125"/>
      <c r="G49" s="28">
        <v>0</v>
      </c>
      <c r="H49" s="125"/>
      <c r="I49" s="28">
        <v>0</v>
      </c>
      <c r="J49" s="125"/>
      <c r="K49" s="28">
        <v>0</v>
      </c>
      <c r="L49" s="165"/>
      <c r="M49" s="28">
        <v>0</v>
      </c>
      <c r="N49" s="125"/>
      <c r="O49" s="28">
        <v>0</v>
      </c>
      <c r="P49" s="125"/>
      <c r="Q49" s="28">
        <v>0</v>
      </c>
      <c r="R49" s="173"/>
      <c r="S49" s="28">
        <v>3805412</v>
      </c>
      <c r="T49" s="165"/>
      <c r="U49" s="28">
        <v>-7407533</v>
      </c>
      <c r="V49" s="165"/>
      <c r="W49" s="28">
        <v>6737338</v>
      </c>
      <c r="X49" s="165"/>
      <c r="Y49" s="28">
        <v>-670195</v>
      </c>
      <c r="Z49" s="165"/>
      <c r="AA49" s="28">
        <f>SUM(G49:W49)</f>
        <v>3135217</v>
      </c>
      <c r="AB49" s="115"/>
      <c r="AC49" s="28">
        <v>-14130574</v>
      </c>
      <c r="AD49" s="115"/>
      <c r="AE49" s="28">
        <f>AA49+AC49</f>
        <v>-10995357</v>
      </c>
    </row>
    <row r="50" spans="1:31" s="34" customFormat="1" ht="19.5" customHeight="1" x14ac:dyDescent="0.5">
      <c r="A50" s="163" t="s">
        <v>237</v>
      </c>
      <c r="C50" s="167"/>
      <c r="D50" s="89"/>
      <c r="E50" s="168">
        <f>SUM(E48:E49)</f>
        <v>0</v>
      </c>
      <c r="F50" s="162"/>
      <c r="G50" s="168">
        <f>SUM(G48:G49)</f>
        <v>0</v>
      </c>
      <c r="H50" s="162"/>
      <c r="I50" s="168">
        <f>SUM(I48:I49)</f>
        <v>0</v>
      </c>
      <c r="J50" s="162"/>
      <c r="K50" s="168">
        <f>SUM(K48:K49)</f>
        <v>0</v>
      </c>
      <c r="L50" s="162"/>
      <c r="M50" s="168">
        <f>SUM(M48:M49)</f>
        <v>0</v>
      </c>
      <c r="N50" s="162"/>
      <c r="O50" s="168">
        <f>SUM(O48:O49)</f>
        <v>0</v>
      </c>
      <c r="P50" s="162"/>
      <c r="Q50" s="168">
        <f>SUM(Q48:Q49)</f>
        <v>0</v>
      </c>
      <c r="R50" s="162"/>
      <c r="S50" s="168">
        <f>SUM(S48:S49)</f>
        <v>117926686</v>
      </c>
      <c r="T50" s="162"/>
      <c r="U50" s="168">
        <f>SUM(U48:U49)</f>
        <v>-7407533</v>
      </c>
      <c r="V50" s="162"/>
      <c r="W50" s="168">
        <f>SUM(W48:W49)</f>
        <v>6737338</v>
      </c>
      <c r="X50" s="162"/>
      <c r="Y50" s="168">
        <f>SUM(Y48:Y49)</f>
        <v>-670195</v>
      </c>
      <c r="Z50" s="162"/>
      <c r="AA50" s="168">
        <f>SUM(AA48:AA49)</f>
        <v>117256491</v>
      </c>
      <c r="AB50" s="162"/>
      <c r="AC50" s="168">
        <f>SUM(AC48:AC49)</f>
        <v>24663110</v>
      </c>
      <c r="AD50" s="162"/>
      <c r="AE50" s="168">
        <f>SUM(AE48:AE49)</f>
        <v>141919601</v>
      </c>
    </row>
    <row r="51" spans="1:31" ht="19.5" customHeight="1" thickBot="1" x14ac:dyDescent="0.55000000000000004">
      <c r="A51" s="157" t="s">
        <v>228</v>
      </c>
      <c r="C51" s="156"/>
      <c r="D51" s="89"/>
      <c r="E51" s="176">
        <f>SUM(E33,E45,E50,E39)</f>
        <v>850000000</v>
      </c>
      <c r="F51" s="115"/>
      <c r="G51" s="176">
        <f>SUM(G33,G45,G50)</f>
        <v>-15740202</v>
      </c>
      <c r="H51" s="161">
        <f t="shared" ref="H51:AE51" si="1">SUM(H33,H45,H50)</f>
        <v>0</v>
      </c>
      <c r="I51" s="176">
        <f t="shared" si="1"/>
        <v>1643000000</v>
      </c>
      <c r="J51" s="161">
        <f t="shared" si="1"/>
        <v>0</v>
      </c>
      <c r="K51" s="176">
        <f t="shared" si="1"/>
        <v>18365540</v>
      </c>
      <c r="L51" s="161">
        <f t="shared" si="1"/>
        <v>0</v>
      </c>
      <c r="M51" s="176">
        <f t="shared" si="1"/>
        <v>85000000</v>
      </c>
      <c r="N51" s="161">
        <f t="shared" si="1"/>
        <v>0</v>
      </c>
      <c r="O51" s="176">
        <f t="shared" si="1"/>
        <v>414947279</v>
      </c>
      <c r="P51" s="161">
        <f t="shared" si="1"/>
        <v>0</v>
      </c>
      <c r="Q51" s="176">
        <f t="shared" si="1"/>
        <v>15740202</v>
      </c>
      <c r="R51" s="161">
        <f t="shared" si="1"/>
        <v>0</v>
      </c>
      <c r="S51" s="176">
        <f t="shared" si="1"/>
        <v>1341997268</v>
      </c>
      <c r="T51" s="161">
        <f t="shared" si="1"/>
        <v>0</v>
      </c>
      <c r="U51" s="176">
        <f t="shared" si="1"/>
        <v>-16922178</v>
      </c>
      <c r="V51" s="161">
        <f t="shared" si="1"/>
        <v>0</v>
      </c>
      <c r="W51" s="176">
        <f t="shared" si="1"/>
        <v>252593222</v>
      </c>
      <c r="X51" s="161">
        <f t="shared" si="1"/>
        <v>0</v>
      </c>
      <c r="Y51" s="176">
        <f t="shared" si="1"/>
        <v>235671044</v>
      </c>
      <c r="Z51" s="161">
        <f t="shared" si="1"/>
        <v>0</v>
      </c>
      <c r="AA51" s="176">
        <f t="shared" si="1"/>
        <v>4588981131</v>
      </c>
      <c r="AB51" s="161">
        <f t="shared" si="1"/>
        <v>0</v>
      </c>
      <c r="AC51" s="176">
        <f t="shared" si="1"/>
        <v>765107731</v>
      </c>
      <c r="AD51" s="161">
        <f t="shared" si="1"/>
        <v>0</v>
      </c>
      <c r="AE51" s="176">
        <f t="shared" si="1"/>
        <v>5354088862</v>
      </c>
    </row>
    <row r="52" spans="1:31" ht="19.5" customHeight="1" thickTop="1" x14ac:dyDescent="0.5"/>
  </sheetData>
  <mergeCells count="4">
    <mergeCell ref="E4:AE4"/>
    <mergeCell ref="M5:S5"/>
    <mergeCell ref="U5:Y5"/>
    <mergeCell ref="E11:AE11"/>
  </mergeCells>
  <pageMargins left="0.71" right="0.21" top="0.48" bottom="0.5" header="0.5" footer="0.5"/>
  <pageSetup paperSize="9" scale="43" firstPageNumber="10" orientation="landscape" cellComments="asDisplayed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7"/>
  <sheetViews>
    <sheetView zoomScale="120" zoomScaleNormal="120" zoomScaleSheetLayoutView="85" zoomScalePageLayoutView="70" workbookViewId="0"/>
  </sheetViews>
  <sheetFormatPr defaultRowHeight="20.25" customHeight="1" x14ac:dyDescent="0.5"/>
  <cols>
    <col min="1" max="1" width="2.42578125" style="4" customWidth="1"/>
    <col min="2" max="2" width="53.28515625" style="4" customWidth="1"/>
    <col min="3" max="3" width="5.85546875" style="179" customWidth="1"/>
    <col min="4" max="4" width="1" style="4" customWidth="1"/>
    <col min="5" max="5" width="18.7109375" style="59" customWidth="1"/>
    <col min="6" max="6" width="2.140625" style="9" customWidth="1"/>
    <col min="7" max="7" width="20.140625" style="59" bestFit="1" customWidth="1"/>
    <col min="8" max="8" width="2.140625" style="9" customWidth="1"/>
    <col min="9" max="9" width="18.7109375" style="4" customWidth="1"/>
    <col min="10" max="10" width="2.140625" style="9" customWidth="1"/>
    <col min="11" max="11" width="18.7109375" style="4" customWidth="1"/>
    <col min="12" max="12" width="2.140625" style="9" customWidth="1"/>
    <col min="13" max="13" width="18.7109375" style="4" customWidth="1"/>
    <col min="14" max="14" width="2.140625" style="9" customWidth="1"/>
    <col min="15" max="15" width="18.7109375" style="4" customWidth="1"/>
    <col min="16" max="16" width="2.140625" style="9" customWidth="1"/>
    <col min="17" max="17" width="20.5703125" style="4" bestFit="1" customWidth="1"/>
    <col min="18" max="18" width="27.5703125" style="4" customWidth="1"/>
    <col min="19" max="19" width="16.5703125" style="4" customWidth="1"/>
    <col min="20" max="20" width="9.140625" style="4" customWidth="1"/>
    <col min="21" max="16384" width="9.140625" style="4"/>
  </cols>
  <sheetData>
    <row r="1" spans="1:17" s="24" customFormat="1" ht="20.25" customHeight="1" x14ac:dyDescent="0.5">
      <c r="A1" s="105" t="s">
        <v>0</v>
      </c>
      <c r="B1" s="105"/>
      <c r="C1" s="110"/>
      <c r="D1" s="33"/>
      <c r="E1" s="33"/>
      <c r="F1" s="7"/>
      <c r="G1" s="33"/>
      <c r="H1" s="7"/>
      <c r="I1" s="33"/>
      <c r="J1" s="7"/>
      <c r="K1" s="33"/>
      <c r="L1" s="7"/>
      <c r="M1" s="33"/>
      <c r="N1" s="7"/>
      <c r="O1" s="33"/>
      <c r="P1" s="7"/>
      <c r="Q1" s="33"/>
    </row>
    <row r="2" spans="1:17" s="24" customFormat="1" ht="20.25" customHeight="1" x14ac:dyDescent="0.5">
      <c r="A2" s="251" t="s">
        <v>164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7"/>
      <c r="M2" s="33"/>
      <c r="N2" s="7"/>
      <c r="O2" s="33"/>
      <c r="P2" s="7"/>
      <c r="Q2" s="33"/>
    </row>
    <row r="3" spans="1:17" ht="12.75" customHeight="1" x14ac:dyDescent="0.5">
      <c r="A3" s="147"/>
      <c r="B3" s="147"/>
      <c r="C3" s="178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9"/>
    </row>
    <row r="4" spans="1:17" ht="20.25" customHeight="1" x14ac:dyDescent="0.5">
      <c r="A4" s="147"/>
      <c r="B4" s="147"/>
      <c r="C4" s="178"/>
      <c r="D4" s="147"/>
      <c r="E4" s="248" t="s">
        <v>165</v>
      </c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20.25" customHeight="1" x14ac:dyDescent="0.5">
      <c r="A5" s="147"/>
      <c r="B5" s="147"/>
      <c r="C5" s="178"/>
      <c r="D5" s="147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2" t="s">
        <v>166</v>
      </c>
      <c r="P5" s="150"/>
      <c r="Q5" s="150"/>
    </row>
    <row r="6" spans="1:17" ht="20.25" customHeight="1" x14ac:dyDescent="0.5">
      <c r="A6" s="152"/>
      <c r="B6" s="152"/>
      <c r="C6" s="4"/>
      <c r="D6" s="34"/>
      <c r="E6" s="4"/>
      <c r="F6" s="152"/>
      <c r="G6" s="4"/>
      <c r="H6" s="152"/>
      <c r="I6" s="152"/>
      <c r="J6" s="152"/>
      <c r="K6" s="249" t="s">
        <v>66</v>
      </c>
      <c r="L6" s="249"/>
      <c r="M6" s="249"/>
      <c r="N6" s="152"/>
      <c r="O6" s="153" t="s">
        <v>167</v>
      </c>
      <c r="P6" s="152"/>
    </row>
    <row r="7" spans="1:17" ht="20.25" customHeight="1" x14ac:dyDescent="0.5">
      <c r="A7" s="152"/>
      <c r="B7" s="152"/>
      <c r="D7" s="34"/>
      <c r="O7" s="151" t="s">
        <v>168</v>
      </c>
      <c r="Q7" s="151"/>
    </row>
    <row r="8" spans="1:17" ht="20.25" customHeight="1" x14ac:dyDescent="0.5">
      <c r="A8" s="152"/>
      <c r="B8" s="152"/>
      <c r="D8" s="34"/>
      <c r="E8" s="151" t="s">
        <v>119</v>
      </c>
      <c r="F8" s="152"/>
      <c r="G8" s="4"/>
      <c r="H8" s="152"/>
      <c r="J8" s="152"/>
      <c r="K8" s="152"/>
      <c r="L8" s="152"/>
      <c r="N8" s="152"/>
      <c r="O8" s="152" t="s">
        <v>169</v>
      </c>
      <c r="P8" s="152"/>
    </row>
    <row r="9" spans="1:17" ht="20.25" customHeight="1" x14ac:dyDescent="0.5">
      <c r="A9" s="151"/>
      <c r="B9" s="151"/>
      <c r="C9" s="8"/>
      <c r="D9" s="34"/>
      <c r="E9" s="152" t="s">
        <v>129</v>
      </c>
      <c r="F9" s="152"/>
      <c r="G9" s="152" t="s">
        <v>120</v>
      </c>
      <c r="H9" s="152"/>
      <c r="I9" s="152" t="s">
        <v>121</v>
      </c>
      <c r="J9" s="152"/>
      <c r="K9" s="9"/>
      <c r="L9" s="152"/>
      <c r="M9" s="152"/>
      <c r="N9" s="152"/>
      <c r="O9" s="152" t="s">
        <v>170</v>
      </c>
      <c r="P9" s="152"/>
    </row>
    <row r="10" spans="1:17" ht="20.25" customHeight="1" x14ac:dyDescent="0.5">
      <c r="A10" s="151"/>
      <c r="B10" s="151"/>
      <c r="C10" s="8" t="s">
        <v>7</v>
      </c>
      <c r="D10" s="34"/>
      <c r="E10" s="152" t="s">
        <v>140</v>
      </c>
      <c r="F10" s="152"/>
      <c r="G10" s="152" t="s">
        <v>171</v>
      </c>
      <c r="H10" s="152"/>
      <c r="I10" s="151" t="s">
        <v>172</v>
      </c>
      <c r="J10" s="152"/>
      <c r="K10" s="152" t="s">
        <v>68</v>
      </c>
      <c r="L10" s="152"/>
      <c r="M10" s="152" t="s">
        <v>71</v>
      </c>
      <c r="N10" s="152"/>
      <c r="O10" s="152" t="s">
        <v>144</v>
      </c>
      <c r="P10" s="152"/>
      <c r="Q10" s="151" t="s">
        <v>76</v>
      </c>
    </row>
    <row r="11" spans="1:17" ht="20.25" customHeight="1" x14ac:dyDescent="0.5">
      <c r="A11" s="34"/>
      <c r="B11" s="34"/>
      <c r="D11" s="34"/>
      <c r="E11" s="252" t="s">
        <v>8</v>
      </c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</row>
    <row r="12" spans="1:17" ht="20.25" customHeight="1" x14ac:dyDescent="0.2">
      <c r="A12" s="157" t="s">
        <v>156</v>
      </c>
      <c r="B12" s="180"/>
      <c r="C12" s="181"/>
      <c r="D12" s="47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</row>
    <row r="13" spans="1:17" ht="20.25" customHeight="1" x14ac:dyDescent="0.2">
      <c r="A13" s="157" t="s">
        <v>157</v>
      </c>
      <c r="B13" s="180"/>
      <c r="C13" s="181"/>
      <c r="D13" s="163"/>
      <c r="E13" s="161">
        <v>850000000</v>
      </c>
      <c r="F13" s="182"/>
      <c r="G13" s="161">
        <v>1643000000</v>
      </c>
      <c r="H13" s="182"/>
      <c r="I13" s="161">
        <v>16950268</v>
      </c>
      <c r="J13" s="182"/>
      <c r="K13" s="161">
        <v>85000000</v>
      </c>
      <c r="L13" s="182"/>
      <c r="M13" s="161">
        <v>470146941</v>
      </c>
      <c r="N13" s="182"/>
      <c r="O13" s="161">
        <v>157587815</v>
      </c>
      <c r="P13" s="182"/>
      <c r="Q13" s="161">
        <f>SUM(E13:O13)</f>
        <v>3222685024</v>
      </c>
    </row>
    <row r="14" spans="1:17" ht="20.25" customHeight="1" x14ac:dyDescent="0.5">
      <c r="A14" s="163" t="s">
        <v>149</v>
      </c>
      <c r="B14" s="163"/>
      <c r="C14" s="181"/>
      <c r="D14" s="163"/>
      <c r="E14" s="164"/>
      <c r="F14" s="182"/>
      <c r="G14" s="164"/>
      <c r="H14" s="182"/>
      <c r="I14" s="164"/>
      <c r="J14" s="182"/>
      <c r="K14" s="164"/>
      <c r="L14" s="182"/>
      <c r="M14" s="164"/>
      <c r="N14" s="182"/>
      <c r="O14" s="164"/>
      <c r="P14" s="182"/>
      <c r="Q14" s="164"/>
    </row>
    <row r="15" spans="1:17" ht="20.25" customHeight="1" x14ac:dyDescent="0.5">
      <c r="B15" s="166" t="s">
        <v>150</v>
      </c>
      <c r="C15" s="181"/>
      <c r="D15" s="163"/>
      <c r="E15" s="164"/>
      <c r="F15" s="182"/>
      <c r="G15" s="164"/>
      <c r="H15" s="182"/>
      <c r="I15" s="164"/>
      <c r="J15" s="182"/>
      <c r="K15" s="164"/>
      <c r="L15" s="182"/>
      <c r="M15" s="164"/>
      <c r="N15" s="182"/>
      <c r="O15" s="164"/>
      <c r="P15" s="182"/>
      <c r="Q15" s="164"/>
    </row>
    <row r="16" spans="1:17" ht="20.25" customHeight="1" x14ac:dyDescent="0.5">
      <c r="B16" s="47" t="s">
        <v>152</v>
      </c>
      <c r="C16" s="181">
        <v>37</v>
      </c>
      <c r="D16" s="163"/>
      <c r="E16" s="28">
        <v>0</v>
      </c>
      <c r="F16" s="115"/>
      <c r="G16" s="28">
        <v>0</v>
      </c>
      <c r="H16" s="115"/>
      <c r="I16" s="28">
        <v>0</v>
      </c>
      <c r="J16" s="115"/>
      <c r="K16" s="28">
        <v>0</v>
      </c>
      <c r="L16" s="115"/>
      <c r="M16" s="28">
        <v>-85000000</v>
      </c>
      <c r="N16" s="115"/>
      <c r="O16" s="28">
        <v>0</v>
      </c>
      <c r="P16" s="115"/>
      <c r="Q16" s="28">
        <v>-85000000</v>
      </c>
    </row>
    <row r="17" spans="1:18" ht="20.25" customHeight="1" x14ac:dyDescent="0.5">
      <c r="B17" s="166" t="s">
        <v>153</v>
      </c>
      <c r="C17" s="181"/>
      <c r="D17" s="163"/>
      <c r="E17" s="168">
        <v>0</v>
      </c>
      <c r="F17" s="160"/>
      <c r="G17" s="168">
        <v>0</v>
      </c>
      <c r="H17" s="160"/>
      <c r="I17" s="168">
        <v>0</v>
      </c>
      <c r="J17" s="160"/>
      <c r="K17" s="168">
        <v>0</v>
      </c>
      <c r="L17" s="160"/>
      <c r="M17" s="168">
        <v>-85000000</v>
      </c>
      <c r="N17" s="160"/>
      <c r="O17" s="168">
        <v>0</v>
      </c>
      <c r="P17" s="160"/>
      <c r="Q17" s="168">
        <v>-85000000</v>
      </c>
    </row>
    <row r="18" spans="1:18" ht="20.25" customHeight="1" x14ac:dyDescent="0.5">
      <c r="B18" s="166"/>
      <c r="C18" s="181"/>
      <c r="D18" s="163"/>
      <c r="E18" s="161"/>
      <c r="F18" s="160"/>
      <c r="G18" s="161"/>
      <c r="H18" s="160"/>
      <c r="I18" s="161"/>
      <c r="J18" s="160"/>
      <c r="K18" s="161"/>
      <c r="L18" s="160"/>
      <c r="M18" s="161"/>
      <c r="N18" s="160"/>
      <c r="O18" s="161"/>
      <c r="P18" s="160"/>
      <c r="Q18" s="161"/>
    </row>
    <row r="19" spans="1:18" ht="20.25" customHeight="1" x14ac:dyDescent="0.5">
      <c r="A19" s="174" t="s">
        <v>154</v>
      </c>
      <c r="B19" s="174"/>
      <c r="C19" s="181"/>
      <c r="D19" s="163"/>
      <c r="E19" s="164"/>
      <c r="F19" s="182"/>
      <c r="G19" s="164"/>
      <c r="H19" s="182"/>
      <c r="I19" s="164"/>
      <c r="J19" s="182"/>
      <c r="K19" s="164"/>
      <c r="L19" s="182"/>
      <c r="M19" s="164"/>
      <c r="N19" s="182"/>
      <c r="O19" s="164"/>
      <c r="P19" s="182"/>
      <c r="Q19" s="164"/>
    </row>
    <row r="20" spans="1:18" ht="20.25" customHeight="1" x14ac:dyDescent="0.5">
      <c r="A20" s="175" t="s">
        <v>173</v>
      </c>
      <c r="B20" s="47"/>
      <c r="C20" s="181"/>
      <c r="D20" s="163"/>
      <c r="E20" s="28">
        <v>0</v>
      </c>
      <c r="F20" s="173"/>
      <c r="G20" s="28">
        <v>0</v>
      </c>
      <c r="H20" s="173"/>
      <c r="I20" s="28">
        <v>0</v>
      </c>
      <c r="J20" s="173"/>
      <c r="K20" s="28">
        <v>0</v>
      </c>
      <c r="L20" s="173"/>
      <c r="M20" s="28">
        <v>221523383</v>
      </c>
      <c r="N20" s="173"/>
      <c r="O20" s="28">
        <v>0</v>
      </c>
      <c r="P20" s="173"/>
      <c r="Q20" s="28">
        <v>221523383</v>
      </c>
    </row>
    <row r="21" spans="1:18" ht="20.25" customHeight="1" x14ac:dyDescent="0.2">
      <c r="A21" s="175" t="s">
        <v>155</v>
      </c>
      <c r="B21" s="180"/>
      <c r="C21" s="181"/>
      <c r="D21" s="163"/>
      <c r="E21" s="28">
        <v>0</v>
      </c>
      <c r="F21" s="173"/>
      <c r="G21" s="28">
        <v>0</v>
      </c>
      <c r="H21" s="173"/>
      <c r="I21" s="28">
        <v>0</v>
      </c>
      <c r="J21" s="173"/>
      <c r="K21" s="28">
        <v>0</v>
      </c>
      <c r="L21" s="173"/>
      <c r="M21" s="28">
        <v>-8511336</v>
      </c>
      <c r="N21" s="173"/>
      <c r="O21" s="28">
        <v>-49283320</v>
      </c>
      <c r="P21" s="173"/>
      <c r="Q21" s="28">
        <v>-57794656</v>
      </c>
    </row>
    <row r="22" spans="1:18" ht="20.25" customHeight="1" x14ac:dyDescent="0.5">
      <c r="A22" s="163" t="s">
        <v>237</v>
      </c>
      <c r="B22" s="163"/>
      <c r="C22" s="181"/>
      <c r="D22" s="163"/>
      <c r="E22" s="168">
        <v>0</v>
      </c>
      <c r="F22" s="160"/>
      <c r="G22" s="168">
        <v>0</v>
      </c>
      <c r="H22" s="160"/>
      <c r="I22" s="168">
        <v>0</v>
      </c>
      <c r="J22" s="160"/>
      <c r="K22" s="168">
        <v>0</v>
      </c>
      <c r="L22" s="160"/>
      <c r="M22" s="168">
        <v>213012047</v>
      </c>
      <c r="N22" s="160"/>
      <c r="O22" s="168">
        <v>-49283320</v>
      </c>
      <c r="P22" s="160"/>
      <c r="Q22" s="168">
        <v>163728727</v>
      </c>
    </row>
    <row r="23" spans="1:18" ht="20.25" customHeight="1" thickBot="1" x14ac:dyDescent="0.25">
      <c r="A23" s="157" t="s">
        <v>163</v>
      </c>
      <c r="B23" s="180"/>
      <c r="C23" s="181"/>
      <c r="D23" s="163"/>
      <c r="E23" s="176">
        <v>850000000</v>
      </c>
      <c r="F23" s="182"/>
      <c r="G23" s="176">
        <v>1643000000</v>
      </c>
      <c r="H23" s="182"/>
      <c r="I23" s="176">
        <v>16950268</v>
      </c>
      <c r="J23" s="182"/>
      <c r="K23" s="176">
        <v>85000000</v>
      </c>
      <c r="L23" s="182"/>
      <c r="M23" s="176">
        <v>598158988</v>
      </c>
      <c r="N23" s="182"/>
      <c r="O23" s="176">
        <v>108304495</v>
      </c>
      <c r="P23" s="182"/>
      <c r="Q23" s="176">
        <v>3301413751</v>
      </c>
      <c r="R23" s="96"/>
    </row>
    <row r="24" spans="1:18" ht="20.25" customHeight="1" thickTop="1" x14ac:dyDescent="0.5"/>
    <row r="25" spans="1:18" ht="20.25" customHeight="1" x14ac:dyDescent="0.2">
      <c r="A25" s="157" t="s">
        <v>226</v>
      </c>
      <c r="B25" s="180"/>
      <c r="C25" s="181"/>
      <c r="D25" s="47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</row>
    <row r="26" spans="1:18" ht="20.25" customHeight="1" x14ac:dyDescent="0.2">
      <c r="A26" s="157" t="s">
        <v>227</v>
      </c>
      <c r="B26" s="180"/>
      <c r="C26" s="181"/>
      <c r="D26" s="163"/>
      <c r="E26" s="161">
        <f>E23</f>
        <v>850000000</v>
      </c>
      <c r="F26" s="161">
        <f t="shared" ref="F26:O26" si="0">F23</f>
        <v>0</v>
      </c>
      <c r="G26" s="161">
        <f t="shared" si="0"/>
        <v>1643000000</v>
      </c>
      <c r="H26" s="161">
        <f t="shared" si="0"/>
        <v>0</v>
      </c>
      <c r="I26" s="161">
        <f t="shared" si="0"/>
        <v>16950268</v>
      </c>
      <c r="J26" s="161">
        <f t="shared" si="0"/>
        <v>0</v>
      </c>
      <c r="K26" s="161">
        <f t="shared" si="0"/>
        <v>85000000</v>
      </c>
      <c r="L26" s="161">
        <f t="shared" si="0"/>
        <v>0</v>
      </c>
      <c r="M26" s="161">
        <f t="shared" si="0"/>
        <v>598158988</v>
      </c>
      <c r="N26" s="161">
        <f t="shared" si="0"/>
        <v>0</v>
      </c>
      <c r="O26" s="161">
        <f t="shared" si="0"/>
        <v>108304495</v>
      </c>
      <c r="P26" s="182"/>
      <c r="Q26" s="161">
        <f>SUM(E26:O26)</f>
        <v>3301413751</v>
      </c>
    </row>
    <row r="27" spans="1:18" ht="20.25" customHeight="1" x14ac:dyDescent="0.5">
      <c r="A27" s="163" t="s">
        <v>149</v>
      </c>
      <c r="B27" s="163"/>
      <c r="C27" s="181"/>
      <c r="D27" s="163"/>
      <c r="E27" s="164"/>
      <c r="F27" s="182"/>
      <c r="G27" s="164"/>
      <c r="H27" s="182"/>
      <c r="I27" s="164"/>
      <c r="J27" s="182"/>
      <c r="K27" s="164"/>
      <c r="L27" s="182"/>
      <c r="M27" s="164"/>
      <c r="N27" s="182"/>
      <c r="O27" s="164"/>
      <c r="P27" s="182"/>
      <c r="Q27" s="164"/>
    </row>
    <row r="28" spans="1:18" ht="20.25" customHeight="1" x14ac:dyDescent="0.5">
      <c r="B28" s="166" t="s">
        <v>150</v>
      </c>
      <c r="C28" s="181"/>
      <c r="D28" s="163"/>
      <c r="E28" s="164"/>
      <c r="F28" s="182"/>
      <c r="G28" s="164"/>
      <c r="H28" s="182"/>
      <c r="I28" s="164"/>
      <c r="J28" s="182"/>
      <c r="K28" s="164"/>
      <c r="L28" s="182"/>
      <c r="M28" s="164"/>
      <c r="N28" s="182"/>
      <c r="O28" s="164"/>
      <c r="P28" s="182"/>
      <c r="Q28" s="164"/>
    </row>
    <row r="29" spans="1:18" ht="20.25" customHeight="1" x14ac:dyDescent="0.5">
      <c r="B29" s="47" t="s">
        <v>152</v>
      </c>
      <c r="C29" s="181">
        <v>37</v>
      </c>
      <c r="D29" s="163"/>
      <c r="E29" s="28">
        <v>0</v>
      </c>
      <c r="F29" s="115"/>
      <c r="G29" s="28">
        <v>0</v>
      </c>
      <c r="H29" s="115"/>
      <c r="I29" s="28">
        <v>0</v>
      </c>
      <c r="J29" s="115"/>
      <c r="K29" s="28">
        <v>0</v>
      </c>
      <c r="L29" s="115"/>
      <c r="M29" s="28">
        <v>-102000000</v>
      </c>
      <c r="N29" s="115"/>
      <c r="O29" s="28">
        <v>0</v>
      </c>
      <c r="P29" s="115"/>
      <c r="Q29" s="28">
        <f>SUM(E29:O29)</f>
        <v>-102000000</v>
      </c>
    </row>
    <row r="30" spans="1:18" ht="20.25" customHeight="1" x14ac:dyDescent="0.5">
      <c r="B30" s="166" t="s">
        <v>153</v>
      </c>
      <c r="C30" s="181"/>
      <c r="D30" s="163"/>
      <c r="E30" s="168">
        <f>SUM(E28:E29)</f>
        <v>0</v>
      </c>
      <c r="F30" s="160"/>
      <c r="G30" s="168">
        <f>SUM(G28:G29)</f>
        <v>0</v>
      </c>
      <c r="H30" s="160"/>
      <c r="I30" s="168">
        <f>SUM(I28:I29)</f>
        <v>0</v>
      </c>
      <c r="J30" s="160"/>
      <c r="K30" s="168">
        <f>SUM(K28:K29)</f>
        <v>0</v>
      </c>
      <c r="L30" s="160"/>
      <c r="M30" s="168">
        <f>M29</f>
        <v>-102000000</v>
      </c>
      <c r="N30" s="160"/>
      <c r="O30" s="168">
        <f>SUM(O29)</f>
        <v>0</v>
      </c>
      <c r="P30" s="160"/>
      <c r="Q30" s="168">
        <f>Q29</f>
        <v>-102000000</v>
      </c>
    </row>
    <row r="31" spans="1:18" ht="20.25" customHeight="1" x14ac:dyDescent="0.5">
      <c r="B31" s="166"/>
      <c r="C31" s="181"/>
      <c r="D31" s="163"/>
      <c r="E31" s="161"/>
      <c r="F31" s="160"/>
      <c r="G31" s="161"/>
      <c r="H31" s="160"/>
      <c r="I31" s="161"/>
      <c r="J31" s="160"/>
      <c r="K31" s="161"/>
      <c r="L31" s="160"/>
      <c r="M31" s="161"/>
      <c r="N31" s="160"/>
      <c r="O31" s="161"/>
      <c r="P31" s="160"/>
      <c r="Q31" s="161"/>
    </row>
    <row r="32" spans="1:18" ht="20.25" customHeight="1" x14ac:dyDescent="0.5">
      <c r="A32" s="174" t="s">
        <v>154</v>
      </c>
      <c r="B32" s="174"/>
      <c r="C32" s="181"/>
      <c r="D32" s="163"/>
      <c r="E32" s="164"/>
      <c r="F32" s="182"/>
      <c r="G32" s="164"/>
      <c r="H32" s="182"/>
      <c r="I32" s="164"/>
      <c r="J32" s="182"/>
      <c r="K32" s="164"/>
      <c r="L32" s="182"/>
      <c r="M32" s="164"/>
      <c r="N32" s="182"/>
      <c r="O32" s="164"/>
      <c r="P32" s="182"/>
      <c r="Q32" s="164"/>
    </row>
    <row r="33" spans="1:18" ht="20.25" customHeight="1" x14ac:dyDescent="0.5">
      <c r="A33" s="175" t="s">
        <v>173</v>
      </c>
      <c r="B33" s="47"/>
      <c r="C33" s="181"/>
      <c r="D33" s="163"/>
      <c r="E33" s="28">
        <v>0</v>
      </c>
      <c r="F33" s="173"/>
      <c r="G33" s="28">
        <v>0</v>
      </c>
      <c r="H33" s="173"/>
      <c r="I33" s="28">
        <v>0</v>
      </c>
      <c r="J33" s="173"/>
      <c r="K33" s="28">
        <v>0</v>
      </c>
      <c r="L33" s="173"/>
      <c r="M33" s="28">
        <v>158313676</v>
      </c>
      <c r="N33" s="173"/>
      <c r="O33" s="28">
        <v>0</v>
      </c>
      <c r="P33" s="173"/>
      <c r="Q33" s="28">
        <f>SUM(E33:O33)</f>
        <v>158313676</v>
      </c>
    </row>
    <row r="34" spans="1:18" ht="20.25" customHeight="1" x14ac:dyDescent="0.2">
      <c r="A34" s="175" t="s">
        <v>155</v>
      </c>
      <c r="B34" s="180"/>
      <c r="C34" s="181"/>
      <c r="D34" s="163"/>
      <c r="E34" s="28">
        <v>0</v>
      </c>
      <c r="F34" s="173"/>
      <c r="G34" s="28">
        <v>0</v>
      </c>
      <c r="H34" s="173"/>
      <c r="I34" s="28">
        <v>0</v>
      </c>
      <c r="J34" s="173"/>
      <c r="K34" s="28">
        <v>0</v>
      </c>
      <c r="L34" s="173"/>
      <c r="M34" s="28">
        <v>0</v>
      </c>
      <c r="N34" s="173"/>
      <c r="O34" s="28">
        <v>-89627975</v>
      </c>
      <c r="P34" s="173"/>
      <c r="Q34" s="28">
        <f>SUM(E34:O34)</f>
        <v>-89627975</v>
      </c>
    </row>
    <row r="35" spans="1:18" ht="20.25" customHeight="1" x14ac:dyDescent="0.5">
      <c r="A35" s="163" t="s">
        <v>237</v>
      </c>
      <c r="B35" s="163"/>
      <c r="C35" s="181"/>
      <c r="D35" s="163"/>
      <c r="E35" s="168">
        <f>SUM(E33:E34)</f>
        <v>0</v>
      </c>
      <c r="F35" s="160"/>
      <c r="G35" s="168">
        <f>SUM(G33:G34)</f>
        <v>0</v>
      </c>
      <c r="H35" s="160"/>
      <c r="I35" s="168">
        <f>SUM(I33:I34)</f>
        <v>0</v>
      </c>
      <c r="J35" s="160"/>
      <c r="K35" s="168">
        <f>SUM(K33:K34)</f>
        <v>0</v>
      </c>
      <c r="L35" s="160"/>
      <c r="M35" s="168">
        <f>SUM(M33:M34)</f>
        <v>158313676</v>
      </c>
      <c r="N35" s="160"/>
      <c r="O35" s="168">
        <f>SUM(O33:O34)</f>
        <v>-89627975</v>
      </c>
      <c r="P35" s="160"/>
      <c r="Q35" s="168">
        <f>SUM(Q33:Q34)</f>
        <v>68685701</v>
      </c>
    </row>
    <row r="36" spans="1:18" ht="20.25" customHeight="1" thickBot="1" x14ac:dyDescent="0.25">
      <c r="A36" s="157" t="s">
        <v>228</v>
      </c>
      <c r="B36" s="180"/>
      <c r="C36" s="181"/>
      <c r="D36" s="163"/>
      <c r="E36" s="176">
        <f>E26+E30+E35</f>
        <v>850000000</v>
      </c>
      <c r="F36" s="182"/>
      <c r="G36" s="176">
        <f>G26+G30+G35</f>
        <v>1643000000</v>
      </c>
      <c r="H36" s="182"/>
      <c r="I36" s="176">
        <f>I26+I30+I35</f>
        <v>16950268</v>
      </c>
      <c r="J36" s="182"/>
      <c r="K36" s="176">
        <f>K26+K30+K35</f>
        <v>85000000</v>
      </c>
      <c r="L36" s="182"/>
      <c r="M36" s="176">
        <f>M26+M30+M35</f>
        <v>654472664</v>
      </c>
      <c r="N36" s="182"/>
      <c r="O36" s="176">
        <f>O26+O30+O35</f>
        <v>18676520</v>
      </c>
      <c r="P36" s="182"/>
      <c r="Q36" s="176">
        <f>Q26+Q30+Q35</f>
        <v>3268099452</v>
      </c>
      <c r="R36" s="96">
        <f>Q36-'BL 6-7'!I62</f>
        <v>0</v>
      </c>
    </row>
    <row r="37" spans="1:18" ht="20.25" customHeight="1" thickTop="1" x14ac:dyDescent="0.5"/>
  </sheetData>
  <mergeCells count="4">
    <mergeCell ref="A2:K2"/>
    <mergeCell ref="E4:Q4"/>
    <mergeCell ref="K6:M6"/>
    <mergeCell ref="E11:Q11"/>
  </mergeCells>
  <pageMargins left="0.8" right="0.34" top="0.48" bottom="0.5" header="0.5" footer="0.5"/>
  <pageSetup paperSize="9" scale="70" firstPageNumber="11" fitToHeight="0" orientation="landscape" cellComments="asDisplayed" useFirstPageNumber="1" r:id="rId1"/>
  <headerFooter alignWithMargins="0">
    <oddFooter>&amp;L&amp;"Times New Roman,Regular"&amp;11  The accompanying notes are an integral part of these financial statements. 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7"/>
  <sheetViews>
    <sheetView tabSelected="1" zoomScale="120" zoomScaleNormal="120" zoomScaleSheetLayoutView="82" workbookViewId="0"/>
  </sheetViews>
  <sheetFormatPr defaultRowHeight="19.5" customHeight="1" x14ac:dyDescent="0.5"/>
  <cols>
    <col min="1" max="2" width="2.28515625" style="4" customWidth="1"/>
    <col min="3" max="3" width="43.7109375" style="4" customWidth="1"/>
    <col min="4" max="4" width="7.7109375" style="9" customWidth="1"/>
    <col min="5" max="5" width="14.7109375" style="59" customWidth="1"/>
    <col min="6" max="6" width="0.5703125" style="190" customWidth="1"/>
    <col min="7" max="7" width="16.42578125" style="59" bestFit="1" customWidth="1"/>
    <col min="8" max="8" width="0.5703125" style="190" customWidth="1"/>
    <col min="9" max="9" width="14.7109375" style="59" bestFit="1" customWidth="1"/>
    <col min="10" max="10" width="0.5703125" style="190" customWidth="1"/>
    <col min="11" max="11" width="14.7109375" style="59" bestFit="1" customWidth="1"/>
    <col min="12" max="12" width="15" style="4" bestFit="1" customWidth="1"/>
    <col min="13" max="13" width="15.140625" style="4" bestFit="1" customWidth="1"/>
    <col min="14" max="14" width="15" style="4" bestFit="1" customWidth="1"/>
    <col min="15" max="15" width="11" style="4" bestFit="1" customWidth="1"/>
    <col min="16" max="16" width="15" style="4" bestFit="1" customWidth="1"/>
    <col min="17" max="17" width="9.140625" style="4"/>
    <col min="18" max="18" width="15" style="4" bestFit="1" customWidth="1"/>
    <col min="19" max="16384" width="9.140625" style="4"/>
  </cols>
  <sheetData>
    <row r="1" spans="1:13" ht="19.5" customHeight="1" x14ac:dyDescent="0.5">
      <c r="A1" s="105" t="s">
        <v>0</v>
      </c>
      <c r="B1" s="33"/>
      <c r="C1" s="33"/>
      <c r="D1" s="7"/>
      <c r="E1" s="183"/>
      <c r="F1" s="184"/>
      <c r="G1" s="183"/>
      <c r="H1" s="184"/>
      <c r="I1" s="183"/>
      <c r="J1" s="184"/>
      <c r="K1" s="183"/>
    </row>
    <row r="2" spans="1:13" ht="19.5" customHeight="1" x14ac:dyDescent="0.25">
      <c r="A2" s="185" t="s">
        <v>174</v>
      </c>
      <c r="B2" s="33"/>
      <c r="C2" s="33"/>
      <c r="D2" s="7"/>
      <c r="E2" s="183"/>
      <c r="F2" s="184"/>
      <c r="G2" s="183"/>
      <c r="H2" s="184"/>
      <c r="I2" s="183"/>
      <c r="J2" s="184"/>
      <c r="K2" s="183"/>
    </row>
    <row r="3" spans="1:13" ht="3.75" customHeight="1" x14ac:dyDescent="0.2">
      <c r="A3" s="186"/>
      <c r="B3" s="33"/>
      <c r="C3" s="33"/>
      <c r="D3" s="7"/>
      <c r="E3" s="183"/>
      <c r="F3" s="184"/>
      <c r="G3" s="183"/>
      <c r="H3" s="184"/>
      <c r="I3" s="183"/>
      <c r="J3" s="184"/>
      <c r="K3" s="183"/>
    </row>
    <row r="4" spans="1:13" ht="19.5" customHeight="1" x14ac:dyDescent="0.2">
      <c r="A4" s="186"/>
      <c r="B4" s="33"/>
      <c r="C4" s="33"/>
      <c r="D4" s="7"/>
      <c r="E4" s="187"/>
      <c r="F4" s="11" t="s">
        <v>2</v>
      </c>
      <c r="G4" s="187"/>
      <c r="H4" s="12"/>
      <c r="I4" s="187"/>
      <c r="J4" s="13" t="s">
        <v>3</v>
      </c>
      <c r="K4" s="187"/>
    </row>
    <row r="5" spans="1:13" ht="19.5" customHeight="1" x14ac:dyDescent="0.25">
      <c r="A5" s="186"/>
      <c r="B5" s="33"/>
      <c r="C5" s="33"/>
      <c r="D5" s="7"/>
      <c r="E5" s="242" t="s">
        <v>4</v>
      </c>
      <c r="F5" s="242"/>
      <c r="G5" s="242"/>
      <c r="H5" s="107"/>
      <c r="I5" s="242" t="s">
        <v>4</v>
      </c>
      <c r="J5" s="242"/>
      <c r="K5" s="242"/>
    </row>
    <row r="6" spans="1:13" ht="19.5" customHeight="1" x14ac:dyDescent="0.25">
      <c r="A6" s="186"/>
      <c r="B6" s="33"/>
      <c r="C6" s="33"/>
      <c r="D6" s="7"/>
      <c r="E6" s="260" t="s">
        <v>175</v>
      </c>
      <c r="F6" s="260"/>
      <c r="G6" s="260"/>
      <c r="H6" s="107"/>
      <c r="I6" s="260" t="s">
        <v>175</v>
      </c>
      <c r="J6" s="260"/>
      <c r="K6" s="260"/>
    </row>
    <row r="7" spans="1:13" ht="19.5" customHeight="1" x14ac:dyDescent="0.25">
      <c r="A7" s="186"/>
      <c r="B7" s="33"/>
      <c r="C7" s="33"/>
      <c r="D7" s="7"/>
      <c r="E7" s="261" t="s">
        <v>5</v>
      </c>
      <c r="F7" s="261"/>
      <c r="G7" s="261"/>
      <c r="H7" s="107"/>
      <c r="I7" s="261" t="s">
        <v>5</v>
      </c>
      <c r="J7" s="261"/>
      <c r="K7" s="261"/>
    </row>
    <row r="8" spans="1:13" ht="19.5" customHeight="1" x14ac:dyDescent="0.25">
      <c r="A8" s="7"/>
      <c r="B8" s="7"/>
      <c r="C8" s="7"/>
      <c r="D8" s="8" t="s">
        <v>7</v>
      </c>
      <c r="E8" s="18">
        <v>2016</v>
      </c>
      <c r="F8" s="19"/>
      <c r="G8" s="18">
        <v>2015</v>
      </c>
      <c r="H8" s="19"/>
      <c r="I8" s="18">
        <v>2016</v>
      </c>
      <c r="J8" s="19"/>
      <c r="K8" s="18">
        <v>2015</v>
      </c>
      <c r="L8" s="159"/>
      <c r="M8" s="159"/>
    </row>
    <row r="9" spans="1:13" ht="18.75" customHeight="1" x14ac:dyDescent="0.25">
      <c r="A9" s="40"/>
      <c r="B9" s="40"/>
      <c r="C9" s="40"/>
      <c r="D9" s="21"/>
      <c r="E9" s="255" t="s">
        <v>176</v>
      </c>
      <c r="F9" s="256"/>
      <c r="G9" s="256"/>
      <c r="H9" s="256"/>
      <c r="I9" s="256"/>
      <c r="J9" s="256"/>
      <c r="K9" s="256"/>
    </row>
    <row r="10" spans="1:13" ht="18.75" customHeight="1" x14ac:dyDescent="0.5">
      <c r="A10" s="34" t="s">
        <v>177</v>
      </c>
      <c r="B10" s="34"/>
      <c r="C10" s="34"/>
      <c r="E10" s="162"/>
      <c r="F10" s="188"/>
      <c r="G10" s="162"/>
      <c r="H10" s="188"/>
      <c r="I10" s="162"/>
      <c r="J10" s="188"/>
      <c r="K10" s="162"/>
    </row>
    <row r="11" spans="1:13" ht="18.75" customHeight="1" x14ac:dyDescent="0.5">
      <c r="A11" s="4" t="s">
        <v>248</v>
      </c>
      <c r="D11" s="189"/>
      <c r="E11" s="59">
        <f>'PL7 (8)'!F46</f>
        <v>152914958</v>
      </c>
      <c r="G11" s="59">
        <v>253100856</v>
      </c>
      <c r="I11" s="59">
        <f>'PL7 (8)'!J46</f>
        <v>158313676</v>
      </c>
      <c r="K11" s="59">
        <v>221523383</v>
      </c>
      <c r="M11" s="177"/>
    </row>
    <row r="12" spans="1:13" ht="18.75" customHeight="1" x14ac:dyDescent="0.5">
      <c r="A12" s="179" t="s">
        <v>178</v>
      </c>
      <c r="D12" s="41"/>
      <c r="M12" s="177"/>
    </row>
    <row r="13" spans="1:13" ht="18.75" customHeight="1" x14ac:dyDescent="0.5">
      <c r="A13" s="4" t="s">
        <v>89</v>
      </c>
      <c r="D13" s="41">
        <v>23</v>
      </c>
      <c r="E13" s="112">
        <v>-25433333</v>
      </c>
      <c r="F13" s="112"/>
      <c r="G13" s="112">
        <v>-25433333</v>
      </c>
      <c r="H13" s="112"/>
      <c r="I13" s="28">
        <v>0</v>
      </c>
      <c r="J13" s="112"/>
      <c r="K13" s="28">
        <v>0</v>
      </c>
      <c r="M13" s="177"/>
    </row>
    <row r="14" spans="1:13" ht="18.75" customHeight="1" x14ac:dyDescent="0.5">
      <c r="A14" s="4" t="s">
        <v>87</v>
      </c>
      <c r="D14" s="189"/>
      <c r="E14" s="112">
        <v>-12697349</v>
      </c>
      <c r="F14" s="112"/>
      <c r="G14" s="112">
        <v>-12961419</v>
      </c>
      <c r="H14" s="112"/>
      <c r="I14" s="191">
        <v>-3704588</v>
      </c>
      <c r="J14" s="112"/>
      <c r="K14" s="191">
        <v>-1707996</v>
      </c>
      <c r="M14" s="177"/>
    </row>
    <row r="15" spans="1:13" ht="18.75" customHeight="1" x14ac:dyDescent="0.5">
      <c r="A15" s="4" t="s">
        <v>88</v>
      </c>
      <c r="D15" s="41">
        <v>28</v>
      </c>
      <c r="E15" s="112">
        <v>-15764430</v>
      </c>
      <c r="F15" s="112"/>
      <c r="G15" s="112">
        <v>-14451000</v>
      </c>
      <c r="H15" s="112"/>
      <c r="I15" s="191">
        <v>-120768022</v>
      </c>
      <c r="J15" s="112"/>
      <c r="K15" s="191">
        <v>-160353388</v>
      </c>
      <c r="M15" s="177"/>
    </row>
    <row r="16" spans="1:13" ht="18.75" customHeight="1" x14ac:dyDescent="0.5">
      <c r="A16" s="4" t="s">
        <v>179</v>
      </c>
      <c r="D16" s="41">
        <v>5</v>
      </c>
      <c r="E16" s="191">
        <v>945473</v>
      </c>
      <c r="F16" s="112"/>
      <c r="G16" s="191">
        <v>8803205</v>
      </c>
      <c r="H16" s="112"/>
      <c r="I16" s="136">
        <v>-1809774</v>
      </c>
      <c r="J16" s="112"/>
      <c r="K16" s="136">
        <v>1234024</v>
      </c>
      <c r="M16" s="177"/>
    </row>
    <row r="17" spans="1:13" ht="18.75" customHeight="1" x14ac:dyDescent="0.5">
      <c r="A17" s="4" t="s">
        <v>180</v>
      </c>
      <c r="D17" s="41">
        <v>15</v>
      </c>
      <c r="E17" s="191">
        <v>678116663</v>
      </c>
      <c r="F17" s="112"/>
      <c r="G17" s="191">
        <v>659854259</v>
      </c>
      <c r="H17" s="112"/>
      <c r="I17" s="136">
        <v>219946446</v>
      </c>
      <c r="J17" s="112"/>
      <c r="K17" s="136">
        <v>226022155</v>
      </c>
      <c r="M17" s="177"/>
    </row>
    <row r="18" spans="1:13" ht="18.75" customHeight="1" x14ac:dyDescent="0.5">
      <c r="A18" s="4" t="s">
        <v>181</v>
      </c>
      <c r="D18" s="41">
        <v>14</v>
      </c>
      <c r="E18" s="191">
        <v>10674037</v>
      </c>
      <c r="F18" s="112"/>
      <c r="G18" s="191">
        <v>13901347</v>
      </c>
      <c r="H18" s="112"/>
      <c r="I18" s="112">
        <v>12327794</v>
      </c>
      <c r="J18" s="112"/>
      <c r="K18" s="112">
        <v>15536761</v>
      </c>
      <c r="M18" s="177"/>
    </row>
    <row r="19" spans="1:13" ht="18.75" customHeight="1" x14ac:dyDescent="0.5">
      <c r="A19" s="4" t="s">
        <v>182</v>
      </c>
      <c r="D19" s="41">
        <v>17</v>
      </c>
      <c r="E19" s="112">
        <v>15958130</v>
      </c>
      <c r="F19" s="112"/>
      <c r="G19" s="112">
        <v>15278128</v>
      </c>
      <c r="H19" s="112"/>
      <c r="I19" s="112">
        <v>11186261</v>
      </c>
      <c r="J19" s="112"/>
      <c r="K19" s="112">
        <v>10883035</v>
      </c>
      <c r="M19" s="177"/>
    </row>
    <row r="20" spans="1:13" ht="18.75" customHeight="1" x14ac:dyDescent="0.5">
      <c r="A20" s="4" t="s">
        <v>183</v>
      </c>
      <c r="D20" s="41"/>
      <c r="E20" s="115">
        <v>19385704</v>
      </c>
      <c r="F20" s="112"/>
      <c r="G20" s="115">
        <v>16610640</v>
      </c>
      <c r="H20" s="112"/>
      <c r="I20" s="28">
        <v>6975674</v>
      </c>
      <c r="J20" s="112"/>
      <c r="K20" s="28">
        <v>0</v>
      </c>
      <c r="M20" s="177"/>
    </row>
    <row r="21" spans="1:13" ht="18.75" customHeight="1" x14ac:dyDescent="0.5">
      <c r="A21" s="4" t="s">
        <v>184</v>
      </c>
      <c r="D21" s="41">
        <v>16</v>
      </c>
      <c r="E21" s="112">
        <v>102810457</v>
      </c>
      <c r="F21" s="112"/>
      <c r="G21" s="112">
        <v>106470694</v>
      </c>
      <c r="H21" s="112"/>
      <c r="I21" s="112">
        <v>74066640</v>
      </c>
      <c r="J21" s="112"/>
      <c r="K21" s="112">
        <v>74066640</v>
      </c>
      <c r="M21" s="177"/>
    </row>
    <row r="22" spans="1:13" ht="18.75" customHeight="1" x14ac:dyDescent="0.5">
      <c r="A22" s="4" t="s">
        <v>52</v>
      </c>
      <c r="D22" s="41">
        <v>24</v>
      </c>
      <c r="E22" s="136">
        <v>48934902</v>
      </c>
      <c r="F22" s="112"/>
      <c r="G22" s="136">
        <v>28825599</v>
      </c>
      <c r="H22" s="112"/>
      <c r="I22" s="136">
        <v>24482719</v>
      </c>
      <c r="J22" s="112"/>
      <c r="K22" s="136">
        <v>13141225</v>
      </c>
      <c r="M22" s="177"/>
    </row>
    <row r="23" spans="1:13" ht="18.75" customHeight="1" x14ac:dyDescent="0.5">
      <c r="A23" s="4" t="s">
        <v>185</v>
      </c>
      <c r="D23" s="41"/>
      <c r="E23" s="136">
        <v>-22079994</v>
      </c>
      <c r="F23" s="112"/>
      <c r="G23" s="136">
        <v>-40625045</v>
      </c>
      <c r="H23" s="112"/>
      <c r="I23" s="28">
        <v>0</v>
      </c>
      <c r="J23" s="112"/>
      <c r="K23" s="28">
        <v>0</v>
      </c>
      <c r="M23" s="177"/>
    </row>
    <row r="24" spans="1:13" ht="18.75" customHeight="1" x14ac:dyDescent="0.5">
      <c r="A24" s="4" t="s">
        <v>186</v>
      </c>
      <c r="D24" s="41"/>
      <c r="E24" s="28">
        <v>0</v>
      </c>
      <c r="F24" s="112"/>
      <c r="G24" s="28">
        <v>0</v>
      </c>
      <c r="H24" s="112"/>
      <c r="I24" s="136">
        <v>-119561068</v>
      </c>
      <c r="J24" s="112"/>
      <c r="K24" s="136">
        <v>-43881700</v>
      </c>
      <c r="M24" s="177"/>
    </row>
    <row r="25" spans="1:13" ht="18.75" customHeight="1" x14ac:dyDescent="0.5">
      <c r="A25" s="4" t="s">
        <v>247</v>
      </c>
      <c r="D25" s="41" t="s">
        <v>259</v>
      </c>
      <c r="E25" s="28">
        <v>0</v>
      </c>
      <c r="F25" s="112"/>
      <c r="G25" s="28">
        <v>0</v>
      </c>
      <c r="H25" s="112"/>
      <c r="I25" s="136">
        <v>63537853</v>
      </c>
      <c r="J25" s="112"/>
      <c r="K25" s="136">
        <v>0</v>
      </c>
      <c r="M25" s="177"/>
    </row>
    <row r="26" spans="1:13" ht="18.75" customHeight="1" x14ac:dyDescent="0.5">
      <c r="A26" s="4" t="s">
        <v>90</v>
      </c>
      <c r="D26" s="41"/>
      <c r="E26" s="112">
        <v>-932300</v>
      </c>
      <c r="F26" s="112"/>
      <c r="G26" s="112">
        <v>-2653927</v>
      </c>
      <c r="H26" s="112"/>
      <c r="I26" s="112">
        <v>-374002</v>
      </c>
      <c r="J26" s="112"/>
      <c r="K26" s="112">
        <v>-1683982</v>
      </c>
      <c r="M26" s="177"/>
    </row>
    <row r="27" spans="1:13" ht="18.75" customHeight="1" x14ac:dyDescent="0.5">
      <c r="A27" s="4" t="s">
        <v>187</v>
      </c>
      <c r="D27" s="41">
        <v>15</v>
      </c>
      <c r="E27" s="112">
        <v>12024637</v>
      </c>
      <c r="F27" s="112"/>
      <c r="G27" s="112">
        <v>4345216</v>
      </c>
      <c r="H27" s="112"/>
      <c r="I27" s="112">
        <v>1341031</v>
      </c>
      <c r="J27" s="112"/>
      <c r="K27" s="112">
        <v>1676684</v>
      </c>
      <c r="M27" s="177"/>
    </row>
    <row r="28" spans="1:13" ht="18.75" customHeight="1" x14ac:dyDescent="0.5">
      <c r="A28" s="4" t="s">
        <v>188</v>
      </c>
      <c r="D28" s="41"/>
      <c r="E28" s="28">
        <v>0</v>
      </c>
      <c r="F28" s="112"/>
      <c r="G28" s="112">
        <v>-6904215</v>
      </c>
      <c r="H28" s="112"/>
      <c r="I28" s="28">
        <v>0</v>
      </c>
      <c r="J28" s="112"/>
      <c r="K28" s="112">
        <v>-6904215</v>
      </c>
      <c r="M28" s="177"/>
    </row>
    <row r="29" spans="1:13" ht="18.75" customHeight="1" x14ac:dyDescent="0.5">
      <c r="A29" s="4" t="s">
        <v>189</v>
      </c>
      <c r="D29" s="41">
        <v>17</v>
      </c>
      <c r="E29" s="115">
        <v>90</v>
      </c>
      <c r="F29" s="112"/>
      <c r="G29" s="115">
        <v>1049</v>
      </c>
      <c r="H29" s="112"/>
      <c r="I29" s="28">
        <v>0</v>
      </c>
      <c r="J29" s="112"/>
      <c r="K29" s="112">
        <v>1049</v>
      </c>
      <c r="M29" s="177"/>
    </row>
    <row r="30" spans="1:13" ht="18.75" customHeight="1" x14ac:dyDescent="0.5">
      <c r="A30" s="4" t="s">
        <v>99</v>
      </c>
      <c r="D30" s="189"/>
      <c r="E30" s="115">
        <v>72826354</v>
      </c>
      <c r="F30" s="115"/>
      <c r="G30" s="115">
        <v>49395223</v>
      </c>
      <c r="H30" s="115"/>
      <c r="I30" s="115">
        <v>8367460</v>
      </c>
      <c r="J30" s="115"/>
      <c r="K30" s="115">
        <v>14433987</v>
      </c>
      <c r="M30" s="177"/>
    </row>
    <row r="31" spans="1:13" ht="18.75" customHeight="1" x14ac:dyDescent="0.5">
      <c r="A31" s="4" t="s">
        <v>256</v>
      </c>
      <c r="D31" s="189"/>
      <c r="E31" s="192">
        <v>-11551319</v>
      </c>
      <c r="F31" s="112"/>
      <c r="G31" s="192">
        <v>39407065</v>
      </c>
      <c r="H31" s="112"/>
      <c r="I31" s="192">
        <v>-24982748</v>
      </c>
      <c r="J31" s="112"/>
      <c r="K31" s="192">
        <v>15022881</v>
      </c>
      <c r="M31" s="177"/>
    </row>
    <row r="32" spans="1:13" ht="18.75" customHeight="1" x14ac:dyDescent="0.5">
      <c r="D32" s="193"/>
      <c r="E32" s="59">
        <f>SUM(E11:E31)</f>
        <v>1026132680</v>
      </c>
      <c r="F32" s="47"/>
      <c r="G32" s="59">
        <f>SUM(G11:G31)</f>
        <v>1092964342</v>
      </c>
      <c r="H32" s="47"/>
      <c r="I32" s="59">
        <f>SUM(I11:I31)</f>
        <v>309345352</v>
      </c>
      <c r="J32" s="47"/>
      <c r="K32" s="59">
        <f>SUM(K11:K31)</f>
        <v>379010543</v>
      </c>
    </row>
    <row r="33" spans="1:18" ht="18.75" customHeight="1" x14ac:dyDescent="0.5">
      <c r="A33" s="179" t="s">
        <v>190</v>
      </c>
      <c r="D33" s="193"/>
    </row>
    <row r="34" spans="1:18" ht="18.75" customHeight="1" x14ac:dyDescent="0.5">
      <c r="A34" s="179" t="s">
        <v>191</v>
      </c>
      <c r="D34" s="193"/>
    </row>
    <row r="35" spans="1:18" ht="18.75" customHeight="1" x14ac:dyDescent="0.5">
      <c r="A35" s="4" t="s">
        <v>192</v>
      </c>
      <c r="D35" s="193"/>
      <c r="E35" s="136">
        <v>6322848</v>
      </c>
      <c r="F35" s="59"/>
      <c r="G35" s="136">
        <v>-31786108</v>
      </c>
      <c r="H35" s="59"/>
      <c r="I35" s="59">
        <v>25493068</v>
      </c>
      <c r="J35" s="59"/>
      <c r="K35" s="59">
        <v>-12537295</v>
      </c>
    </row>
    <row r="36" spans="1:18" ht="18.75" customHeight="1" x14ac:dyDescent="0.5">
      <c r="A36" s="4" t="s">
        <v>193</v>
      </c>
      <c r="D36" s="193"/>
      <c r="E36" s="112">
        <v>1334773</v>
      </c>
      <c r="F36" s="59"/>
      <c r="G36" s="112">
        <v>7346687</v>
      </c>
      <c r="H36" s="59"/>
      <c r="I36" s="59">
        <v>2171082</v>
      </c>
      <c r="J36" s="59"/>
      <c r="K36" s="59">
        <v>1556122</v>
      </c>
    </row>
    <row r="37" spans="1:18" ht="18.75" customHeight="1" x14ac:dyDescent="0.5">
      <c r="A37" s="4" t="s">
        <v>16</v>
      </c>
      <c r="D37" s="193"/>
      <c r="E37" s="112">
        <v>-1783663</v>
      </c>
      <c r="F37" s="59"/>
      <c r="G37" s="112">
        <v>-936343</v>
      </c>
      <c r="H37" s="59"/>
      <c r="I37" s="136">
        <v>-583696</v>
      </c>
      <c r="J37" s="59"/>
      <c r="K37" s="136">
        <v>-178422</v>
      </c>
    </row>
    <row r="38" spans="1:18" ht="18.75" customHeight="1" x14ac:dyDescent="0.5">
      <c r="A38" s="4" t="s">
        <v>194</v>
      </c>
      <c r="D38" s="193"/>
      <c r="E38" s="112">
        <v>370738</v>
      </c>
      <c r="F38" s="59"/>
      <c r="G38" s="112">
        <v>-1610276</v>
      </c>
      <c r="H38" s="59"/>
      <c r="I38" s="59">
        <v>323817</v>
      </c>
      <c r="J38" s="59"/>
      <c r="K38" s="59">
        <v>-338443</v>
      </c>
    </row>
    <row r="39" spans="1:18" ht="18.75" customHeight="1" x14ac:dyDescent="0.5">
      <c r="A39" s="179" t="s">
        <v>195</v>
      </c>
      <c r="D39" s="193"/>
    </row>
    <row r="40" spans="1:18" ht="18.75" customHeight="1" x14ac:dyDescent="0.5">
      <c r="A40" s="4" t="s">
        <v>38</v>
      </c>
      <c r="D40" s="193"/>
      <c r="E40" s="112">
        <v>50979615</v>
      </c>
      <c r="F40" s="59"/>
      <c r="G40" s="112">
        <v>-86983454</v>
      </c>
      <c r="H40" s="59"/>
      <c r="I40" s="112">
        <v>-10925047</v>
      </c>
      <c r="J40" s="59"/>
      <c r="K40" s="112">
        <v>9516952</v>
      </c>
    </row>
    <row r="41" spans="1:18" ht="18.75" customHeight="1" x14ac:dyDescent="0.25">
      <c r="A41" s="24" t="s">
        <v>44</v>
      </c>
      <c r="D41" s="193"/>
      <c r="E41" s="28">
        <v>0</v>
      </c>
      <c r="F41" s="59"/>
      <c r="G41" s="112">
        <v>-86308379</v>
      </c>
      <c r="H41" s="59"/>
      <c r="I41" s="28">
        <v>0</v>
      </c>
      <c r="J41" s="59"/>
      <c r="K41" s="112">
        <v>-86308379</v>
      </c>
      <c r="N41" s="194"/>
    </row>
    <row r="42" spans="1:18" ht="18.75" customHeight="1" x14ac:dyDescent="0.5">
      <c r="A42" s="4" t="s">
        <v>196</v>
      </c>
      <c r="D42" s="193"/>
      <c r="E42" s="112">
        <v>-1624272</v>
      </c>
      <c r="F42" s="191"/>
      <c r="G42" s="112">
        <v>12117930</v>
      </c>
      <c r="H42" s="59"/>
      <c r="I42" s="112">
        <v>169969</v>
      </c>
      <c r="J42" s="59"/>
      <c r="K42" s="112">
        <v>688599</v>
      </c>
    </row>
    <row r="43" spans="1:18" ht="18.75" customHeight="1" x14ac:dyDescent="0.5">
      <c r="A43" s="4" t="s">
        <v>54</v>
      </c>
      <c r="D43" s="193"/>
      <c r="E43" s="112">
        <v>-42969</v>
      </c>
      <c r="F43" s="59"/>
      <c r="G43" s="112">
        <v>-2939008</v>
      </c>
      <c r="H43" s="191"/>
      <c r="I43" s="115">
        <v>41029</v>
      </c>
      <c r="J43" s="191"/>
      <c r="K43" s="115">
        <v>2028995</v>
      </c>
    </row>
    <row r="44" spans="1:18" ht="18.75" customHeight="1" x14ac:dyDescent="0.5">
      <c r="A44" s="4" t="s">
        <v>229</v>
      </c>
      <c r="D44" s="41"/>
      <c r="E44" s="117">
        <v>-26393189</v>
      </c>
      <c r="F44" s="191"/>
      <c r="G44" s="117">
        <v>-15895677</v>
      </c>
      <c r="H44" s="195"/>
      <c r="I44" s="117">
        <v>-15950660</v>
      </c>
      <c r="J44" s="195"/>
      <c r="K44" s="117">
        <v>-10560924</v>
      </c>
    </row>
    <row r="45" spans="1:18" ht="18.75" customHeight="1" x14ac:dyDescent="0.2">
      <c r="A45" s="4" t="s">
        <v>197</v>
      </c>
      <c r="D45" s="193"/>
      <c r="E45" s="59">
        <f t="shared" ref="E45:K45" si="0">SUM(E32:E44)</f>
        <v>1055296561</v>
      </c>
      <c r="F45" s="47">
        <f t="shared" si="0"/>
        <v>0</v>
      </c>
      <c r="G45" s="59">
        <f t="shared" si="0"/>
        <v>885969714</v>
      </c>
      <c r="H45" s="77">
        <f t="shared" si="0"/>
        <v>0</v>
      </c>
      <c r="I45" s="191">
        <f>SUM(I32:I44)</f>
        <v>310084914</v>
      </c>
      <c r="J45" s="77">
        <f t="shared" si="0"/>
        <v>0</v>
      </c>
      <c r="K45" s="191">
        <f t="shared" si="0"/>
        <v>282877748</v>
      </c>
      <c r="L45" s="177"/>
      <c r="M45" s="177"/>
      <c r="N45" s="196"/>
      <c r="O45" s="177"/>
      <c r="P45" s="177"/>
      <c r="Q45" s="177"/>
      <c r="R45" s="177"/>
    </row>
    <row r="46" spans="1:18" ht="18.75" customHeight="1" x14ac:dyDescent="0.5">
      <c r="A46" s="4" t="s">
        <v>230</v>
      </c>
      <c r="D46" s="193"/>
      <c r="E46" s="115">
        <v>11063571</v>
      </c>
      <c r="G46" s="115">
        <v>12539788</v>
      </c>
      <c r="H46" s="112"/>
      <c r="I46" s="28">
        <v>9759406</v>
      </c>
      <c r="J46" s="112"/>
      <c r="K46" s="28">
        <v>10114863</v>
      </c>
    </row>
    <row r="47" spans="1:18" ht="18.75" customHeight="1" x14ac:dyDescent="0.5">
      <c r="A47" s="4" t="s">
        <v>198</v>
      </c>
      <c r="D47" s="193"/>
      <c r="E47" s="59">
        <v>-45933287</v>
      </c>
      <c r="G47" s="59">
        <v>-35272150</v>
      </c>
      <c r="H47" s="59"/>
      <c r="I47" s="28">
        <v>-17352261</v>
      </c>
      <c r="J47" s="59"/>
      <c r="K47" s="28">
        <v>-10034366</v>
      </c>
    </row>
    <row r="48" spans="1:18" s="34" customFormat="1" ht="18.75" customHeight="1" x14ac:dyDescent="0.5">
      <c r="A48" s="34" t="s">
        <v>199</v>
      </c>
      <c r="D48" s="193"/>
      <c r="E48" s="197">
        <f>SUM(E45:E47)</f>
        <v>1020426845</v>
      </c>
      <c r="F48" s="89"/>
      <c r="G48" s="197">
        <f>SUM(G45:G47)</f>
        <v>863237352</v>
      </c>
      <c r="H48" s="163"/>
      <c r="I48" s="197">
        <f>SUM(I45:I47)</f>
        <v>302492059</v>
      </c>
      <c r="J48" s="163"/>
      <c r="K48" s="197">
        <f>SUM(K45:K47)</f>
        <v>282958245</v>
      </c>
    </row>
    <row r="49" spans="1:11" s="34" customFormat="1" ht="19.5" customHeight="1" x14ac:dyDescent="0.2">
      <c r="A49" s="198"/>
      <c r="D49" s="193"/>
      <c r="E49" s="199"/>
      <c r="F49" s="89"/>
      <c r="G49" s="199"/>
      <c r="H49" s="163"/>
      <c r="I49" s="199"/>
      <c r="J49" s="163"/>
      <c r="K49" s="199"/>
    </row>
    <row r="50" spans="1:11" s="34" customFormat="1" ht="19.5" customHeight="1" x14ac:dyDescent="0.5">
      <c r="A50" s="105" t="s">
        <v>0</v>
      </c>
      <c r="B50" s="33"/>
      <c r="C50" s="33"/>
      <c r="D50" s="7"/>
      <c r="E50" s="183"/>
      <c r="F50" s="184"/>
      <c r="G50" s="183"/>
      <c r="H50" s="184"/>
      <c r="I50" s="183"/>
      <c r="J50" s="184"/>
      <c r="K50" s="183"/>
    </row>
    <row r="51" spans="1:11" s="34" customFormat="1" ht="19.5" customHeight="1" x14ac:dyDescent="0.25">
      <c r="A51" s="185" t="s">
        <v>200</v>
      </c>
      <c r="B51" s="33"/>
      <c r="C51" s="33"/>
      <c r="D51" s="7"/>
      <c r="E51" s="183"/>
      <c r="F51" s="184"/>
      <c r="G51" s="183"/>
      <c r="H51" s="184"/>
      <c r="I51" s="183"/>
      <c r="J51" s="184"/>
      <c r="K51" s="183"/>
    </row>
    <row r="52" spans="1:11" s="34" customFormat="1" ht="19.5" customHeight="1" x14ac:dyDescent="0.2">
      <c r="A52" s="186"/>
      <c r="B52" s="33"/>
      <c r="C52" s="33"/>
      <c r="D52" s="7"/>
      <c r="E52" s="199"/>
      <c r="F52" s="200" t="s">
        <v>2</v>
      </c>
      <c r="G52" s="199"/>
      <c r="H52" s="89"/>
      <c r="I52" s="199"/>
      <c r="J52" s="201" t="s">
        <v>3</v>
      </c>
      <c r="K52" s="199"/>
    </row>
    <row r="53" spans="1:11" s="34" customFormat="1" ht="19.5" customHeight="1" x14ac:dyDescent="0.2">
      <c r="A53" s="186"/>
      <c r="B53" s="33"/>
      <c r="C53" s="33"/>
      <c r="D53" s="7"/>
      <c r="E53" s="257" t="s">
        <v>4</v>
      </c>
      <c r="F53" s="257"/>
      <c r="G53" s="257"/>
      <c r="H53" s="47"/>
      <c r="I53" s="257" t="s">
        <v>4</v>
      </c>
      <c r="J53" s="257"/>
      <c r="K53" s="257"/>
    </row>
    <row r="54" spans="1:11" s="34" customFormat="1" ht="19.5" customHeight="1" x14ac:dyDescent="0.2">
      <c r="A54" s="186"/>
      <c r="B54" s="33"/>
      <c r="C54" s="33"/>
      <c r="D54" s="7"/>
      <c r="E54" s="258" t="s">
        <v>175</v>
      </c>
      <c r="F54" s="258"/>
      <c r="G54" s="258"/>
      <c r="H54" s="47"/>
      <c r="I54" s="258" t="s">
        <v>175</v>
      </c>
      <c r="J54" s="258"/>
      <c r="K54" s="258"/>
    </row>
    <row r="55" spans="1:11" s="34" customFormat="1" ht="19.5" customHeight="1" x14ac:dyDescent="0.2">
      <c r="A55" s="186"/>
      <c r="B55" s="33"/>
      <c r="C55" s="33"/>
      <c r="D55" s="7"/>
      <c r="E55" s="259" t="s">
        <v>5</v>
      </c>
      <c r="F55" s="259"/>
      <c r="G55" s="259"/>
      <c r="H55" s="47"/>
      <c r="I55" s="259" t="s">
        <v>5</v>
      </c>
      <c r="J55" s="259"/>
      <c r="K55" s="259"/>
    </row>
    <row r="56" spans="1:11" s="34" customFormat="1" ht="19.5" customHeight="1" x14ac:dyDescent="0.25">
      <c r="A56" s="7"/>
      <c r="B56" s="7"/>
      <c r="C56" s="7"/>
      <c r="D56" s="8" t="s">
        <v>7</v>
      </c>
      <c r="E56" s="18">
        <v>2016</v>
      </c>
      <c r="F56" s="19"/>
      <c r="G56" s="18">
        <v>2015</v>
      </c>
      <c r="H56" s="19"/>
      <c r="I56" s="18">
        <v>2016</v>
      </c>
      <c r="J56" s="19"/>
      <c r="K56" s="18">
        <v>2015</v>
      </c>
    </row>
    <row r="57" spans="1:11" s="34" customFormat="1" ht="19.5" customHeight="1" x14ac:dyDescent="0.5">
      <c r="A57" s="40"/>
      <c r="B57" s="40"/>
      <c r="C57" s="40"/>
      <c r="D57" s="21"/>
      <c r="E57" s="253" t="s">
        <v>8</v>
      </c>
      <c r="F57" s="254"/>
      <c r="G57" s="254"/>
      <c r="H57" s="254"/>
      <c r="I57" s="254"/>
      <c r="J57" s="254"/>
      <c r="K57" s="254"/>
    </row>
    <row r="58" spans="1:11" ht="18.75" customHeight="1" x14ac:dyDescent="0.2">
      <c r="A58" s="198" t="s">
        <v>201</v>
      </c>
      <c r="B58" s="34"/>
      <c r="C58" s="34"/>
      <c r="D58" s="150"/>
      <c r="E58" s="162"/>
      <c r="F58" s="188"/>
      <c r="G58" s="162"/>
      <c r="H58" s="188"/>
      <c r="I58" s="162"/>
      <c r="J58" s="188"/>
      <c r="K58" s="162"/>
    </row>
    <row r="59" spans="1:11" ht="18.75" customHeight="1" x14ac:dyDescent="0.5">
      <c r="A59" s="4" t="s">
        <v>87</v>
      </c>
      <c r="B59" s="202"/>
      <c r="D59" s="203"/>
      <c r="E59" s="115">
        <v>10072523</v>
      </c>
      <c r="F59" s="28"/>
      <c r="G59" s="115">
        <v>8183265</v>
      </c>
      <c r="H59" s="28"/>
      <c r="I59" s="204">
        <v>2239087</v>
      </c>
      <c r="J59" s="28"/>
      <c r="K59" s="204">
        <v>1228068</v>
      </c>
    </row>
    <row r="60" spans="1:11" ht="18.75" customHeight="1" x14ac:dyDescent="0.5">
      <c r="A60" s="4" t="s">
        <v>257</v>
      </c>
      <c r="B60" s="202"/>
      <c r="D60" s="203"/>
      <c r="E60" s="115">
        <v>22453884</v>
      </c>
      <c r="F60" s="28"/>
      <c r="G60" s="115">
        <v>-229601318</v>
      </c>
      <c r="H60" s="28"/>
      <c r="I60" s="28" t="s">
        <v>252</v>
      </c>
      <c r="J60" s="28"/>
      <c r="K60" s="28">
        <v>0</v>
      </c>
    </row>
    <row r="61" spans="1:11" ht="18.75" customHeight="1" x14ac:dyDescent="0.5">
      <c r="A61" s="4" t="s">
        <v>240</v>
      </c>
      <c r="B61" s="202"/>
      <c r="D61" s="203"/>
      <c r="E61" s="28">
        <v>0</v>
      </c>
      <c r="F61" s="28"/>
      <c r="G61" s="28">
        <v>0</v>
      </c>
      <c r="H61" s="28"/>
      <c r="I61" s="204">
        <v>-287500000</v>
      </c>
      <c r="J61" s="28"/>
      <c r="K61" s="204">
        <v>-36700000</v>
      </c>
    </row>
    <row r="62" spans="1:11" ht="19.5" customHeight="1" x14ac:dyDescent="0.5">
      <c r="A62" s="4" t="s">
        <v>258</v>
      </c>
      <c r="E62" s="112">
        <v>-35990385</v>
      </c>
      <c r="G62" s="112">
        <v>-36362432</v>
      </c>
      <c r="H62" s="59"/>
      <c r="I62" s="28">
        <v>-47110000</v>
      </c>
      <c r="J62" s="59"/>
      <c r="K62" s="28">
        <v>0</v>
      </c>
    </row>
    <row r="63" spans="1:11" ht="18.75" customHeight="1" x14ac:dyDescent="0.5">
      <c r="A63" s="4" t="s">
        <v>202</v>
      </c>
      <c r="B63" s="202"/>
      <c r="D63" s="203"/>
      <c r="E63" s="115">
        <v>-20013</v>
      </c>
      <c r="F63" s="28"/>
      <c r="G63" s="115">
        <v>-220577</v>
      </c>
      <c r="H63" s="28"/>
      <c r="I63" s="28" t="s">
        <v>252</v>
      </c>
      <c r="J63" s="28"/>
      <c r="K63" s="28">
        <v>0</v>
      </c>
    </row>
    <row r="64" spans="1:11" ht="18.75" customHeight="1" x14ac:dyDescent="0.5">
      <c r="A64" s="4" t="s">
        <v>203</v>
      </c>
      <c r="B64" s="202"/>
      <c r="D64" s="203"/>
      <c r="E64" s="115">
        <v>27999720</v>
      </c>
      <c r="F64" s="115"/>
      <c r="G64" s="115">
        <v>28999855</v>
      </c>
      <c r="H64" s="115"/>
      <c r="I64" s="28">
        <v>27999720</v>
      </c>
      <c r="J64" s="115"/>
      <c r="K64" s="115">
        <v>28999855</v>
      </c>
    </row>
    <row r="65" spans="1:16" ht="18.75" customHeight="1" x14ac:dyDescent="0.5">
      <c r="A65" s="4" t="s">
        <v>204</v>
      </c>
      <c r="B65" s="202"/>
      <c r="D65" s="203"/>
      <c r="E65" s="115">
        <v>56543200</v>
      </c>
      <c r="F65" s="115"/>
      <c r="G65" s="115">
        <v>82356400</v>
      </c>
      <c r="H65" s="115"/>
      <c r="I65" s="115">
        <v>56543200</v>
      </c>
      <c r="J65" s="115"/>
      <c r="K65" s="115">
        <v>82356400</v>
      </c>
    </row>
    <row r="66" spans="1:16" ht="18.75" customHeight="1" x14ac:dyDescent="0.5">
      <c r="A66" s="4" t="s">
        <v>205</v>
      </c>
      <c r="B66" s="202"/>
      <c r="D66" s="203"/>
      <c r="E66" s="115">
        <v>15764430</v>
      </c>
      <c r="F66" s="115"/>
      <c r="G66" s="115">
        <v>14451000</v>
      </c>
      <c r="H66" s="115"/>
      <c r="I66" s="115">
        <v>36225102</v>
      </c>
      <c r="J66" s="115"/>
      <c r="K66" s="115">
        <v>48997133</v>
      </c>
    </row>
    <row r="67" spans="1:16" ht="18.75" customHeight="1" x14ac:dyDescent="0.5">
      <c r="A67" s="4" t="s">
        <v>231</v>
      </c>
      <c r="B67" s="202"/>
      <c r="D67" s="202"/>
      <c r="E67" s="112">
        <v>-87051550</v>
      </c>
      <c r="F67" s="205"/>
      <c r="G67" s="112">
        <v>-60830000</v>
      </c>
      <c r="H67" s="59"/>
      <c r="I67" s="59">
        <v>-398800</v>
      </c>
      <c r="J67" s="59"/>
      <c r="K67" s="59">
        <v>-89999775</v>
      </c>
    </row>
    <row r="68" spans="1:16" ht="18.75" customHeight="1" x14ac:dyDescent="0.5">
      <c r="A68" s="4" t="s">
        <v>206</v>
      </c>
      <c r="B68" s="24"/>
      <c r="D68" s="202"/>
      <c r="E68" s="28">
        <v>0</v>
      </c>
      <c r="F68" s="205"/>
      <c r="G68" s="28">
        <v>0</v>
      </c>
      <c r="H68" s="59"/>
      <c r="I68" s="59">
        <v>208342000</v>
      </c>
      <c r="J68" s="59"/>
      <c r="K68" s="59">
        <v>78100000</v>
      </c>
    </row>
    <row r="69" spans="1:16" ht="18.75" customHeight="1" x14ac:dyDescent="0.5">
      <c r="A69" s="4" t="s">
        <v>241</v>
      </c>
      <c r="B69" s="24"/>
      <c r="D69" s="202"/>
      <c r="E69" s="28">
        <v>0</v>
      </c>
      <c r="F69" s="205"/>
      <c r="G69" s="112">
        <v>-122768000</v>
      </c>
      <c r="H69" s="59"/>
      <c r="I69" s="28">
        <v>0</v>
      </c>
      <c r="J69" s="59"/>
      <c r="K69" s="28">
        <v>0</v>
      </c>
    </row>
    <row r="70" spans="1:16" ht="18.75" customHeight="1" x14ac:dyDescent="0.5">
      <c r="A70" s="4" t="s">
        <v>207</v>
      </c>
      <c r="B70" s="24"/>
      <c r="D70" s="206"/>
      <c r="E70" s="115">
        <v>-734823</v>
      </c>
      <c r="F70" s="205"/>
      <c r="G70" s="115">
        <v>-544546</v>
      </c>
      <c r="H70" s="205"/>
      <c r="I70" s="191">
        <v>-841717</v>
      </c>
      <c r="J70" s="205"/>
      <c r="K70" s="191">
        <v>-608283</v>
      </c>
    </row>
    <row r="71" spans="1:16" ht="18.75" customHeight="1" x14ac:dyDescent="0.5">
      <c r="A71" s="4" t="s">
        <v>208</v>
      </c>
      <c r="B71" s="24"/>
      <c r="D71" s="206"/>
      <c r="E71" s="191">
        <v>1047050</v>
      </c>
      <c r="F71" s="205"/>
      <c r="G71" s="191">
        <v>3903401</v>
      </c>
      <c r="H71" s="207"/>
      <c r="I71" s="115">
        <v>532240</v>
      </c>
      <c r="J71" s="207"/>
      <c r="K71" s="115">
        <v>2275188</v>
      </c>
    </row>
    <row r="72" spans="1:16" ht="18.75" customHeight="1" x14ac:dyDescent="0.5">
      <c r="A72" s="4" t="s">
        <v>242</v>
      </c>
      <c r="B72" s="24"/>
      <c r="D72" s="206"/>
      <c r="E72" s="191">
        <v>-345784508</v>
      </c>
      <c r="F72" s="205"/>
      <c r="G72" s="191">
        <v>-675295417</v>
      </c>
      <c r="H72" s="205"/>
      <c r="I72" s="191">
        <v>-113615248</v>
      </c>
      <c r="J72" s="205"/>
      <c r="K72" s="191">
        <v>-83807664</v>
      </c>
    </row>
    <row r="73" spans="1:16" ht="18.75" customHeight="1" x14ac:dyDescent="0.5">
      <c r="A73" s="4" t="s">
        <v>243</v>
      </c>
      <c r="B73" s="24"/>
      <c r="D73" s="206"/>
      <c r="E73" s="191">
        <v>-2179348</v>
      </c>
      <c r="F73" s="205"/>
      <c r="G73" s="191">
        <v>-5883808</v>
      </c>
      <c r="H73" s="207"/>
      <c r="I73" s="191">
        <v>-548000</v>
      </c>
      <c r="J73" s="207"/>
      <c r="K73" s="191">
        <v>-1132874</v>
      </c>
      <c r="N73" s="208"/>
      <c r="O73" s="208"/>
      <c r="P73" s="208"/>
    </row>
    <row r="74" spans="1:16" ht="18.75" customHeight="1" x14ac:dyDescent="0.5">
      <c r="A74" s="4" t="s">
        <v>209</v>
      </c>
      <c r="B74" s="24"/>
      <c r="D74" s="206"/>
      <c r="E74" s="191">
        <v>-6639731</v>
      </c>
      <c r="F74" s="205"/>
      <c r="G74" s="191">
        <v>-31589170</v>
      </c>
      <c r="H74" s="205"/>
      <c r="I74" s="28" t="s">
        <v>252</v>
      </c>
      <c r="J74" s="205"/>
      <c r="K74" s="28">
        <v>0</v>
      </c>
      <c r="N74" s="208"/>
      <c r="O74" s="208"/>
      <c r="P74" s="208"/>
    </row>
    <row r="75" spans="1:16" ht="18.75" customHeight="1" x14ac:dyDescent="0.5">
      <c r="A75" s="34" t="s">
        <v>210</v>
      </c>
      <c r="D75" s="209"/>
      <c r="E75" s="170">
        <f>SUM(E59:E74)</f>
        <v>-344519551</v>
      </c>
      <c r="F75" s="210">
        <f>SUM(F59:F73)</f>
        <v>0</v>
      </c>
      <c r="G75" s="170">
        <f>SUM(G59:G74)</f>
        <v>-1025201347</v>
      </c>
      <c r="H75" s="210">
        <f>SUM(H59:H73)</f>
        <v>0</v>
      </c>
      <c r="I75" s="170">
        <f>SUM(I59:I74)</f>
        <v>-118132416</v>
      </c>
      <c r="J75" s="210">
        <f>SUM(J59:J73)</f>
        <v>0</v>
      </c>
      <c r="K75" s="170">
        <f>SUM(K59:K74)</f>
        <v>29708048</v>
      </c>
      <c r="N75" s="208"/>
      <c r="O75" s="208"/>
      <c r="P75" s="208"/>
    </row>
    <row r="76" spans="1:16" ht="18.75" customHeight="1" x14ac:dyDescent="0.5">
      <c r="D76" s="209"/>
      <c r="E76" s="191"/>
      <c r="F76" s="211"/>
      <c r="G76" s="191"/>
      <c r="H76" s="211"/>
      <c r="I76" s="191"/>
      <c r="J76" s="211"/>
      <c r="K76" s="191"/>
      <c r="N76" s="208"/>
      <c r="O76" s="208"/>
      <c r="P76" s="208"/>
    </row>
    <row r="77" spans="1:16" s="179" customFormat="1" ht="18.75" customHeight="1" x14ac:dyDescent="0.5">
      <c r="A77" s="34" t="s">
        <v>211</v>
      </c>
      <c r="B77" s="39"/>
      <c r="C77" s="39"/>
      <c r="D77" s="212"/>
      <c r="E77" s="213"/>
      <c r="F77" s="214"/>
      <c r="G77" s="213"/>
      <c r="H77" s="214"/>
      <c r="I77" s="213"/>
      <c r="J77" s="214"/>
      <c r="K77" s="213"/>
      <c r="N77" s="215"/>
      <c r="O77" s="215"/>
      <c r="P77" s="215"/>
    </row>
    <row r="78" spans="1:16" ht="18.75" customHeight="1" x14ac:dyDescent="0.5">
      <c r="A78" s="4" t="s">
        <v>212</v>
      </c>
      <c r="D78" s="206"/>
      <c r="E78" s="112">
        <v>527013360</v>
      </c>
      <c r="F78" s="205"/>
      <c r="G78" s="112">
        <v>421000000</v>
      </c>
      <c r="H78" s="112"/>
      <c r="I78" s="112">
        <v>418000000</v>
      </c>
      <c r="J78" s="112"/>
      <c r="K78" s="112">
        <v>258000000</v>
      </c>
      <c r="N78" s="208"/>
      <c r="O78" s="208"/>
      <c r="P78" s="208"/>
    </row>
    <row r="79" spans="1:16" ht="18.75" customHeight="1" x14ac:dyDescent="0.5">
      <c r="A79" s="4" t="s">
        <v>213</v>
      </c>
      <c r="D79" s="206"/>
      <c r="E79" s="191">
        <v>-604000000</v>
      </c>
      <c r="F79" s="205"/>
      <c r="G79" s="191">
        <v>-522000000</v>
      </c>
      <c r="H79" s="112"/>
      <c r="I79" s="112">
        <v>-521000000</v>
      </c>
      <c r="J79" s="112"/>
      <c r="K79" s="112">
        <v>-461000000</v>
      </c>
    </row>
    <row r="80" spans="1:16" ht="18.75" customHeight="1" x14ac:dyDescent="0.5">
      <c r="A80" s="4" t="s">
        <v>214</v>
      </c>
      <c r="D80" s="206"/>
      <c r="E80" s="191">
        <v>-1151484</v>
      </c>
      <c r="F80" s="205"/>
      <c r="G80" s="191">
        <v>-1090107</v>
      </c>
      <c r="H80" s="205"/>
      <c r="I80" s="28">
        <v>0</v>
      </c>
      <c r="J80" s="207"/>
      <c r="K80" s="28">
        <v>0</v>
      </c>
    </row>
    <row r="81" spans="1:11" ht="18.75" customHeight="1" x14ac:dyDescent="0.5">
      <c r="A81" s="4" t="s">
        <v>215</v>
      </c>
      <c r="D81" s="206"/>
      <c r="E81" s="28">
        <v>0</v>
      </c>
      <c r="F81" s="205"/>
      <c r="G81" s="191">
        <v>515847100</v>
      </c>
      <c r="H81" s="205"/>
      <c r="I81" s="28">
        <v>0</v>
      </c>
      <c r="J81" s="207"/>
      <c r="K81" s="28">
        <v>0</v>
      </c>
    </row>
    <row r="82" spans="1:11" ht="18.75" customHeight="1" x14ac:dyDescent="0.5">
      <c r="A82" s="4" t="s">
        <v>244</v>
      </c>
      <c r="D82" s="206"/>
      <c r="E82" s="191">
        <v>-254244175</v>
      </c>
      <c r="F82" s="205"/>
      <c r="G82" s="191">
        <v>-258001034</v>
      </c>
      <c r="H82" s="205"/>
      <c r="I82" s="28">
        <v>0</v>
      </c>
      <c r="J82" s="207"/>
      <c r="K82" s="28">
        <v>0</v>
      </c>
    </row>
    <row r="83" spans="1:11" ht="18.75" customHeight="1" x14ac:dyDescent="0.5">
      <c r="A83" s="4" t="s">
        <v>216</v>
      </c>
      <c r="D83" s="206"/>
      <c r="E83" s="191">
        <v>-72760752</v>
      </c>
      <c r="F83" s="207"/>
      <c r="G83" s="191">
        <v>-49572359</v>
      </c>
      <c r="H83" s="207"/>
      <c r="I83" s="191">
        <v>-8370473</v>
      </c>
      <c r="J83" s="207"/>
      <c r="K83" s="191">
        <v>-14541482</v>
      </c>
    </row>
    <row r="84" spans="1:11" ht="18.75" customHeight="1" x14ac:dyDescent="0.5">
      <c r="A84" s="4" t="s">
        <v>217</v>
      </c>
      <c r="D84" s="206"/>
      <c r="E84" s="191">
        <v>-105245798</v>
      </c>
      <c r="F84" s="207"/>
      <c r="G84" s="191">
        <v>-91001929</v>
      </c>
      <c r="H84" s="207"/>
      <c r="I84" s="191">
        <v>-102000000</v>
      </c>
      <c r="J84" s="207"/>
      <c r="K84" s="191">
        <v>-85000000</v>
      </c>
    </row>
    <row r="85" spans="1:11" s="34" customFormat="1" ht="18.75" customHeight="1" x14ac:dyDescent="0.5">
      <c r="A85" s="34" t="s">
        <v>218</v>
      </c>
      <c r="B85" s="4"/>
      <c r="C85" s="4"/>
      <c r="D85" s="206"/>
      <c r="E85" s="170">
        <f>SUM(E78:E84)</f>
        <v>-510388849</v>
      </c>
      <c r="F85" s="210"/>
      <c r="G85" s="170">
        <f>SUM(G78:G84)</f>
        <v>15181671</v>
      </c>
      <c r="H85" s="210"/>
      <c r="I85" s="170">
        <f>SUM(I78:I84)</f>
        <v>-213370473</v>
      </c>
      <c r="J85" s="210"/>
      <c r="K85" s="170">
        <f>SUM(K78:K84)</f>
        <v>-302541482</v>
      </c>
    </row>
    <row r="86" spans="1:11" ht="18.75" customHeight="1" x14ac:dyDescent="0.5">
      <c r="A86" s="216"/>
      <c r="B86" s="216"/>
      <c r="C86" s="216"/>
      <c r="D86" s="217"/>
      <c r="E86" s="191"/>
      <c r="F86" s="211"/>
      <c r="G86" s="191"/>
      <c r="H86" s="211"/>
      <c r="I86" s="191"/>
      <c r="J86" s="211"/>
      <c r="K86" s="191"/>
    </row>
    <row r="87" spans="1:11" s="34" customFormat="1" ht="18.75" customHeight="1" x14ac:dyDescent="0.5">
      <c r="A87" s="34" t="s">
        <v>219</v>
      </c>
      <c r="D87" s="193"/>
      <c r="E87" s="162">
        <f>E85+E75+E48</f>
        <v>165518445</v>
      </c>
      <c r="F87" s="218"/>
      <c r="G87" s="162">
        <f>G85+G75+G48</f>
        <v>-146782324</v>
      </c>
      <c r="H87" s="218"/>
      <c r="I87" s="162">
        <v>-29010830</v>
      </c>
      <c r="J87" s="218"/>
      <c r="K87" s="162">
        <f>K85+K75+K48</f>
        <v>10124811</v>
      </c>
    </row>
    <row r="88" spans="1:11" ht="18.75" customHeight="1" x14ac:dyDescent="0.5">
      <c r="A88" s="4" t="s">
        <v>220</v>
      </c>
      <c r="D88" s="21"/>
      <c r="E88" s="115">
        <v>714227528</v>
      </c>
      <c r="F88" s="28"/>
      <c r="G88" s="115">
        <v>859759510</v>
      </c>
      <c r="H88" s="28"/>
      <c r="I88" s="115">
        <v>189995121</v>
      </c>
      <c r="J88" s="28"/>
      <c r="K88" s="115">
        <v>179870310</v>
      </c>
    </row>
    <row r="89" spans="1:11" ht="18.75" customHeight="1" x14ac:dyDescent="0.5">
      <c r="A89" s="4" t="s">
        <v>221</v>
      </c>
      <c r="D89" s="21"/>
      <c r="E89" s="115"/>
      <c r="F89" s="28"/>
      <c r="G89" s="115"/>
      <c r="H89" s="28"/>
      <c r="I89" s="115"/>
      <c r="J89" s="28"/>
      <c r="K89" s="115"/>
    </row>
    <row r="90" spans="1:11" ht="18.75" customHeight="1" x14ac:dyDescent="0.5">
      <c r="A90" s="4" t="s">
        <v>245</v>
      </c>
      <c r="D90" s="21"/>
      <c r="E90" s="115">
        <v>-9411274</v>
      </c>
      <c r="F90" s="28"/>
      <c r="G90" s="115">
        <v>1250342</v>
      </c>
      <c r="H90" s="28"/>
      <c r="I90" s="28">
        <v>0</v>
      </c>
      <c r="J90" s="28"/>
      <c r="K90" s="28">
        <v>0</v>
      </c>
    </row>
    <row r="91" spans="1:11" ht="18.75" customHeight="1" thickBot="1" x14ac:dyDescent="0.55000000000000004">
      <c r="A91" s="34" t="s">
        <v>222</v>
      </c>
      <c r="B91" s="34"/>
      <c r="C91" s="34"/>
      <c r="D91" s="22">
        <v>4</v>
      </c>
      <c r="E91" s="219">
        <f>SUM(E87:E90)</f>
        <v>870334699</v>
      </c>
      <c r="F91" s="210"/>
      <c r="G91" s="219">
        <f>SUM(G87:G90)</f>
        <v>714227528</v>
      </c>
      <c r="H91" s="210"/>
      <c r="I91" s="219">
        <f>SUM(I87:I90)</f>
        <v>160984291</v>
      </c>
      <c r="J91" s="210"/>
      <c r="K91" s="219">
        <f>SUM(K87:K90)</f>
        <v>189995121</v>
      </c>
    </row>
    <row r="92" spans="1:11" ht="18.75" customHeight="1" thickTop="1" x14ac:dyDescent="0.5">
      <c r="E92" s="220"/>
      <c r="F92" s="221"/>
      <c r="G92" s="220"/>
      <c r="H92" s="221"/>
      <c r="I92" s="220"/>
      <c r="J92" s="221"/>
      <c r="K92" s="220"/>
    </row>
    <row r="93" spans="1:11" ht="18.75" customHeight="1" x14ac:dyDescent="0.5">
      <c r="A93" s="39" t="s">
        <v>223</v>
      </c>
      <c r="B93" s="34"/>
      <c r="C93" s="34"/>
      <c r="E93" s="222"/>
      <c r="G93" s="222"/>
    </row>
    <row r="94" spans="1:11" ht="18.75" customHeight="1" x14ac:dyDescent="0.5">
      <c r="A94" s="39" t="s">
        <v>224</v>
      </c>
    </row>
    <row r="95" spans="1:11" ht="18.75" customHeight="1" x14ac:dyDescent="0.5">
      <c r="A95" s="4" t="s">
        <v>225</v>
      </c>
      <c r="C95" s="24"/>
      <c r="E95" s="59">
        <v>29793476</v>
      </c>
      <c r="F95" s="28"/>
      <c r="G95" s="59">
        <v>37694387</v>
      </c>
      <c r="H95" s="28"/>
      <c r="I95" s="115">
        <v>10675483</v>
      </c>
      <c r="J95" s="28"/>
      <c r="K95" s="115">
        <v>9816111</v>
      </c>
    </row>
    <row r="96" spans="1:11" s="190" customFormat="1" ht="19.5" customHeight="1" x14ac:dyDescent="0.25">
      <c r="C96" s="4"/>
      <c r="D96" s="9"/>
      <c r="E96" s="223"/>
      <c r="G96" s="223"/>
      <c r="I96" s="59"/>
      <c r="K96" s="59"/>
    </row>
    <row r="97" spans="3:11" s="190" customFormat="1" ht="19.5" customHeight="1" x14ac:dyDescent="0.15">
      <c r="C97" s="224"/>
      <c r="D97" s="9"/>
      <c r="E97" s="59"/>
      <c r="F97" s="59"/>
      <c r="G97" s="59"/>
      <c r="H97" s="59"/>
      <c r="I97" s="59"/>
      <c r="J97" s="59">
        <f>J91-'BL-5'!J10</f>
        <v>0</v>
      </c>
      <c r="K97" s="59"/>
    </row>
  </sheetData>
  <mergeCells count="14">
    <mergeCell ref="E5:G5"/>
    <mergeCell ref="I5:K5"/>
    <mergeCell ref="E6:G6"/>
    <mergeCell ref="I6:K6"/>
    <mergeCell ref="E7:G7"/>
    <mergeCell ref="I7:K7"/>
    <mergeCell ref="E57:K57"/>
    <mergeCell ref="E9:K9"/>
    <mergeCell ref="E53:G53"/>
    <mergeCell ref="I53:K53"/>
    <mergeCell ref="E54:G54"/>
    <mergeCell ref="I54:K54"/>
    <mergeCell ref="E55:G55"/>
    <mergeCell ref="I55:K55"/>
  </mergeCells>
  <pageMargins left="0.8" right="0.36" top="0.48" bottom="0.5" header="0.4" footer="0.5"/>
  <pageSetup paperSize="9" scale="83" firstPageNumber="12" fitToHeight="0" orientation="portrait" cellComments="asDisplayed" useFirstPageNumber="1" horizontalDpi="1200" verticalDpi="1200" r:id="rId1"/>
  <headerFooter>
    <oddFooter>&amp;L&amp;"Times New Roman,Regular"&amp;11The accompanying notes are an integral part of these financial statements. 
&amp;"Cordia New,Regular"&amp;14
&amp;C&amp;"Times New Roman,Regular"&amp;11&amp;P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BL-5</vt:lpstr>
      <vt:lpstr>BL 6-7</vt:lpstr>
      <vt:lpstr>PL7 (8)</vt:lpstr>
      <vt:lpstr>PLC 9 (9)</vt:lpstr>
      <vt:lpstr>SC-Conso 10</vt:lpstr>
      <vt:lpstr>SC-Only 11</vt:lpstr>
      <vt:lpstr>CF 12-13</vt:lpstr>
      <vt:lpstr>'BL 6-7'!Print_Area</vt:lpstr>
      <vt:lpstr>'BL-5'!Print_Area</vt:lpstr>
      <vt:lpstr>'CF 12-13'!Print_Area</vt:lpstr>
      <vt:lpstr>'PL7 (8)'!Print_Area</vt:lpstr>
      <vt:lpstr>'PLC 9 (9)'!Print_Area</vt:lpstr>
      <vt:lpstr>'SC-Only 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Hathairat, Phatanan</cp:lastModifiedBy>
  <cp:lastPrinted>2017-02-28T11:29:32Z</cp:lastPrinted>
  <dcterms:created xsi:type="dcterms:W3CDTF">2016-11-15T07:06:35Z</dcterms:created>
  <dcterms:modified xsi:type="dcterms:W3CDTF">2017-02-28T13:56:37Z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