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-120" windowWidth="10260" windowHeight="7995" tabRatio="857" firstSheet="3"/>
  </bookViews>
  <sheets>
    <sheet name="สินทรัพย์" sheetId="23" r:id="rId1"/>
    <sheet name="หนี้สิน" sheetId="22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18" r:id="rId5"/>
    <sheet name="OCI" sheetId="17" r:id="rId6"/>
    <sheet name="งบกระแสเงินสด.1" sheetId="9" r:id="rId7"/>
    <sheet name="งบกระแสเงินสด.2" sheetId="10" r:id="rId8"/>
    <sheet name="งบกระแสเงินสด.3" sheetId="29" r:id="rId9"/>
    <sheet name="OCI Q2'15" sheetId="28" state="hidden" r:id="rId10"/>
  </sheets>
  <externalReferences>
    <externalReference r:id="rId11"/>
  </externalReferences>
  <definedNames>
    <definedName name="_xlnm.Print_Area" localSheetId="5">OCI!$A$1:$O$47</definedName>
    <definedName name="_xlnm.Print_Area" localSheetId="9">'OCI Q2''15'!$A$1:$O$45</definedName>
    <definedName name="_xlnm.Print_Area" localSheetId="4">PL!$A$1:$O$53</definedName>
    <definedName name="_xlnm.Print_Area" localSheetId="6">งบกระแสเงินสด.1!$A$1:$O$46</definedName>
    <definedName name="_xlnm.Print_Area" localSheetId="7">งบกระแสเงินสด.2!$A$1:$P$51</definedName>
    <definedName name="_xlnm.Print_Area" localSheetId="8">งบกระแสเงินสด.3!$A$1:$P$49</definedName>
    <definedName name="_xlnm.Print_Area" localSheetId="2">'ส่วนเปลี่ยนแปลง(งบการเงินรวม)'!$A$1:$W$42</definedName>
    <definedName name="_xlnm.Print_Area" localSheetId="3">'ส่วนเปลี่ยนแปลง(งบเฉพาะ)'!$A$1:$Q$37</definedName>
    <definedName name="_xlnm.Print_Area" localSheetId="0">สินทรัพย์!$A$1:$N$51</definedName>
    <definedName name="_xlnm.Print_Area" localSheetId="1">หนี้สิน!$A$1:$O$104</definedName>
  </definedNames>
  <calcPr calcId="144525"/>
</workbook>
</file>

<file path=xl/calcChain.xml><?xml version="1.0" encoding="utf-8"?>
<calcChain xmlns="http://schemas.openxmlformats.org/spreadsheetml/2006/main">
  <c r="J27" i="10" l="1"/>
  <c r="I47" i="18"/>
  <c r="I29" i="17"/>
  <c r="M47" i="18"/>
  <c r="I39" i="18"/>
  <c r="J39" i="10"/>
  <c r="N39" i="10"/>
  <c r="L39" i="10"/>
  <c r="P27" i="10"/>
  <c r="L27" i="10"/>
  <c r="N27" i="10"/>
  <c r="R24" i="10" s="1"/>
  <c r="I32" i="18"/>
  <c r="I81" i="22"/>
  <c r="I83" i="22" s="1"/>
  <c r="R18" i="16"/>
  <c r="V18" i="16" s="1"/>
  <c r="R19" i="16"/>
  <c r="V19" i="16" s="1"/>
  <c r="R17" i="16"/>
  <c r="N20" i="16"/>
  <c r="I34" i="17"/>
  <c r="M34" i="17"/>
  <c r="H25" i="23"/>
  <c r="P23" i="23" s="1"/>
  <c r="H41" i="23"/>
  <c r="P41" i="23" s="1"/>
  <c r="I39" i="22"/>
  <c r="M39" i="18"/>
  <c r="M11" i="9" s="1"/>
  <c r="M42" i="9" s="1"/>
  <c r="N41" i="10" s="1"/>
  <c r="N45" i="10" s="1"/>
  <c r="K79" i="23"/>
  <c r="K81" i="23"/>
  <c r="K83" i="23" s="1"/>
  <c r="K75" i="24"/>
  <c r="K83" i="18"/>
  <c r="K85" i="18" s="1"/>
  <c r="K87" i="18" s="1"/>
  <c r="K79" i="9"/>
  <c r="K81" i="9" s="1"/>
  <c r="K83" i="9" s="1"/>
  <c r="K78" i="10"/>
  <c r="K80" i="10" s="1"/>
  <c r="K82" i="10" s="1"/>
  <c r="K77" i="24"/>
  <c r="K79" i="24"/>
  <c r="M83" i="23"/>
  <c r="M79" i="24"/>
  <c r="M87" i="18"/>
  <c r="M83" i="9"/>
  <c r="M82" i="10"/>
  <c r="M35" i="22"/>
  <c r="M39" i="22" s="1"/>
  <c r="M21" i="22"/>
  <c r="M29" i="22" s="1"/>
  <c r="M41" i="22" s="1"/>
  <c r="M85" i="22" s="1"/>
  <c r="L33" i="23"/>
  <c r="L31" i="23"/>
  <c r="L41" i="23"/>
  <c r="L17" i="23"/>
  <c r="L25" i="23"/>
  <c r="H19" i="24"/>
  <c r="P16" i="24"/>
  <c r="P15" i="24"/>
  <c r="H20" i="16"/>
  <c r="V17" i="16"/>
  <c r="K82" i="22"/>
  <c r="M81" i="22"/>
  <c r="M83" i="22"/>
  <c r="K39" i="22"/>
  <c r="I29" i="22"/>
  <c r="I41" i="22" s="1"/>
  <c r="M32" i="18"/>
  <c r="K32" i="18"/>
  <c r="M21" i="18"/>
  <c r="L21" i="18"/>
  <c r="J21" i="18"/>
  <c r="I21" i="18"/>
  <c r="M29" i="17"/>
  <c r="M26" i="17"/>
  <c r="I26" i="17"/>
  <c r="M19" i="17"/>
  <c r="I19" i="17"/>
  <c r="L42" i="9"/>
  <c r="J42" i="9"/>
  <c r="M27" i="10"/>
  <c r="K27" i="10"/>
  <c r="K16" i="9"/>
  <c r="P37" i="10"/>
  <c r="P32" i="10"/>
  <c r="P39" i="10" s="1"/>
  <c r="O40" i="9"/>
  <c r="L22" i="24"/>
  <c r="P22" i="24" s="1"/>
  <c r="K43" i="18"/>
  <c r="I36" i="28" s="1"/>
  <c r="K23" i="17"/>
  <c r="K17" i="17"/>
  <c r="K19" i="17" s="1"/>
  <c r="O16" i="22"/>
  <c r="O29" i="22"/>
  <c r="O41" i="22" s="1"/>
  <c r="N41" i="23"/>
  <c r="J41" i="23"/>
  <c r="O17" i="17"/>
  <c r="O19" i="17" s="1"/>
  <c r="N24" i="24" s="1"/>
  <c r="I63" i="18"/>
  <c r="I62" i="18"/>
  <c r="K62" i="18" s="1"/>
  <c r="I61" i="18"/>
  <c r="K61" i="18" s="1"/>
  <c r="F63" i="18"/>
  <c r="F64" i="18" s="1"/>
  <c r="I60" i="18"/>
  <c r="K60" i="18" s="1"/>
  <c r="B3" i="17"/>
  <c r="B4" i="9" s="1"/>
  <c r="A4" i="10" s="1"/>
  <c r="A4" i="29" s="1"/>
  <c r="I59" i="18"/>
  <c r="K59" i="18" s="1"/>
  <c r="I58" i="18"/>
  <c r="K58" i="18" s="1"/>
  <c r="I57" i="18"/>
  <c r="K57" i="18" s="1"/>
  <c r="I56" i="18"/>
  <c r="K56" i="18" s="1"/>
  <c r="K64" i="18" s="1"/>
  <c r="A5" i="16"/>
  <c r="A5" i="24" s="1"/>
  <c r="A58" i="22"/>
  <c r="K21" i="18"/>
  <c r="K34" i="18" s="1"/>
  <c r="K39" i="18" s="1"/>
  <c r="H26" i="24"/>
  <c r="H31" i="16"/>
  <c r="N7" i="10"/>
  <c r="N7" i="29" s="1"/>
  <c r="J7" i="10"/>
  <c r="J7" i="29" s="1"/>
  <c r="K36" i="28"/>
  <c r="O29" i="28"/>
  <c r="M29" i="28"/>
  <c r="M31" i="28" s="1"/>
  <c r="K29" i="28"/>
  <c r="K31" i="28" s="1"/>
  <c r="I29" i="28"/>
  <c r="I31" i="28" s="1"/>
  <c r="O22" i="28"/>
  <c r="O31" i="28" s="1"/>
  <c r="M22" i="28"/>
  <c r="K22" i="28"/>
  <c r="I22" i="28"/>
  <c r="R28" i="16"/>
  <c r="V28" i="16" s="1"/>
  <c r="R25" i="16"/>
  <c r="V25" i="16" s="1"/>
  <c r="O39" i="22"/>
  <c r="O26" i="17"/>
  <c r="K26" i="17"/>
  <c r="P29" i="16"/>
  <c r="P31" i="16" s="1"/>
  <c r="T29" i="16"/>
  <c r="T31" i="16" s="1"/>
  <c r="F31" i="16"/>
  <c r="F15" i="16" s="1"/>
  <c r="F20" i="16" s="1"/>
  <c r="D31" i="16"/>
  <c r="D15" i="16" s="1"/>
  <c r="P23" i="24"/>
  <c r="P21" i="24"/>
  <c r="F26" i="24"/>
  <c r="F14" i="24" s="1"/>
  <c r="F19" i="24" s="1"/>
  <c r="R23" i="16"/>
  <c r="V23" i="16" s="1"/>
  <c r="R27" i="16"/>
  <c r="V27" i="16" s="1"/>
  <c r="Q88" i="22"/>
  <c r="Q85" i="22"/>
  <c r="J26" i="24"/>
  <c r="J14" i="24" s="1"/>
  <c r="J19" i="24" s="1"/>
  <c r="D26" i="24"/>
  <c r="D14" i="24" s="1"/>
  <c r="D19" i="24" s="1"/>
  <c r="N25" i="23"/>
  <c r="N43" i="23" s="1"/>
  <c r="O32" i="18"/>
  <c r="O43" i="18"/>
  <c r="K29" i="22"/>
  <c r="K41" i="22" s="1"/>
  <c r="J25" i="23"/>
  <c r="O21" i="18"/>
  <c r="K13" i="28"/>
  <c r="O13" i="28"/>
  <c r="O32" i="28" s="1"/>
  <c r="O35" i="28" s="1"/>
  <c r="O37" i="28" s="1"/>
  <c r="N19" i="24"/>
  <c r="K33" i="17"/>
  <c r="L26" i="16"/>
  <c r="J26" i="16" s="1"/>
  <c r="K32" i="28" l="1"/>
  <c r="K35" i="28" s="1"/>
  <c r="K37" i="28" s="1"/>
  <c r="N29" i="16"/>
  <c r="N30" i="16" s="1"/>
  <c r="K28" i="17"/>
  <c r="N25" i="24"/>
  <c r="L25" i="24" s="1"/>
  <c r="O28" i="17"/>
  <c r="O34" i="18"/>
  <c r="O39" i="18" s="1"/>
  <c r="O76" i="22"/>
  <c r="L43" i="23"/>
  <c r="I85" i="22"/>
  <c r="I106" i="22" s="1"/>
  <c r="K63" i="18"/>
  <c r="I13" i="28"/>
  <c r="I32" i="28" s="1"/>
  <c r="I37" i="28" s="1"/>
  <c r="I35" i="28" s="1"/>
  <c r="K10" i="17"/>
  <c r="K29" i="17" s="1"/>
  <c r="K34" i="17" s="1"/>
  <c r="K32" i="17" s="1"/>
  <c r="K11" i="9"/>
  <c r="K42" i="9" s="1"/>
  <c r="L41" i="10" s="1"/>
  <c r="L45" i="10" s="1"/>
  <c r="Q48" i="10" s="1"/>
  <c r="K44" i="18"/>
  <c r="K42" i="18" s="1"/>
  <c r="M44" i="18"/>
  <c r="J43" i="23"/>
  <c r="K47" i="18"/>
  <c r="L29" i="16"/>
  <c r="I11" i="9"/>
  <c r="I42" i="9" s="1"/>
  <c r="J41" i="10" s="1"/>
  <c r="J45" i="10" s="1"/>
  <c r="O11" i="9"/>
  <c r="O42" i="9" s="1"/>
  <c r="P41" i="10" s="1"/>
  <c r="P45" i="10" s="1"/>
  <c r="Q45" i="10" s="1"/>
  <c r="O42" i="18"/>
  <c r="O47" i="18" s="1"/>
  <c r="I44" i="18"/>
  <c r="R26" i="16"/>
  <c r="V26" i="16" s="1"/>
  <c r="J31" i="16"/>
  <c r="J15" i="16" s="1"/>
  <c r="J20" i="16" s="1"/>
  <c r="D20" i="16"/>
  <c r="Z31" i="16"/>
  <c r="T15" i="16"/>
  <c r="T20" i="16" s="1"/>
  <c r="Z20" i="16" s="1"/>
  <c r="L30" i="16"/>
  <c r="R30" i="16" s="1"/>
  <c r="V30" i="16" s="1"/>
  <c r="P15" i="16"/>
  <c r="P20" i="16" s="1"/>
  <c r="K79" i="22"/>
  <c r="K76" i="22"/>
  <c r="H43" i="23"/>
  <c r="L31" i="16" l="1"/>
  <c r="K78" i="22" s="1"/>
  <c r="K81" i="22" s="1"/>
  <c r="K83" i="22" s="1"/>
  <c r="K85" i="22" s="1"/>
  <c r="N31" i="16"/>
  <c r="N26" i="24"/>
  <c r="R29" i="16"/>
  <c r="V29" i="16" s="1"/>
  <c r="O44" i="18"/>
  <c r="R31" i="16"/>
  <c r="V31" i="16"/>
  <c r="L15" i="16"/>
  <c r="L20" i="16" l="1"/>
  <c r="R15" i="16"/>
  <c r="V15" i="16" s="1"/>
  <c r="O10" i="17"/>
  <c r="M13" i="28"/>
  <c r="M32" i="28" s="1"/>
  <c r="M35" i="28" s="1"/>
  <c r="M37" i="28" s="1"/>
  <c r="P88" i="22"/>
  <c r="H53" i="23"/>
  <c r="Y31" i="16"/>
  <c r="O29" i="17" l="1"/>
  <c r="O32" i="17" s="1"/>
  <c r="O34" i="17" s="1"/>
  <c r="L24" i="24"/>
  <c r="R20" i="16"/>
  <c r="Y20" i="16" s="1"/>
  <c r="V20" i="16"/>
  <c r="L26" i="24" l="1"/>
  <c r="P24" i="24"/>
  <c r="P26" i="24" s="1"/>
  <c r="O78" i="22" l="1"/>
  <c r="O81" i="22" s="1"/>
  <c r="O83" i="22" s="1"/>
  <c r="O85" i="22" s="1"/>
  <c r="P85" i="22" s="1"/>
  <c r="L14" i="24"/>
  <c r="S26" i="24" l="1"/>
  <c r="L19" i="24"/>
  <c r="P14" i="24"/>
  <c r="P19" i="24" s="1"/>
  <c r="S19" i="24" s="1"/>
</calcChain>
</file>

<file path=xl/comments1.xml><?xml version="1.0" encoding="utf-8"?>
<comments xmlns="http://schemas.openxmlformats.org/spreadsheetml/2006/main">
  <authors>
    <author>Mr.Robin ThaiSakon</author>
  </authors>
  <commentList>
    <comment ref="K82" authorId="0">
      <text>
        <r>
          <rPr>
            <b/>
            <sz val="9"/>
            <color indexed="81"/>
            <rFont val="Tahoma"/>
            <family val="2"/>
          </rPr>
          <t>NT:</t>
        </r>
        <r>
          <rPr>
            <sz val="9"/>
            <color indexed="81"/>
            <rFont val="Tahoma"/>
            <family val="2"/>
          </rPr>
          <t xml:space="preserve">
NCI ยกมา + กำไรในปี</t>
        </r>
      </text>
    </comment>
  </commentList>
</comments>
</file>

<file path=xl/sharedStrings.xml><?xml version="1.0" encoding="utf-8"?>
<sst xmlns="http://schemas.openxmlformats.org/spreadsheetml/2006/main" count="471" uniqueCount="297">
  <si>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</si>
  <si>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</si>
  <si>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</si>
  <si>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</si>
  <si>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</si>
  <si>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</si>
  <si>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</si>
  <si>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</si>
  <si>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</si>
  <si>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</si>
  <si>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</si>
  <si>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</si>
  <si>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</si>
  <si>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</si>
  <si>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</si>
  <si>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</si>
  <si>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</si>
  <si>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</si>
  <si>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</si>
  <si>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</si>
  <si>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</si>
  <si>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ค่าเสื่อมราคาและรายจ่ายตัดบัญชี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</si>
  <si>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</si>
  <si>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</si>
  <si>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</si>
  <si>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</si>
  <si>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ดอกเบี้ยรับ</t>
  </si>
  <si>
    <t>รับดอกเบี้ย</t>
  </si>
  <si>
    <t>จ่ายภาษีเงินได้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</si>
  <si>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</si>
  <si>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</si>
  <si>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</si>
  <si>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</si>
  <si>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</si>
  <si>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</si>
  <si>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หนี้สงสัยจะสูญ (กลับรายการค่าเผื่อหนี้สงสัยจะสูญ)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</si>
  <si>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</si>
  <si>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</si>
  <si>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</si>
  <si>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กระแสเงินสดจากกิจกรรมจัดหาเงิน</t>
  </si>
  <si>
    <t>เจ้าหนี้การค้า</t>
  </si>
  <si>
    <t>เจ้าหนี้การค้า - กิจการอื่น เพิ่มขึ้น (ลดลง)</t>
  </si>
  <si>
    <t>เงินสดสุทธิได้มา(ใช้ไป)จากกิจกรรมจัดหาเงิน</t>
  </si>
  <si>
    <t>-2-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</si>
  <si>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</si>
  <si>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</si>
  <si>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</si>
  <si>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</si>
  <si>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</si>
  <si>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</si>
  <si>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 xml:space="preserve"> - 2 -</t>
  </si>
  <si>
    <t>เจ้าหนี้การค้า - กิจการที่เกี่ยวข้องกัน เพิ่มขึ้น (ลดลง)</t>
  </si>
  <si>
    <t>หนี้สินหมุนเวียนอื่น - อื่นๆ เพิ่มขึ้น (ลดลง)</t>
  </si>
  <si>
    <t>จ่ายต้นทุนทางการเงิน</t>
  </si>
  <si>
    <t>ต้นทุนค่าเช่าและค่าบริการ</t>
  </si>
  <si>
    <t>สินค้าคงเหลือ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</si>
  <si>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</si>
  <si>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</si>
  <si>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สินทรัพย์ไม่หมุนเวียนอื่น - อื่น ๆ ลดลง (เพิ่มขึ้น)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</si>
  <si>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</si>
  <si>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</si>
  <si>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</si>
  <si>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</si>
  <si>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</si>
  <si>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</si>
  <si>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</si>
  <si>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</si>
  <si>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</si>
  <si>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</si>
  <si>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</si>
  <si>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</si>
  <si>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เงินกู้ยืมระยะยาว เพิ่มขึ้น (ลดลง)</t>
  </si>
  <si>
    <t xml:space="preserve">ลูกหนี้อื่น </t>
  </si>
  <si>
    <t>เจ้าหนี้อื่น</t>
  </si>
  <si>
    <t>ภาษีเงินได้ค้างจ่าย</t>
  </si>
  <si>
    <t>หนี้สินหมุนเวียนอื่น - เงินประกันผลงานก่อสร้าง เพิ่มขึ้น (ลดลง)</t>
  </si>
  <si>
    <t>เจ้าหนี้อื่น เพิ่มขึ้น (ลดลง)</t>
  </si>
  <si>
    <t>ลูกหนี้อื่น ลดลง (เพิ่มขึ้น)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</si>
  <si>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</si>
  <si>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</si>
  <si>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</si>
  <si>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</si>
  <si>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</si>
  <si>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</si>
  <si>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</si>
  <si>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</si>
  <si>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</si>
  <si>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</si>
  <si>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</si>
  <si>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</si>
  <si>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 xml:space="preserve"> 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</si>
  <si>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</si>
  <si>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</si>
  <si>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</si>
  <si>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</si>
  <si>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</si>
  <si>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จัดสรรแล้ว - สำรองตามกฎหมาย</t>
  </si>
  <si>
    <t>ยังไม่ได้จัดสรร (ภายหลังจากการปรับปรุงทุน</t>
  </si>
  <si>
    <t>เงินสดจ่ายในการซื้ออสังหาริมทรัพย์เพื่อการลงทุน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</si>
  <si>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</si>
  <si>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</si>
  <si>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</si>
  <si>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</si>
  <si>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</si>
  <si>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</si>
  <si>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</si>
  <si>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</si>
  <si>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</si>
  <si>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</si>
  <si>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</si>
  <si>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</si>
  <si>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</si>
  <si>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 (รายได้) ภาษีเงินได้รอการตัดบัญชี</t>
  </si>
  <si>
    <t>เงินสดรับจากการเพิ่มทุน</t>
  </si>
  <si>
    <t>จ่ายชำระเจ้าหนี้ตามสัญญาเช่าการเงิน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</si>
  <si>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</si>
  <si>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</si>
  <si>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</si>
  <si>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</si>
  <si>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</si>
  <si>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</si>
  <si>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หนี้สินภาษีเงินได้รอการตัดบัญชี - สุทธิ</t>
  </si>
  <si>
    <t>เงินให้กู้ยืมระยะสั้นแก่กิจการที่เกี่ยวข้องกัน</t>
  </si>
  <si>
    <t>สินทรัพย์ไม่หมุนเวียนที่ถือไว้เพื่อขาย</t>
  </si>
  <si>
    <t>ส่วนเกินมูลค่าหุ้นสามัญ</t>
  </si>
  <si>
    <t>ยอดคงเหลือ ณ วันที่ 1  มกราคม 2558</t>
  </si>
  <si>
    <t>ส่วนเกิน</t>
  </si>
  <si>
    <t>มูลค่าหุ้นสามัญ</t>
  </si>
  <si>
    <t>ยอดคงเหลือ ณ วันที่ 1 มกราคม 2558</t>
  </si>
  <si>
    <t>โครงการผลประโยชน์พนักงาน</t>
  </si>
  <si>
    <t>ผลกำไร (ขาดทุน) จากการประมาณการ</t>
  </si>
  <si>
    <t>ตามหลักคณิตศาสตร์ประกันภัยสำหรับ</t>
  </si>
  <si>
    <t>กำไร(ขาดทุน)สำหรับงวด</t>
  </si>
  <si>
    <t>สินทรัพย์หมุนเวียนอื่น - อื่นๆ ลดลง (เพิ่มขึ้น)</t>
  </si>
  <si>
    <t>ผลกำไร(ขาดทุน)จากการวัดมูลค่าเงินลงทุนเผื่อขาย</t>
  </si>
  <si>
    <t>Check diff equity</t>
  </si>
  <si>
    <t>Check diff NCI</t>
  </si>
  <si>
    <t>สินทรัพย์ไม่มีตัวตน - สุทธิ</t>
  </si>
  <si>
    <t>เงินสดและรายการเทียบเท่าเงินสด เพิ่มขึ้น(ลดลง) สุทธิ</t>
  </si>
  <si>
    <t>Check diff separate</t>
  </si>
  <si>
    <t>Check diff conso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</si>
  <si>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</si>
  <si>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</si>
  <si>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</si>
  <si>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</si>
  <si>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</si>
  <si>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</si>
  <si>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</si>
  <si>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</si>
  <si>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>เงินลงทุนในบริษัทย่อย ลดลง (เพิ่มขึ้น)</t>
  </si>
  <si>
    <t>การเปิดเผยเพิ่มเติมประกอบงบกระแสเงินสด</t>
  </si>
  <si>
    <t>รายการไม่กระทบเงินสด</t>
  </si>
  <si>
    <t>โอนสินค้าคงเหลือเป็นอสังหาริมทรัพย์เพื่อการลงทุน</t>
  </si>
  <si>
    <t>เงินสดรับจากการเรียกชำระค่าหุ้นของบริษัทย่อย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</si>
  <si>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</si>
  <si>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</si>
  <si>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</si>
  <si>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</si>
  <si>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</si>
  <si>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</si>
  <si>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</si>
  <si>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</si>
  <si>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</si>
  <si>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</si>
  <si>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</si>
  <si>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</si>
  <si>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</si>
  <si>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</si>
  <si>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</si>
  <si>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</si>
  <si>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Check diff</t>
  </si>
  <si>
    <t>สิ้นสุดวันที่ 30 มิถุนายน</t>
  </si>
  <si>
    <t>20.02.15</t>
  </si>
  <si>
    <t>25.02.15</t>
  </si>
  <si>
    <t>03.03.15</t>
  </si>
  <si>
    <t>สำหรับงวดหกเดือน</t>
  </si>
  <si>
    <t xml:space="preserve">   ไม่หมุนเวียนที่ถือไว้เพื่อขาย</t>
  </si>
  <si>
    <t>-3-</t>
  </si>
  <si>
    <t>Check diff - Separate</t>
  </si>
  <si>
    <t>ขาดทุนจากอัตราแลกเปลี่ยน</t>
  </si>
  <si>
    <t>Check diff - Conso</t>
  </si>
  <si>
    <t>เงินปันผลค้างรับ</t>
  </si>
  <si>
    <t>เงินปันผลรับ</t>
  </si>
  <si>
    <t>รายได้เงินปันผล</t>
  </si>
  <si>
    <t>เนื่องจากการโอนโครงการให้บริษัทย่อย</t>
  </si>
  <si>
    <t>สินค้าคงเหลือ ลดลง</t>
  </si>
  <si>
    <t>ลูกหนี้อื่น ลดลง</t>
  </si>
  <si>
    <t>ที่ดิน อาคารและอุปกรณ์ – สุทธิ ลดลง</t>
  </si>
  <si>
    <t>-  เงินมัดจำเพื่อซื้อที่ดิน ลดลง</t>
  </si>
  <si>
    <t>เจ้าหนี้การค้า – กิจการอื่น ลดลง</t>
  </si>
  <si>
    <t>เจ้าหนี้อื่น ลดลง</t>
  </si>
  <si>
    <t>เงินปันผลค้างจ่าย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</si>
  <si>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</si>
  <si>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</si>
  <si>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กำไรจากการจำหน่ายสินทรัพย์</t>
  </si>
  <si>
    <t>ไม่หมุนเวียนที่ถือไว้เพื่อขาย</t>
  </si>
  <si>
    <t>เงินกู้ยืมระยะสั้นจากกิจการที่เกี่ยวข้องกัน เพิ่มขึ้น (ลดลง)</t>
  </si>
  <si>
    <t>เงินกู้ยืมระยะสั้นจากกิจการอื่น เพิ่มขึ้น (ลดลง)</t>
  </si>
  <si>
    <t>เงินสดรับจากการจำหน่าย</t>
  </si>
  <si>
    <t>เงินลงทุนในบริษัทย่อย เพิ่มขึ้น</t>
  </si>
  <si>
    <t>เงินกู้ยืมระยะสั้นจากกิจการที่เกี่ยวข้องกัน เพิ่มขึ้น</t>
  </si>
  <si>
    <t>หุ้นกู้แปลงสภาพ</t>
  </si>
  <si>
    <t>25.08.15</t>
  </si>
  <si>
    <t>25.09.15</t>
  </si>
  <si>
    <t>โอนเงินมัดจำเพื่อซื้อที่ดินและห้องชุดเป็นสินค้าคงเหลือ</t>
  </si>
  <si>
    <t>โอนเงินมัดจำเพื่อซื้อที่ดินและห้องชุดเป็นที่ดิน อาคาร และอุปกรณ์</t>
  </si>
  <si>
    <t>โอนที่ดิน อาคาร และอุปกรณ์เป็นอสังหาริมทรัพย์เพื่อการลงทุน</t>
  </si>
  <si>
    <t>รายได้จากการให้เช่าและค่าบริการ</t>
  </si>
  <si>
    <t>เงินให้กู้ยืมระยะสั้นแก่กิจการที่เกี่ยวข้องกัน ลดลง (เพิ่มขึ้น)</t>
  </si>
  <si>
    <t>หมายเหตุประกอบงบการเงินถือเป็นส่วนหนึ่งของงบการเงินนี้</t>
  </si>
  <si>
    <t>การเปลี่ยนแปลงในส่วนของผู้ถือหุ้นสำหรับปี</t>
  </si>
  <si>
    <t>ยอดคงเหลือ ณ วันที่  31 ธันวาคม  2558</t>
  </si>
  <si>
    <t>ยอดคงเหลือ ณ วันที่ 31 ธันวาคม 2558</t>
  </si>
  <si>
    <t>สำหรับปีสิ้นสุดวันที่ 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</si>
  <si>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</si>
  <si>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</si>
  <si>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กำไร(ขาดทุน)สำหรับปี</t>
  </si>
  <si>
    <t xml:space="preserve">เงินมัดจำเพื่อซื้อที่ดิน </t>
  </si>
  <si>
    <t xml:space="preserve">   ที่ดินพร้อมสิ่งปลูกสร้าง และห้องชุด</t>
  </si>
  <si>
    <t>หุ้นกู้ชนิดไม่มีประกัน</t>
  </si>
  <si>
    <t>08.10.15</t>
  </si>
  <si>
    <t>30.10.15</t>
  </si>
  <si>
    <t>14.12.15</t>
  </si>
  <si>
    <t>ณ วันที่ 31 ธันวาคม</t>
  </si>
  <si>
    <t>2558</t>
  </si>
  <si>
    <t>8 และ 19</t>
  </si>
  <si>
    <t>12 และ 19</t>
  </si>
  <si>
    <t>13 และ 19</t>
  </si>
  <si>
    <t>เงินฝากที่ติดภาระค้ำประกัน</t>
  </si>
  <si>
    <t>เงินลงทุนระยะยาวอื่น</t>
  </si>
  <si>
    <t>16 และ 31.1</t>
  </si>
  <si>
    <t>15 และ 31.1</t>
  </si>
  <si>
    <t>7 และ 31.1</t>
  </si>
  <si>
    <t>6 และ 31.1</t>
  </si>
  <si>
    <t>4 และ 31.1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</si>
  <si>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</si>
  <si>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</si>
  <si>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การแบ่งปันกำไร(ขาดทุน)เบ็ดเสร็จรวมสำหรับปี</t>
  </si>
  <si>
    <t>(กำไร)ขาดทุนผลต่างของอัตราแลกเปลี่ยนจากการแปลงค่างบการเงิน</t>
  </si>
  <si>
    <t xml:space="preserve">      เพิ่มทุนหุ้นสามัญ</t>
  </si>
  <si>
    <t xml:space="preserve">      กำไร(ขาดทุน)เบ็ดเสร็จรวมสำหรับปี</t>
  </si>
  <si>
    <t xml:space="preserve">      โอนไปกำไรสะสม</t>
  </si>
  <si>
    <t xml:space="preserve">      ลงทุนในบริษัทย่อย</t>
  </si>
  <si>
    <t xml:space="preserve">      สำรองตามกฎหมาย</t>
  </si>
  <si>
    <t xml:space="preserve">      เงินปันผลจ่าย</t>
  </si>
  <si>
    <t>เงินกู้ยืมระยะยาวที่ถึงกำหนดชำระภายในหนึ่งปี</t>
  </si>
  <si>
    <t>เงินสดรับจากการออกหุ้นกู้</t>
  </si>
  <si>
    <t>หนี้สินตามสัญญาเช่าการเงิน</t>
  </si>
  <si>
    <t>เงินฝากที่ติดภาระค้ำประกัน ลดลง (เพิ่มขึ้น)</t>
  </si>
  <si>
    <t>ผลต่างของอัตราแลกเปลี่ยนจากการแปลงค่างบการเงิน</t>
  </si>
  <si>
    <t>รายการปรับกระทบกำไร(ขาดทุน)สำหรับปีเป็นเงินสดรับ (จ่าย)</t>
  </si>
  <si>
    <t>เงินลงทุนระยะยาวอื่น ลดลง (เพิ่มขึ้น)</t>
  </si>
  <si>
    <t>ผลต่างจากการ</t>
  </si>
  <si>
    <t>แปลงค่างบการเงินที่เป็น</t>
  </si>
  <si>
    <t>เงินตราต่างประเทศ</t>
  </si>
  <si>
    <t>ณ วันที่ 31 ธันวาคม 2559</t>
  </si>
  <si>
    <t>2559</t>
  </si>
  <si>
    <t>สำหรับปีสิ้นสุดวันที่ 31 ธันวาคม 2559</t>
  </si>
  <si>
    <t>เงินล่วงหน้าค่าเพิ่มทุนในบริษัทย่อย</t>
  </si>
  <si>
    <t>เงินมัดจำค่าซื้อเงินลงทุน</t>
  </si>
  <si>
    <t xml:space="preserve">   หุ้นสามัญ 11,940,717,764 หุ้น ณ วันที่ 31 ธันวาคม 2558</t>
  </si>
  <si>
    <t xml:space="preserve">   หุ้นสามัญ 10,380,717,764 หุ้น ณ วันที่ 31 ธันวาคม 2559 และ</t>
  </si>
  <si>
    <t xml:space="preserve">   หุ้นสามัญ 6,946,884,128 หุ้น ณ วันที่ 31 ธันวาคม 2558</t>
  </si>
  <si>
    <t xml:space="preserve">   หุ้นสามัญ 6,947,134,128 หุ้น ณ วันที่ 31 ธันวาคม 2559 และ</t>
  </si>
  <si>
    <t>ยอดคงเหลือ ณ วันที่ 1  มกราคม 2559</t>
  </si>
  <si>
    <t>ยอดคงเหลือ ณ วันที่  31 ธันวาคม  2559</t>
  </si>
  <si>
    <t>ยอดคงเหลือ ณ วันที่ 1 มกราคม 2559</t>
  </si>
  <si>
    <t>ยอดคงเหลือ ณ วันที่ 31 ธันวาคม 2559</t>
  </si>
  <si>
    <t xml:space="preserve">     และห้องชุด  ลดลง (เพิ่มขึ้น)</t>
  </si>
  <si>
    <t>ขาดทุน (กำไร) จากการจำหน่ายสินทรัพย์</t>
  </si>
  <si>
    <t>ลูกหนี้จากการลดทุนของบริษัทย่อย ลดลง (เพิ่มขึ้น)</t>
  </si>
  <si>
    <t>เงินปันผลรับจากบริษัทย่อย</t>
  </si>
  <si>
    <t>สำหรับปีสิ้นสุดวันที่ 31 ธันวาคม 2558</t>
  </si>
  <si>
    <t>หนี้สินตามสัญญาเช่าการเงินที่เพิ่มขึ้นจากการซื้อยานพาหนะ</t>
  </si>
  <si>
    <t>ล้านบาท</t>
  </si>
  <si>
    <t>หุ้นกู้ชนิดไม่มีประกันที่ถึงกำหนดชำระภายในหนึ่งปี</t>
  </si>
  <si>
    <t>ค่าใช้จ่ายภาษีเงินได้ของปีปัจจุบัน</t>
  </si>
  <si>
    <t>สินทรัพย์ไม่หมุนเวียนอื่น ลดลง (เพิ่มขึ้น)</t>
  </si>
  <si>
    <t xml:space="preserve"> - เงินล่วงหน้าค่าเพิ่มทุนในบริษัทย่อย</t>
  </si>
  <si>
    <t xml:space="preserve"> - เงินมัดจำค่าซื้อเงินลงทุน</t>
  </si>
  <si>
    <t>จ่ายเงินปันผล</t>
  </si>
  <si>
    <t>สินทรัพย์หมุนเวียนอื่น</t>
  </si>
  <si>
    <t>กำไรจากอัตราแลกเปลี่ยน</t>
  </si>
  <si>
    <t>สินทรัพย์หมุนเวียนอื่น - เงินมัดจำเพื่อซื้อที่ดิน ที่ดินพร้อมสิ่งปลูกสร้าง</t>
  </si>
  <si>
    <t xml:space="preserve">JN </t>
  </si>
  <si>
    <t>ที่ดินรอการพัฒนา</t>
  </si>
  <si>
    <t>ลูกหนี้อื่นเพิ่มขึ้นจากการลดทุนของบบริษัทย่อย</t>
  </si>
  <si>
    <t>ประมาณการหนี้สินระยะยาว</t>
  </si>
  <si>
    <t>ประมาณการหนี้สินจากสัญญาที่สร้างภาระ</t>
  </si>
  <si>
    <t>ค่าใช้จ่ายอื่น</t>
  </si>
  <si>
    <t>ขาดทุนจากสัญญาที่สร้างภาระ</t>
  </si>
  <si>
    <t>31.1 และ 34</t>
  </si>
  <si>
    <t>เจ้าหนี้เพิ่มขึ้นจากการซื้อที่ดิน อาคาร และอุปกรณ์</t>
  </si>
  <si>
    <t>โอนสินค้าคงเหลือเป็นที่ดิน อาคาร และอุปกรณ์</t>
  </si>
  <si>
    <t>โอนสินค้าคงเหลือเป็นที่ดินรอการพัฒนา</t>
  </si>
  <si>
    <t>31.4</t>
  </si>
  <si>
    <t>10 และ 31.1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</si>
</sst>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[Red]\(\t&quot;฿&quot;#,##0.00\)"/>
    <numFmt numFmtId="168" formatCode="_(* #,##0.00_);_(* \(#,##0.00\);_(* &quot;-&quot;_);_(@_)"/>
    <numFmt numFmtId="169" formatCode="_-* #,##0_-;\-* #,##0_-;_-* &quot;-&quot;??_-;_-@_-"/>
    <numFmt numFmtId="170" formatCode="_-* #,##0.0000_-;\-* #,##0.0000_-;_-* &quot;-&quot;??_-;_-@_-"/>
    <numFmt numFmtId="171" formatCode="#,##0.0000_);\(#,##0.0000\)"/>
    <numFmt numFmtId="172" formatCode="#,##0.00_);\(#,##0.00\)"/>
  </numFmts>
  <fonts count="44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ngsana New"/>
      <family val="1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</cellStyleXfs>
  <cellXfs count="25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10" fillId="0" borderId="0" xfId="0" applyNumberFormat="1" applyFont="1"/>
    <xf numFmtId="0" fontId="28" fillId="0" borderId="0" xfId="0" applyFont="1"/>
    <xf numFmtId="0" fontId="4" fillId="0" borderId="0" xfId="0" applyFont="1" applyAlignment="1">
      <alignment vertical="top" wrapText="1"/>
    </xf>
    <xf numFmtId="43" fontId="4" fillId="0" borderId="0" xfId="28" applyFont="1"/>
    <xf numFmtId="43" fontId="4" fillId="0" borderId="10" xfId="28" applyFont="1" applyBorder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66" fontId="6" fillId="0" borderId="11" xfId="28" applyNumberFormat="1" applyFont="1" applyFill="1" applyBorder="1" applyAlignment="1">
      <alignment vertical="top"/>
    </xf>
    <xf numFmtId="166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66" fontId="6" fillId="0" borderId="12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0" fontId="4" fillId="0" borderId="0" xfId="49" applyNumberFormat="1" applyFont="1" applyAlignment="1">
      <alignment horizontal="center" vertical="top" wrapText="1"/>
    </xf>
    <xf numFmtId="43" fontId="4" fillId="0" borderId="0" xfId="49" applyFont="1" applyBorder="1"/>
    <xf numFmtId="43" fontId="4" fillId="0" borderId="0" xfId="49" applyFont="1"/>
    <xf numFmtId="169" fontId="4" fillId="0" borderId="0" xfId="49" applyNumberFormat="1" applyFont="1" applyBorder="1"/>
    <xf numFmtId="0" fontId="4" fillId="0" borderId="0" xfId="0" applyFont="1" applyAlignment="1">
      <alignment vertical="top"/>
    </xf>
    <xf numFmtId="43" fontId="4" fillId="0" borderId="0" xfId="28" applyFont="1" applyAlignment="1"/>
    <xf numFmtId="166" fontId="6" fillId="0" borderId="0" xfId="28" applyNumberFormat="1" applyFont="1" applyFill="1" applyBorder="1" applyAlignment="1">
      <alignment vertical="top"/>
    </xf>
    <xf numFmtId="43" fontId="6" fillId="0" borderId="0" xfId="28" applyFont="1" applyAlignment="1">
      <alignment vertical="top" wrapText="1"/>
    </xf>
    <xf numFmtId="43" fontId="6" fillId="0" borderId="12" xfId="28" applyFont="1" applyBorder="1" applyAlignment="1">
      <alignment vertical="top" wrapText="1"/>
    </xf>
    <xf numFmtId="43" fontId="6" fillId="0" borderId="0" xfId="28" applyFont="1" applyAlignment="1">
      <alignment horizontal="center" vertical="top" wrapText="1"/>
    </xf>
    <xf numFmtId="0" fontId="31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66" fontId="4" fillId="0" borderId="0" xfId="0" applyNumberFormat="1" applyFont="1"/>
    <xf numFmtId="0" fontId="4" fillId="0" borderId="0" xfId="0" quotePrefix="1" applyFont="1"/>
    <xf numFmtId="43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 indent="4"/>
    </xf>
    <xf numFmtId="0" fontId="4" fillId="0" borderId="0" xfId="0" applyFont="1" applyFill="1" applyAlignment="1"/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/>
    <xf numFmtId="16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66" fontId="4" fillId="0" borderId="0" xfId="28" applyNumberFormat="1" applyFont="1"/>
    <xf numFmtId="0" fontId="4" fillId="0" borderId="0" xfId="0" applyFont="1" applyAlignment="1">
      <alignment horizontal="left" wrapText="1"/>
    </xf>
    <xf numFmtId="166" fontId="4" fillId="0" borderId="0" xfId="28" applyNumberFormat="1" applyFont="1" applyBorder="1"/>
    <xf numFmtId="165" fontId="4" fillId="0" borderId="0" xfId="0" applyNumberFormat="1" applyFont="1" applyBorder="1" applyAlignment="1">
      <alignment horizontal="center" vertical="top" wrapText="1"/>
    </xf>
    <xf numFmtId="166" fontId="4" fillId="0" borderId="11" xfId="28" applyNumberFormat="1" applyFont="1" applyBorder="1"/>
    <xf numFmtId="165" fontId="4" fillId="0" borderId="0" xfId="0" applyNumberFormat="1" applyFont="1" applyBorder="1"/>
    <xf numFmtId="166" fontId="6" fillId="0" borderId="0" xfId="28" applyNumberFormat="1" applyFont="1" applyBorder="1" applyAlignment="1">
      <alignment horizontal="right" vertical="top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8" fontId="4" fillId="0" borderId="11" xfId="0" applyNumberFormat="1" applyFont="1" applyFill="1" applyBorder="1" applyAlignment="1">
      <alignment vertical="center"/>
    </xf>
    <xf numFmtId="166" fontId="6" fillId="0" borderId="0" xfId="51" applyNumberFormat="1" applyFont="1" applyFill="1" applyAlignment="1">
      <alignment vertical="top"/>
    </xf>
    <xf numFmtId="166" fontId="6" fillId="0" borderId="0" xfId="51" applyNumberFormat="1" applyFont="1" applyFill="1" applyAlignment="1">
      <alignment horizontal="center" vertical="top"/>
    </xf>
    <xf numFmtId="43" fontId="4" fillId="0" borderId="0" xfId="28" applyFont="1" applyFill="1"/>
    <xf numFmtId="43" fontId="6" fillId="0" borderId="0" xfId="28" applyFont="1" applyBorder="1" applyAlignment="1">
      <alignment vertical="top" wrapText="1"/>
    </xf>
    <xf numFmtId="166" fontId="6" fillId="0" borderId="0" xfId="51" applyNumberFormat="1" applyFont="1" applyFill="1" applyBorder="1" applyAlignment="1">
      <alignment horizontal="center" vertical="top"/>
    </xf>
    <xf numFmtId="166" fontId="6" fillId="0" borderId="0" xfId="28" applyNumberFormat="1" applyFont="1" applyFill="1" applyBorder="1" applyAlignment="1">
      <alignment horizontal="center" vertical="top"/>
    </xf>
    <xf numFmtId="0" fontId="31" fillId="0" borderId="0" xfId="0" applyFont="1" applyFill="1" applyBorder="1"/>
    <xf numFmtId="0" fontId="4" fillId="0" borderId="0" xfId="49" applyNumberFormat="1" applyFont="1" applyFill="1" applyBorder="1" applyAlignment="1">
      <alignment horizontal="center" vertical="top" wrapText="1"/>
    </xf>
    <xf numFmtId="166" fontId="4" fillId="0" borderId="10" xfId="28" applyNumberFormat="1" applyFont="1" applyBorder="1"/>
    <xf numFmtId="166" fontId="4" fillId="0" borderId="14" xfId="28" applyNumberFormat="1" applyFont="1" applyBorder="1"/>
    <xf numFmtId="168" fontId="4" fillId="0" borderId="1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top" wrapText="1"/>
    </xf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2" xfId="28" applyFont="1" applyBorder="1"/>
    <xf numFmtId="43" fontId="4" fillId="0" borderId="0" xfId="0" applyNumberFormat="1" applyFont="1"/>
    <xf numFmtId="39" fontId="4" fillId="0" borderId="0" xfId="49" applyNumberFormat="1" applyFont="1" applyBorder="1"/>
    <xf numFmtId="166" fontId="6" fillId="0" borderId="14" xfId="28" applyNumberFormat="1" applyFont="1" applyFill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3" fontId="4" fillId="0" borderId="0" xfId="28" applyFont="1" applyFill="1" applyAlignment="1">
      <alignment vertical="center"/>
    </xf>
    <xf numFmtId="171" fontId="4" fillId="0" borderId="14" xfId="28" applyNumberFormat="1" applyFont="1" applyFill="1" applyBorder="1"/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horizontal="center" vertical="top" wrapText="1"/>
    </xf>
    <xf numFmtId="43" fontId="6" fillId="0" borderId="0" xfId="28" applyFont="1" applyFill="1" applyAlignment="1">
      <alignment vertical="top" wrapText="1"/>
    </xf>
    <xf numFmtId="43" fontId="6" fillId="0" borderId="0" xfId="28" applyFont="1" applyFill="1" applyBorder="1"/>
    <xf numFmtId="43" fontId="4" fillId="0" borderId="0" xfId="28" applyFont="1" applyFill="1" applyBorder="1"/>
    <xf numFmtId="0" fontId="4" fillId="0" borderId="0" xfId="0" applyFont="1" applyFill="1" applyAlignment="1">
      <alignment horizontal="left" vertical="top" wrapText="1"/>
    </xf>
    <xf numFmtId="43" fontId="4" fillId="0" borderId="11" xfId="28" applyFont="1" applyFill="1" applyBorder="1"/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43" fontId="4" fillId="0" borderId="0" xfId="28" applyFont="1" applyAlignment="1">
      <alignment horizontal="center" vertical="top" wrapText="1"/>
    </xf>
    <xf numFmtId="166" fontId="4" fillId="0" borderId="0" xfId="28" applyNumberFormat="1" applyFont="1" applyFill="1"/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 vertical="top" wrapText="1"/>
    </xf>
    <xf numFmtId="0" fontId="32" fillId="0" borderId="0" xfId="0" applyFont="1" applyFill="1" applyBorder="1"/>
    <xf numFmtId="43" fontId="4" fillId="0" borderId="0" xfId="0" applyNumberFormat="1" applyFont="1" applyFill="1" applyAlignment="1">
      <alignment vertical="top" wrapText="1"/>
    </xf>
    <xf numFmtId="43" fontId="4" fillId="0" borderId="0" xfId="28" applyFont="1" applyFill="1" applyBorder="1" applyAlignment="1">
      <alignment horizontal="center"/>
    </xf>
    <xf numFmtId="0" fontId="3" fillId="0" borderId="0" xfId="0" applyFont="1"/>
    <xf numFmtId="0" fontId="4" fillId="0" borderId="0" xfId="0" quotePrefix="1" applyFont="1" applyBorder="1" applyAlignment="1">
      <alignment horizontal="center"/>
    </xf>
    <xf numFmtId="43" fontId="4" fillId="0" borderId="12" xfId="0" applyNumberFormat="1" applyFont="1" applyBorder="1"/>
    <xf numFmtId="39" fontId="4" fillId="0" borderId="11" xfId="49" applyNumberFormat="1" applyFont="1" applyBorder="1"/>
    <xf numFmtId="166" fontId="4" fillId="0" borderId="0" xfId="28" applyNumberFormat="1" applyFont="1" applyFill="1" applyBorder="1"/>
    <xf numFmtId="0" fontId="4" fillId="0" borderId="0" xfId="0" quotePrefix="1" applyFont="1" applyFill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/>
    <xf numFmtId="43" fontId="6" fillId="0" borderId="12" xfId="28" applyFont="1" applyFill="1" applyBorder="1" applyAlignment="1">
      <alignment vertical="top" wrapText="1"/>
    </xf>
    <xf numFmtId="43" fontId="6" fillId="0" borderId="0" xfId="28" applyFont="1" applyFill="1" applyBorder="1" applyAlignment="1">
      <alignment vertical="top" wrapText="1"/>
    </xf>
    <xf numFmtId="43" fontId="6" fillId="0" borderId="0" xfId="0" applyNumberFormat="1" applyFont="1" applyFill="1"/>
    <xf numFmtId="43" fontId="6" fillId="0" borderId="0" xfId="51" applyFont="1" applyFill="1" applyAlignment="1">
      <alignment vertical="top" wrapText="1"/>
    </xf>
    <xf numFmtId="168" fontId="4" fillId="0" borderId="0" xfId="0" applyNumberFormat="1" applyFont="1" applyFill="1" applyBorder="1" applyAlignment="1">
      <alignment vertical="top"/>
    </xf>
    <xf numFmtId="43" fontId="4" fillId="0" borderId="0" xfId="28" applyFont="1" applyFill="1" applyAlignment="1">
      <alignment vertical="top" wrapText="1"/>
    </xf>
    <xf numFmtId="43" fontId="4" fillId="0" borderId="14" xfId="28" applyFont="1" applyFill="1" applyBorder="1"/>
    <xf numFmtId="43" fontId="4" fillId="0" borderId="0" xfId="49" applyFont="1" applyFill="1" applyBorder="1"/>
    <xf numFmtId="43" fontId="4" fillId="0" borderId="0" xfId="49" applyFont="1" applyFill="1" applyBorder="1" applyAlignment="1">
      <alignment horizontal="center"/>
    </xf>
    <xf numFmtId="43" fontId="4" fillId="0" borderId="10" xfId="28" applyFont="1" applyFill="1" applyBorder="1"/>
    <xf numFmtId="43" fontId="4" fillId="0" borderId="12" xfId="28" applyFont="1" applyFill="1" applyBorder="1"/>
    <xf numFmtId="39" fontId="4" fillId="0" borderId="12" xfId="49" applyNumberFormat="1" applyFont="1" applyFill="1" applyBorder="1"/>
    <xf numFmtId="170" fontId="4" fillId="0" borderId="0" xfId="28" applyNumberFormat="1" applyFont="1" applyFill="1" applyBorder="1"/>
    <xf numFmtId="43" fontId="4" fillId="0" borderId="0" xfId="49" applyNumberFormat="1" applyFont="1" applyFill="1" applyBorder="1"/>
    <xf numFmtId="43" fontId="4" fillId="0" borderId="0" xfId="49" applyFont="1" applyFill="1"/>
    <xf numFmtId="169" fontId="4" fillId="0" borderId="0" xfId="49" applyNumberFormat="1" applyFont="1" applyFill="1" applyBorder="1"/>
    <xf numFmtId="171" fontId="4" fillId="0" borderId="0" xfId="28" applyNumberFormat="1" applyFont="1" applyFill="1" applyBorder="1"/>
    <xf numFmtId="168" fontId="4" fillId="0" borderId="0" xfId="0" applyNumberFormat="1" applyFont="1" applyFill="1" applyBorder="1" applyAlignment="1">
      <alignment vertical="center"/>
    </xf>
    <xf numFmtId="0" fontId="31" fillId="0" borderId="0" xfId="0" applyFont="1" applyBorder="1" applyAlignment="1"/>
    <xf numFmtId="168" fontId="4" fillId="0" borderId="12" xfId="0" applyNumberFormat="1" applyFont="1" applyFill="1" applyBorder="1" applyAlignment="1">
      <alignment vertical="top"/>
    </xf>
    <xf numFmtId="0" fontId="37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7" fillId="0" borderId="0" xfId="0" applyFont="1" applyFill="1"/>
    <xf numFmtId="0" fontId="37" fillId="0" borderId="11" xfId="0" applyFont="1" applyFill="1" applyBorder="1" applyAlignment="1">
      <alignment horizontal="center"/>
    </xf>
    <xf numFmtId="166" fontId="39" fillId="0" borderId="11" xfId="28" quotePrefix="1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43" fontId="37" fillId="0" borderId="0" xfId="28" applyFont="1" applyFill="1"/>
    <xf numFmtId="0" fontId="37" fillId="0" borderId="0" xfId="0" applyFont="1" applyFill="1" applyAlignment="1">
      <alignment horizontal="center"/>
    </xf>
    <xf numFmtId="43" fontId="37" fillId="0" borderId="0" xfId="28" applyFont="1"/>
    <xf numFmtId="43" fontId="37" fillId="0" borderId="0" xfId="28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0" xfId="0" quotePrefix="1" applyFont="1" applyAlignment="1">
      <alignment horizontal="center"/>
    </xf>
    <xf numFmtId="0" fontId="37" fillId="0" borderId="0" xfId="0" quotePrefix="1" applyFont="1" applyFill="1" applyAlignment="1">
      <alignment horizontal="center"/>
    </xf>
    <xf numFmtId="0" fontId="37" fillId="0" borderId="0" xfId="0" quotePrefix="1" applyFont="1"/>
    <xf numFmtId="0" fontId="40" fillId="0" borderId="0" xfId="0" applyFont="1" applyAlignment="1">
      <alignment horizontal="center"/>
    </xf>
    <xf numFmtId="43" fontId="37" fillId="0" borderId="11" xfId="28" applyFont="1" applyFill="1" applyBorder="1"/>
    <xf numFmtId="0" fontId="37" fillId="0" borderId="10" xfId="0" applyFont="1" applyFill="1" applyBorder="1" applyAlignment="1">
      <alignment horizontal="left"/>
    </xf>
    <xf numFmtId="43" fontId="37" fillId="0" borderId="11" xfId="28" applyFont="1" applyBorder="1"/>
    <xf numFmtId="43" fontId="37" fillId="0" borderId="11" xfId="51" applyFont="1" applyFill="1" applyBorder="1" applyAlignment="1">
      <alignment horizontal="left"/>
    </xf>
    <xf numFmtId="43" fontId="37" fillId="0" borderId="11" xfId="28" applyFont="1" applyFill="1" applyBorder="1" applyAlignment="1">
      <alignment horizontal="left"/>
    </xf>
    <xf numFmtId="43" fontId="37" fillId="0" borderId="0" xfId="28" applyFont="1" applyFill="1" applyAlignment="1">
      <alignment horizontal="center"/>
    </xf>
    <xf numFmtId="43" fontId="37" fillId="0" borderId="0" xfId="28" applyFont="1" applyAlignment="1">
      <alignment horizontal="center"/>
    </xf>
    <xf numFmtId="43" fontId="37" fillId="0" borderId="0" xfId="28" applyFont="1" applyAlignment="1">
      <alignment horizontal="left"/>
    </xf>
    <xf numFmtId="43" fontId="37" fillId="0" borderId="0" xfId="0" applyNumberFormat="1" applyFont="1"/>
    <xf numFmtId="43" fontId="37" fillId="0" borderId="10" xfId="28" applyFont="1" applyFill="1" applyBorder="1" applyAlignment="1">
      <alignment horizontal="left"/>
    </xf>
    <xf numFmtId="43" fontId="37" fillId="0" borderId="10" xfId="28" applyFont="1" applyBorder="1" applyAlignment="1">
      <alignment horizontal="left"/>
    </xf>
    <xf numFmtId="43" fontId="37" fillId="0" borderId="14" xfId="28" applyFont="1" applyBorder="1"/>
    <xf numFmtId="43" fontId="37" fillId="0" borderId="0" xfId="28" applyFont="1" applyBorder="1"/>
    <xf numFmtId="0" fontId="39" fillId="0" borderId="0" xfId="0" applyFont="1"/>
    <xf numFmtId="166" fontId="37" fillId="0" borderId="0" xfId="0" applyNumberFormat="1" applyFont="1"/>
    <xf numFmtId="43" fontId="37" fillId="0" borderId="0" xfId="0" applyNumberFormat="1" applyFont="1" applyFill="1"/>
    <xf numFmtId="0" fontId="41" fillId="0" borderId="0" xfId="0" applyFont="1"/>
    <xf numFmtId="0" fontId="37" fillId="0" borderId="0" xfId="0" applyFont="1" applyAlignment="1"/>
    <xf numFmtId="43" fontId="37" fillId="0" borderId="0" xfId="28" applyFont="1" applyAlignment="1"/>
    <xf numFmtId="43" fontId="37" fillId="0" borderId="11" xfId="28" applyFont="1" applyBorder="1" applyAlignment="1">
      <alignment horizontal="center"/>
    </xf>
    <xf numFmtId="43" fontId="37" fillId="0" borderId="0" xfId="28" applyFont="1" applyBorder="1" applyAlignment="1">
      <alignment horizontal="right"/>
    </xf>
    <xf numFmtId="43" fontId="37" fillId="0" borderId="14" xfId="28" applyFont="1" applyFill="1" applyBorder="1"/>
    <xf numFmtId="43" fontId="37" fillId="0" borderId="0" xfId="28" applyFont="1" applyFill="1" applyBorder="1"/>
    <xf numFmtId="168" fontId="37" fillId="0" borderId="0" xfId="0" applyNumberFormat="1" applyFont="1" applyBorder="1"/>
    <xf numFmtId="168" fontId="37" fillId="0" borderId="0" xfId="0" applyNumberFormat="1" applyFont="1" applyFill="1" applyBorder="1"/>
    <xf numFmtId="0" fontId="37" fillId="0" borderId="0" xfId="0" applyFont="1" applyFill="1" applyAlignment="1"/>
    <xf numFmtId="0" fontId="37" fillId="0" borderId="0" xfId="0" applyFont="1" applyAlignment="1">
      <alignment horizontal="left"/>
    </xf>
    <xf numFmtId="166" fontId="37" fillId="0" borderId="11" xfId="0" applyNumberFormat="1" applyFont="1" applyBorder="1"/>
    <xf numFmtId="169" fontId="40" fillId="0" borderId="0" xfId="28" applyNumberFormat="1" applyFont="1" applyBorder="1"/>
    <xf numFmtId="37" fontId="37" fillId="0" borderId="0" xfId="0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38" fillId="0" borderId="0" xfId="0" applyFont="1" applyFill="1" applyAlignment="1">
      <alignment horizontal="center"/>
    </xf>
    <xf numFmtId="43" fontId="37" fillId="0" borderId="0" xfId="28" quotePrefix="1" applyFont="1" applyFill="1" applyAlignment="1">
      <alignment horizontal="left"/>
    </xf>
    <xf numFmtId="0" fontId="37" fillId="0" borderId="0" xfId="0" quotePrefix="1" applyFont="1" applyFill="1"/>
    <xf numFmtId="43" fontId="6" fillId="0" borderId="0" xfId="28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4" fillId="0" borderId="13" xfId="0" quotePrefix="1" applyFont="1" applyBorder="1" applyAlignment="1">
      <alignment horizontal="center"/>
    </xf>
    <xf numFmtId="0" fontId="4" fillId="0" borderId="11" xfId="0" quotePrefix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43" fontId="37" fillId="0" borderId="0" xfId="28" applyFont="1" applyFill="1" applyAlignment="1">
      <alignment horizontal="right"/>
    </xf>
    <xf numFmtId="43" fontId="6" fillId="0" borderId="0" xfId="28" applyFont="1" applyFill="1" applyAlignment="1">
      <alignment horizontal="center" vertical="top"/>
    </xf>
    <xf numFmtId="39" fontId="4" fillId="0" borderId="0" xfId="0" applyNumberFormat="1" applyFont="1"/>
    <xf numFmtId="168" fontId="4" fillId="0" borderId="0" xfId="0" applyNumberFormat="1" applyFont="1" applyFill="1"/>
    <xf numFmtId="172" fontId="4" fillId="0" borderId="14" xfId="28" applyNumberFormat="1" applyFont="1" applyFill="1" applyBorder="1"/>
    <xf numFmtId="172" fontId="4" fillId="0" borderId="0" xfId="49" applyNumberFormat="1" applyFont="1" applyBorder="1"/>
    <xf numFmtId="172" fontId="4" fillId="0" borderId="12" xfId="28" applyNumberFormat="1" applyFont="1" applyFill="1" applyBorder="1"/>
    <xf numFmtId="0" fontId="6" fillId="0" borderId="13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168" fontId="4" fillId="0" borderId="0" xfId="0" applyNumberFormat="1" applyFont="1"/>
    <xf numFmtId="49" fontId="4" fillId="0" borderId="0" xfId="0" applyNumberFormat="1" applyFont="1" applyFill="1" applyAlignment="1"/>
    <xf numFmtId="0" fontId="4" fillId="0" borderId="0" xfId="0" quotePrefix="1" applyFont="1" applyFill="1" applyBorder="1" applyAlignment="1">
      <alignment horizontal="center"/>
    </xf>
    <xf numFmtId="43" fontId="4" fillId="0" borderId="0" xfId="28" applyFont="1" applyFill="1" applyAlignment="1"/>
    <xf numFmtId="172" fontId="6" fillId="0" borderId="12" xfId="28" applyNumberFormat="1" applyFont="1" applyBorder="1" applyAlignment="1">
      <alignment vertical="top" wrapText="1"/>
    </xf>
    <xf numFmtId="172" fontId="4" fillId="0" borderId="0" xfId="28" applyNumberFormat="1" applyFont="1" applyFill="1" applyAlignment="1">
      <alignment vertical="center"/>
    </xf>
    <xf numFmtId="0" fontId="4" fillId="0" borderId="0" xfId="0" applyFont="1" applyFill="1" applyAlignment="1">
      <alignment horizontal="left" indent="1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166" fontId="4" fillId="0" borderId="0" xfId="0" applyNumberFormat="1" applyFont="1" applyFill="1"/>
    <xf numFmtId="166" fontId="4" fillId="0" borderId="11" xfId="28" applyNumberFormat="1" applyFont="1" applyFill="1" applyBorder="1"/>
    <xf numFmtId="172" fontId="4" fillId="0" borderId="0" xfId="49" applyNumberFormat="1" applyFont="1" applyFill="1" applyBorder="1"/>
    <xf numFmtId="2" fontId="4" fillId="0" borderId="0" xfId="0" applyNumberFormat="1" applyFont="1" applyFill="1"/>
    <xf numFmtId="2" fontId="4" fillId="0" borderId="0" xfId="0" quotePrefix="1" applyNumberFormat="1" applyFont="1" applyFill="1" applyAlignment="1">
      <alignment horizontal="center" vertical="top" wrapText="1"/>
    </xf>
    <xf numFmtId="166" fontId="39" fillId="0" borderId="13" xfId="28" applyNumberFormat="1" applyFont="1" applyBorder="1" applyAlignment="1">
      <alignment horizontal="center" vertical="top" wrapText="1"/>
    </xf>
    <xf numFmtId="0" fontId="37" fillId="0" borderId="11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7" fillId="0" borderId="11" xfId="0" applyFont="1" applyBorder="1" applyAlignment="1">
      <alignment horizontal="center"/>
    </xf>
    <xf numFmtId="0" fontId="37" fillId="0" borderId="0" xfId="0" applyFont="1" applyFill="1" applyAlignment="1">
      <alignment horizontal="left"/>
    </xf>
    <xf numFmtId="0" fontId="38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 vertical="top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166" fontId="4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2 2" xfId="46"/>
    <cellStyle name="เครื่องหมายจุลภาค 3" xfId="47"/>
    <cellStyle name="เครื่องหมายจุลภาค 3 2" xfId="48"/>
    <cellStyle name="เครื่องหมายจุลภาค 4" xfId="49"/>
    <cellStyle name="เครื่องหมายจุลภาค 4 2" xfId="50"/>
    <cellStyle name="เครื่องหมายจุลภาค 5" xfId="51"/>
    <cellStyle name="ปกติ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Users\Administrator\Desktop\FS%20YE2015\NUSA_YE15_TH_FS_update%2027.02.16%20-%20WP%20cashflow%20separ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เปลี่ยนแปลง(งบการเงินรวม)"/>
      <sheetName val="ส่วนเปลี่ยนแปลง(งบเฉพาะ)"/>
      <sheetName val="งบกระแสเงินสด.1"/>
      <sheetName val="งบกระแสเงินสด.2"/>
      <sheetName val="งบกระแสเงินสด.3"/>
      <sheetName val="PL"/>
      <sheetName val="OCI"/>
      <sheetName val="OCI Q2'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Q23">
            <v>489.5</v>
          </cell>
          <cell r="R23">
            <v>56958804.5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3"/>
  <sheetViews>
    <sheetView tabSelected="1" view="pageBreakPreview" zoomScaleSheetLayoutView="100" workbookViewId="0">
      <selection activeCell="H34" sqref="H34"/>
    </sheetView>
  </sheetViews>
  <sheetFormatPr defaultRowHeight="21" x14ac:dyDescent="0.45"/>
  <cols>
    <col min="1" max="4" width="2.7109375" style="150" customWidth="1"/>
    <col min="5" max="5" width="35.7109375" style="150" customWidth="1"/>
    <col min="6" max="6" width="10.7109375" style="153" customWidth="1"/>
    <col min="7" max="7" width="1.7109375" style="153" customWidth="1"/>
    <col min="8" max="8" width="16.7109375" style="153" customWidth="1"/>
    <col min="9" max="9" width="1.7109375" style="150" customWidth="1"/>
    <col min="10" max="10" width="16.7109375" style="180" customWidth="1"/>
    <col min="11" max="11" width="1.7109375" style="153" customWidth="1"/>
    <col min="12" max="12" width="16.7109375" style="153" customWidth="1"/>
    <col min="13" max="13" width="1.7109375" style="150" customWidth="1"/>
    <col min="14" max="14" width="16.7109375" style="180" customWidth="1"/>
    <col min="15" max="15" width="9.140625" style="150"/>
    <col min="16" max="16" width="15.42578125" style="150" customWidth="1"/>
    <col min="17" max="17" width="3.28515625" style="150" customWidth="1"/>
    <col min="18" max="18" width="16.140625" style="150" customWidth="1"/>
    <col min="19" max="16384" width="9.140625" style="150"/>
  </cols>
  <sheetData>
    <row r="2" spans="1:18" x14ac:dyDescent="0.45">
      <c r="B2" s="237" t="s">
        <v>83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8" x14ac:dyDescent="0.45">
      <c r="B3" s="237" t="s">
        <v>59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8" x14ac:dyDescent="0.45">
      <c r="B4" s="237" t="s">
        <v>255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8" ht="11.25" customHeight="1" x14ac:dyDescent="0.45">
      <c r="A5" s="151"/>
      <c r="B5" s="151"/>
      <c r="C5" s="151"/>
      <c r="D5" s="151"/>
      <c r="E5" s="151"/>
      <c r="F5" s="158"/>
      <c r="G5" s="151"/>
      <c r="H5" s="151"/>
      <c r="I5" s="151"/>
      <c r="J5" s="151"/>
      <c r="K5" s="151"/>
      <c r="L5" s="151"/>
      <c r="M5" s="151"/>
      <c r="N5" s="151"/>
    </row>
    <row r="6" spans="1:18" x14ac:dyDescent="0.45">
      <c r="B6" s="238" t="s">
        <v>6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8" x14ac:dyDescent="0.45">
      <c r="H7" s="236" t="s">
        <v>60</v>
      </c>
      <c r="I7" s="236"/>
      <c r="J7" s="236"/>
      <c r="K7" s="236"/>
      <c r="L7" s="236"/>
      <c r="M7" s="236"/>
      <c r="N7" s="236"/>
    </row>
    <row r="8" spans="1:18" x14ac:dyDescent="0.45">
      <c r="H8" s="236" t="s">
        <v>84</v>
      </c>
      <c r="I8" s="236"/>
      <c r="J8" s="236"/>
      <c r="L8" s="236" t="s">
        <v>85</v>
      </c>
      <c r="M8" s="236"/>
      <c r="N8" s="236"/>
    </row>
    <row r="9" spans="1:18" x14ac:dyDescent="0.45">
      <c r="F9" s="158"/>
      <c r="G9" s="151"/>
      <c r="H9" s="235" t="s">
        <v>223</v>
      </c>
      <c r="I9" s="235"/>
      <c r="J9" s="235"/>
      <c r="K9" s="151"/>
      <c r="L9" s="235" t="s">
        <v>223</v>
      </c>
      <c r="M9" s="235"/>
      <c r="N9" s="235"/>
    </row>
    <row r="10" spans="1:18" x14ac:dyDescent="0.45">
      <c r="F10" s="154" t="s">
        <v>7</v>
      </c>
      <c r="G10" s="151"/>
      <c r="H10" s="155" t="s">
        <v>256</v>
      </c>
      <c r="I10" s="156"/>
      <c r="J10" s="155" t="s">
        <v>224</v>
      </c>
      <c r="K10" s="151"/>
      <c r="L10" s="155" t="s">
        <v>256</v>
      </c>
      <c r="M10" s="156"/>
      <c r="N10" s="155" t="s">
        <v>224</v>
      </c>
      <c r="P10" s="151"/>
      <c r="R10" s="151"/>
    </row>
    <row r="11" spans="1:18" x14ac:dyDescent="0.45">
      <c r="B11" s="150" t="s">
        <v>0</v>
      </c>
      <c r="H11" s="157"/>
      <c r="J11" s="157"/>
      <c r="N11" s="153"/>
    </row>
    <row r="12" spans="1:18" x14ac:dyDescent="0.45">
      <c r="C12" s="150" t="s">
        <v>22</v>
      </c>
      <c r="F12" s="158">
        <v>3</v>
      </c>
      <c r="G12" s="158"/>
      <c r="H12" s="159">
        <v>43912953.799999997</v>
      </c>
      <c r="J12" s="159">
        <v>14813316.07999997</v>
      </c>
      <c r="K12" s="158"/>
      <c r="L12" s="160">
        <v>17061994.780000001</v>
      </c>
      <c r="N12" s="160">
        <v>10465066.27</v>
      </c>
    </row>
    <row r="13" spans="1:18" x14ac:dyDescent="0.45">
      <c r="C13" s="150" t="s">
        <v>1</v>
      </c>
      <c r="F13" s="158"/>
      <c r="G13" s="158"/>
      <c r="H13" s="159"/>
      <c r="J13" s="159"/>
      <c r="K13" s="158"/>
      <c r="L13" s="161"/>
      <c r="N13" s="161"/>
    </row>
    <row r="14" spans="1:18" x14ac:dyDescent="0.45">
      <c r="D14" s="162" t="s">
        <v>161</v>
      </c>
      <c r="E14" s="150" t="s">
        <v>162</v>
      </c>
      <c r="F14" s="158" t="s">
        <v>234</v>
      </c>
      <c r="G14" s="158"/>
      <c r="H14" s="159">
        <v>14731956.74</v>
      </c>
      <c r="J14" s="159">
        <v>3335865.88</v>
      </c>
      <c r="K14" s="158"/>
      <c r="L14" s="160">
        <v>14731956.74</v>
      </c>
      <c r="N14" s="160">
        <v>3335865.88</v>
      </c>
    </row>
    <row r="15" spans="1:18" x14ac:dyDescent="0.45">
      <c r="D15" s="162" t="s">
        <v>161</v>
      </c>
      <c r="E15" s="150" t="s">
        <v>163</v>
      </c>
      <c r="F15" s="158">
        <v>5</v>
      </c>
      <c r="G15" s="158"/>
      <c r="H15" s="157">
        <v>5251290.84</v>
      </c>
      <c r="I15" s="153"/>
      <c r="J15" s="157">
        <v>7529243.2900000028</v>
      </c>
      <c r="K15" s="158"/>
      <c r="L15" s="160">
        <v>5251290.84</v>
      </c>
      <c r="N15" s="160">
        <v>7529243.29</v>
      </c>
    </row>
    <row r="16" spans="1:18" s="153" customFormat="1" x14ac:dyDescent="0.45">
      <c r="C16" s="153" t="s">
        <v>72</v>
      </c>
      <c r="F16" s="158" t="s">
        <v>233</v>
      </c>
      <c r="G16" s="163"/>
      <c r="H16" s="157">
        <v>84914994.849999994</v>
      </c>
      <c r="J16" s="157">
        <v>77275903.120000005</v>
      </c>
      <c r="K16" s="163"/>
      <c r="L16" s="202">
        <v>89826222.079999998</v>
      </c>
      <c r="N16" s="202">
        <v>238645898.03999999</v>
      </c>
    </row>
    <row r="17" spans="1:16" s="153" customFormat="1" x14ac:dyDescent="0.45">
      <c r="C17" s="153" t="s">
        <v>122</v>
      </c>
      <c r="F17" s="158" t="s">
        <v>232</v>
      </c>
      <c r="G17" s="163"/>
      <c r="H17" s="157">
        <v>0</v>
      </c>
      <c r="J17" s="157">
        <v>0</v>
      </c>
      <c r="K17" s="163"/>
      <c r="L17" s="202">
        <f>1833618892.15+11031607.74</f>
        <v>1844650499.8900001</v>
      </c>
      <c r="N17" s="202">
        <v>828147362.17000008</v>
      </c>
    </row>
    <row r="18" spans="1:16" x14ac:dyDescent="0.45">
      <c r="C18" s="150" t="s">
        <v>44</v>
      </c>
      <c r="D18" s="164"/>
      <c r="F18" s="158" t="s">
        <v>225</v>
      </c>
      <c r="G18" s="158"/>
      <c r="H18" s="157">
        <v>7013753136.6199999</v>
      </c>
      <c r="I18" s="153"/>
      <c r="J18" s="157">
        <v>8273630862.2800007</v>
      </c>
      <c r="K18" s="158"/>
      <c r="L18" s="160">
        <v>5487605638.3000002</v>
      </c>
      <c r="N18" s="160">
        <v>5830686120.3400011</v>
      </c>
    </row>
    <row r="19" spans="1:16" x14ac:dyDescent="0.45">
      <c r="C19" s="150" t="s">
        <v>82</v>
      </c>
      <c r="F19" s="158"/>
      <c r="G19" s="158"/>
      <c r="H19" s="157"/>
      <c r="I19" s="153"/>
      <c r="J19" s="157"/>
      <c r="K19" s="158"/>
      <c r="L19" s="160"/>
      <c r="N19" s="160"/>
    </row>
    <row r="20" spans="1:16" x14ac:dyDescent="0.45">
      <c r="D20" s="162" t="s">
        <v>161</v>
      </c>
      <c r="E20" s="150" t="s">
        <v>181</v>
      </c>
      <c r="F20" s="158">
        <v>25</v>
      </c>
      <c r="G20" s="158"/>
      <c r="H20" s="157">
        <v>0</v>
      </c>
      <c r="I20" s="153"/>
      <c r="J20" s="157">
        <v>0</v>
      </c>
      <c r="K20" s="158"/>
      <c r="L20" s="209">
        <v>0</v>
      </c>
      <c r="N20" s="160">
        <v>53085000</v>
      </c>
    </row>
    <row r="21" spans="1:16" x14ac:dyDescent="0.45">
      <c r="D21" s="162" t="s">
        <v>161</v>
      </c>
      <c r="E21" s="150" t="s">
        <v>217</v>
      </c>
      <c r="G21" s="150"/>
      <c r="H21" s="150"/>
      <c r="J21" s="150"/>
      <c r="K21" s="150"/>
      <c r="L21" s="150"/>
      <c r="N21" s="150"/>
    </row>
    <row r="22" spans="1:16" x14ac:dyDescent="0.45">
      <c r="D22" s="162"/>
      <c r="E22" s="150" t="s">
        <v>218</v>
      </c>
      <c r="F22" s="158" t="s">
        <v>291</v>
      </c>
      <c r="G22" s="158"/>
      <c r="H22" s="157">
        <v>390363044</v>
      </c>
      <c r="I22" s="153"/>
      <c r="J22" s="157">
        <v>390486224</v>
      </c>
      <c r="K22" s="158"/>
      <c r="L22" s="160">
        <v>300000000</v>
      </c>
      <c r="N22" s="160">
        <v>300000000</v>
      </c>
    </row>
    <row r="23" spans="1:16" x14ac:dyDescent="0.45">
      <c r="A23" s="164"/>
      <c r="C23" s="165"/>
      <c r="D23" s="162" t="s">
        <v>161</v>
      </c>
      <c r="E23" s="150" t="s">
        <v>164</v>
      </c>
      <c r="F23" s="158"/>
      <c r="G23" s="158"/>
      <c r="H23" s="166">
        <v>24600243.559999999</v>
      </c>
      <c r="I23" s="153"/>
      <c r="J23" s="166">
        <v>7547324.1700000018</v>
      </c>
      <c r="K23" s="158"/>
      <c r="L23" s="160">
        <v>0</v>
      </c>
      <c r="N23" s="160">
        <v>0</v>
      </c>
      <c r="P23" s="174">
        <f>+H25-7569532182.12</f>
        <v>7995438.2899999619</v>
      </c>
    </row>
    <row r="24" spans="1:16" ht="6" customHeight="1" x14ac:dyDescent="0.45">
      <c r="F24" s="158"/>
      <c r="G24" s="158"/>
      <c r="H24" s="159"/>
      <c r="J24" s="159"/>
      <c r="K24" s="158"/>
      <c r="L24" s="167"/>
      <c r="N24" s="167"/>
    </row>
    <row r="25" spans="1:16" x14ac:dyDescent="0.45">
      <c r="E25" s="150" t="s">
        <v>2</v>
      </c>
      <c r="F25" s="158"/>
      <c r="G25" s="158"/>
      <c r="H25" s="168">
        <f>SUM(H12:H23)</f>
        <v>7577527620.4099998</v>
      </c>
      <c r="J25" s="168">
        <f>SUM(J12:J23)</f>
        <v>8774618738.8200016</v>
      </c>
      <c r="K25" s="158"/>
      <c r="L25" s="168">
        <f>SUM(L12:L23)</f>
        <v>7759127602.6300001</v>
      </c>
      <c r="N25" s="170">
        <f>SUM(N12:N24)</f>
        <v>7271894555.9900017</v>
      </c>
    </row>
    <row r="26" spans="1:16" x14ac:dyDescent="0.45">
      <c r="B26" s="150" t="s">
        <v>3</v>
      </c>
      <c r="F26" s="158"/>
      <c r="G26" s="158"/>
      <c r="H26" s="171"/>
      <c r="J26" s="171"/>
      <c r="K26" s="158"/>
      <c r="L26" s="158"/>
      <c r="N26" s="158"/>
    </row>
    <row r="27" spans="1:16" x14ac:dyDescent="0.45">
      <c r="C27" s="150" t="s">
        <v>228</v>
      </c>
      <c r="F27" s="158">
        <v>34</v>
      </c>
      <c r="G27" s="158"/>
      <c r="H27" s="171">
        <v>22194893.77</v>
      </c>
      <c r="J27" s="171">
        <v>5725656</v>
      </c>
      <c r="K27" s="158"/>
      <c r="L27" s="181">
        <v>0</v>
      </c>
      <c r="N27" s="171">
        <v>0</v>
      </c>
    </row>
    <row r="28" spans="1:16" x14ac:dyDescent="0.45">
      <c r="C28" s="150" t="s">
        <v>229</v>
      </c>
      <c r="F28" s="158">
        <v>9</v>
      </c>
      <c r="G28" s="158"/>
      <c r="H28" s="159">
        <v>700000400</v>
      </c>
      <c r="J28" s="159">
        <v>700000400</v>
      </c>
      <c r="K28" s="158"/>
      <c r="L28" s="159">
        <v>0</v>
      </c>
      <c r="N28" s="159">
        <v>0</v>
      </c>
    </row>
    <row r="29" spans="1:16" x14ac:dyDescent="0.45">
      <c r="C29" s="150" t="s">
        <v>89</v>
      </c>
      <c r="F29" s="158">
        <v>10</v>
      </c>
      <c r="G29" s="158"/>
      <c r="H29" s="159">
        <v>0</v>
      </c>
      <c r="J29" s="159">
        <v>0</v>
      </c>
      <c r="K29" s="158"/>
      <c r="L29" s="171">
        <v>2311992300</v>
      </c>
      <c r="N29" s="159">
        <v>2693492450</v>
      </c>
    </row>
    <row r="30" spans="1:16" s="153" customFormat="1" x14ac:dyDescent="0.45">
      <c r="C30" s="153" t="s">
        <v>285</v>
      </c>
      <c r="F30" s="158">
        <v>11</v>
      </c>
      <c r="G30" s="158"/>
      <c r="H30" s="157">
        <v>567916471.71000004</v>
      </c>
      <c r="J30" s="159">
        <v>0</v>
      </c>
      <c r="K30" s="158"/>
      <c r="L30" s="157">
        <v>172227162.47</v>
      </c>
      <c r="N30" s="159">
        <v>0</v>
      </c>
    </row>
    <row r="31" spans="1:16" x14ac:dyDescent="0.45">
      <c r="C31" s="150" t="s">
        <v>100</v>
      </c>
      <c r="F31" s="158" t="s">
        <v>226</v>
      </c>
      <c r="G31" s="158"/>
      <c r="H31" s="157">
        <v>729661694.52999997</v>
      </c>
      <c r="J31" s="157">
        <v>727178763.48999977</v>
      </c>
      <c r="K31" s="158"/>
      <c r="L31" s="173">
        <f>801368276.7-71706582.17</f>
        <v>729661694.53000009</v>
      </c>
      <c r="N31" s="173">
        <v>727178763.48999989</v>
      </c>
    </row>
    <row r="32" spans="1:16" x14ac:dyDescent="0.45">
      <c r="C32" s="150" t="s">
        <v>91</v>
      </c>
      <c r="F32" s="158" t="s">
        <v>227</v>
      </c>
      <c r="G32" s="158"/>
      <c r="H32" s="157">
        <v>2592147474.4299998</v>
      </c>
      <c r="J32" s="157">
        <v>1209223141.71</v>
      </c>
      <c r="K32" s="158"/>
      <c r="L32" s="173">
        <v>121085058.06</v>
      </c>
      <c r="N32" s="173">
        <v>18971836.339999996</v>
      </c>
    </row>
    <row r="33" spans="2:16" x14ac:dyDescent="0.45">
      <c r="C33" s="150" t="s">
        <v>137</v>
      </c>
      <c r="F33" s="158">
        <v>14</v>
      </c>
      <c r="G33" s="158"/>
      <c r="H33" s="159">
        <v>3401741.34</v>
      </c>
      <c r="J33" s="159">
        <v>3462793.7600000002</v>
      </c>
      <c r="K33" s="158"/>
      <c r="L33" s="173">
        <f>4647903.54-2165031.32</f>
        <v>2482872.2200000002</v>
      </c>
      <c r="N33" s="173">
        <v>2377182.4500000002</v>
      </c>
    </row>
    <row r="34" spans="2:16" x14ac:dyDescent="0.45">
      <c r="C34" s="150" t="s">
        <v>118</v>
      </c>
      <c r="F34" s="158">
        <v>29</v>
      </c>
      <c r="G34" s="158"/>
      <c r="H34" s="160">
        <v>2558940.4900000002</v>
      </c>
      <c r="I34" s="153"/>
      <c r="J34" s="160">
        <v>2002659.95</v>
      </c>
      <c r="K34" s="158"/>
      <c r="L34" s="160">
        <v>2425728.86</v>
      </c>
      <c r="N34" s="160">
        <v>2002659.95</v>
      </c>
    </row>
    <row r="35" spans="2:16" x14ac:dyDescent="0.45">
      <c r="C35" s="150" t="s">
        <v>37</v>
      </c>
      <c r="F35" s="158"/>
      <c r="G35" s="158"/>
      <c r="H35" s="159"/>
      <c r="J35" s="159"/>
      <c r="K35" s="158"/>
      <c r="L35" s="173"/>
      <c r="N35" s="173"/>
    </row>
    <row r="36" spans="2:16" x14ac:dyDescent="0.45">
      <c r="D36" s="162" t="s">
        <v>161</v>
      </c>
      <c r="E36" s="150" t="s">
        <v>258</v>
      </c>
      <c r="F36" s="158" t="s">
        <v>296</v>
      </c>
      <c r="G36" s="158"/>
      <c r="H36" s="159">
        <v>0</v>
      </c>
      <c r="J36" s="159">
        <v>0</v>
      </c>
      <c r="K36" s="158"/>
      <c r="L36" s="173">
        <v>108120000</v>
      </c>
      <c r="N36" s="173">
        <v>0</v>
      </c>
    </row>
    <row r="37" spans="2:16" x14ac:dyDescent="0.45">
      <c r="D37" s="162" t="s">
        <v>161</v>
      </c>
      <c r="E37" s="150" t="s">
        <v>259</v>
      </c>
      <c r="F37" s="158" t="s">
        <v>291</v>
      </c>
      <c r="G37" s="158"/>
      <c r="H37" s="159">
        <v>106874946</v>
      </c>
      <c r="J37" s="159">
        <v>0</v>
      </c>
      <c r="K37" s="158"/>
      <c r="L37" s="173">
        <v>106874946</v>
      </c>
      <c r="N37" s="173">
        <v>0</v>
      </c>
    </row>
    <row r="38" spans="2:16" x14ac:dyDescent="0.45">
      <c r="D38" s="162" t="s">
        <v>161</v>
      </c>
      <c r="E38" s="150" t="s">
        <v>165</v>
      </c>
      <c r="F38" s="158"/>
      <c r="G38" s="158"/>
      <c r="H38" s="159">
        <v>29263797.280000001</v>
      </c>
      <c r="J38" s="159">
        <v>19241036.369999994</v>
      </c>
      <c r="K38" s="158"/>
      <c r="L38" s="173">
        <v>27300137.280000001</v>
      </c>
      <c r="N38" s="173">
        <v>19240556.009999998</v>
      </c>
    </row>
    <row r="39" spans="2:16" x14ac:dyDescent="0.45">
      <c r="D39" s="162" t="s">
        <v>161</v>
      </c>
      <c r="E39" s="150" t="s">
        <v>164</v>
      </c>
      <c r="F39" s="158" t="s">
        <v>291</v>
      </c>
      <c r="G39" s="158"/>
      <c r="H39" s="166">
        <v>13834276.529999999</v>
      </c>
      <c r="J39" s="166">
        <v>60726060.279999986</v>
      </c>
      <c r="K39" s="158"/>
      <c r="L39" s="173">
        <v>9291782.6199999992</v>
      </c>
      <c r="N39" s="173">
        <v>15627377.779999983</v>
      </c>
      <c r="P39" s="174"/>
    </row>
    <row r="40" spans="2:16" ht="6" customHeight="1" x14ac:dyDescent="0.45">
      <c r="H40" s="159"/>
      <c r="J40" s="159"/>
      <c r="L40" s="175"/>
      <c r="N40" s="175"/>
    </row>
    <row r="41" spans="2:16" x14ac:dyDescent="0.45">
      <c r="E41" s="150" t="s">
        <v>4</v>
      </c>
      <c r="H41" s="169">
        <f>SUM(H27:H39)</f>
        <v>4767854636.079999</v>
      </c>
      <c r="J41" s="169">
        <f>SUM(J27:J39)</f>
        <v>2727560511.5599999</v>
      </c>
      <c r="L41" s="169">
        <f>SUM(L28:L39)</f>
        <v>3591461682.04</v>
      </c>
      <c r="N41" s="169">
        <f>SUM(N27:N39)</f>
        <v>3478890826.02</v>
      </c>
      <c r="P41" s="174">
        <f>+H41-4773123819.62</f>
        <v>-5269183.5400009155</v>
      </c>
    </row>
    <row r="42" spans="2:16" ht="6" customHeight="1" x14ac:dyDescent="0.45">
      <c r="H42" s="160"/>
      <c r="J42" s="160"/>
      <c r="L42" s="160"/>
      <c r="N42" s="160"/>
    </row>
    <row r="43" spans="2:16" ht="21.75" thickBot="1" x14ac:dyDescent="0.5">
      <c r="B43" s="150" t="s">
        <v>5</v>
      </c>
      <c r="H43" s="177">
        <f>H41+H25</f>
        <v>12345382256.489998</v>
      </c>
      <c r="J43" s="177">
        <f>J41+J25</f>
        <v>11502179250.380001</v>
      </c>
      <c r="L43" s="177">
        <f>L41+L25</f>
        <v>11350589284.67</v>
      </c>
      <c r="N43" s="177">
        <f>SUM(N25+N41)</f>
        <v>10750785382.010002</v>
      </c>
    </row>
    <row r="44" spans="2:16" ht="21.75" thickTop="1" x14ac:dyDescent="0.45">
      <c r="J44" s="160"/>
      <c r="N44" s="160"/>
    </row>
    <row r="45" spans="2:16" x14ac:dyDescent="0.45">
      <c r="J45" s="160"/>
      <c r="N45" s="160"/>
    </row>
    <row r="46" spans="2:16" x14ac:dyDescent="0.45">
      <c r="J46" s="160"/>
      <c r="N46" s="160"/>
    </row>
    <row r="47" spans="2:16" x14ac:dyDescent="0.45">
      <c r="J47" s="160"/>
      <c r="N47" s="160"/>
    </row>
    <row r="48" spans="2:16" x14ac:dyDescent="0.45">
      <c r="J48" s="160"/>
      <c r="N48" s="160"/>
    </row>
    <row r="49" spans="1:14" x14ac:dyDescent="0.45">
      <c r="J49" s="160"/>
      <c r="N49" s="160"/>
    </row>
    <row r="50" spans="1:14" x14ac:dyDescent="0.45">
      <c r="J50" s="160"/>
      <c r="L50" s="160"/>
      <c r="N50" s="178"/>
    </row>
    <row r="51" spans="1:14" x14ac:dyDescent="0.45">
      <c r="A51" s="179" t="s">
        <v>209</v>
      </c>
      <c r="J51" s="160"/>
      <c r="N51" s="178"/>
    </row>
    <row r="52" spans="1:14" x14ac:dyDescent="0.45">
      <c r="J52" s="150"/>
    </row>
    <row r="53" spans="1:14" x14ac:dyDescent="0.45">
      <c r="H53" s="181">
        <f>+J43-หนี้สิน!K85</f>
        <v>0</v>
      </c>
    </row>
    <row r="68" spans="5:11" x14ac:dyDescent="0.45">
      <c r="E68" s="150" t="s">
        <v>284</v>
      </c>
    </row>
    <row r="69" spans="5:11" x14ac:dyDescent="0.45">
      <c r="I69" s="150">
        <v>10380717764</v>
      </c>
    </row>
    <row r="79" spans="5:11" x14ac:dyDescent="0.45">
      <c r="K79" s="153">
        <f>SUM(K71:K77)</f>
        <v>0</v>
      </c>
    </row>
    <row r="81" spans="11:13" x14ac:dyDescent="0.45">
      <c r="K81" s="153">
        <f>SUM(K79:K80)</f>
        <v>0</v>
      </c>
    </row>
    <row r="83" spans="11:13" x14ac:dyDescent="0.45">
      <c r="K83" s="153">
        <f>K81+K39</f>
        <v>0</v>
      </c>
      <c r="M83" s="150">
        <f>M81+M39</f>
        <v>0</v>
      </c>
    </row>
  </sheetData>
  <mergeCells count="9">
    <mergeCell ref="L9:N9"/>
    <mergeCell ref="H9:J9"/>
    <mergeCell ref="L8:N8"/>
    <mergeCell ref="B2:N2"/>
    <mergeCell ref="B3:N3"/>
    <mergeCell ref="B6:N6"/>
    <mergeCell ref="H8:J8"/>
    <mergeCell ref="B4:N4"/>
    <mergeCell ref="H7:N7"/>
  </mergeCells>
  <phoneticPr fontId="34" type="noConversion"/>
  <pageMargins left="0.70866141732283472" right="0.31496062992125984" top="0.74803149606299213" bottom="0.74803149606299213" header="0.31496062992125984" footer="0.31496062992125984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107"/>
  <sheetViews>
    <sheetView view="pageBreakPreview" topLeftCell="A19" zoomScale="85" zoomScaleSheetLayoutView="85" workbookViewId="0">
      <selection activeCell="K26" sqref="K26"/>
    </sheetView>
  </sheetViews>
  <sheetFormatPr defaultRowHeight="21" x14ac:dyDescent="0.45"/>
  <cols>
    <col min="1" max="3" width="2.7109375" style="150" customWidth="1"/>
    <col min="4" max="4" width="2.85546875" style="150" customWidth="1"/>
    <col min="5" max="5" width="39.140625" style="150" customWidth="1"/>
    <col min="6" max="6" width="0.85546875" style="150" customWidth="1"/>
    <col min="7" max="7" width="10.7109375" style="153" customWidth="1"/>
    <col min="8" max="8" width="0.85546875" style="150" customWidth="1"/>
    <col min="9" max="9" width="16.7109375" style="150" customWidth="1"/>
    <col min="10" max="10" width="0.85546875" style="150" customWidth="1"/>
    <col min="11" max="11" width="16.7109375" style="180" customWidth="1"/>
    <col min="12" max="12" width="0.85546875" style="150" customWidth="1"/>
    <col min="13" max="13" width="16.42578125" style="150" customWidth="1"/>
    <col min="14" max="14" width="0.85546875" style="150" customWidth="1"/>
    <col min="15" max="15" width="16.42578125" style="180" customWidth="1"/>
    <col min="16" max="16" width="14.7109375" style="150" bestFit="1" customWidth="1"/>
    <col min="17" max="17" width="14.7109375" style="150" customWidth="1"/>
    <col min="18" max="18" width="9.140625" style="150"/>
    <col min="19" max="19" width="14.42578125" style="159" customWidth="1"/>
    <col min="20" max="16384" width="9.140625" style="150"/>
  </cols>
  <sheetData>
    <row r="1" spans="1:254" s="182" customFormat="1" x14ac:dyDescent="0.45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237"/>
      <c r="BU1" s="237"/>
      <c r="BV1" s="237"/>
      <c r="BW1" s="237"/>
      <c r="BX1" s="237"/>
      <c r="BY1" s="237"/>
      <c r="BZ1" s="237"/>
      <c r="CA1" s="237"/>
      <c r="CB1" s="237"/>
      <c r="CC1" s="237"/>
      <c r="CD1" s="237"/>
      <c r="CE1" s="237"/>
      <c r="CF1" s="237"/>
      <c r="CG1" s="237"/>
      <c r="CH1" s="237"/>
      <c r="CI1" s="237"/>
      <c r="CJ1" s="237"/>
      <c r="CK1" s="237"/>
      <c r="CL1" s="237"/>
      <c r="CM1" s="237"/>
      <c r="CN1" s="237"/>
      <c r="CO1" s="237"/>
      <c r="CP1" s="237"/>
      <c r="CQ1" s="237"/>
      <c r="CR1" s="237"/>
      <c r="CS1" s="237"/>
      <c r="CT1" s="237"/>
      <c r="CU1" s="237"/>
      <c r="CV1" s="237"/>
      <c r="CW1" s="237"/>
      <c r="CX1" s="237"/>
      <c r="CY1" s="237"/>
      <c r="CZ1" s="237"/>
      <c r="DA1" s="237"/>
      <c r="DB1" s="237"/>
      <c r="DC1" s="237"/>
      <c r="DD1" s="237"/>
      <c r="DE1" s="237"/>
      <c r="DF1" s="237"/>
      <c r="DG1" s="237"/>
      <c r="DH1" s="237"/>
      <c r="DI1" s="237"/>
      <c r="DJ1" s="237"/>
      <c r="DK1" s="237"/>
      <c r="DL1" s="237"/>
      <c r="DM1" s="237"/>
      <c r="DN1" s="237"/>
      <c r="DO1" s="237"/>
      <c r="DP1" s="237"/>
      <c r="DQ1" s="237"/>
      <c r="DR1" s="237"/>
      <c r="DS1" s="237"/>
      <c r="DT1" s="237"/>
      <c r="DU1" s="237"/>
      <c r="DV1" s="237"/>
      <c r="DW1" s="237"/>
      <c r="DX1" s="237"/>
      <c r="DY1" s="237"/>
      <c r="DZ1" s="237"/>
      <c r="EA1" s="237"/>
      <c r="EB1" s="237"/>
      <c r="EC1" s="237"/>
      <c r="ED1" s="237"/>
      <c r="EE1" s="237"/>
      <c r="EF1" s="237"/>
      <c r="EG1" s="237"/>
      <c r="EH1" s="237"/>
      <c r="EI1" s="237"/>
      <c r="EJ1" s="237"/>
      <c r="EK1" s="237"/>
      <c r="EL1" s="237"/>
      <c r="EM1" s="237"/>
      <c r="EN1" s="237"/>
      <c r="EO1" s="237"/>
      <c r="EP1" s="237"/>
      <c r="EQ1" s="237"/>
      <c r="ER1" s="237"/>
      <c r="ES1" s="237"/>
      <c r="ET1" s="237"/>
      <c r="EU1" s="237"/>
      <c r="EV1" s="237"/>
      <c r="EW1" s="237"/>
      <c r="EX1" s="237"/>
      <c r="EY1" s="237"/>
      <c r="EZ1" s="237"/>
      <c r="FA1" s="237"/>
      <c r="FB1" s="237"/>
      <c r="FC1" s="237"/>
      <c r="FD1" s="237"/>
      <c r="FE1" s="237"/>
      <c r="FF1" s="237"/>
      <c r="FG1" s="237"/>
      <c r="FH1" s="237"/>
      <c r="FI1" s="237"/>
      <c r="FJ1" s="237"/>
      <c r="FK1" s="237"/>
      <c r="FL1" s="237"/>
      <c r="FM1" s="237"/>
      <c r="FN1" s="237"/>
      <c r="FO1" s="237"/>
      <c r="FP1" s="237"/>
      <c r="FQ1" s="237"/>
      <c r="FR1" s="237"/>
      <c r="FS1" s="237"/>
      <c r="FT1" s="237"/>
      <c r="FU1" s="237"/>
      <c r="FV1" s="237"/>
      <c r="FW1" s="237"/>
      <c r="FX1" s="237"/>
      <c r="FY1" s="237"/>
      <c r="FZ1" s="237"/>
      <c r="GA1" s="237"/>
      <c r="GB1" s="237"/>
      <c r="GC1" s="237"/>
      <c r="GD1" s="237"/>
      <c r="GE1" s="237"/>
      <c r="GF1" s="237"/>
      <c r="GG1" s="237"/>
      <c r="GH1" s="237"/>
      <c r="GI1" s="237"/>
      <c r="GJ1" s="237"/>
      <c r="GK1" s="237"/>
      <c r="GL1" s="237"/>
      <c r="GM1" s="237"/>
      <c r="GN1" s="237"/>
      <c r="GO1" s="237"/>
      <c r="GP1" s="237"/>
      <c r="GQ1" s="237"/>
      <c r="GR1" s="237"/>
      <c r="GS1" s="237"/>
      <c r="GT1" s="237"/>
      <c r="GU1" s="237"/>
      <c r="GV1" s="237"/>
      <c r="GW1" s="237"/>
      <c r="GX1" s="237"/>
      <c r="GY1" s="237"/>
      <c r="GZ1" s="237"/>
      <c r="HA1" s="237"/>
      <c r="HB1" s="237"/>
      <c r="HC1" s="237"/>
      <c r="HD1" s="237"/>
      <c r="HE1" s="237"/>
      <c r="HF1" s="237"/>
      <c r="HG1" s="237"/>
      <c r="HH1" s="237"/>
      <c r="HI1" s="237"/>
      <c r="HJ1" s="237"/>
      <c r="HK1" s="237"/>
      <c r="HL1" s="237"/>
      <c r="HM1" s="237"/>
      <c r="HN1" s="237"/>
      <c r="HO1" s="237"/>
      <c r="HP1" s="237"/>
      <c r="HQ1" s="237"/>
      <c r="HR1" s="237"/>
      <c r="HS1" s="237"/>
      <c r="HT1" s="237"/>
      <c r="HU1" s="237"/>
      <c r="HV1" s="237"/>
      <c r="HW1" s="237"/>
      <c r="HX1" s="237"/>
      <c r="HY1" s="237"/>
      <c r="HZ1" s="237"/>
      <c r="IA1" s="237"/>
      <c r="IB1" s="237"/>
      <c r="IC1" s="237"/>
      <c r="ID1" s="237"/>
      <c r="IE1" s="237"/>
      <c r="IF1" s="237"/>
      <c r="IG1" s="237"/>
      <c r="IH1" s="237"/>
      <c r="II1" s="237"/>
      <c r="IJ1" s="237"/>
      <c r="IK1" s="237"/>
      <c r="IL1" s="237"/>
      <c r="IM1" s="237"/>
      <c r="IN1" s="237"/>
      <c r="IO1" s="237"/>
      <c r="IP1" s="237"/>
      <c r="IQ1" s="237"/>
      <c r="IR1" s="237"/>
      <c r="IS1" s="237"/>
      <c r="IT1" s="237"/>
    </row>
    <row r="2" spans="1:254" s="182" customFormat="1" x14ac:dyDescent="0.45">
      <c r="A2" s="237" t="s">
        <v>83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183"/>
      <c r="Q2" s="183"/>
      <c r="R2" s="183"/>
      <c r="S2" s="184"/>
      <c r="T2" s="183"/>
      <c r="U2" s="183"/>
      <c r="V2" s="183"/>
      <c r="W2" s="183"/>
      <c r="X2" s="183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7"/>
      <c r="CH2" s="237"/>
      <c r="CI2" s="237"/>
      <c r="CJ2" s="237"/>
      <c r="CK2" s="237"/>
      <c r="CL2" s="237"/>
      <c r="CM2" s="237"/>
      <c r="CN2" s="237"/>
      <c r="CO2" s="237"/>
      <c r="CP2" s="237"/>
      <c r="CQ2" s="237"/>
      <c r="CR2" s="237"/>
      <c r="CS2" s="237"/>
      <c r="CT2" s="237"/>
      <c r="CU2" s="237"/>
      <c r="CV2" s="237"/>
      <c r="CW2" s="237"/>
      <c r="CX2" s="237"/>
      <c r="CY2" s="237"/>
      <c r="CZ2" s="237"/>
      <c r="DA2" s="237"/>
      <c r="DB2" s="237"/>
      <c r="DC2" s="237"/>
      <c r="DD2" s="237"/>
      <c r="DE2" s="237"/>
      <c r="DF2" s="237"/>
      <c r="DG2" s="237"/>
      <c r="DH2" s="237"/>
      <c r="DI2" s="237"/>
      <c r="DJ2" s="237"/>
      <c r="DK2" s="237"/>
      <c r="DL2" s="237"/>
      <c r="DM2" s="237"/>
      <c r="DN2" s="237"/>
      <c r="DO2" s="237"/>
      <c r="DP2" s="237"/>
      <c r="DQ2" s="237"/>
      <c r="DR2" s="237"/>
      <c r="DS2" s="237"/>
      <c r="DT2" s="237"/>
      <c r="DU2" s="237"/>
      <c r="DV2" s="237"/>
      <c r="DW2" s="237"/>
      <c r="DX2" s="237"/>
      <c r="DY2" s="237"/>
      <c r="DZ2" s="237"/>
      <c r="EA2" s="237"/>
      <c r="EB2" s="237"/>
      <c r="EC2" s="237"/>
      <c r="ED2" s="237"/>
      <c r="EE2" s="237"/>
      <c r="EF2" s="237"/>
      <c r="EG2" s="237"/>
      <c r="EH2" s="237"/>
      <c r="EI2" s="237"/>
      <c r="EJ2" s="237"/>
      <c r="EK2" s="237"/>
      <c r="EL2" s="237"/>
      <c r="EM2" s="237"/>
      <c r="EN2" s="237"/>
      <c r="EO2" s="237"/>
      <c r="EP2" s="237"/>
      <c r="EQ2" s="237"/>
      <c r="ER2" s="237"/>
      <c r="ES2" s="237"/>
      <c r="ET2" s="237"/>
      <c r="EU2" s="237"/>
      <c r="EV2" s="237"/>
      <c r="EW2" s="237"/>
      <c r="EX2" s="237"/>
      <c r="EY2" s="237"/>
      <c r="EZ2" s="237"/>
      <c r="FA2" s="237"/>
      <c r="FB2" s="237"/>
      <c r="FC2" s="237"/>
      <c r="FD2" s="237"/>
      <c r="FE2" s="237"/>
      <c r="FF2" s="237"/>
      <c r="FG2" s="237"/>
      <c r="FH2" s="237"/>
      <c r="FI2" s="237"/>
      <c r="FJ2" s="237"/>
      <c r="FK2" s="237"/>
      <c r="FL2" s="237"/>
      <c r="FM2" s="237"/>
      <c r="FN2" s="237"/>
      <c r="FO2" s="237"/>
      <c r="FP2" s="237"/>
      <c r="FQ2" s="237"/>
      <c r="FR2" s="237"/>
      <c r="FS2" s="237"/>
      <c r="FT2" s="237"/>
      <c r="FU2" s="237"/>
      <c r="FV2" s="237"/>
      <c r="FW2" s="237"/>
      <c r="FX2" s="237"/>
      <c r="FY2" s="237"/>
      <c r="FZ2" s="237"/>
      <c r="GA2" s="237"/>
      <c r="GB2" s="237"/>
      <c r="GC2" s="237"/>
      <c r="GD2" s="237"/>
      <c r="GE2" s="237"/>
      <c r="GF2" s="237"/>
      <c r="GG2" s="237"/>
      <c r="GH2" s="237"/>
      <c r="GI2" s="237"/>
      <c r="GJ2" s="237"/>
      <c r="GK2" s="237"/>
      <c r="GL2" s="237"/>
      <c r="GM2" s="237"/>
      <c r="GN2" s="237"/>
      <c r="GO2" s="237"/>
      <c r="GP2" s="237"/>
      <c r="GQ2" s="237"/>
      <c r="GR2" s="237"/>
      <c r="GS2" s="237"/>
      <c r="GT2" s="237"/>
      <c r="GU2" s="237"/>
      <c r="GV2" s="237"/>
      <c r="GW2" s="237"/>
      <c r="GX2" s="237"/>
      <c r="GY2" s="237"/>
      <c r="GZ2" s="237"/>
      <c r="HA2" s="237"/>
      <c r="HB2" s="237"/>
      <c r="HC2" s="237"/>
      <c r="HD2" s="237"/>
      <c r="HE2" s="237"/>
      <c r="HF2" s="237"/>
      <c r="HG2" s="237"/>
      <c r="HH2" s="237"/>
      <c r="HI2" s="237"/>
      <c r="HJ2" s="237"/>
      <c r="HK2" s="237"/>
      <c r="HL2" s="237"/>
      <c r="HM2" s="237"/>
      <c r="HN2" s="237"/>
      <c r="HO2" s="237"/>
      <c r="HP2" s="237"/>
      <c r="HQ2" s="237"/>
      <c r="HR2" s="237"/>
      <c r="HS2" s="237"/>
      <c r="HT2" s="237"/>
      <c r="HU2" s="237"/>
      <c r="HV2" s="237"/>
      <c r="HW2" s="237"/>
      <c r="HX2" s="237"/>
      <c r="HY2" s="237"/>
      <c r="HZ2" s="237"/>
      <c r="IA2" s="237"/>
      <c r="IB2" s="237"/>
      <c r="IC2" s="237"/>
      <c r="ID2" s="237"/>
      <c r="IE2" s="237"/>
      <c r="IF2" s="237"/>
      <c r="IG2" s="237"/>
      <c r="IH2" s="237"/>
      <c r="II2" s="237"/>
      <c r="IJ2" s="237"/>
      <c r="IK2" s="237"/>
      <c r="IL2" s="237"/>
      <c r="IM2" s="237"/>
      <c r="IN2" s="237"/>
      <c r="IO2" s="237"/>
      <c r="IP2" s="237"/>
      <c r="IQ2" s="237"/>
      <c r="IR2" s="237"/>
      <c r="IS2" s="237"/>
      <c r="IT2" s="237"/>
    </row>
    <row r="3" spans="1:254" x14ac:dyDescent="0.45">
      <c r="A3" s="237" t="s">
        <v>156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254" x14ac:dyDescent="0.45">
      <c r="A4" s="237" t="s">
        <v>255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254" ht="11.25" customHeight="1" x14ac:dyDescent="0.45">
      <c r="A5" s="151"/>
      <c r="B5" s="151"/>
      <c r="C5" s="151"/>
      <c r="D5" s="151"/>
      <c r="E5" s="151"/>
      <c r="F5" s="151"/>
      <c r="G5" s="158"/>
      <c r="H5" s="151"/>
      <c r="I5" s="151"/>
      <c r="J5" s="151"/>
      <c r="K5" s="151"/>
      <c r="L5" s="151"/>
      <c r="M5" s="151"/>
      <c r="N5" s="151"/>
      <c r="O5" s="151"/>
    </row>
    <row r="6" spans="1:254" x14ac:dyDescent="0.45">
      <c r="A6" s="241" t="s">
        <v>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8" spans="1:254" x14ac:dyDescent="0.45">
      <c r="I8" s="239" t="s">
        <v>60</v>
      </c>
      <c r="J8" s="239"/>
      <c r="K8" s="239"/>
      <c r="L8" s="239"/>
      <c r="M8" s="239"/>
      <c r="N8" s="239"/>
      <c r="O8" s="239"/>
    </row>
    <row r="9" spans="1:254" x14ac:dyDescent="0.45">
      <c r="I9" s="239" t="s">
        <v>84</v>
      </c>
      <c r="J9" s="239"/>
      <c r="K9" s="239"/>
      <c r="M9" s="239" t="s">
        <v>85</v>
      </c>
      <c r="N9" s="239"/>
      <c r="O9" s="239"/>
    </row>
    <row r="10" spans="1:254" x14ac:dyDescent="0.45">
      <c r="G10" s="158"/>
      <c r="H10" s="151"/>
      <c r="I10" s="235" t="s">
        <v>223</v>
      </c>
      <c r="J10" s="235"/>
      <c r="K10" s="235"/>
      <c r="L10" s="151"/>
      <c r="M10" s="235" t="s">
        <v>223</v>
      </c>
      <c r="N10" s="235"/>
      <c r="O10" s="235"/>
    </row>
    <row r="11" spans="1:254" x14ac:dyDescent="0.45">
      <c r="G11" s="154" t="s">
        <v>7</v>
      </c>
      <c r="H11" s="151"/>
      <c r="I11" s="155" t="s">
        <v>256</v>
      </c>
      <c r="J11" s="156"/>
      <c r="K11" s="155" t="s">
        <v>224</v>
      </c>
      <c r="L11" s="151"/>
      <c r="M11" s="155" t="s">
        <v>256</v>
      </c>
      <c r="N11" s="156"/>
      <c r="O11" s="155" t="s">
        <v>224</v>
      </c>
    </row>
    <row r="12" spans="1:254" x14ac:dyDescent="0.45">
      <c r="A12" s="150" t="s">
        <v>9</v>
      </c>
      <c r="I12" s="159"/>
      <c r="K12" s="159"/>
      <c r="M12" s="159"/>
      <c r="O12" s="159"/>
    </row>
    <row r="13" spans="1:254" x14ac:dyDescent="0.45">
      <c r="B13" s="150" t="s">
        <v>40</v>
      </c>
      <c r="I13" s="159"/>
      <c r="K13" s="159"/>
      <c r="M13" s="159"/>
      <c r="O13" s="157"/>
    </row>
    <row r="14" spans="1:254" x14ac:dyDescent="0.45">
      <c r="C14" s="162" t="s">
        <v>161</v>
      </c>
      <c r="D14" s="150" t="s">
        <v>162</v>
      </c>
      <c r="G14" s="158">
        <v>31.1</v>
      </c>
      <c r="H14" s="158"/>
      <c r="I14" s="160">
        <v>7989736.5099999998</v>
      </c>
      <c r="K14" s="160">
        <v>9986041.0399999991</v>
      </c>
      <c r="L14" s="158"/>
      <c r="M14" s="160">
        <v>6991602.0700000003</v>
      </c>
      <c r="O14" s="160">
        <v>9942181.3599999994</v>
      </c>
    </row>
    <row r="15" spans="1:254" x14ac:dyDescent="0.45">
      <c r="C15" s="162" t="s">
        <v>161</v>
      </c>
      <c r="D15" s="150" t="s">
        <v>166</v>
      </c>
      <c r="I15" s="160">
        <v>123486817.8</v>
      </c>
      <c r="J15" s="153"/>
      <c r="K15" s="160">
        <v>122797308.24999997</v>
      </c>
      <c r="L15" s="153"/>
      <c r="M15" s="160">
        <v>69363454.780000001</v>
      </c>
      <c r="O15" s="160">
        <v>84816424.809999973</v>
      </c>
    </row>
    <row r="16" spans="1:254" x14ac:dyDescent="0.45">
      <c r="B16" s="150" t="s">
        <v>73</v>
      </c>
      <c r="G16" s="158" t="s">
        <v>231</v>
      </c>
      <c r="H16" s="151"/>
      <c r="I16" s="160">
        <v>384460652.76999998</v>
      </c>
      <c r="J16" s="153"/>
      <c r="K16" s="160">
        <v>322895153.89999998</v>
      </c>
      <c r="L16" s="158"/>
      <c r="M16" s="160">
        <v>134945103.33000001</v>
      </c>
      <c r="O16" s="160">
        <f>156972168.74+1976143.37</f>
        <v>158948312.11000001</v>
      </c>
    </row>
    <row r="17" spans="1:19" x14ac:dyDescent="0.45">
      <c r="B17" s="150" t="s">
        <v>45</v>
      </c>
      <c r="C17" s="164"/>
      <c r="G17" s="158">
        <v>18</v>
      </c>
      <c r="H17" s="151"/>
      <c r="I17" s="160">
        <v>4142601.39</v>
      </c>
      <c r="K17" s="160">
        <v>3700985.22</v>
      </c>
      <c r="L17" s="151"/>
      <c r="M17" s="160">
        <v>2237221.9700000002</v>
      </c>
      <c r="O17" s="160">
        <v>1201522.6800000002</v>
      </c>
    </row>
    <row r="18" spans="1:19" x14ac:dyDescent="0.45">
      <c r="B18" s="150" t="s">
        <v>245</v>
      </c>
      <c r="C18" s="164"/>
      <c r="G18" s="158">
        <v>19</v>
      </c>
      <c r="H18" s="151"/>
      <c r="I18" s="160">
        <v>555015907.34000003</v>
      </c>
      <c r="K18" s="160">
        <v>800868673.46000004</v>
      </c>
      <c r="L18" s="151"/>
      <c r="M18" s="160">
        <v>545322816</v>
      </c>
      <c r="O18" s="160">
        <v>800868673.46000004</v>
      </c>
    </row>
    <row r="19" spans="1:19" s="153" customFormat="1" x14ac:dyDescent="0.45">
      <c r="B19" s="153" t="s">
        <v>275</v>
      </c>
      <c r="C19" s="203"/>
      <c r="G19" s="158">
        <v>20</v>
      </c>
      <c r="H19" s="158"/>
      <c r="I19" s="160">
        <v>626628156.08000004</v>
      </c>
      <c r="K19" s="160">
        <v>0</v>
      </c>
      <c r="L19" s="158"/>
      <c r="M19" s="160">
        <v>626628156.08000004</v>
      </c>
      <c r="O19" s="160">
        <v>0</v>
      </c>
      <c r="S19" s="157"/>
    </row>
    <row r="20" spans="1:19" x14ac:dyDescent="0.45">
      <c r="B20" s="153" t="s">
        <v>192</v>
      </c>
      <c r="C20" s="203"/>
      <c r="D20" s="153"/>
      <c r="E20" s="153"/>
      <c r="F20" s="153"/>
      <c r="G20" s="158" t="s">
        <v>230</v>
      </c>
      <c r="H20" s="158"/>
      <c r="I20" s="160">
        <v>5904262.71</v>
      </c>
      <c r="J20" s="153"/>
      <c r="K20" s="160">
        <v>0</v>
      </c>
      <c r="L20" s="158"/>
      <c r="M20" s="160">
        <v>63371546.119999997</v>
      </c>
      <c r="N20" s="153"/>
      <c r="O20" s="160">
        <v>129892724.81999987</v>
      </c>
    </row>
    <row r="21" spans="1:19" x14ac:dyDescent="0.45">
      <c r="B21" s="150" t="s">
        <v>193</v>
      </c>
      <c r="C21" s="164"/>
      <c r="G21" s="158">
        <v>17</v>
      </c>
      <c r="H21" s="158"/>
      <c r="I21" s="160">
        <v>1065502400.53</v>
      </c>
      <c r="J21" s="153"/>
      <c r="K21" s="160">
        <v>418098198.60000002</v>
      </c>
      <c r="L21" s="158"/>
      <c r="M21" s="160">
        <f>730000000-6616684.99</f>
        <v>723383315.00999999</v>
      </c>
      <c r="O21" s="160">
        <v>151475150.68000001</v>
      </c>
    </row>
    <row r="22" spans="1:19" x14ac:dyDescent="0.45">
      <c r="B22" s="150" t="s">
        <v>74</v>
      </c>
      <c r="C22" s="164"/>
      <c r="G22" s="158"/>
      <c r="H22" s="158"/>
      <c r="I22" s="160">
        <v>38263295.719999999</v>
      </c>
      <c r="J22" s="153"/>
      <c r="K22" s="160">
        <v>8277853.1400000006</v>
      </c>
      <c r="L22" s="158"/>
      <c r="M22" s="160">
        <v>0</v>
      </c>
      <c r="O22" s="160">
        <v>0</v>
      </c>
    </row>
    <row r="23" spans="1:19" x14ac:dyDescent="0.45">
      <c r="B23" s="150" t="s">
        <v>288</v>
      </c>
      <c r="C23" s="164"/>
      <c r="G23" s="158">
        <v>28.3</v>
      </c>
      <c r="H23" s="158"/>
      <c r="I23" s="160">
        <v>1632623.22</v>
      </c>
      <c r="J23" s="153"/>
      <c r="K23" s="160">
        <v>0</v>
      </c>
      <c r="L23" s="158"/>
      <c r="M23" s="160">
        <v>0</v>
      </c>
      <c r="O23" s="160">
        <v>0</v>
      </c>
    </row>
    <row r="24" spans="1:19" x14ac:dyDescent="0.45">
      <c r="B24" s="150" t="s">
        <v>10</v>
      </c>
      <c r="C24" s="164"/>
      <c r="F24" s="153"/>
      <c r="G24" s="158"/>
      <c r="H24" s="151"/>
      <c r="I24" s="160"/>
      <c r="J24" s="153"/>
      <c r="K24" s="160"/>
      <c r="L24" s="158"/>
      <c r="M24" s="160"/>
      <c r="O24" s="160"/>
    </row>
    <row r="25" spans="1:19" x14ac:dyDescent="0.45">
      <c r="C25" s="162" t="s">
        <v>161</v>
      </c>
      <c r="D25" s="150" t="s">
        <v>191</v>
      </c>
      <c r="F25" s="153"/>
      <c r="G25" s="158">
        <v>25</v>
      </c>
      <c r="H25" s="151"/>
      <c r="I25" s="160">
        <v>0</v>
      </c>
      <c r="J25" s="153"/>
      <c r="K25" s="160">
        <v>17695000</v>
      </c>
      <c r="L25" s="158"/>
      <c r="M25" s="160">
        <v>0</v>
      </c>
      <c r="O25" s="160">
        <v>0</v>
      </c>
    </row>
    <row r="26" spans="1:19" x14ac:dyDescent="0.45">
      <c r="C26" s="162" t="s">
        <v>161</v>
      </c>
      <c r="D26" s="150" t="s">
        <v>167</v>
      </c>
      <c r="F26" s="153"/>
      <c r="G26" s="158">
        <v>31.1</v>
      </c>
      <c r="H26" s="158"/>
      <c r="I26" s="160">
        <v>100985347.48</v>
      </c>
      <c r="J26" s="153"/>
      <c r="K26" s="160">
        <v>104849128.3</v>
      </c>
      <c r="L26" s="158"/>
      <c r="M26" s="160">
        <v>72674914.260000005</v>
      </c>
      <c r="O26" s="160">
        <v>83261580.019999996</v>
      </c>
    </row>
    <row r="27" spans="1:19" x14ac:dyDescent="0.45">
      <c r="C27" s="162" t="s">
        <v>161</v>
      </c>
      <c r="D27" s="150" t="s">
        <v>168</v>
      </c>
      <c r="F27" s="153"/>
      <c r="G27" s="158"/>
      <c r="H27" s="151"/>
      <c r="I27" s="160">
        <v>159413408.25</v>
      </c>
      <c r="J27" s="153"/>
      <c r="K27" s="160">
        <v>134276692.93000007</v>
      </c>
      <c r="L27" s="158"/>
      <c r="M27" s="160">
        <v>63172634.869999997</v>
      </c>
      <c r="O27" s="160">
        <v>59767005.839999996</v>
      </c>
    </row>
    <row r="28" spans="1:19" ht="9" customHeight="1" x14ac:dyDescent="0.45">
      <c r="F28" s="153"/>
      <c r="G28" s="158"/>
      <c r="H28" s="151"/>
      <c r="I28" s="175"/>
      <c r="J28" s="153"/>
      <c r="K28" s="175"/>
      <c r="L28" s="158"/>
      <c r="M28" s="175"/>
      <c r="O28" s="175"/>
    </row>
    <row r="29" spans="1:19" x14ac:dyDescent="0.45">
      <c r="D29" s="150" t="s">
        <v>46</v>
      </c>
      <c r="F29" s="153"/>
      <c r="G29" s="158"/>
      <c r="H29" s="151"/>
      <c r="I29" s="170">
        <f>SUM(I13:I27)</f>
        <v>3073425209.7999997</v>
      </c>
      <c r="J29" s="153"/>
      <c r="K29" s="170">
        <f>SUM(K13:K27)</f>
        <v>1943445034.8399999</v>
      </c>
      <c r="L29" s="158"/>
      <c r="M29" s="170">
        <f>SUM(M13:M27)</f>
        <v>2308090764.4899998</v>
      </c>
      <c r="O29" s="170">
        <f>SUM(O13:O28)</f>
        <v>1480173575.78</v>
      </c>
    </row>
    <row r="30" spans="1:19" ht="10.5" customHeight="1" x14ac:dyDescent="0.45">
      <c r="F30" s="153"/>
      <c r="G30" s="158"/>
      <c r="H30" s="151"/>
      <c r="I30" s="160"/>
      <c r="J30" s="153"/>
      <c r="K30" s="160"/>
      <c r="L30" s="158"/>
      <c r="M30" s="160"/>
      <c r="O30" s="160"/>
    </row>
    <row r="31" spans="1:19" x14ac:dyDescent="0.45">
      <c r="A31" s="150" t="s">
        <v>47</v>
      </c>
      <c r="F31" s="153"/>
      <c r="I31" s="160"/>
      <c r="J31" s="153"/>
      <c r="K31" s="160"/>
      <c r="L31" s="153"/>
      <c r="M31" s="160"/>
      <c r="O31" s="160"/>
    </row>
    <row r="32" spans="1:19" x14ac:dyDescent="0.45">
      <c r="B32" s="150" t="s">
        <v>73</v>
      </c>
      <c r="F32" s="153"/>
      <c r="G32" s="158">
        <v>15</v>
      </c>
      <c r="I32" s="160">
        <v>10800750</v>
      </c>
      <c r="J32" s="153"/>
      <c r="K32" s="160">
        <v>0</v>
      </c>
      <c r="L32" s="153"/>
      <c r="M32" s="160">
        <v>0</v>
      </c>
      <c r="O32" s="160">
        <v>0</v>
      </c>
    </row>
    <row r="33" spans="2:15" x14ac:dyDescent="0.45">
      <c r="B33" s="150" t="s">
        <v>48</v>
      </c>
      <c r="G33" s="158">
        <v>18</v>
      </c>
      <c r="H33" s="151"/>
      <c r="I33" s="160">
        <v>5998133.4100000001</v>
      </c>
      <c r="J33" s="153"/>
      <c r="K33" s="160">
        <v>5960343.4399999995</v>
      </c>
      <c r="L33" s="158"/>
      <c r="M33" s="160">
        <v>3018647.55</v>
      </c>
      <c r="O33" s="160">
        <v>2924977.3200000003</v>
      </c>
    </row>
    <row r="34" spans="2:15" x14ac:dyDescent="0.45">
      <c r="B34" s="150" t="s">
        <v>49</v>
      </c>
      <c r="G34" s="158">
        <v>19</v>
      </c>
      <c r="H34" s="151"/>
      <c r="I34" s="160">
        <v>1105800113.8099999</v>
      </c>
      <c r="J34" s="153"/>
      <c r="K34" s="160">
        <v>1343135628.8899999</v>
      </c>
      <c r="L34" s="158"/>
      <c r="M34" s="160">
        <v>1064322960.89</v>
      </c>
      <c r="O34" s="160">
        <v>1343135628.8899999</v>
      </c>
    </row>
    <row r="35" spans="2:15" x14ac:dyDescent="0.45">
      <c r="B35" s="150" t="s">
        <v>219</v>
      </c>
      <c r="C35" s="164"/>
      <c r="G35" s="158">
        <v>20</v>
      </c>
      <c r="H35" s="158"/>
      <c r="I35" s="160">
        <v>782321919.78999996</v>
      </c>
      <c r="J35" s="153"/>
      <c r="K35" s="160">
        <v>614136723.51999998</v>
      </c>
      <c r="L35" s="158"/>
      <c r="M35" s="160">
        <f>800000000-17678080.21</f>
        <v>782321919.78999996</v>
      </c>
      <c r="O35" s="160">
        <v>614136723.51999998</v>
      </c>
    </row>
    <row r="36" spans="2:15" x14ac:dyDescent="0.45">
      <c r="B36" s="150" t="s">
        <v>121</v>
      </c>
      <c r="G36" s="158">
        <v>29</v>
      </c>
      <c r="H36" s="151"/>
      <c r="I36" s="160">
        <v>0</v>
      </c>
      <c r="J36" s="153"/>
      <c r="K36" s="160">
        <v>34591233.579999998</v>
      </c>
      <c r="L36" s="158"/>
      <c r="M36" s="160">
        <v>0</v>
      </c>
      <c r="O36" s="160">
        <v>0</v>
      </c>
    </row>
    <row r="37" spans="2:15" x14ac:dyDescent="0.45">
      <c r="B37" s="150" t="s">
        <v>66</v>
      </c>
      <c r="G37" s="158">
        <v>21</v>
      </c>
      <c r="H37" s="151"/>
      <c r="I37" s="173">
        <v>7203737</v>
      </c>
      <c r="K37" s="173">
        <v>1338129</v>
      </c>
      <c r="L37" s="151"/>
      <c r="M37" s="173">
        <v>6365433</v>
      </c>
      <c r="O37" s="173">
        <v>887791</v>
      </c>
    </row>
    <row r="38" spans="2:15" ht="9.75" customHeight="1" x14ac:dyDescent="0.45">
      <c r="C38" s="164"/>
      <c r="I38" s="176"/>
      <c r="K38" s="176"/>
      <c r="M38" s="176"/>
      <c r="O38" s="176"/>
    </row>
    <row r="39" spans="2:15" x14ac:dyDescent="0.45">
      <c r="C39" s="164"/>
      <c r="D39" s="150" t="s">
        <v>69</v>
      </c>
      <c r="G39" s="158"/>
      <c r="I39" s="185">
        <f>SUM(I32:I37)</f>
        <v>1912124654.01</v>
      </c>
      <c r="K39" s="185">
        <f>SUM(K33:K37)</f>
        <v>1999162058.4299998</v>
      </c>
      <c r="M39" s="185">
        <f>SUM(M33:M37)</f>
        <v>1856028961.23</v>
      </c>
      <c r="O39" s="185">
        <f>SUM(O33:O38)</f>
        <v>1961085120.7299998</v>
      </c>
    </row>
    <row r="40" spans="2:15" ht="9.75" customHeight="1" x14ac:dyDescent="0.45">
      <c r="C40" s="164"/>
      <c r="I40" s="172"/>
      <c r="K40" s="172"/>
      <c r="M40" s="172"/>
      <c r="O40" s="172"/>
    </row>
    <row r="41" spans="2:15" x14ac:dyDescent="0.45">
      <c r="C41" s="164"/>
      <c r="E41" s="183" t="s">
        <v>31</v>
      </c>
      <c r="I41" s="168">
        <f>I39+I29</f>
        <v>4985549863.8099995</v>
      </c>
      <c r="K41" s="168">
        <f>K39+K29</f>
        <v>3942607093.2699995</v>
      </c>
      <c r="M41" s="168">
        <f>M39+M29</f>
        <v>4164119725.7199998</v>
      </c>
      <c r="O41" s="168">
        <f>SUM(O29+O39)</f>
        <v>3441258696.5099998</v>
      </c>
    </row>
    <row r="42" spans="2:15" x14ac:dyDescent="0.45">
      <c r="C42" s="164"/>
      <c r="E42" s="183"/>
      <c r="I42" s="159"/>
      <c r="K42" s="159"/>
      <c r="M42" s="159"/>
      <c r="O42" s="178"/>
    </row>
    <row r="43" spans="2:15" x14ac:dyDescent="0.45">
      <c r="C43" s="164"/>
      <c r="E43" s="183"/>
      <c r="K43" s="150"/>
      <c r="O43" s="186"/>
    </row>
    <row r="44" spans="2:15" x14ac:dyDescent="0.45">
      <c r="C44" s="164"/>
      <c r="E44" s="183"/>
      <c r="K44" s="150"/>
      <c r="O44" s="186"/>
    </row>
    <row r="45" spans="2:15" x14ac:dyDescent="0.45">
      <c r="C45" s="164"/>
      <c r="E45" s="183"/>
      <c r="K45" s="150"/>
      <c r="O45" s="186"/>
    </row>
    <row r="46" spans="2:15" x14ac:dyDescent="0.45">
      <c r="C46" s="164"/>
      <c r="E46" s="183"/>
      <c r="K46" s="150"/>
      <c r="O46" s="186"/>
    </row>
    <row r="47" spans="2:15" x14ac:dyDescent="0.45">
      <c r="C47" s="164"/>
      <c r="E47" s="183"/>
      <c r="K47" s="150"/>
      <c r="O47" s="186"/>
    </row>
    <row r="48" spans="2:15" x14ac:dyDescent="0.45">
      <c r="C48" s="164"/>
      <c r="E48" s="183"/>
      <c r="K48" s="150"/>
      <c r="O48" s="186"/>
    </row>
    <row r="49" spans="1:15" x14ac:dyDescent="0.45">
      <c r="C49" s="164"/>
      <c r="E49" s="183"/>
      <c r="K49" s="150"/>
      <c r="O49" s="186"/>
    </row>
    <row r="50" spans="1:15" x14ac:dyDescent="0.45">
      <c r="C50" s="164"/>
      <c r="E50" s="183"/>
      <c r="K50" s="150"/>
      <c r="O50" s="186"/>
    </row>
    <row r="51" spans="1:15" x14ac:dyDescent="0.45">
      <c r="C51" s="164"/>
      <c r="E51" s="183"/>
      <c r="K51" s="150"/>
      <c r="O51" s="186"/>
    </row>
    <row r="52" spans="1:15" x14ac:dyDescent="0.45">
      <c r="C52" s="164"/>
      <c r="E52" s="183"/>
      <c r="K52" s="150"/>
      <c r="O52" s="186"/>
    </row>
    <row r="53" spans="1:15" x14ac:dyDescent="0.45">
      <c r="A53" s="179" t="s">
        <v>209</v>
      </c>
      <c r="F53" s="183"/>
      <c r="K53" s="150"/>
    </row>
    <row r="54" spans="1:15" x14ac:dyDescent="0.45">
      <c r="A54" s="237" t="s">
        <v>50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</row>
    <row r="55" spans="1:15" x14ac:dyDescent="0.45">
      <c r="A55" s="151"/>
      <c r="B55" s="151"/>
      <c r="C55" s="151"/>
      <c r="D55" s="151"/>
      <c r="E55" s="151"/>
      <c r="F55" s="151"/>
      <c r="G55" s="158"/>
      <c r="H55" s="151"/>
      <c r="I55" s="151"/>
      <c r="J55" s="151"/>
      <c r="K55" s="151"/>
      <c r="L55" s="151"/>
      <c r="M55" s="151"/>
      <c r="N55" s="151"/>
      <c r="O55" s="151"/>
    </row>
    <row r="56" spans="1:15" x14ac:dyDescent="0.45">
      <c r="A56" s="237" t="s">
        <v>83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</row>
    <row r="57" spans="1:15" ht="21.75" customHeight="1" x14ac:dyDescent="0.45">
      <c r="A57" s="237" t="s">
        <v>156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</row>
    <row r="58" spans="1:15" ht="21.75" customHeight="1" x14ac:dyDescent="0.45">
      <c r="A58" s="237" t="str">
        <f>+A4</f>
        <v>ณ วันที่ 31 ธันวาคม 2559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</row>
    <row r="59" spans="1:15" ht="12.75" customHeight="1" x14ac:dyDescent="0.45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O59" s="150"/>
    </row>
    <row r="60" spans="1:15" ht="21.75" customHeight="1" x14ac:dyDescent="0.45">
      <c r="A60" s="238" t="s">
        <v>8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</row>
    <row r="61" spans="1:15" ht="9.9499999999999993" customHeight="1" x14ac:dyDescent="0.45">
      <c r="A61" s="152"/>
      <c r="B61" s="152"/>
      <c r="C61" s="152"/>
      <c r="D61" s="152"/>
      <c r="E61" s="152"/>
      <c r="F61" s="152"/>
      <c r="G61" s="201"/>
      <c r="H61" s="152"/>
      <c r="I61" s="152"/>
      <c r="J61" s="152"/>
      <c r="K61" s="152"/>
      <c r="L61" s="152"/>
      <c r="M61" s="152"/>
      <c r="N61" s="152"/>
      <c r="O61" s="152"/>
    </row>
    <row r="62" spans="1:15" x14ac:dyDescent="0.45">
      <c r="I62" s="239" t="s">
        <v>60</v>
      </c>
      <c r="J62" s="239"/>
      <c r="K62" s="239"/>
      <c r="L62" s="239"/>
      <c r="M62" s="239"/>
      <c r="N62" s="239"/>
      <c r="O62" s="239"/>
    </row>
    <row r="63" spans="1:15" ht="21" customHeight="1" x14ac:dyDescent="0.45">
      <c r="I63" s="239" t="s">
        <v>84</v>
      </c>
      <c r="J63" s="239"/>
      <c r="K63" s="239"/>
      <c r="M63" s="239" t="s">
        <v>85</v>
      </c>
      <c r="N63" s="239"/>
      <c r="O63" s="239"/>
    </row>
    <row r="64" spans="1:15" x14ac:dyDescent="0.45">
      <c r="G64" s="158"/>
      <c r="H64" s="151"/>
      <c r="I64" s="235" t="s">
        <v>223</v>
      </c>
      <c r="J64" s="235"/>
      <c r="K64" s="235"/>
      <c r="L64" s="151"/>
      <c r="M64" s="235" t="s">
        <v>223</v>
      </c>
      <c r="N64" s="235"/>
      <c r="O64" s="235"/>
    </row>
    <row r="65" spans="1:19" x14ac:dyDescent="0.45">
      <c r="G65" s="154" t="s">
        <v>7</v>
      </c>
      <c r="H65" s="151"/>
      <c r="I65" s="155" t="s">
        <v>256</v>
      </c>
      <c r="J65" s="156"/>
      <c r="K65" s="155" t="s">
        <v>224</v>
      </c>
      <c r="L65" s="151"/>
      <c r="M65" s="155" t="s">
        <v>256</v>
      </c>
      <c r="N65" s="156"/>
      <c r="O65" s="155" t="s">
        <v>224</v>
      </c>
    </row>
    <row r="66" spans="1:19" x14ac:dyDescent="0.45">
      <c r="A66" s="150" t="s">
        <v>11</v>
      </c>
      <c r="G66" s="158"/>
      <c r="H66" s="151"/>
      <c r="I66" s="151"/>
      <c r="K66" s="151"/>
      <c r="L66" s="151"/>
      <c r="M66" s="151"/>
      <c r="O66" s="151"/>
    </row>
    <row r="67" spans="1:19" x14ac:dyDescent="0.45">
      <c r="B67" s="150" t="s">
        <v>29</v>
      </c>
      <c r="G67" s="158"/>
      <c r="H67" s="151"/>
      <c r="I67" s="151"/>
      <c r="K67" s="151"/>
      <c r="L67" s="151"/>
      <c r="M67" s="151"/>
      <c r="O67" s="151"/>
    </row>
    <row r="68" spans="1:19" x14ac:dyDescent="0.45">
      <c r="C68" s="150" t="s">
        <v>12</v>
      </c>
      <c r="G68" s="158"/>
      <c r="H68" s="151"/>
      <c r="I68" s="151"/>
      <c r="K68" s="151"/>
      <c r="L68" s="151"/>
      <c r="M68" s="151"/>
      <c r="O68" s="151"/>
    </row>
    <row r="69" spans="1:19" x14ac:dyDescent="0.45">
      <c r="C69" s="153" t="s">
        <v>261</v>
      </c>
      <c r="D69" s="153"/>
      <c r="E69" s="153"/>
      <c r="G69" s="158"/>
      <c r="H69" s="151"/>
      <c r="I69" s="151"/>
      <c r="K69" s="151"/>
      <c r="L69" s="151"/>
      <c r="M69" s="151"/>
      <c r="O69" s="151"/>
    </row>
    <row r="70" spans="1:19" s="153" customFormat="1" ht="21.75" thickBot="1" x14ac:dyDescent="0.5">
      <c r="C70" s="153" t="s">
        <v>260</v>
      </c>
      <c r="G70" s="158">
        <v>22</v>
      </c>
      <c r="H70" s="151"/>
      <c r="I70" s="187">
        <v>10380717764</v>
      </c>
      <c r="J70" s="150"/>
      <c r="K70" s="187">
        <v>11940717764</v>
      </c>
      <c r="M70" s="187">
        <v>10380717764</v>
      </c>
      <c r="N70" s="150"/>
      <c r="O70" s="187">
        <v>11940717764</v>
      </c>
      <c r="S70" s="157"/>
    </row>
    <row r="71" spans="1:19" ht="21.75" thickTop="1" x14ac:dyDescent="0.45">
      <c r="C71" s="153" t="s">
        <v>13</v>
      </c>
      <c r="D71" s="153"/>
      <c r="E71" s="153"/>
      <c r="G71" s="158"/>
      <c r="H71" s="151"/>
      <c r="I71" s="178"/>
      <c r="K71" s="178"/>
      <c r="L71" s="151"/>
      <c r="M71" s="178"/>
      <c r="O71" s="178"/>
    </row>
    <row r="72" spans="1:19" x14ac:dyDescent="0.45">
      <c r="C72" s="153" t="s">
        <v>263</v>
      </c>
      <c r="D72" s="153"/>
      <c r="E72" s="153"/>
      <c r="G72" s="158"/>
      <c r="H72" s="151"/>
      <c r="I72" s="178"/>
      <c r="K72" s="178"/>
      <c r="L72" s="151"/>
      <c r="M72" s="178"/>
      <c r="O72" s="178"/>
    </row>
    <row r="73" spans="1:19" x14ac:dyDescent="0.45">
      <c r="C73" s="153" t="s">
        <v>262</v>
      </c>
      <c r="D73" s="153"/>
      <c r="E73" s="153"/>
      <c r="G73" s="158">
        <v>22</v>
      </c>
      <c r="H73" s="151"/>
      <c r="I73" s="188">
        <v>6947134128</v>
      </c>
      <c r="K73" s="188">
        <v>6946884127.999999</v>
      </c>
      <c r="L73" s="151"/>
      <c r="M73" s="188">
        <v>6947134128</v>
      </c>
      <c r="O73" s="188">
        <v>6946884128</v>
      </c>
      <c r="Q73" s="174"/>
    </row>
    <row r="74" spans="1:19" x14ac:dyDescent="0.45">
      <c r="B74" s="150" t="s">
        <v>124</v>
      </c>
      <c r="D74" s="153"/>
      <c r="G74" s="158">
        <v>22</v>
      </c>
      <c r="H74" s="151"/>
      <c r="I74" s="178">
        <v>356896102</v>
      </c>
      <c r="K74" s="178">
        <v>356896102</v>
      </c>
      <c r="L74" s="151"/>
      <c r="M74" s="178">
        <v>356896102</v>
      </c>
      <c r="O74" s="178">
        <v>356896102</v>
      </c>
      <c r="Q74" s="174"/>
    </row>
    <row r="75" spans="1:19" x14ac:dyDescent="0.45">
      <c r="B75" s="153" t="s">
        <v>92</v>
      </c>
      <c r="I75" s="171"/>
      <c r="K75" s="189"/>
      <c r="L75" s="151"/>
      <c r="M75" s="171"/>
      <c r="N75" s="171"/>
      <c r="O75" s="171"/>
    </row>
    <row r="76" spans="1:19" x14ac:dyDescent="0.45">
      <c r="B76" s="153"/>
      <c r="D76" s="150" t="s">
        <v>96</v>
      </c>
      <c r="G76" s="158">
        <v>24</v>
      </c>
      <c r="I76" s="190">
        <v>11116910.609999999</v>
      </c>
      <c r="K76" s="190">
        <f>+'ส่วนเปลี่ยนแปลง(งบการเงินรวม)'!J31</f>
        <v>11116910.609999999</v>
      </c>
      <c r="L76" s="151"/>
      <c r="M76" s="190">
        <v>2838072.78</v>
      </c>
      <c r="O76" s="190">
        <f>+'ส่วนเปลี่ยนแปลง(งบเฉพาะ)'!J26</f>
        <v>2838072.78</v>
      </c>
    </row>
    <row r="77" spans="1:19" x14ac:dyDescent="0.45">
      <c r="B77" s="153"/>
      <c r="D77" s="150" t="s">
        <v>97</v>
      </c>
      <c r="I77" s="189"/>
      <c r="K77" s="189"/>
      <c r="M77" s="189"/>
      <c r="O77" s="189"/>
    </row>
    <row r="78" spans="1:19" x14ac:dyDescent="0.45">
      <c r="B78" s="191"/>
      <c r="C78" s="191"/>
      <c r="D78" s="191" t="s">
        <v>93</v>
      </c>
      <c r="E78" s="191"/>
      <c r="G78" s="158"/>
      <c r="I78" s="190">
        <v>-103710853.36</v>
      </c>
      <c r="K78" s="190">
        <f>+'ส่วนเปลี่ยนแปลง(งบการเงินรวม)'!L31</f>
        <v>102114926.52999999</v>
      </c>
      <c r="M78" s="190">
        <v>-120398743.83</v>
      </c>
      <c r="O78" s="190">
        <f>+'ส่วนเปลี่ยนแปลง(งบเฉพาะ)'!L26</f>
        <v>2908382.7199999588</v>
      </c>
    </row>
    <row r="79" spans="1:19" s="153" customFormat="1" x14ac:dyDescent="0.45">
      <c r="B79" s="240" t="s">
        <v>61</v>
      </c>
      <c r="C79" s="240"/>
      <c r="D79" s="240"/>
      <c r="E79" s="240"/>
      <c r="G79" s="158">
        <v>10</v>
      </c>
      <c r="H79" s="158"/>
      <c r="I79" s="189">
        <v>-1744566.19</v>
      </c>
      <c r="K79" s="189">
        <f>+'ส่วนเปลี่ยนแปลง(งบการเงินรวม)'!P31</f>
        <v>-93116.7</v>
      </c>
      <c r="M79" s="190">
        <v>0</v>
      </c>
      <c r="O79" s="166">
        <v>0</v>
      </c>
      <c r="S79" s="157"/>
    </row>
    <row r="80" spans="1:19" ht="9" customHeight="1" x14ac:dyDescent="0.45">
      <c r="I80" s="176"/>
      <c r="K80" s="175"/>
      <c r="M80" s="176"/>
      <c r="O80" s="176"/>
    </row>
    <row r="81" spans="1:20" x14ac:dyDescent="0.45">
      <c r="B81" s="150" t="s">
        <v>101</v>
      </c>
      <c r="I81" s="181">
        <f>SUM(I73:I79)</f>
        <v>7209691721.0600004</v>
      </c>
      <c r="K81" s="181">
        <f>SUM(K73:K79)</f>
        <v>7416918950.4399986</v>
      </c>
      <c r="L81" s="151"/>
      <c r="M81" s="181">
        <f>SUM(M73:M79)</f>
        <v>7186469558.9499998</v>
      </c>
      <c r="O81" s="174">
        <f>SUM(O73:O79)</f>
        <v>7309526685.5</v>
      </c>
    </row>
    <row r="82" spans="1:20" x14ac:dyDescent="0.45">
      <c r="B82" s="150" t="s">
        <v>102</v>
      </c>
      <c r="E82" s="183"/>
      <c r="F82" s="192"/>
      <c r="G82" s="158"/>
      <c r="H82" s="151"/>
      <c r="I82" s="193">
        <v>150140671.62</v>
      </c>
      <c r="K82" s="166">
        <f>160348206.67+'ส่วนเปลี่ยนแปลง(งบการเงินรวม)'!T25</f>
        <v>142653206.66999999</v>
      </c>
      <c r="M82" s="193">
        <v>0</v>
      </c>
      <c r="O82" s="193">
        <v>0</v>
      </c>
    </row>
    <row r="83" spans="1:20" x14ac:dyDescent="0.45">
      <c r="E83" s="183" t="s">
        <v>65</v>
      </c>
      <c r="F83" s="192"/>
      <c r="G83" s="158"/>
      <c r="H83" s="151"/>
      <c r="I83" s="168">
        <f>SUM(I81:I82)</f>
        <v>7359832392.6800003</v>
      </c>
      <c r="K83" s="168">
        <f>SUM(K81:K82)</f>
        <v>7559572157.1099987</v>
      </c>
      <c r="L83" s="151"/>
      <c r="M83" s="168">
        <f>SUM(M81:M82)</f>
        <v>7186469558.9499998</v>
      </c>
      <c r="O83" s="168">
        <f>SUM(O81:O82)</f>
        <v>7309526685.5</v>
      </c>
      <c r="P83" s="150" t="s">
        <v>139</v>
      </c>
    </row>
    <row r="84" spans="1:20" ht="9" customHeight="1" x14ac:dyDescent="0.45">
      <c r="D84" s="192"/>
      <c r="E84" s="192"/>
      <c r="F84" s="192"/>
      <c r="G84" s="158"/>
      <c r="H84" s="151"/>
      <c r="I84" s="194"/>
      <c r="K84" s="194"/>
      <c r="L84" s="151"/>
      <c r="M84" s="194"/>
      <c r="O84" s="194"/>
    </row>
    <row r="85" spans="1:20" ht="24.75" customHeight="1" thickBot="1" x14ac:dyDescent="0.5">
      <c r="A85" s="150" t="s">
        <v>14</v>
      </c>
      <c r="I85" s="177">
        <f>I83+I41</f>
        <v>12345382256.49</v>
      </c>
      <c r="K85" s="177">
        <f>K83+K41</f>
        <v>11502179250.379997</v>
      </c>
      <c r="M85" s="177">
        <f>M83+M41</f>
        <v>11350589284.67</v>
      </c>
      <c r="O85" s="177">
        <f>SUM(O41+O83)</f>
        <v>10750785382.01</v>
      </c>
      <c r="P85" s="174">
        <f>+O85-สินทรัพย์!N43</f>
        <v>0</v>
      </c>
      <c r="Q85" s="174" t="e">
        <f>+#REF!-สินทรัพย์!#REF!</f>
        <v>#REF!</v>
      </c>
      <c r="T85" s="174"/>
    </row>
    <row r="86" spans="1:20" ht="9" customHeight="1" thickTop="1" x14ac:dyDescent="0.45">
      <c r="K86" s="150"/>
      <c r="O86" s="150"/>
    </row>
    <row r="87" spans="1:20" x14ac:dyDescent="0.45">
      <c r="K87" s="159"/>
      <c r="O87" s="159"/>
      <c r="P87" s="150" t="s">
        <v>140</v>
      </c>
    </row>
    <row r="88" spans="1:20" x14ac:dyDescent="0.45">
      <c r="K88" s="159"/>
      <c r="O88" s="174"/>
      <c r="P88" s="174">
        <f>+K85-สินทรัพย์!J43</f>
        <v>0</v>
      </c>
      <c r="Q88" s="174" t="e">
        <f>+#REF!-สินทรัพย์!#REF!</f>
        <v>#REF!</v>
      </c>
    </row>
    <row r="89" spans="1:20" x14ac:dyDescent="0.45">
      <c r="K89" s="159"/>
      <c r="O89" s="150"/>
    </row>
    <row r="90" spans="1:20" x14ac:dyDescent="0.45">
      <c r="I90" s="159"/>
      <c r="K90" s="195"/>
      <c r="O90" s="150"/>
    </row>
    <row r="91" spans="1:20" x14ac:dyDescent="0.45">
      <c r="I91" s="159"/>
      <c r="K91" s="195"/>
      <c r="O91" s="150"/>
    </row>
    <row r="92" spans="1:20" x14ac:dyDescent="0.45">
      <c r="I92" s="159"/>
      <c r="K92" s="195"/>
      <c r="O92" s="150"/>
    </row>
    <row r="93" spans="1:20" x14ac:dyDescent="0.45">
      <c r="I93" s="159"/>
      <c r="K93" s="195"/>
      <c r="O93" s="150"/>
    </row>
    <row r="94" spans="1:20" x14ac:dyDescent="0.45">
      <c r="I94" s="159"/>
      <c r="K94" s="195"/>
      <c r="O94" s="195"/>
    </row>
    <row r="95" spans="1:20" x14ac:dyDescent="0.45">
      <c r="I95" s="159"/>
      <c r="K95" s="195"/>
      <c r="O95" s="195"/>
    </row>
    <row r="96" spans="1:20" x14ac:dyDescent="0.45">
      <c r="I96" s="159"/>
      <c r="K96" s="195"/>
      <c r="O96" s="195"/>
    </row>
    <row r="97" spans="1:15" x14ac:dyDescent="0.45">
      <c r="I97" s="159"/>
      <c r="K97" s="195"/>
      <c r="O97" s="195"/>
    </row>
    <row r="98" spans="1:15" x14ac:dyDescent="0.45">
      <c r="I98" s="159"/>
      <c r="K98" s="195"/>
      <c r="O98" s="195"/>
    </row>
    <row r="99" spans="1:15" x14ac:dyDescent="0.45">
      <c r="I99" s="159"/>
      <c r="K99" s="195"/>
      <c r="O99" s="195"/>
    </row>
    <row r="100" spans="1:15" x14ac:dyDescent="0.45">
      <c r="I100" s="159"/>
      <c r="K100" s="195"/>
      <c r="O100" s="195"/>
    </row>
    <row r="101" spans="1:15" x14ac:dyDescent="0.45">
      <c r="K101" s="195"/>
      <c r="O101" s="195"/>
    </row>
    <row r="102" spans="1:15" x14ac:dyDescent="0.45">
      <c r="K102" s="195"/>
      <c r="O102" s="195"/>
    </row>
    <row r="103" spans="1:15" x14ac:dyDescent="0.45">
      <c r="K103" s="195"/>
      <c r="O103" s="195"/>
    </row>
    <row r="104" spans="1:15" x14ac:dyDescent="0.45">
      <c r="A104" s="179" t="s">
        <v>209</v>
      </c>
      <c r="F104" s="183"/>
    </row>
    <row r="105" spans="1:15" x14ac:dyDescent="0.45">
      <c r="C105" s="164"/>
      <c r="E105" s="183"/>
      <c r="K105" s="178"/>
      <c r="O105" s="178"/>
    </row>
    <row r="106" spans="1:15" x14ac:dyDescent="0.45">
      <c r="H106" s="153"/>
      <c r="I106" s="174">
        <f>I85-สินทรัพย์!H43</f>
        <v>0</v>
      </c>
      <c r="L106" s="153"/>
      <c r="M106" s="153"/>
    </row>
    <row r="107" spans="1:15" x14ac:dyDescent="0.45">
      <c r="A107" s="179"/>
    </row>
  </sheetData>
  <mergeCells count="59">
    <mergeCell ref="M9:O9"/>
    <mergeCell ref="A3:O3"/>
    <mergeCell ref="A6:O6"/>
    <mergeCell ref="A54:O54"/>
    <mergeCell ref="HL2:HX2"/>
    <mergeCell ref="DY2:EK2"/>
    <mergeCell ref="EL2:EX2"/>
    <mergeCell ref="IL2:IT2"/>
    <mergeCell ref="GL1:GX1"/>
    <mergeCell ref="HL1:HX1"/>
    <mergeCell ref="HY1:IK1"/>
    <mergeCell ref="EY2:FK2"/>
    <mergeCell ref="FL2:FX2"/>
    <mergeCell ref="FY2:GK2"/>
    <mergeCell ref="HY2:IK2"/>
    <mergeCell ref="GL2:GX2"/>
    <mergeCell ref="GY2:HK2"/>
    <mergeCell ref="IL1:IT1"/>
    <mergeCell ref="EY1:FK1"/>
    <mergeCell ref="FL1:FX1"/>
    <mergeCell ref="FY1:GK1"/>
    <mergeCell ref="DY1:EK1"/>
    <mergeCell ref="AL1:AX1"/>
    <mergeCell ref="AY1:BK1"/>
    <mergeCell ref="GY1:HK1"/>
    <mergeCell ref="BL1:BX1"/>
    <mergeCell ref="BY1:CK1"/>
    <mergeCell ref="CL1:CX1"/>
    <mergeCell ref="CY1:DK1"/>
    <mergeCell ref="EL1:EX1"/>
    <mergeCell ref="A1:K1"/>
    <mergeCell ref="L1:X1"/>
    <mergeCell ref="Y1:AK1"/>
    <mergeCell ref="DL1:DX1"/>
    <mergeCell ref="CL2:CX2"/>
    <mergeCell ref="CY2:DK2"/>
    <mergeCell ref="BL2:BX2"/>
    <mergeCell ref="AL2:AX2"/>
    <mergeCell ref="AY2:BK2"/>
    <mergeCell ref="BY2:CK2"/>
    <mergeCell ref="Y2:AK2"/>
    <mergeCell ref="A2:O2"/>
    <mergeCell ref="DL2:DX2"/>
    <mergeCell ref="I62:O62"/>
    <mergeCell ref="A57:O57"/>
    <mergeCell ref="I9:K9"/>
    <mergeCell ref="A4:O4"/>
    <mergeCell ref="B79:E79"/>
    <mergeCell ref="A59:K59"/>
    <mergeCell ref="I63:K63"/>
    <mergeCell ref="A60:O60"/>
    <mergeCell ref="I10:K10"/>
    <mergeCell ref="M10:O10"/>
    <mergeCell ref="I8:O8"/>
    <mergeCell ref="I64:K64"/>
    <mergeCell ref="M64:O64"/>
    <mergeCell ref="M63:O63"/>
    <mergeCell ref="A56:O56"/>
    <mergeCell ref="A58:O58"/>
  </mergeCells>
  <phoneticPr fontId="34" type="noConversion"/>
  <pageMargins left="0.70866141732283472" right="0.31496062992125984" top="0.74803149606299213" bottom="0.74803149606299213" header="0.31496062992125984" footer="0.31496062992125984"/>
  <pageSetup paperSize="9" scale="71" orientation="portrait" horizontalDpi="300" verticalDpi="300" r:id="rId1"/>
  <rowBreaks count="1" manualBreakCount="1">
    <brk id="5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70"/>
  <sheetViews>
    <sheetView view="pageBreakPreview" topLeftCell="A13" zoomScale="85" zoomScaleSheetLayoutView="85" workbookViewId="0">
      <selection activeCell="A19" sqref="A19"/>
    </sheetView>
  </sheetViews>
  <sheetFormatPr defaultRowHeight="18" customHeight="1" x14ac:dyDescent="0.45"/>
  <cols>
    <col min="1" max="1" width="39.140625" style="5" customWidth="1"/>
    <col min="2" max="2" width="8.85546875" style="46" customWidth="1"/>
    <col min="3" max="3" width="1.28515625" style="5" customWidth="1"/>
    <col min="4" max="4" width="15.7109375" style="5" customWidth="1"/>
    <col min="5" max="5" width="1.28515625" style="5" customWidth="1"/>
    <col min="6" max="6" width="15.7109375" style="5" customWidth="1"/>
    <col min="7" max="7" width="1.28515625" style="5" customWidth="1"/>
    <col min="8" max="8" width="16.7109375" style="5" hidden="1" customWidth="1"/>
    <col min="9" max="9" width="1.28515625" style="5" hidden="1" customWidth="1"/>
    <col min="10" max="10" width="15.7109375" style="5" customWidth="1"/>
    <col min="11" max="11" width="1.140625" style="5" customWidth="1"/>
    <col min="12" max="12" width="15.7109375" style="5" customWidth="1"/>
    <col min="13" max="13" width="1.140625" style="5" customWidth="1"/>
    <col min="14" max="14" width="29.85546875" style="5" bestFit="1" customWidth="1"/>
    <col min="15" max="15" width="1.140625" style="5" customWidth="1"/>
    <col min="16" max="16" width="28.5703125" style="5" customWidth="1"/>
    <col min="17" max="17" width="1.140625" style="5" customWidth="1"/>
    <col min="18" max="18" width="19.5703125" style="5" customWidth="1"/>
    <col min="19" max="19" width="1.140625" style="5" customWidth="1"/>
    <col min="20" max="20" width="17.5703125" style="5" customWidth="1"/>
    <col min="21" max="21" width="1.140625" style="5" customWidth="1"/>
    <col min="22" max="22" width="16.42578125" style="5" customWidth="1"/>
    <col min="23" max="23" width="1.140625" style="5" customWidth="1"/>
    <col min="24" max="24" width="16.7109375" style="5" customWidth="1"/>
    <col min="25" max="25" width="14.7109375" style="5" bestFit="1" customWidth="1"/>
    <col min="26" max="26" width="16.140625" style="5" customWidth="1"/>
    <col min="27" max="27" width="14.28515625" style="5" customWidth="1"/>
    <col min="28" max="28" width="9.140625" style="5"/>
    <col min="29" max="29" width="22.5703125" style="5" customWidth="1"/>
    <col min="30" max="16384" width="9.140625" style="5"/>
  </cols>
  <sheetData>
    <row r="1" spans="1:24" ht="18" customHeight="1" x14ac:dyDescent="0.45">
      <c r="N1" s="96"/>
      <c r="O1" s="96"/>
      <c r="P1" s="96"/>
      <c r="Q1" s="96"/>
      <c r="R1" s="96"/>
      <c r="X1" s="96"/>
    </row>
    <row r="2" spans="1:24" ht="18" customHeight="1" x14ac:dyDescent="0.45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</row>
    <row r="3" spans="1:24" ht="22.5" customHeight="1" x14ac:dyDescent="0.45">
      <c r="A3" s="245" t="s">
        <v>36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</row>
    <row r="4" spans="1:24" ht="22.5" customHeight="1" x14ac:dyDescent="0.45">
      <c r="A4" s="245" t="s">
        <v>84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</row>
    <row r="5" spans="1:24" ht="22.5" customHeight="1" x14ac:dyDescent="0.45">
      <c r="A5" s="245" t="str">
        <f>+PL!B3</f>
        <v>สำหรับปีสิ้นสุดวันที่ 31 ธันวาคม 2559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 ht="18" customHeight="1" x14ac:dyDescent="0.45">
      <c r="A6" s="228"/>
      <c r="B6" s="196"/>
      <c r="C6" s="228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28"/>
      <c r="W6" s="228"/>
    </row>
    <row r="7" spans="1:24" ht="18" customHeight="1" x14ac:dyDescent="0.45">
      <c r="B7" s="197"/>
      <c r="D7" s="243" t="s">
        <v>60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</row>
    <row r="8" spans="1:24" ht="21" customHeight="1" x14ac:dyDescent="0.45">
      <c r="B8" s="197"/>
      <c r="D8" s="243" t="s">
        <v>103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18"/>
      <c r="W8" s="18"/>
    </row>
    <row r="9" spans="1:24" ht="21.75" customHeight="1" x14ac:dyDescent="0.45">
      <c r="A9" s="228"/>
      <c r="B9" s="196"/>
      <c r="C9" s="228"/>
      <c r="D9" s="18"/>
      <c r="E9" s="18"/>
      <c r="F9" s="18"/>
      <c r="G9" s="18"/>
      <c r="H9" s="18"/>
      <c r="I9" s="18"/>
      <c r="J9" s="18"/>
      <c r="K9" s="18"/>
      <c r="L9" s="18"/>
      <c r="M9" s="18"/>
      <c r="N9" s="242" t="s">
        <v>61</v>
      </c>
      <c r="O9" s="242"/>
      <c r="P9" s="242"/>
      <c r="Q9" s="242"/>
      <c r="R9" s="242"/>
      <c r="S9" s="18"/>
      <c r="T9" s="18"/>
      <c r="U9" s="18"/>
      <c r="W9" s="18"/>
    </row>
    <row r="10" spans="1:24" ht="21.75" customHeight="1" x14ac:dyDescent="0.45">
      <c r="A10" s="20"/>
      <c r="B10" s="198"/>
      <c r="C10" s="21"/>
      <c r="D10" s="15"/>
      <c r="E10" s="15"/>
      <c r="F10" s="15"/>
      <c r="G10" s="16"/>
      <c r="H10" s="16"/>
      <c r="I10" s="16"/>
      <c r="J10" s="244" t="s">
        <v>86</v>
      </c>
      <c r="K10" s="244"/>
      <c r="L10" s="244"/>
      <c r="M10" s="16"/>
      <c r="N10" s="242" t="s">
        <v>70</v>
      </c>
      <c r="O10" s="242"/>
      <c r="P10" s="242"/>
      <c r="Q10" s="242"/>
      <c r="R10" s="242"/>
      <c r="S10" s="16"/>
      <c r="T10" s="87"/>
      <c r="U10" s="16"/>
      <c r="V10" s="87"/>
      <c r="W10" s="16"/>
      <c r="X10" s="87"/>
    </row>
    <row r="11" spans="1:24" ht="21.75" customHeight="1" x14ac:dyDescent="0.45">
      <c r="A11" s="20"/>
      <c r="B11" s="198"/>
      <c r="C11" s="21"/>
      <c r="D11" s="15"/>
      <c r="E11" s="15"/>
      <c r="F11" s="15"/>
      <c r="G11" s="16"/>
      <c r="H11" s="16"/>
      <c r="I11" s="16"/>
      <c r="J11" s="16"/>
      <c r="K11" s="16"/>
      <c r="L11" s="16"/>
      <c r="M11" s="16"/>
      <c r="N11" s="87" t="s">
        <v>130</v>
      </c>
      <c r="O11" s="87"/>
      <c r="P11" s="87" t="s">
        <v>252</v>
      </c>
      <c r="Q11" s="16"/>
      <c r="R11" s="87"/>
      <c r="S11" s="16"/>
      <c r="T11" s="87"/>
      <c r="U11" s="16"/>
      <c r="V11" s="87"/>
    </row>
    <row r="12" spans="1:24" ht="21.75" customHeight="1" x14ac:dyDescent="0.45">
      <c r="A12" s="21"/>
      <c r="B12" s="111"/>
      <c r="C12" s="21"/>
      <c r="D12" s="15" t="s">
        <v>63</v>
      </c>
      <c r="E12" s="15"/>
      <c r="F12" s="15" t="s">
        <v>126</v>
      </c>
      <c r="G12" s="15"/>
      <c r="H12" s="15"/>
      <c r="I12" s="15"/>
      <c r="J12" s="15" t="s">
        <v>87</v>
      </c>
      <c r="K12" s="15"/>
      <c r="L12" s="15"/>
      <c r="M12" s="16"/>
      <c r="N12" s="87" t="s">
        <v>131</v>
      </c>
      <c r="O12" s="87"/>
      <c r="P12" s="87" t="s">
        <v>253</v>
      </c>
      <c r="Q12" s="16"/>
      <c r="R12" s="227" t="s">
        <v>65</v>
      </c>
      <c r="S12" s="16"/>
      <c r="T12" s="227" t="s">
        <v>104</v>
      </c>
      <c r="U12" s="16"/>
      <c r="V12" s="227" t="s">
        <v>105</v>
      </c>
    </row>
    <row r="13" spans="1:24" ht="21.75" customHeight="1" x14ac:dyDescent="0.45">
      <c r="A13" s="21"/>
      <c r="B13" s="103" t="s">
        <v>7</v>
      </c>
      <c r="C13" s="18"/>
      <c r="D13" s="226" t="s">
        <v>64</v>
      </c>
      <c r="E13" s="16"/>
      <c r="F13" s="226" t="s">
        <v>127</v>
      </c>
      <c r="G13" s="15"/>
      <c r="H13" s="226" t="s">
        <v>201</v>
      </c>
      <c r="I13" s="15"/>
      <c r="J13" s="226" t="s">
        <v>99</v>
      </c>
      <c r="K13" s="16"/>
      <c r="L13" s="226" t="s">
        <v>88</v>
      </c>
      <c r="M13" s="16"/>
      <c r="N13" s="88" t="s">
        <v>129</v>
      </c>
      <c r="O13" s="87"/>
      <c r="P13" s="88" t="s">
        <v>254</v>
      </c>
      <c r="Q13" s="16"/>
      <c r="R13" s="88" t="s">
        <v>106</v>
      </c>
      <c r="S13" s="16"/>
      <c r="T13" s="88" t="s">
        <v>107</v>
      </c>
      <c r="U13" s="16"/>
      <c r="V13" s="88" t="s">
        <v>11</v>
      </c>
    </row>
    <row r="14" spans="1:24" ht="9.9499999999999993" customHeight="1" x14ac:dyDescent="0.45">
      <c r="A14" s="21"/>
      <c r="B14" s="19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4" ht="21.75" customHeight="1" x14ac:dyDescent="0.45">
      <c r="A15" s="5" t="s">
        <v>264</v>
      </c>
      <c r="B15" s="111"/>
      <c r="C15" s="21"/>
      <c r="D15" s="35">
        <f>D31</f>
        <v>6946884127.999999</v>
      </c>
      <c r="E15" s="35"/>
      <c r="F15" s="35">
        <f>F31</f>
        <v>356896102</v>
      </c>
      <c r="G15" s="35"/>
      <c r="H15" s="35">
        <v>0</v>
      </c>
      <c r="I15" s="35"/>
      <c r="J15" s="35">
        <f>J31</f>
        <v>11116910.609999999</v>
      </c>
      <c r="K15" s="35"/>
      <c r="L15" s="35">
        <f>L31</f>
        <v>102114926.52999999</v>
      </c>
      <c r="N15" s="89">
        <v>0</v>
      </c>
      <c r="O15" s="89"/>
      <c r="P15" s="34">
        <f>P31</f>
        <v>-93116.7</v>
      </c>
      <c r="Q15" s="35"/>
      <c r="R15" s="35">
        <f>SUM(D15:Q15)</f>
        <v>7416918950.4399986</v>
      </c>
      <c r="S15" s="35"/>
      <c r="T15" s="35">
        <f>T31</f>
        <v>142653206.66999999</v>
      </c>
      <c r="U15" s="35"/>
      <c r="V15" s="35">
        <f>SUM(R15:U15)</f>
        <v>7559572157.1099987</v>
      </c>
    </row>
    <row r="16" spans="1:24" ht="21.75" customHeight="1" x14ac:dyDescent="0.45">
      <c r="A16" s="21" t="s">
        <v>210</v>
      </c>
      <c r="B16" s="111"/>
      <c r="C16" s="21"/>
      <c r="D16" s="35"/>
      <c r="E16" s="35"/>
      <c r="F16" s="35"/>
      <c r="G16" s="35"/>
      <c r="H16" s="35"/>
      <c r="I16" s="35"/>
      <c r="J16" s="23"/>
      <c r="K16" s="35"/>
      <c r="L16" s="23"/>
      <c r="M16" s="35"/>
      <c r="N16" s="23"/>
      <c r="O16" s="23"/>
      <c r="P16" s="23"/>
      <c r="Q16" s="35"/>
      <c r="R16" s="37"/>
      <c r="S16" s="35"/>
      <c r="T16" s="105"/>
      <c r="U16" s="35"/>
      <c r="V16" s="37"/>
    </row>
    <row r="17" spans="1:29" s="46" customFormat="1" ht="21.75" customHeight="1" x14ac:dyDescent="0.45">
      <c r="A17" s="111" t="s">
        <v>239</v>
      </c>
      <c r="B17" s="200">
        <v>22</v>
      </c>
      <c r="C17" s="111"/>
      <c r="D17" s="106">
        <v>250000</v>
      </c>
      <c r="E17" s="106"/>
      <c r="F17" s="34">
        <v>0</v>
      </c>
      <c r="G17" s="106"/>
      <c r="H17" s="106"/>
      <c r="I17" s="106"/>
      <c r="J17" s="23">
        <v>0</v>
      </c>
      <c r="K17" s="106"/>
      <c r="L17" s="23">
        <v>0</v>
      </c>
      <c r="M17" s="106"/>
      <c r="N17" s="23">
        <v>0</v>
      </c>
      <c r="O17" s="23"/>
      <c r="P17" s="23">
        <v>0</v>
      </c>
      <c r="Q17" s="106"/>
      <c r="R17" s="106">
        <f>SUM(D17:Q17)</f>
        <v>250000</v>
      </c>
      <c r="S17" s="106"/>
      <c r="T17" s="107">
        <v>0</v>
      </c>
      <c r="U17" s="106"/>
      <c r="V17" s="106">
        <f>SUM(R17:U17)</f>
        <v>250000</v>
      </c>
    </row>
    <row r="18" spans="1:29" s="46" customFormat="1" ht="21.75" customHeight="1" x14ac:dyDescent="0.45">
      <c r="A18" s="129" t="s">
        <v>240</v>
      </c>
      <c r="B18" s="111"/>
      <c r="C18" s="111"/>
      <c r="D18" s="34"/>
      <c r="E18" s="34"/>
      <c r="F18" s="34"/>
      <c r="G18" s="106"/>
      <c r="H18" s="106"/>
      <c r="I18" s="106"/>
      <c r="J18" s="23"/>
      <c r="K18" s="106"/>
      <c r="L18" s="23">
        <v>-201850591.88999999</v>
      </c>
      <c r="M18" s="106"/>
      <c r="N18" s="23">
        <v>-3975188</v>
      </c>
      <c r="O18" s="23"/>
      <c r="P18" s="23">
        <v>-1651449.49</v>
      </c>
      <c r="Q18" s="106"/>
      <c r="R18" s="23">
        <f>SUM(D18:Q18)</f>
        <v>-207477229.38</v>
      </c>
      <c r="S18" s="106"/>
      <c r="T18" s="23">
        <v>7487464.9500000002</v>
      </c>
      <c r="U18" s="106"/>
      <c r="V18" s="23">
        <f>SUM(R18:U18)</f>
        <v>-199989764.43000001</v>
      </c>
    </row>
    <row r="19" spans="1:29" s="46" customFormat="1" ht="21.75" customHeight="1" x14ac:dyDescent="0.45">
      <c r="A19" s="129" t="s">
        <v>241</v>
      </c>
      <c r="B19" s="111"/>
      <c r="C19" s="111"/>
      <c r="D19" s="34">
        <v>0</v>
      </c>
      <c r="E19" s="34"/>
      <c r="F19" s="34">
        <v>0</v>
      </c>
      <c r="G19" s="106"/>
      <c r="H19" s="106"/>
      <c r="I19" s="106"/>
      <c r="J19" s="23">
        <v>0</v>
      </c>
      <c r="K19" s="106"/>
      <c r="L19" s="23">
        <v>-3975188</v>
      </c>
      <c r="M19" s="106"/>
      <c r="N19" s="23">
        <v>3975188</v>
      </c>
      <c r="O19" s="23"/>
      <c r="P19" s="23">
        <v>0</v>
      </c>
      <c r="Q19" s="106"/>
      <c r="R19" s="106">
        <f>SUM(D19:Q19)</f>
        <v>0</v>
      </c>
      <c r="S19" s="106"/>
      <c r="T19" s="23">
        <v>0</v>
      </c>
      <c r="U19" s="106"/>
      <c r="V19" s="106">
        <f>SUM(R19:U19)</f>
        <v>0</v>
      </c>
    </row>
    <row r="20" spans="1:29" ht="21.75" customHeight="1" thickBot="1" x14ac:dyDescent="0.5">
      <c r="A20" s="21" t="s">
        <v>265</v>
      </c>
      <c r="B20" s="111"/>
      <c r="C20" s="21"/>
      <c r="D20" s="36">
        <f>SUM(D15:D19)</f>
        <v>6947134127.999999</v>
      </c>
      <c r="E20" s="77"/>
      <c r="F20" s="36">
        <f>SUM(F15:F19)</f>
        <v>356896102</v>
      </c>
      <c r="G20" s="35"/>
      <c r="H20" s="36">
        <f>SUM(H15:H18)</f>
        <v>0</v>
      </c>
      <c r="I20" s="35"/>
      <c r="J20" s="36">
        <f>SUM(J15:J19)</f>
        <v>11116910.609999999</v>
      </c>
      <c r="K20" s="35"/>
      <c r="L20" s="223">
        <f>SUM(L15:L19)</f>
        <v>-103710853.36</v>
      </c>
      <c r="M20" s="35"/>
      <c r="N20" s="26">
        <f>SUM(N15:N19)</f>
        <v>0</v>
      </c>
      <c r="O20" s="34"/>
      <c r="P20" s="26">
        <f>SUM(P15:P19)</f>
        <v>-1744566.19</v>
      </c>
      <c r="Q20" s="35"/>
      <c r="R20" s="36">
        <f>SUM(R15:R19)</f>
        <v>7209691721.0599985</v>
      </c>
      <c r="S20" s="35"/>
      <c r="T20" s="36">
        <f>SUM(T15:U19)</f>
        <v>150140671.61999997</v>
      </c>
      <c r="V20" s="36">
        <f>SUM(V15:V19)</f>
        <v>7359832392.6799984</v>
      </c>
      <c r="Y20" s="86">
        <f>+R20-หนี้สิน!K70</f>
        <v>-4731026042.9400015</v>
      </c>
      <c r="Z20" s="89">
        <f>+T20-หนี้สิน!K71</f>
        <v>150140671.61999997</v>
      </c>
      <c r="AA20" s="35"/>
      <c r="AB20" s="89"/>
      <c r="AC20" s="86"/>
    </row>
    <row r="21" spans="1:29" ht="15" customHeight="1" thickTop="1" x14ac:dyDescent="0.45">
      <c r="A21" s="21"/>
      <c r="B21" s="11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U21" s="21"/>
      <c r="V21" s="86"/>
      <c r="Z21" s="86"/>
      <c r="AA21" s="86"/>
    </row>
    <row r="22" spans="1:29" ht="21.75" customHeight="1" x14ac:dyDescent="0.45">
      <c r="A22" s="24"/>
      <c r="B22" s="129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89"/>
      <c r="S22" s="25"/>
      <c r="U22" s="25"/>
      <c r="V22" s="89"/>
    </row>
    <row r="23" spans="1:29" ht="21.75" customHeight="1" x14ac:dyDescent="0.45">
      <c r="A23" s="5" t="s">
        <v>125</v>
      </c>
      <c r="B23" s="111"/>
      <c r="C23" s="21"/>
      <c r="D23" s="35">
        <v>4046717413</v>
      </c>
      <c r="E23" s="35"/>
      <c r="F23" s="35">
        <v>206896102</v>
      </c>
      <c r="G23" s="35"/>
      <c r="H23" s="35">
        <v>0</v>
      </c>
      <c r="I23" s="35"/>
      <c r="J23" s="23">
        <v>2685000</v>
      </c>
      <c r="K23" s="35"/>
      <c r="L23" s="23">
        <v>59531501.579999998</v>
      </c>
      <c r="N23" s="89">
        <v>0</v>
      </c>
      <c r="O23" s="89"/>
      <c r="P23" s="89">
        <v>0</v>
      </c>
      <c r="Q23" s="35"/>
      <c r="R23" s="35">
        <f>SUM(D23:Q23)</f>
        <v>4315830016.5799999</v>
      </c>
      <c r="S23" s="35"/>
      <c r="T23" s="35">
        <v>147482685.38999999</v>
      </c>
      <c r="U23" s="35"/>
      <c r="V23" s="35">
        <f>SUM(R23:U23)</f>
        <v>4463312701.9700003</v>
      </c>
    </row>
    <row r="24" spans="1:29" ht="21.75" customHeight="1" x14ac:dyDescent="0.45">
      <c r="A24" s="21" t="s">
        <v>210</v>
      </c>
      <c r="B24" s="111"/>
      <c r="C24" s="21"/>
      <c r="D24" s="35"/>
      <c r="E24" s="35"/>
      <c r="F24" s="35"/>
      <c r="G24" s="35"/>
      <c r="H24" s="35"/>
      <c r="I24" s="35"/>
      <c r="J24" s="23"/>
      <c r="K24" s="35"/>
      <c r="L24" s="23"/>
      <c r="M24" s="35"/>
      <c r="N24" s="23"/>
      <c r="O24" s="23"/>
      <c r="P24" s="23"/>
      <c r="Q24" s="35"/>
      <c r="R24" s="37"/>
      <c r="S24" s="35"/>
      <c r="T24" s="105"/>
      <c r="U24" s="35"/>
      <c r="V24" s="37"/>
    </row>
    <row r="25" spans="1:29" s="46" customFormat="1" ht="21.75" customHeight="1" x14ac:dyDescent="0.45">
      <c r="A25" s="111" t="s">
        <v>244</v>
      </c>
      <c r="B25" s="200">
        <v>25</v>
      </c>
      <c r="C25" s="111"/>
      <c r="D25" s="34">
        <v>0</v>
      </c>
      <c r="E25" s="106"/>
      <c r="F25" s="34">
        <v>0</v>
      </c>
      <c r="G25" s="106"/>
      <c r="H25" s="106">
        <v>0</v>
      </c>
      <c r="I25" s="106"/>
      <c r="J25" s="23">
        <v>0</v>
      </c>
      <c r="K25" s="106"/>
      <c r="L25" s="23">
        <v>0</v>
      </c>
      <c r="M25" s="106"/>
      <c r="N25" s="34">
        <v>0</v>
      </c>
      <c r="O25" s="34"/>
      <c r="P25" s="34">
        <v>0</v>
      </c>
      <c r="Q25" s="106"/>
      <c r="R25" s="23">
        <f t="shared" ref="R25:R30" si="0">SUM(D25:Q25)</f>
        <v>0</v>
      </c>
      <c r="S25" s="106"/>
      <c r="T25" s="23">
        <v>-17695000</v>
      </c>
      <c r="U25" s="106"/>
      <c r="V25" s="23">
        <f t="shared" ref="V25:V30" si="1">SUM(R25:U25)</f>
        <v>-17695000</v>
      </c>
    </row>
    <row r="26" spans="1:29" s="46" customFormat="1" ht="21.75" customHeight="1" x14ac:dyDescent="0.45">
      <c r="A26" s="111" t="s">
        <v>243</v>
      </c>
      <c r="B26" s="200">
        <v>24</v>
      </c>
      <c r="C26" s="111"/>
      <c r="D26" s="34">
        <v>0</v>
      </c>
      <c r="E26" s="106"/>
      <c r="F26" s="34">
        <v>0</v>
      </c>
      <c r="G26" s="106"/>
      <c r="H26" s="106">
        <v>0</v>
      </c>
      <c r="I26" s="106"/>
      <c r="J26" s="23">
        <f>-L26</f>
        <v>8431910.6099999994</v>
      </c>
      <c r="K26" s="106"/>
      <c r="L26" s="23">
        <f>-8278837.83+'ส่วนเปลี่ยนแปลง(งบเฉพาะ)'!L22</f>
        <v>-8431910.6099999994</v>
      </c>
      <c r="M26" s="106"/>
      <c r="N26" s="34">
        <v>0</v>
      </c>
      <c r="O26" s="34"/>
      <c r="P26" s="34">
        <v>0</v>
      </c>
      <c r="Q26" s="106"/>
      <c r="R26" s="23">
        <f t="shared" si="0"/>
        <v>0</v>
      </c>
      <c r="S26" s="106"/>
      <c r="T26" s="23">
        <v>0</v>
      </c>
      <c r="U26" s="106"/>
      <c r="V26" s="23">
        <f t="shared" si="1"/>
        <v>0</v>
      </c>
    </row>
    <row r="27" spans="1:29" s="46" customFormat="1" ht="21.75" customHeight="1" x14ac:dyDescent="0.45">
      <c r="A27" s="111" t="s">
        <v>239</v>
      </c>
      <c r="B27" s="200">
        <v>22</v>
      </c>
      <c r="C27" s="111"/>
      <c r="D27" s="106">
        <v>2900166714.999999</v>
      </c>
      <c r="E27" s="106"/>
      <c r="F27" s="106">
        <v>150000000</v>
      </c>
      <c r="G27" s="106"/>
      <c r="H27" s="106">
        <v>0</v>
      </c>
      <c r="I27" s="106"/>
      <c r="J27" s="23">
        <v>0</v>
      </c>
      <c r="K27" s="106"/>
      <c r="L27" s="23">
        <v>0</v>
      </c>
      <c r="M27" s="106"/>
      <c r="N27" s="23">
        <v>0</v>
      </c>
      <c r="O27" s="23"/>
      <c r="P27" s="23">
        <v>0</v>
      </c>
      <c r="Q27" s="106"/>
      <c r="R27" s="106">
        <f t="shared" si="0"/>
        <v>3050166714.999999</v>
      </c>
      <c r="S27" s="106"/>
      <c r="T27" s="107">
        <v>0</v>
      </c>
      <c r="U27" s="106"/>
      <c r="V27" s="106">
        <f t="shared" si="1"/>
        <v>3050166714.999999</v>
      </c>
    </row>
    <row r="28" spans="1:29" s="46" customFormat="1" ht="21.75" customHeight="1" x14ac:dyDescent="0.45">
      <c r="A28" s="129" t="s">
        <v>242</v>
      </c>
      <c r="B28" s="200">
        <v>10</v>
      </c>
      <c r="C28" s="111"/>
      <c r="D28" s="34">
        <v>0</v>
      </c>
      <c r="E28" s="106"/>
      <c r="F28" s="34">
        <v>0</v>
      </c>
      <c r="G28" s="106"/>
      <c r="H28" s="106">
        <v>0</v>
      </c>
      <c r="I28" s="106"/>
      <c r="J28" s="23">
        <v>0</v>
      </c>
      <c r="K28" s="106"/>
      <c r="L28" s="23">
        <v>0</v>
      </c>
      <c r="M28" s="106"/>
      <c r="N28" s="23">
        <v>0</v>
      </c>
      <c r="O28" s="23"/>
      <c r="P28" s="23">
        <v>0</v>
      </c>
      <c r="Q28" s="106"/>
      <c r="R28" s="23">
        <f t="shared" si="0"/>
        <v>0</v>
      </c>
      <c r="S28" s="106"/>
      <c r="T28" s="106">
        <v>32625</v>
      </c>
      <c r="U28" s="106"/>
      <c r="V28" s="106">
        <f t="shared" si="1"/>
        <v>32625</v>
      </c>
    </row>
    <row r="29" spans="1:29" s="46" customFormat="1" ht="21.75" customHeight="1" x14ac:dyDescent="0.45">
      <c r="A29" s="129" t="s">
        <v>240</v>
      </c>
      <c r="B29" s="111"/>
      <c r="C29" s="111"/>
      <c r="D29" s="34">
        <v>0</v>
      </c>
      <c r="E29" s="34"/>
      <c r="F29" s="34">
        <v>0</v>
      </c>
      <c r="G29" s="106"/>
      <c r="H29" s="106">
        <v>0</v>
      </c>
      <c r="I29" s="106"/>
      <c r="J29" s="23">
        <v>0</v>
      </c>
      <c r="K29" s="106"/>
      <c r="L29" s="23">
        <f>+PL!K42</f>
        <v>50301460.359999985</v>
      </c>
      <c r="M29" s="106"/>
      <c r="N29" s="23">
        <f>+OCI!K19</f>
        <v>713875.2</v>
      </c>
      <c r="O29" s="23"/>
      <c r="P29" s="23">
        <f>+OCI!K26</f>
        <v>-93116.7</v>
      </c>
      <c r="Q29" s="106"/>
      <c r="R29" s="106">
        <f t="shared" si="0"/>
        <v>50922218.859999985</v>
      </c>
      <c r="S29" s="106"/>
      <c r="T29" s="23">
        <f>+PL!K43</f>
        <v>12832896.279999999</v>
      </c>
      <c r="U29" s="106"/>
      <c r="V29" s="106">
        <f t="shared" si="1"/>
        <v>63755115.139999986</v>
      </c>
    </row>
    <row r="30" spans="1:29" s="46" customFormat="1" ht="21.75" customHeight="1" x14ac:dyDescent="0.45">
      <c r="A30" s="111" t="s">
        <v>241</v>
      </c>
      <c r="B30" s="200"/>
      <c r="C30" s="111"/>
      <c r="D30" s="34">
        <v>0</v>
      </c>
      <c r="E30" s="204"/>
      <c r="F30" s="34">
        <v>0</v>
      </c>
      <c r="G30" s="131"/>
      <c r="H30" s="131">
        <v>0</v>
      </c>
      <c r="I30" s="131"/>
      <c r="J30" s="34">
        <v>0</v>
      </c>
      <c r="K30" s="131"/>
      <c r="L30" s="34">
        <f>-N30</f>
        <v>713875.2</v>
      </c>
      <c r="M30" s="131"/>
      <c r="N30" s="34">
        <f>-N29</f>
        <v>-713875.2</v>
      </c>
      <c r="O30" s="34"/>
      <c r="P30" s="34">
        <v>0</v>
      </c>
      <c r="Q30" s="131"/>
      <c r="R30" s="22">
        <f t="shared" si="0"/>
        <v>0</v>
      </c>
      <c r="S30" s="205"/>
      <c r="T30" s="107">
        <v>0</v>
      </c>
      <c r="U30" s="205"/>
      <c r="V30" s="107">
        <f t="shared" si="1"/>
        <v>0</v>
      </c>
      <c r="Y30" s="46" t="s">
        <v>135</v>
      </c>
      <c r="Z30" s="46" t="s">
        <v>136</v>
      </c>
    </row>
    <row r="31" spans="1:29" ht="21.75" customHeight="1" thickBot="1" x14ac:dyDescent="0.5">
      <c r="A31" s="21" t="s">
        <v>211</v>
      </c>
      <c r="B31" s="111"/>
      <c r="C31" s="21"/>
      <c r="D31" s="36">
        <f>SUM(D23:D30)</f>
        <v>6946884127.999999</v>
      </c>
      <c r="E31" s="77"/>
      <c r="F31" s="36">
        <f>SUM(F23:F30)</f>
        <v>356896102</v>
      </c>
      <c r="G31" s="35"/>
      <c r="H31" s="36">
        <f>SUM(H23:H30)</f>
        <v>0</v>
      </c>
      <c r="I31" s="35"/>
      <c r="J31" s="36">
        <f>SUM(J23:J30)</f>
        <v>11116910.609999999</v>
      </c>
      <c r="K31" s="35"/>
      <c r="L31" s="36">
        <f>SUM(L23:L30)</f>
        <v>102114926.52999999</v>
      </c>
      <c r="M31" s="35"/>
      <c r="N31" s="26">
        <f>SUM(N23:N30)</f>
        <v>0</v>
      </c>
      <c r="O31" s="34"/>
      <c r="P31" s="26">
        <f>SUM(P23:P30)</f>
        <v>-93116.7</v>
      </c>
      <c r="Q31" s="35"/>
      <c r="R31" s="36">
        <f>SUM(R23:R30)</f>
        <v>7416918950.4399986</v>
      </c>
      <c r="S31" s="35"/>
      <c r="T31" s="36">
        <f>SUM(T23:T30)</f>
        <v>142653206.66999999</v>
      </c>
      <c r="V31" s="36">
        <f>SUM(V23:V30)</f>
        <v>7559572157.1099997</v>
      </c>
      <c r="Y31" s="86">
        <f>+R31-หนี้สิน!K81</f>
        <v>0</v>
      </c>
      <c r="Z31" s="89">
        <f>+T31-หนี้สิน!K82</f>
        <v>0</v>
      </c>
      <c r="AA31" s="35"/>
      <c r="AB31" s="89"/>
      <c r="AC31" s="86"/>
    </row>
    <row r="32" spans="1:29" ht="15" customHeight="1" thickTop="1" x14ac:dyDescent="0.45">
      <c r="A32" s="21"/>
      <c r="B32" s="11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W32" s="21"/>
      <c r="X32" s="86"/>
      <c r="Z32" s="86"/>
      <c r="AA32" s="86"/>
    </row>
    <row r="33" spans="1:24" ht="21.75" customHeight="1" x14ac:dyDescent="0.45">
      <c r="A33" s="24"/>
      <c r="B33" s="129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89"/>
      <c r="U33" s="25"/>
      <c r="W33" s="25"/>
      <c r="X33" s="89"/>
    </row>
    <row r="34" spans="1:24" ht="21.75" customHeight="1" x14ac:dyDescent="0.45">
      <c r="A34" s="24"/>
      <c r="B34" s="129"/>
      <c r="T34" s="86"/>
    </row>
    <row r="35" spans="1:24" ht="21.75" customHeight="1" x14ac:dyDescent="0.45">
      <c r="A35" s="24"/>
      <c r="B35" s="129"/>
      <c r="T35" s="86"/>
    </row>
    <row r="36" spans="1:24" ht="21.75" customHeight="1" x14ac:dyDescent="0.45">
      <c r="A36" s="24"/>
      <c r="B36" s="129"/>
      <c r="T36" s="86"/>
    </row>
    <row r="37" spans="1:24" ht="21.75" customHeight="1" x14ac:dyDescent="0.45">
      <c r="A37" s="24"/>
      <c r="B37" s="129"/>
      <c r="T37" s="86"/>
    </row>
    <row r="38" spans="1:24" ht="21.75" customHeight="1" x14ac:dyDescent="0.45">
      <c r="A38" s="24"/>
      <c r="B38" s="129"/>
      <c r="T38" s="86"/>
    </row>
    <row r="39" spans="1:24" ht="21.75" customHeight="1" x14ac:dyDescent="0.45">
      <c r="A39" s="24"/>
      <c r="B39" s="129"/>
      <c r="T39" s="86"/>
    </row>
    <row r="40" spans="1:24" s="2" customFormat="1" ht="21" x14ac:dyDescent="0.45">
      <c r="A40" s="5" t="s">
        <v>209</v>
      </c>
      <c r="B40" s="42"/>
      <c r="J40" s="3"/>
      <c r="K40" s="42"/>
      <c r="S40" s="43"/>
      <c r="W40" s="43"/>
    </row>
    <row r="41" spans="1:24" s="2" customFormat="1" ht="21" x14ac:dyDescent="0.45">
      <c r="B41" s="42"/>
      <c r="C41" s="44"/>
      <c r="G41" s="3"/>
      <c r="H41" s="3"/>
      <c r="I41" s="3"/>
      <c r="K41" s="42"/>
      <c r="S41" s="14"/>
      <c r="W41" s="14"/>
    </row>
    <row r="42" spans="1:24" s="2" customFormat="1" ht="21" x14ac:dyDescent="0.45">
      <c r="B42" s="42"/>
      <c r="K42" s="42"/>
      <c r="L42" s="42"/>
      <c r="S42" s="43"/>
      <c r="T42" s="42"/>
      <c r="U42" s="42"/>
      <c r="W42" s="43"/>
    </row>
    <row r="70" spans="9:9" ht="18" customHeight="1" x14ac:dyDescent="0.45">
      <c r="I70" s="5">
        <v>10380717764</v>
      </c>
    </row>
  </sheetData>
  <mergeCells count="10">
    <mergeCell ref="N9:R9"/>
    <mergeCell ref="N10:R10"/>
    <mergeCell ref="D8:T8"/>
    <mergeCell ref="J10:L10"/>
    <mergeCell ref="A2:X2"/>
    <mergeCell ref="A3:X3"/>
    <mergeCell ref="A4:X4"/>
    <mergeCell ref="A5:X5"/>
    <mergeCell ref="D6:T6"/>
    <mergeCell ref="D7:X7"/>
  </mergeCells>
  <phoneticPr fontId="30" type="noConversion"/>
  <pageMargins left="0.31496062992125984" right="0.11811023622047245" top="0.78740157480314965" bottom="0.19685039370078741" header="0.31496062992125984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79"/>
  <sheetViews>
    <sheetView view="pageBreakPreview" topLeftCell="A10" zoomScale="85" zoomScaleSheetLayoutView="85" workbookViewId="0">
      <selection activeCell="R18" sqref="R18"/>
    </sheetView>
  </sheetViews>
  <sheetFormatPr defaultRowHeight="18" customHeight="1" x14ac:dyDescent="0.45"/>
  <cols>
    <col min="1" max="1" width="53.140625" style="5" customWidth="1"/>
    <col min="2" max="2" width="9.140625" style="46" customWidth="1"/>
    <col min="3" max="3" width="1.140625" style="5" customWidth="1"/>
    <col min="4" max="4" width="17.7109375" style="5" customWidth="1"/>
    <col min="5" max="5" width="1.140625" style="5" customWidth="1"/>
    <col min="6" max="6" width="17.7109375" style="5" customWidth="1"/>
    <col min="7" max="7" width="1.140625" style="5" customWidth="1"/>
    <col min="8" max="8" width="17.7109375" style="5" hidden="1" customWidth="1"/>
    <col min="9" max="9" width="1.140625" style="5" hidden="1" customWidth="1"/>
    <col min="10" max="10" width="17.7109375" style="5" customWidth="1"/>
    <col min="11" max="11" width="1.140625" style="5" customWidth="1"/>
    <col min="12" max="12" width="17.7109375" style="5" customWidth="1"/>
    <col min="13" max="13" width="1.140625" style="5" customWidth="1"/>
    <col min="14" max="14" width="27" style="5" customWidth="1"/>
    <col min="15" max="15" width="1.140625" style="5" customWidth="1"/>
    <col min="16" max="16" width="25.42578125" style="5" customWidth="1"/>
    <col min="17" max="17" width="1.140625" style="5" customWidth="1"/>
    <col min="18" max="18" width="19.5703125" style="5" customWidth="1"/>
    <col min="19" max="19" width="14.7109375" style="5" bestFit="1" customWidth="1"/>
    <col min="20" max="20" width="14.28515625" style="5" customWidth="1"/>
    <col min="21" max="16384" width="9.140625" style="5"/>
  </cols>
  <sheetData>
    <row r="1" spans="1:21" ht="18" customHeight="1" x14ac:dyDescent="0.45">
      <c r="R1" s="96"/>
    </row>
    <row r="2" spans="1:21" ht="18" customHeight="1" x14ac:dyDescent="0.45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</row>
    <row r="3" spans="1:21" ht="22.5" customHeight="1" x14ac:dyDescent="0.45">
      <c r="A3" s="245" t="s">
        <v>36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</row>
    <row r="4" spans="1:21" ht="22.5" customHeight="1" x14ac:dyDescent="0.45">
      <c r="A4" s="245" t="s">
        <v>85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21" ht="22.5" customHeight="1" x14ac:dyDescent="0.45">
      <c r="A5" s="245" t="str">
        <f>+'ส่วนเปลี่ยนแปลง(งบการเงินรวม)'!A5:X5</f>
        <v>สำหรับปีสิ้นสุดวันที่ 31 ธันวาคม 2559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21" ht="18" customHeight="1" x14ac:dyDescent="0.45">
      <c r="A6" s="17"/>
      <c r="B6" s="196"/>
      <c r="C6" s="17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21" ht="18" customHeight="1" x14ac:dyDescent="0.45">
      <c r="B7" s="197"/>
      <c r="D7" s="243" t="s">
        <v>60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</row>
    <row r="8" spans="1:21" ht="21.75" customHeight="1" x14ac:dyDescent="0.45">
      <c r="A8" s="17"/>
      <c r="B8" s="196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218" t="s">
        <v>61</v>
      </c>
      <c r="O8" s="218"/>
      <c r="P8" s="217"/>
      <c r="Q8" s="18"/>
      <c r="R8" s="18"/>
    </row>
    <row r="9" spans="1:21" ht="21.75" customHeight="1" x14ac:dyDescent="0.45">
      <c r="A9" s="20"/>
      <c r="B9" s="198"/>
      <c r="C9" s="21"/>
      <c r="D9" s="15"/>
      <c r="E9" s="15"/>
      <c r="F9" s="15"/>
      <c r="G9" s="16"/>
      <c r="H9" s="15"/>
      <c r="I9" s="16"/>
      <c r="J9" s="244" t="s">
        <v>86</v>
      </c>
      <c r="K9" s="244"/>
      <c r="L9" s="244"/>
      <c r="M9" s="16"/>
      <c r="N9" s="216" t="s">
        <v>70</v>
      </c>
      <c r="O9" s="216"/>
      <c r="P9" s="217"/>
      <c r="Q9" s="16"/>
      <c r="R9" s="16"/>
    </row>
    <row r="10" spans="1:21" ht="21.75" customHeight="1" x14ac:dyDescent="0.45">
      <c r="A10" s="21"/>
      <c r="B10" s="111"/>
      <c r="C10" s="21"/>
      <c r="N10" s="97" t="s">
        <v>130</v>
      </c>
      <c r="O10" s="16"/>
      <c r="P10" s="15"/>
    </row>
    <row r="11" spans="1:21" ht="21.75" customHeight="1" x14ac:dyDescent="0.45">
      <c r="A11" s="21"/>
      <c r="B11" s="111"/>
      <c r="C11" s="21"/>
      <c r="D11" s="15" t="s">
        <v>63</v>
      </c>
      <c r="E11" s="15"/>
      <c r="F11" s="15" t="s">
        <v>126</v>
      </c>
      <c r="G11" s="15"/>
      <c r="H11" s="15"/>
      <c r="I11" s="15"/>
      <c r="J11" s="15" t="s">
        <v>87</v>
      </c>
      <c r="K11" s="15"/>
      <c r="L11" s="15"/>
      <c r="M11" s="16"/>
      <c r="N11" s="97" t="s">
        <v>131</v>
      </c>
      <c r="O11" s="16"/>
      <c r="P11" s="15"/>
    </row>
    <row r="12" spans="1:21" ht="21.75" customHeight="1" x14ac:dyDescent="0.45">
      <c r="A12" s="21"/>
      <c r="B12" s="103" t="s">
        <v>7</v>
      </c>
      <c r="C12" s="18"/>
      <c r="D12" s="19" t="s">
        <v>64</v>
      </c>
      <c r="E12" s="16"/>
      <c r="F12" s="19" t="s">
        <v>127</v>
      </c>
      <c r="G12" s="15"/>
      <c r="H12" s="19" t="s">
        <v>201</v>
      </c>
      <c r="I12" s="15"/>
      <c r="J12" s="19" t="s">
        <v>99</v>
      </c>
      <c r="K12" s="16"/>
      <c r="L12" s="19" t="s">
        <v>88</v>
      </c>
      <c r="M12" s="16"/>
      <c r="N12" s="98" t="s">
        <v>129</v>
      </c>
      <c r="O12" s="16"/>
      <c r="P12" s="19" t="s">
        <v>65</v>
      </c>
    </row>
    <row r="13" spans="1:21" ht="9.9499999999999993" customHeight="1" x14ac:dyDescent="0.45">
      <c r="A13" s="21"/>
      <c r="B13" s="19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21" ht="21.75" customHeight="1" x14ac:dyDescent="0.45">
      <c r="A14" s="5" t="s">
        <v>266</v>
      </c>
      <c r="B14" s="111"/>
      <c r="C14" s="21"/>
      <c r="D14" s="133">
        <f>D26</f>
        <v>6946884128</v>
      </c>
      <c r="E14" s="133"/>
      <c r="F14" s="133">
        <f>F26</f>
        <v>356896102</v>
      </c>
      <c r="G14" s="133"/>
      <c r="H14" s="75">
        <v>0</v>
      </c>
      <c r="I14" s="133"/>
      <c r="J14" s="133">
        <f>J26</f>
        <v>2838072.78</v>
      </c>
      <c r="K14" s="74"/>
      <c r="L14" s="23">
        <f>L26</f>
        <v>2908382.7199999588</v>
      </c>
      <c r="M14" s="133"/>
      <c r="N14" s="74">
        <v>0</v>
      </c>
      <c r="O14" s="133"/>
      <c r="P14" s="133">
        <f>SUM(D14:O14)</f>
        <v>7309526685.5</v>
      </c>
      <c r="S14" s="46"/>
      <c r="T14" s="46"/>
      <c r="U14" s="46"/>
    </row>
    <row r="15" spans="1:21" ht="21.75" customHeight="1" x14ac:dyDescent="0.45">
      <c r="A15" s="111" t="s">
        <v>243</v>
      </c>
      <c r="B15" s="200">
        <v>24</v>
      </c>
      <c r="C15" s="21"/>
      <c r="D15" s="78">
        <v>0</v>
      </c>
      <c r="E15" s="133"/>
      <c r="F15" s="210">
        <v>0</v>
      </c>
      <c r="G15" s="133"/>
      <c r="H15" s="75"/>
      <c r="I15" s="133"/>
      <c r="J15" s="75">
        <v>0</v>
      </c>
      <c r="K15" s="74"/>
      <c r="L15" s="75">
        <v>0</v>
      </c>
      <c r="M15" s="133"/>
      <c r="N15" s="74">
        <v>0</v>
      </c>
      <c r="O15" s="133"/>
      <c r="P15" s="133">
        <f>SUM(D15:O15)</f>
        <v>0</v>
      </c>
      <c r="S15" s="46"/>
      <c r="T15" s="46"/>
      <c r="U15" s="46"/>
    </row>
    <row r="16" spans="1:21" ht="21.75" customHeight="1" x14ac:dyDescent="0.45">
      <c r="A16" s="21" t="s">
        <v>239</v>
      </c>
      <c r="B16" s="200">
        <v>22</v>
      </c>
      <c r="C16" s="21"/>
      <c r="D16" s="105">
        <v>250000</v>
      </c>
      <c r="E16" s="105"/>
      <c r="F16" s="210">
        <v>0</v>
      </c>
      <c r="G16" s="106"/>
      <c r="H16" s="23"/>
      <c r="I16" s="106"/>
      <c r="J16" s="23">
        <v>0</v>
      </c>
      <c r="K16" s="106"/>
      <c r="L16" s="23">
        <v>0</v>
      </c>
      <c r="M16" s="106"/>
      <c r="N16" s="23">
        <v>0</v>
      </c>
      <c r="O16" s="106"/>
      <c r="P16" s="105">
        <f>SUM(D16:N16)</f>
        <v>250000</v>
      </c>
      <c r="S16" s="46"/>
      <c r="T16" s="46"/>
      <c r="U16" s="46"/>
    </row>
    <row r="17" spans="1:21" ht="21.75" customHeight="1" x14ac:dyDescent="0.45">
      <c r="A17" s="95" t="s">
        <v>240</v>
      </c>
      <c r="B17" s="200"/>
      <c r="C17" s="21"/>
      <c r="D17" s="78">
        <v>0</v>
      </c>
      <c r="E17" s="78"/>
      <c r="F17" s="78">
        <v>0</v>
      </c>
      <c r="G17" s="106"/>
      <c r="H17" s="79"/>
      <c r="I17" s="106"/>
      <c r="J17" s="79">
        <v>0</v>
      </c>
      <c r="K17" s="106"/>
      <c r="L17" s="34">
        <v>-119331938.55</v>
      </c>
      <c r="M17" s="106"/>
      <c r="N17" s="23">
        <v>-3975188</v>
      </c>
      <c r="O17" s="106"/>
      <c r="P17" s="23">
        <v>-123307126.55</v>
      </c>
      <c r="S17" s="46"/>
      <c r="T17" s="46"/>
      <c r="U17" s="46"/>
    </row>
    <row r="18" spans="1:21" ht="21.75" customHeight="1" x14ac:dyDescent="0.45">
      <c r="A18" s="21" t="s">
        <v>241</v>
      </c>
      <c r="B18" s="200"/>
      <c r="C18" s="21"/>
      <c r="D18" s="23">
        <v>0</v>
      </c>
      <c r="E18" s="105"/>
      <c r="F18" s="23">
        <v>0</v>
      </c>
      <c r="G18" s="106"/>
      <c r="H18" s="23"/>
      <c r="I18" s="106"/>
      <c r="J18" s="23">
        <v>0</v>
      </c>
      <c r="K18" s="106"/>
      <c r="L18" s="23">
        <v>-3975188</v>
      </c>
      <c r="M18" s="106"/>
      <c r="N18" s="23">
        <v>3975188</v>
      </c>
      <c r="O18" s="106"/>
      <c r="P18" s="22">
        <v>0</v>
      </c>
      <c r="S18" s="46" t="s">
        <v>170</v>
      </c>
      <c r="T18" s="46"/>
      <c r="U18" s="46"/>
    </row>
    <row r="19" spans="1:21" ht="21.75" customHeight="1" thickBot="1" x14ac:dyDescent="0.5">
      <c r="A19" s="21" t="s">
        <v>267</v>
      </c>
      <c r="B19" s="200"/>
      <c r="C19" s="21"/>
      <c r="D19" s="130">
        <f>SUM(D14:D18)</f>
        <v>6947134128</v>
      </c>
      <c r="E19" s="131"/>
      <c r="F19" s="130">
        <f>SUM(F14:F18)</f>
        <v>356896102</v>
      </c>
      <c r="G19" s="106"/>
      <c r="H19" s="130">
        <f>SUM(H14:H18)</f>
        <v>0</v>
      </c>
      <c r="I19" s="106"/>
      <c r="J19" s="130">
        <f>SUM(J14:J18)</f>
        <v>2838072.78</v>
      </c>
      <c r="K19" s="106"/>
      <c r="L19" s="149">
        <f>SUM(L14:L18)</f>
        <v>-120398743.83000004</v>
      </c>
      <c r="M19" s="106"/>
      <c r="N19" s="26">
        <f>SUM(N14:N18)</f>
        <v>0</v>
      </c>
      <c r="O19" s="106"/>
      <c r="P19" s="130">
        <f>SUM(P14:P18)</f>
        <v>7186469558.9499998</v>
      </c>
      <c r="S19" s="132">
        <f>+P19-หนี้สิน!O77</f>
        <v>7186469558.9499998</v>
      </c>
      <c r="T19" s="46"/>
      <c r="U19" s="46"/>
    </row>
    <row r="20" spans="1:21" ht="15" customHeight="1" thickTop="1" x14ac:dyDescent="0.45">
      <c r="A20" s="21"/>
      <c r="B20" s="200"/>
      <c r="C20" s="21"/>
      <c r="D20" s="131"/>
      <c r="E20" s="131"/>
      <c r="F20" s="131"/>
      <c r="G20" s="106"/>
      <c r="H20" s="131"/>
      <c r="I20" s="106"/>
      <c r="J20" s="131"/>
      <c r="K20" s="106"/>
      <c r="L20" s="134"/>
      <c r="M20" s="106"/>
      <c r="N20" s="34"/>
      <c r="O20" s="106"/>
      <c r="P20" s="131"/>
      <c r="S20" s="132"/>
      <c r="T20" s="46"/>
      <c r="U20" s="46"/>
    </row>
    <row r="21" spans="1:21" ht="21.75" customHeight="1" x14ac:dyDescent="0.45">
      <c r="A21" s="5" t="s">
        <v>128</v>
      </c>
      <c r="B21" s="111"/>
      <c r="C21" s="21"/>
      <c r="D21" s="133">
        <v>4046717413</v>
      </c>
      <c r="E21" s="133"/>
      <c r="F21" s="133">
        <v>206896102</v>
      </c>
      <c r="G21" s="133"/>
      <c r="H21" s="75">
        <v>0</v>
      </c>
      <c r="I21" s="133"/>
      <c r="J21" s="75">
        <v>2685000</v>
      </c>
      <c r="K21" s="74"/>
      <c r="L21" s="134">
        <v>-48749629.939999998</v>
      </c>
      <c r="M21" s="133"/>
      <c r="N21" s="74">
        <v>0</v>
      </c>
      <c r="O21" s="133"/>
      <c r="P21" s="133">
        <f>SUM(D21:O21)</f>
        <v>4207548885.0599999</v>
      </c>
      <c r="S21" s="46"/>
      <c r="T21" s="46"/>
      <c r="U21" s="46"/>
    </row>
    <row r="22" spans="1:21" ht="21.75" customHeight="1" x14ac:dyDescent="0.45">
      <c r="A22" s="111" t="s">
        <v>243</v>
      </c>
      <c r="B22" s="200">
        <v>24</v>
      </c>
      <c r="C22" s="21"/>
      <c r="D22" s="75">
        <v>0</v>
      </c>
      <c r="E22" s="133"/>
      <c r="F22" s="75">
        <v>0</v>
      </c>
      <c r="G22" s="133"/>
      <c r="H22" s="75"/>
      <c r="I22" s="133"/>
      <c r="J22" s="75">
        <v>153072.78</v>
      </c>
      <c r="K22" s="74"/>
      <c r="L22" s="134">
        <f>-J22</f>
        <v>-153072.78</v>
      </c>
      <c r="M22" s="133"/>
      <c r="N22" s="74">
        <v>0</v>
      </c>
      <c r="O22" s="133"/>
      <c r="P22" s="133">
        <f>SUM(D22:O22)</f>
        <v>0</v>
      </c>
      <c r="S22" s="46"/>
      <c r="T22" s="46"/>
      <c r="U22" s="46"/>
    </row>
    <row r="23" spans="1:21" ht="21.75" customHeight="1" x14ac:dyDescent="0.45">
      <c r="A23" s="21" t="s">
        <v>239</v>
      </c>
      <c r="B23" s="200">
        <v>22</v>
      </c>
      <c r="C23" s="21"/>
      <c r="D23" s="105">
        <v>2900166715</v>
      </c>
      <c r="E23" s="105"/>
      <c r="F23" s="105">
        <v>150000000</v>
      </c>
      <c r="G23" s="106"/>
      <c r="H23" s="23">
        <v>0</v>
      </c>
      <c r="I23" s="106"/>
      <c r="J23" s="23">
        <v>0</v>
      </c>
      <c r="K23" s="106"/>
      <c r="L23" s="23">
        <v>0</v>
      </c>
      <c r="M23" s="106"/>
      <c r="N23" s="23">
        <v>0</v>
      </c>
      <c r="O23" s="106"/>
      <c r="P23" s="105">
        <f>SUM(D23:N23)</f>
        <v>3050166715</v>
      </c>
      <c r="S23" s="46"/>
      <c r="T23" s="46"/>
      <c r="U23" s="46"/>
    </row>
    <row r="24" spans="1:21" ht="21.75" customHeight="1" x14ac:dyDescent="0.45">
      <c r="A24" s="95" t="s">
        <v>240</v>
      </c>
      <c r="B24" s="200"/>
      <c r="C24" s="21"/>
      <c r="D24" s="78">
        <v>0</v>
      </c>
      <c r="E24" s="78"/>
      <c r="F24" s="78">
        <v>0</v>
      </c>
      <c r="G24" s="106"/>
      <c r="H24" s="79">
        <v>0</v>
      </c>
      <c r="I24" s="106"/>
      <c r="J24" s="79">
        <v>0</v>
      </c>
      <c r="K24" s="106"/>
      <c r="L24" s="34">
        <f>+OCI!O10</f>
        <v>51097210.239999957</v>
      </c>
      <c r="M24" s="106"/>
      <c r="N24" s="23">
        <f>+OCI!O19</f>
        <v>713875.2</v>
      </c>
      <c r="O24" s="106"/>
      <c r="P24" s="23">
        <f>SUM(D24:N24)</f>
        <v>51811085.43999996</v>
      </c>
      <c r="S24" s="46"/>
      <c r="T24" s="46"/>
      <c r="U24" s="46"/>
    </row>
    <row r="25" spans="1:21" ht="21.75" customHeight="1" x14ac:dyDescent="0.45">
      <c r="A25" s="21" t="s">
        <v>241</v>
      </c>
      <c r="B25" s="200"/>
      <c r="C25" s="21"/>
      <c r="D25" s="23">
        <v>0</v>
      </c>
      <c r="E25" s="105"/>
      <c r="F25" s="23">
        <v>0</v>
      </c>
      <c r="G25" s="106"/>
      <c r="H25" s="23">
        <v>0</v>
      </c>
      <c r="I25" s="106"/>
      <c r="J25" s="23">
        <v>0</v>
      </c>
      <c r="K25" s="106"/>
      <c r="L25" s="23">
        <f>-N25</f>
        <v>713875.2</v>
      </c>
      <c r="M25" s="106"/>
      <c r="N25" s="23">
        <f>-N24</f>
        <v>-713875.2</v>
      </c>
      <c r="O25" s="106"/>
      <c r="P25" s="22">
        <v>0</v>
      </c>
      <c r="S25" s="46" t="s">
        <v>170</v>
      </c>
      <c r="T25" s="46"/>
      <c r="U25" s="46"/>
    </row>
    <row r="26" spans="1:21" ht="21.75" customHeight="1" thickBot="1" x14ac:dyDescent="0.5">
      <c r="A26" s="21" t="s">
        <v>212</v>
      </c>
      <c r="B26" s="200"/>
      <c r="C26" s="21"/>
      <c r="D26" s="130">
        <f>SUM(D21:D25)</f>
        <v>6946884128</v>
      </c>
      <c r="E26" s="131"/>
      <c r="F26" s="130">
        <f>SUM(F21:F25)</f>
        <v>356896102</v>
      </c>
      <c r="G26" s="106"/>
      <c r="H26" s="130">
        <f>SUM(H21:H25)</f>
        <v>0</v>
      </c>
      <c r="I26" s="106"/>
      <c r="J26" s="130">
        <f>SUM(J21:J25)</f>
        <v>2838072.78</v>
      </c>
      <c r="K26" s="106"/>
      <c r="L26" s="149">
        <f>SUM(L21:L25)</f>
        <v>2908382.7199999588</v>
      </c>
      <c r="M26" s="106"/>
      <c r="N26" s="26">
        <f>SUM(N21:N25)</f>
        <v>0</v>
      </c>
      <c r="O26" s="106"/>
      <c r="P26" s="130">
        <f>SUM(P21:P25)</f>
        <v>7309526685.499999</v>
      </c>
      <c r="S26" s="132">
        <f>+P26-หนี้สิน!O83</f>
        <v>0</v>
      </c>
      <c r="T26" s="46"/>
      <c r="U26" s="46"/>
    </row>
    <row r="27" spans="1:21" ht="15" customHeight="1" thickTop="1" x14ac:dyDescent="0.45">
      <c r="A27" s="21"/>
      <c r="B27" s="200"/>
      <c r="C27" s="2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46"/>
      <c r="T27" s="46"/>
      <c r="U27" s="46"/>
    </row>
    <row r="28" spans="1:21" ht="21" x14ac:dyDescent="0.45">
      <c r="A28" s="21"/>
      <c r="B28" s="111"/>
      <c r="C28" s="2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06"/>
      <c r="S28" s="46"/>
      <c r="T28" s="46"/>
      <c r="U28" s="46"/>
    </row>
    <row r="29" spans="1:21" ht="21" x14ac:dyDescent="0.45">
      <c r="A29" s="21"/>
      <c r="B29" s="111"/>
      <c r="C29" s="2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06"/>
      <c r="S29" s="46"/>
      <c r="T29" s="46"/>
      <c r="U29" s="46"/>
    </row>
    <row r="30" spans="1:21" ht="21" x14ac:dyDescent="0.45">
      <c r="A30" s="21"/>
      <c r="B30" s="111"/>
      <c r="C30" s="2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06"/>
      <c r="S30" s="46"/>
      <c r="T30" s="46"/>
      <c r="U30" s="46"/>
    </row>
    <row r="31" spans="1:21" ht="21" x14ac:dyDescent="0.45">
      <c r="A31" s="21"/>
      <c r="B31" s="111"/>
      <c r="C31" s="2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06"/>
      <c r="S31" s="46"/>
      <c r="T31" s="46"/>
      <c r="U31" s="46"/>
    </row>
    <row r="32" spans="1:21" ht="21" x14ac:dyDescent="0.45">
      <c r="A32" s="21"/>
      <c r="B32" s="111"/>
      <c r="C32" s="2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06"/>
      <c r="S32" s="46"/>
      <c r="T32" s="46"/>
      <c r="U32" s="46"/>
    </row>
    <row r="33" spans="1:21" ht="21" x14ac:dyDescent="0.45">
      <c r="A33" s="21"/>
      <c r="B33" s="111"/>
      <c r="C33" s="2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06"/>
      <c r="S33" s="46"/>
      <c r="T33" s="46"/>
      <c r="U33" s="46"/>
    </row>
    <row r="34" spans="1:21" ht="21" x14ac:dyDescent="0.45">
      <c r="A34" s="21"/>
      <c r="B34" s="111"/>
      <c r="C34" s="2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06"/>
      <c r="S34" s="46"/>
      <c r="T34" s="46"/>
      <c r="U34" s="46"/>
    </row>
    <row r="35" spans="1:21" ht="21" x14ac:dyDescent="0.45">
      <c r="A35" s="21"/>
      <c r="B35" s="111"/>
      <c r="C35" s="2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06"/>
      <c r="S35" s="46"/>
      <c r="T35" s="46"/>
      <c r="U35" s="46"/>
    </row>
    <row r="36" spans="1:21" ht="21" x14ac:dyDescent="0.45">
      <c r="B36" s="111"/>
      <c r="C36" s="2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06"/>
      <c r="S36" s="46"/>
      <c r="T36" s="46"/>
      <c r="U36" s="46"/>
    </row>
    <row r="37" spans="1:21" ht="21.75" x14ac:dyDescent="0.45">
      <c r="A37" s="10" t="s">
        <v>209</v>
      </c>
      <c r="B37" s="111"/>
      <c r="C37" s="2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06"/>
      <c r="S37" s="46"/>
      <c r="T37" s="46"/>
      <c r="U37" s="46"/>
    </row>
    <row r="70" spans="9:13" ht="18" customHeight="1" x14ac:dyDescent="0.45">
      <c r="I70" s="5">
        <v>10380717764</v>
      </c>
    </row>
    <row r="75" spans="9:13" ht="18" customHeight="1" x14ac:dyDescent="0.45">
      <c r="K75" s="5">
        <f>SUM(K67:K73)</f>
        <v>0</v>
      </c>
    </row>
    <row r="77" spans="9:13" ht="18" customHeight="1" x14ac:dyDescent="0.45">
      <c r="K77" s="5">
        <f>SUM(K75:K76)</f>
        <v>0</v>
      </c>
    </row>
    <row r="79" spans="9:13" ht="18" customHeight="1" x14ac:dyDescent="0.45">
      <c r="K79" s="5" t="e">
        <f>K77+#REF!</f>
        <v>#REF!</v>
      </c>
      <c r="M79" s="5" t="e">
        <f>M77+#REF!</f>
        <v>#REF!</v>
      </c>
    </row>
  </sheetData>
  <mergeCells count="7">
    <mergeCell ref="J9:L9"/>
    <mergeCell ref="A2:R2"/>
    <mergeCell ref="A3:R3"/>
    <mergeCell ref="A4:R4"/>
    <mergeCell ref="A5:R5"/>
    <mergeCell ref="D6:R6"/>
    <mergeCell ref="D7:R7"/>
  </mergeCells>
  <phoneticPr fontId="34" type="noConversion"/>
  <pageMargins left="0.74803149606299213" right="0.31496062992125984" top="0.78740157480314965" bottom="0.19685039370078741" header="0.31496062992125984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topLeftCell="A25" zoomScaleSheetLayoutView="100" workbookViewId="0">
      <selection activeCell="F51" sqref="F51"/>
    </sheetView>
  </sheetViews>
  <sheetFormatPr defaultRowHeight="21" x14ac:dyDescent="0.45"/>
  <cols>
    <col min="1" max="4" width="2.7109375" style="2" customWidth="1"/>
    <col min="5" max="5" width="9.140625" style="2"/>
    <col min="6" max="6" width="25.7109375" style="2" customWidth="1"/>
    <col min="7" max="7" width="8.85546875" style="42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1.42578125" style="2" customWidth="1"/>
    <col min="13" max="13" width="15.28515625" style="2" customWidth="1"/>
    <col min="14" max="14" width="1.42578125" style="2" customWidth="1"/>
    <col min="15" max="15" width="15.28515625" style="2" customWidth="1"/>
    <col min="16" max="16" width="9.140625" style="2"/>
    <col min="17" max="17" width="14.28515625" style="12" bestFit="1" customWidth="1"/>
    <col min="18" max="16384" width="9.140625" style="2"/>
  </cols>
  <sheetData>
    <row r="1" spans="2:17" x14ac:dyDescent="0.45">
      <c r="B1" s="249" t="s">
        <v>83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2:17" x14ac:dyDescent="0.45">
      <c r="B2" s="249" t="s">
        <v>62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</row>
    <row r="3" spans="2:17" x14ac:dyDescent="0.45">
      <c r="B3" s="249" t="s">
        <v>257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2:17" ht="8.1" customHeight="1" x14ac:dyDescent="0.45">
      <c r="B4" s="1"/>
      <c r="C4" s="1"/>
      <c r="D4" s="1"/>
      <c r="E4" s="1"/>
      <c r="F4" s="1"/>
      <c r="G4" s="39"/>
      <c r="H4" s="1"/>
      <c r="I4" s="1"/>
      <c r="J4" s="1"/>
      <c r="K4" s="1"/>
      <c r="L4" s="1"/>
      <c r="M4" s="1"/>
      <c r="N4" s="1"/>
      <c r="O4" s="1"/>
    </row>
    <row r="5" spans="2:17" x14ac:dyDescent="0.45">
      <c r="G5" s="39"/>
      <c r="H5" s="1"/>
      <c r="I5" s="250" t="s">
        <v>60</v>
      </c>
      <c r="J5" s="250"/>
      <c r="K5" s="250"/>
      <c r="L5" s="250"/>
      <c r="M5" s="250"/>
      <c r="N5" s="250"/>
      <c r="O5" s="250"/>
    </row>
    <row r="6" spans="2:17" x14ac:dyDescent="0.45">
      <c r="G6" s="39"/>
      <c r="H6" s="1"/>
      <c r="I6" s="247" t="s">
        <v>84</v>
      </c>
      <c r="J6" s="247"/>
      <c r="K6" s="247"/>
      <c r="L6" s="38"/>
      <c r="M6" s="247" t="s">
        <v>85</v>
      </c>
      <c r="N6" s="247"/>
      <c r="O6" s="247"/>
    </row>
    <row r="7" spans="2:17" s="3" customFormat="1" ht="22.5" customHeight="1" x14ac:dyDescent="0.45">
      <c r="G7" s="39"/>
      <c r="H7" s="1"/>
      <c r="I7" s="248" t="s">
        <v>213</v>
      </c>
      <c r="J7" s="248"/>
      <c r="K7" s="248"/>
      <c r="L7" s="148"/>
      <c r="M7" s="248" t="s">
        <v>213</v>
      </c>
      <c r="N7" s="248"/>
      <c r="O7" s="248"/>
      <c r="Q7" s="33"/>
    </row>
    <row r="8" spans="2:17" x14ac:dyDescent="0.45">
      <c r="G8" s="103" t="s">
        <v>7</v>
      </c>
      <c r="H8" s="1"/>
      <c r="I8" s="48">
        <v>2559</v>
      </c>
      <c r="J8" s="1"/>
      <c r="K8" s="48">
        <v>2558</v>
      </c>
      <c r="L8" s="47"/>
      <c r="M8" s="48">
        <v>2559</v>
      </c>
      <c r="N8" s="1"/>
      <c r="O8" s="48">
        <v>2558</v>
      </c>
    </row>
    <row r="9" spans="2:17" ht="8.1" customHeight="1" x14ac:dyDescent="0.45">
      <c r="G9" s="41"/>
      <c r="H9" s="1"/>
      <c r="I9" s="47"/>
      <c r="J9" s="1"/>
      <c r="K9" s="1"/>
      <c r="L9" s="47"/>
      <c r="M9" s="47"/>
      <c r="N9" s="28"/>
      <c r="O9" s="47"/>
    </row>
    <row r="10" spans="2:17" ht="20.45" customHeight="1" x14ac:dyDescent="0.45">
      <c r="B10" s="7" t="s">
        <v>15</v>
      </c>
      <c r="C10" s="7"/>
      <c r="D10" s="7"/>
      <c r="E10" s="7"/>
      <c r="F10" s="7"/>
      <c r="G10" s="104"/>
      <c r="H10" s="7"/>
      <c r="I10" s="137"/>
      <c r="J10" s="104"/>
      <c r="K10" s="104"/>
      <c r="L10" s="137"/>
      <c r="M10" s="137"/>
      <c r="N10" s="7"/>
      <c r="O10" s="137"/>
      <c r="Q10" s="33"/>
    </row>
    <row r="11" spans="2:17" ht="20.45" customHeight="1" x14ac:dyDescent="0.45">
      <c r="B11" s="7"/>
      <c r="C11" s="7" t="s">
        <v>115</v>
      </c>
      <c r="D11" s="7"/>
      <c r="E11" s="7"/>
      <c r="F11" s="7"/>
      <c r="G11" s="41">
        <v>31.2</v>
      </c>
      <c r="H11" s="7"/>
      <c r="I11" s="76">
        <v>971277701.64999998</v>
      </c>
      <c r="J11" s="104"/>
      <c r="K11" s="76">
        <v>1125981763.6100001</v>
      </c>
      <c r="L11" s="137"/>
      <c r="M11" s="76">
        <v>606324126.64999998</v>
      </c>
      <c r="N11" s="29"/>
      <c r="O11" s="76">
        <v>693142254.52999997</v>
      </c>
      <c r="Q11" s="33"/>
    </row>
    <row r="12" spans="2:17" ht="20.45" customHeight="1" x14ac:dyDescent="0.45">
      <c r="B12" s="7"/>
      <c r="C12" s="7" t="s">
        <v>207</v>
      </c>
      <c r="D12" s="7"/>
      <c r="E12" s="7"/>
      <c r="F12" s="7"/>
      <c r="G12" s="41">
        <v>31.2</v>
      </c>
      <c r="H12" s="7"/>
      <c r="I12" s="76">
        <v>40973474.119999997</v>
      </c>
      <c r="J12" s="104"/>
      <c r="K12" s="76">
        <v>26275895.450000003</v>
      </c>
      <c r="L12" s="137"/>
      <c r="M12" s="76">
        <v>28312096.949999999</v>
      </c>
      <c r="N12" s="29"/>
      <c r="O12" s="76">
        <v>26248460.879999999</v>
      </c>
      <c r="Q12" s="33"/>
    </row>
    <row r="13" spans="2:17" ht="20.45" customHeight="1" x14ac:dyDescent="0.45">
      <c r="B13" s="7"/>
      <c r="C13" s="6" t="s">
        <v>16</v>
      </c>
      <c r="D13" s="7"/>
      <c r="E13" s="7"/>
      <c r="F13" s="7"/>
      <c r="G13" s="41"/>
      <c r="H13" s="7"/>
      <c r="I13" s="42"/>
      <c r="J13" s="104"/>
      <c r="K13" s="76"/>
      <c r="L13" s="42"/>
      <c r="M13" s="42"/>
      <c r="O13" s="42"/>
      <c r="Q13" s="33"/>
    </row>
    <row r="14" spans="2:17" ht="20.45" customHeight="1" x14ac:dyDescent="0.45">
      <c r="B14" s="7"/>
      <c r="C14" s="6"/>
      <c r="D14" s="122" t="s">
        <v>161</v>
      </c>
      <c r="E14" s="7" t="s">
        <v>194</v>
      </c>
      <c r="F14" s="7"/>
      <c r="G14" s="41"/>
      <c r="H14" s="7"/>
      <c r="I14" s="42"/>
      <c r="J14" s="104"/>
      <c r="K14" s="76"/>
      <c r="L14" s="42"/>
      <c r="M14" s="42"/>
      <c r="O14" s="42"/>
      <c r="Q14" s="33"/>
    </row>
    <row r="15" spans="2:17" ht="20.45" customHeight="1" x14ac:dyDescent="0.45">
      <c r="B15" s="7"/>
      <c r="C15" s="6"/>
      <c r="E15" s="127" t="s">
        <v>195</v>
      </c>
      <c r="F15" s="7"/>
      <c r="G15" s="41"/>
      <c r="H15" s="7"/>
      <c r="I15" s="76">
        <v>0</v>
      </c>
      <c r="J15" s="104"/>
      <c r="K15" s="76">
        <v>38115839.210000001</v>
      </c>
      <c r="L15" s="42"/>
      <c r="M15" s="76">
        <v>0</v>
      </c>
      <c r="O15" s="76">
        <v>31325585.620000001</v>
      </c>
      <c r="Q15" s="33"/>
    </row>
    <row r="16" spans="2:17" ht="20.45" customHeight="1" x14ac:dyDescent="0.45">
      <c r="B16" s="7"/>
      <c r="C16" s="6"/>
      <c r="D16" s="122" t="s">
        <v>161</v>
      </c>
      <c r="E16" s="7" t="s">
        <v>182</v>
      </c>
      <c r="F16" s="7"/>
      <c r="G16" s="41">
        <v>25</v>
      </c>
      <c r="H16" s="7"/>
      <c r="I16" s="12">
        <v>0</v>
      </c>
      <c r="J16" s="7"/>
      <c r="K16" s="12">
        <v>0</v>
      </c>
      <c r="M16" s="12">
        <v>0</v>
      </c>
      <c r="O16" s="12">
        <v>53085000</v>
      </c>
      <c r="Q16" s="33"/>
    </row>
    <row r="17" spans="2:17" ht="20.45" customHeight="1" x14ac:dyDescent="0.45">
      <c r="B17" s="7"/>
      <c r="C17" s="6"/>
      <c r="D17" s="122" t="s">
        <v>161</v>
      </c>
      <c r="E17" s="7" t="s">
        <v>26</v>
      </c>
      <c r="F17" s="7"/>
      <c r="G17" s="41">
        <v>31.2</v>
      </c>
      <c r="H17" s="7"/>
      <c r="I17" s="12">
        <v>935916.4</v>
      </c>
      <c r="J17" s="7"/>
      <c r="K17" s="76">
        <v>1608631.3100000061</v>
      </c>
      <c r="M17" s="76">
        <v>83233060.599999994</v>
      </c>
      <c r="O17" s="12">
        <v>24153206.210000001</v>
      </c>
      <c r="Q17" s="33"/>
    </row>
    <row r="18" spans="2:17" s="42" customFormat="1" ht="20.45" customHeight="1" x14ac:dyDescent="0.45">
      <c r="B18" s="104"/>
      <c r="C18" s="220"/>
      <c r="D18" s="221" t="s">
        <v>161</v>
      </c>
      <c r="E18" s="104" t="s">
        <v>282</v>
      </c>
      <c r="F18" s="104"/>
      <c r="G18" s="41"/>
      <c r="H18" s="104"/>
      <c r="I18" s="76">
        <v>1082010.6200000001</v>
      </c>
      <c r="J18" s="104"/>
      <c r="K18" s="76">
        <v>0</v>
      </c>
      <c r="M18" s="76">
        <v>1036087.29</v>
      </c>
      <c r="O18" s="76">
        <v>0</v>
      </c>
      <c r="Q18" s="222"/>
    </row>
    <row r="19" spans="2:17" ht="20.45" customHeight="1" x14ac:dyDescent="0.45">
      <c r="B19" s="7"/>
      <c r="C19" s="6"/>
      <c r="D19" s="122" t="s">
        <v>161</v>
      </c>
      <c r="E19" s="7" t="s">
        <v>164</v>
      </c>
      <c r="F19" s="7"/>
      <c r="G19" s="41">
        <v>31.2</v>
      </c>
      <c r="H19" s="7"/>
      <c r="I19" s="76">
        <v>27942802.27</v>
      </c>
      <c r="J19" s="104"/>
      <c r="K19" s="76">
        <v>16489662.420000002</v>
      </c>
      <c r="L19" s="137"/>
      <c r="M19" s="76">
        <v>33858300.969999999</v>
      </c>
      <c r="N19" s="29"/>
      <c r="O19" s="76">
        <v>4900167.57</v>
      </c>
      <c r="Q19" s="33"/>
    </row>
    <row r="20" spans="2:17" ht="6.75" customHeight="1" x14ac:dyDescent="0.45">
      <c r="B20" s="7"/>
      <c r="C20" s="7"/>
      <c r="E20" s="7"/>
      <c r="F20" s="7"/>
      <c r="G20" s="41"/>
      <c r="H20" s="7"/>
      <c r="I20" s="139"/>
      <c r="J20" s="104"/>
      <c r="K20" s="139"/>
      <c r="L20" s="137"/>
      <c r="M20" s="139"/>
      <c r="N20" s="29"/>
      <c r="O20" s="139"/>
    </row>
    <row r="21" spans="2:17" ht="20.45" customHeight="1" x14ac:dyDescent="0.45">
      <c r="B21" s="7"/>
      <c r="C21" s="7"/>
      <c r="D21" s="7"/>
      <c r="E21" s="2" t="s">
        <v>17</v>
      </c>
      <c r="F21" s="7"/>
      <c r="G21" s="41"/>
      <c r="H21" s="7"/>
      <c r="I21" s="45">
        <f>SUM(I11:I19)</f>
        <v>1042211905.0599999</v>
      </c>
      <c r="J21" s="108">
        <f>SUM(J11:J19)</f>
        <v>0</v>
      </c>
      <c r="K21" s="110">
        <f>SUM(K11:K19)</f>
        <v>1208471792.0000002</v>
      </c>
      <c r="L21" s="108">
        <f>SUM(L11:L19)</f>
        <v>0</v>
      </c>
      <c r="M21" s="110">
        <f>SUM(M11:M19)</f>
        <v>752763672.46000004</v>
      </c>
      <c r="N21" s="29"/>
      <c r="O21" s="110">
        <f>SUM(O11:O19)</f>
        <v>832854674.81000006</v>
      </c>
    </row>
    <row r="22" spans="2:17" ht="20.45" customHeight="1" x14ac:dyDescent="0.45">
      <c r="B22" s="2" t="s">
        <v>18</v>
      </c>
      <c r="C22" s="7"/>
      <c r="D22" s="7"/>
      <c r="E22" s="7"/>
      <c r="F22" s="7"/>
      <c r="G22" s="41"/>
      <c r="H22" s="7"/>
      <c r="I22" s="108"/>
      <c r="J22" s="104"/>
      <c r="K22" s="108"/>
      <c r="L22" s="137"/>
      <c r="M22" s="108"/>
      <c r="N22" s="29"/>
      <c r="O22" s="108"/>
    </row>
    <row r="23" spans="2:17" ht="20.45" customHeight="1" x14ac:dyDescent="0.45">
      <c r="C23" s="7" t="s">
        <v>116</v>
      </c>
      <c r="D23" s="7"/>
      <c r="E23" s="7"/>
      <c r="F23" s="7"/>
      <c r="G23" s="41"/>
      <c r="H23" s="7"/>
      <c r="I23" s="108">
        <v>600397965.62</v>
      </c>
      <c r="J23" s="104"/>
      <c r="K23" s="108">
        <v>698937730.57999992</v>
      </c>
      <c r="L23" s="137"/>
      <c r="M23" s="108">
        <v>396666811.02999997</v>
      </c>
      <c r="N23" s="29"/>
      <c r="O23" s="108">
        <v>456475336.31</v>
      </c>
    </row>
    <row r="24" spans="2:17" ht="20.45" customHeight="1" x14ac:dyDescent="0.45">
      <c r="C24" s="7" t="s">
        <v>54</v>
      </c>
      <c r="D24" s="7"/>
      <c r="E24" s="7"/>
      <c r="F24" s="7"/>
      <c r="G24" s="41"/>
      <c r="H24" s="7"/>
      <c r="I24" s="108">
        <v>75930309.430000007</v>
      </c>
      <c r="J24" s="104"/>
      <c r="K24" s="108">
        <v>19366006.859999999</v>
      </c>
      <c r="L24" s="137"/>
      <c r="M24" s="108">
        <v>24984353.420000002</v>
      </c>
      <c r="N24" s="29"/>
      <c r="O24" s="108">
        <v>16994546.600000001</v>
      </c>
    </row>
    <row r="25" spans="2:17" ht="20.45" customHeight="1" x14ac:dyDescent="0.45">
      <c r="C25" s="6" t="s">
        <v>38</v>
      </c>
      <c r="D25" s="7"/>
      <c r="E25" s="7"/>
      <c r="F25" s="7"/>
      <c r="G25" s="41">
        <v>31.2</v>
      </c>
      <c r="H25" s="7"/>
      <c r="I25" s="108">
        <v>184735501.44</v>
      </c>
      <c r="J25" s="104"/>
      <c r="K25" s="108">
        <v>137248947.25999999</v>
      </c>
      <c r="L25" s="137"/>
      <c r="M25" s="108">
        <v>133610609.94</v>
      </c>
      <c r="N25" s="29"/>
      <c r="O25" s="108">
        <v>85042903.689999998</v>
      </c>
    </row>
    <row r="26" spans="2:17" ht="20.45" customHeight="1" x14ac:dyDescent="0.45">
      <c r="B26" s="7"/>
      <c r="C26" s="6" t="s">
        <v>30</v>
      </c>
      <c r="D26" s="7"/>
      <c r="E26" s="7"/>
      <c r="F26" s="7"/>
      <c r="G26" s="41">
        <v>31.2</v>
      </c>
      <c r="H26" s="7"/>
      <c r="I26" s="108">
        <v>274712844.72000003</v>
      </c>
      <c r="J26" s="104"/>
      <c r="K26" s="108">
        <v>209179665.65000015</v>
      </c>
      <c r="L26" s="137"/>
      <c r="M26" s="108">
        <v>160244184.46000001</v>
      </c>
      <c r="N26" s="29"/>
      <c r="O26" s="108">
        <v>166853332.90000007</v>
      </c>
    </row>
    <row r="27" spans="2:17" ht="20.45" customHeight="1" x14ac:dyDescent="0.45">
      <c r="B27" s="7"/>
      <c r="C27" s="7" t="s">
        <v>289</v>
      </c>
      <c r="D27" s="7"/>
      <c r="E27" s="7"/>
      <c r="F27" s="7"/>
      <c r="G27" s="41"/>
      <c r="H27" s="7"/>
      <c r="I27" s="108"/>
      <c r="J27" s="104"/>
      <c r="K27" s="12"/>
      <c r="L27" s="108"/>
      <c r="M27" s="108"/>
      <c r="N27" s="14"/>
      <c r="O27" s="12"/>
    </row>
    <row r="28" spans="2:17" ht="20.45" customHeight="1" x14ac:dyDescent="0.45">
      <c r="B28" s="7"/>
      <c r="C28" s="7"/>
      <c r="D28" s="7" t="s">
        <v>161</v>
      </c>
      <c r="E28" s="7" t="s">
        <v>179</v>
      </c>
      <c r="G28" s="41"/>
      <c r="H28" s="7"/>
      <c r="I28" s="108">
        <v>0</v>
      </c>
      <c r="J28" s="104"/>
      <c r="K28" s="108">
        <v>316999.99000000005</v>
      </c>
      <c r="L28" s="137"/>
      <c r="M28" s="108">
        <v>0</v>
      </c>
      <c r="N28" s="29"/>
      <c r="O28" s="108">
        <v>10402.64</v>
      </c>
    </row>
    <row r="29" spans="2:17" ht="20.45" customHeight="1" x14ac:dyDescent="0.45">
      <c r="B29" s="7"/>
      <c r="C29" s="7"/>
      <c r="D29" s="7" t="s">
        <v>161</v>
      </c>
      <c r="E29" s="7" t="s">
        <v>290</v>
      </c>
      <c r="F29" s="7"/>
      <c r="G29" s="41">
        <v>28.3</v>
      </c>
      <c r="H29" s="7"/>
      <c r="I29" s="108">
        <v>1632623.22</v>
      </c>
      <c r="J29" s="104"/>
      <c r="K29" s="108">
        <v>0</v>
      </c>
      <c r="L29" s="137"/>
      <c r="M29" s="108">
        <v>0</v>
      </c>
      <c r="N29" s="29"/>
      <c r="O29" s="108">
        <v>0</v>
      </c>
    </row>
    <row r="30" spans="2:17" ht="20.45" customHeight="1" x14ac:dyDescent="0.45">
      <c r="B30" s="7"/>
      <c r="C30" s="2" t="s">
        <v>25</v>
      </c>
      <c r="D30" s="7"/>
      <c r="E30" s="7"/>
      <c r="F30" s="7"/>
      <c r="G30" s="41">
        <v>31.2</v>
      </c>
      <c r="H30" s="7"/>
      <c r="I30" s="108">
        <v>88316539.469999999</v>
      </c>
      <c r="J30" s="104"/>
      <c r="K30" s="108">
        <v>56122971.640000001</v>
      </c>
      <c r="L30" s="138"/>
      <c r="M30" s="108">
        <v>156018924.06999999</v>
      </c>
      <c r="N30" s="29"/>
      <c r="O30" s="108">
        <v>56959294</v>
      </c>
    </row>
    <row r="31" spans="2:17" ht="6.75" customHeight="1" x14ac:dyDescent="0.45">
      <c r="B31" s="7"/>
      <c r="D31" s="7"/>
      <c r="E31" s="7"/>
      <c r="F31" s="7"/>
      <c r="G31" s="104"/>
      <c r="H31" s="7"/>
      <c r="I31" s="139"/>
      <c r="J31" s="104"/>
      <c r="K31" s="139"/>
      <c r="L31" s="137"/>
      <c r="M31" s="139"/>
      <c r="N31" s="29"/>
      <c r="O31" s="139"/>
    </row>
    <row r="32" spans="2:17" ht="22.5" customHeight="1" x14ac:dyDescent="0.45">
      <c r="B32" s="7"/>
      <c r="C32" s="7"/>
      <c r="D32" s="7"/>
      <c r="E32" s="2" t="s">
        <v>19</v>
      </c>
      <c r="F32" s="7"/>
      <c r="G32" s="41">
        <v>27</v>
      </c>
      <c r="H32" s="7"/>
      <c r="I32" s="110">
        <f>SUM(I23:I30)</f>
        <v>1225725783.9000001</v>
      </c>
      <c r="J32" s="104"/>
      <c r="K32" s="110">
        <f>SUM(K23:K30)</f>
        <v>1121172321.9800003</v>
      </c>
      <c r="L32" s="137"/>
      <c r="M32" s="110">
        <f>SUM(M23:M30)</f>
        <v>871524882.92000008</v>
      </c>
      <c r="N32" s="29"/>
      <c r="O32" s="110">
        <f>SUM(O23:O31)</f>
        <v>782335816.1400001</v>
      </c>
    </row>
    <row r="33" spans="2:17" x14ac:dyDescent="0.45">
      <c r="B33" s="7"/>
      <c r="C33" s="7"/>
      <c r="D33" s="7"/>
      <c r="F33" s="7"/>
      <c r="G33" s="41"/>
      <c r="H33" s="7"/>
      <c r="I33" s="108"/>
      <c r="J33" s="104"/>
      <c r="K33" s="108"/>
      <c r="L33" s="137"/>
      <c r="M33" s="108"/>
      <c r="N33" s="29"/>
      <c r="O33" s="108"/>
    </row>
    <row r="34" spans="2:17" x14ac:dyDescent="0.45">
      <c r="B34" s="2" t="s">
        <v>155</v>
      </c>
      <c r="C34" s="7"/>
      <c r="D34" s="7"/>
      <c r="E34" s="7"/>
      <c r="F34" s="7"/>
      <c r="G34" s="104"/>
      <c r="H34" s="7"/>
      <c r="I34" s="34">
        <v>-183513878.84</v>
      </c>
      <c r="J34" s="104"/>
      <c r="K34" s="137">
        <f>+K21-K32</f>
        <v>87299470.019999981</v>
      </c>
      <c r="L34" s="137"/>
      <c r="M34" s="34">
        <v>-118761210.45999999</v>
      </c>
      <c r="N34" s="29"/>
      <c r="O34" s="34">
        <f>+O21-O32</f>
        <v>50518858.669999957</v>
      </c>
    </row>
    <row r="35" spans="2:17" ht="6.75" customHeight="1" x14ac:dyDescent="0.45">
      <c r="C35" s="7"/>
      <c r="D35" s="7"/>
      <c r="E35" s="7"/>
      <c r="F35" s="7"/>
      <c r="G35" s="104"/>
      <c r="H35" s="7"/>
      <c r="I35" s="108"/>
      <c r="J35" s="104"/>
      <c r="K35" s="108"/>
      <c r="L35" s="137"/>
      <c r="M35" s="108"/>
      <c r="N35" s="29"/>
      <c r="O35" s="108"/>
    </row>
    <row r="36" spans="2:17" ht="6.75" customHeight="1" x14ac:dyDescent="0.45">
      <c r="B36" s="2" t="s">
        <v>287</v>
      </c>
      <c r="C36" s="7"/>
      <c r="D36" s="7"/>
      <c r="E36" s="7"/>
      <c r="F36" s="7"/>
      <c r="G36" s="104"/>
      <c r="H36" s="7"/>
      <c r="I36" s="108"/>
      <c r="J36" s="104"/>
      <c r="K36" s="108"/>
      <c r="L36" s="137"/>
      <c r="M36" s="108"/>
      <c r="N36" s="29"/>
      <c r="O36" s="108"/>
    </row>
    <row r="37" spans="2:17" x14ac:dyDescent="0.45">
      <c r="B37" s="2" t="s">
        <v>160</v>
      </c>
      <c r="C37" s="7"/>
      <c r="D37" s="7"/>
      <c r="E37" s="7"/>
      <c r="F37" s="7"/>
      <c r="G37" s="41">
        <v>29</v>
      </c>
      <c r="H37" s="7"/>
      <c r="I37" s="93">
        <v>10849248.1</v>
      </c>
      <c r="J37" s="104"/>
      <c r="K37" s="108">
        <v>24165113.379999999</v>
      </c>
      <c r="L37" s="138"/>
      <c r="M37" s="93">
        <v>570728.09</v>
      </c>
      <c r="N37" s="29"/>
      <c r="O37" s="134">
        <v>-578351.56999999995</v>
      </c>
    </row>
    <row r="38" spans="2:17" ht="6.75" customHeight="1" x14ac:dyDescent="0.45">
      <c r="C38" s="7"/>
      <c r="D38" s="7"/>
      <c r="E38" s="7"/>
      <c r="F38" s="7"/>
      <c r="G38" s="104"/>
      <c r="H38" s="7"/>
      <c r="I38" s="13"/>
      <c r="J38" s="7"/>
      <c r="K38" s="13"/>
      <c r="L38" s="29"/>
      <c r="M38" s="13"/>
      <c r="N38" s="29"/>
      <c r="O38" s="13"/>
    </row>
    <row r="39" spans="2:17" s="42" customFormat="1" ht="21.75" thickBot="1" x14ac:dyDescent="0.5">
      <c r="B39" s="42" t="s">
        <v>216</v>
      </c>
      <c r="C39" s="104"/>
      <c r="D39" s="104"/>
      <c r="E39" s="104"/>
      <c r="F39" s="104"/>
      <c r="G39" s="104"/>
      <c r="H39" s="104"/>
      <c r="I39" s="213">
        <f>SUM(I34-I37)</f>
        <v>-194363126.94</v>
      </c>
      <c r="J39" s="104"/>
      <c r="K39" s="136">
        <f>SUM(K34-K37)</f>
        <v>63134356.639999986</v>
      </c>
      <c r="L39" s="137"/>
      <c r="M39" s="213">
        <f>SUM(M34-M37)</f>
        <v>-119331938.55</v>
      </c>
      <c r="N39" s="137"/>
      <c r="O39" s="94">
        <f>SUM(O34-O37)</f>
        <v>51097210.239999957</v>
      </c>
      <c r="Q39" s="76"/>
    </row>
    <row r="40" spans="2:17" ht="6.75" customHeight="1" thickTop="1" x14ac:dyDescent="0.45">
      <c r="C40" s="7"/>
      <c r="D40" s="7"/>
      <c r="E40" s="7"/>
      <c r="F40" s="7"/>
      <c r="G40" s="104"/>
      <c r="H40" s="7"/>
      <c r="I40" s="42"/>
      <c r="J40" s="7"/>
      <c r="K40" s="14"/>
      <c r="L40" s="29"/>
      <c r="N40" s="29"/>
      <c r="O40" s="14"/>
    </row>
    <row r="41" spans="2:17" ht="21" customHeight="1" x14ac:dyDescent="0.45">
      <c r="B41" s="2" t="s">
        <v>117</v>
      </c>
      <c r="C41" s="7"/>
      <c r="D41" s="7"/>
      <c r="E41" s="7"/>
      <c r="F41" s="7"/>
      <c r="G41" s="104"/>
      <c r="H41" s="7"/>
      <c r="I41" s="42"/>
      <c r="J41" s="7"/>
      <c r="K41" s="14"/>
      <c r="L41" s="29"/>
      <c r="N41" s="29"/>
      <c r="O41" s="14"/>
    </row>
    <row r="42" spans="2:17" ht="21" customHeight="1" x14ac:dyDescent="0.45">
      <c r="C42" s="7" t="s">
        <v>110</v>
      </c>
      <c r="D42" s="7"/>
      <c r="E42" s="7"/>
      <c r="F42" s="7"/>
      <c r="G42" s="104"/>
      <c r="H42" s="7"/>
      <c r="I42" s="232">
        <v>-201850591.88999999</v>
      </c>
      <c r="J42" s="14"/>
      <c r="K42" s="14">
        <f>+K44-K43</f>
        <v>50301460.359999985</v>
      </c>
      <c r="L42" s="14"/>
      <c r="M42" s="214">
        <v>-119331938.55</v>
      </c>
      <c r="N42" s="14"/>
      <c r="O42" s="93">
        <f>SUM(O39)</f>
        <v>51097210.239999957</v>
      </c>
    </row>
    <row r="43" spans="2:17" ht="21" customHeight="1" x14ac:dyDescent="0.45">
      <c r="C43" s="7" t="s">
        <v>111</v>
      </c>
      <c r="D43" s="7"/>
      <c r="E43" s="7"/>
      <c r="F43" s="7"/>
      <c r="G43" s="104"/>
      <c r="H43" s="7"/>
      <c r="I43" s="108">
        <v>7487464.9500000002</v>
      </c>
      <c r="J43" s="108"/>
      <c r="K43" s="108">
        <f>12832896.28</f>
        <v>12832896.279999999</v>
      </c>
      <c r="L43" s="108"/>
      <c r="M43" s="108">
        <v>0</v>
      </c>
      <c r="N43" s="14"/>
      <c r="O43" s="108">
        <f>OCI!O33</f>
        <v>0</v>
      </c>
    </row>
    <row r="44" spans="2:17" ht="21" customHeight="1" thickBot="1" x14ac:dyDescent="0.5">
      <c r="D44" s="7"/>
      <c r="E44" s="7"/>
      <c r="F44" s="7"/>
      <c r="G44" s="104"/>
      <c r="H44" s="7"/>
      <c r="I44" s="215">
        <f>+I39</f>
        <v>-194363126.94</v>
      </c>
      <c r="J44" s="104"/>
      <c r="K44" s="140">
        <f>+K39</f>
        <v>63134356.639999986</v>
      </c>
      <c r="L44" s="137"/>
      <c r="M44" s="215">
        <f>+M39</f>
        <v>-119331938.55</v>
      </c>
      <c r="N44" s="29"/>
      <c r="O44" s="141">
        <f>SUM(O42:O43)</f>
        <v>51097210.239999957</v>
      </c>
    </row>
    <row r="45" spans="2:17" ht="6.75" customHeight="1" thickTop="1" x14ac:dyDescent="0.45">
      <c r="C45" s="7"/>
      <c r="D45" s="7"/>
      <c r="E45" s="7"/>
      <c r="F45" s="7"/>
      <c r="G45" s="104"/>
      <c r="H45" s="7"/>
      <c r="I45" s="108"/>
      <c r="J45" s="104"/>
      <c r="K45" s="108"/>
      <c r="L45" s="137"/>
      <c r="M45" s="108"/>
      <c r="N45" s="29"/>
      <c r="O45" s="108"/>
    </row>
    <row r="46" spans="2:17" x14ac:dyDescent="0.45">
      <c r="B46" s="2" t="s">
        <v>119</v>
      </c>
      <c r="D46" s="7"/>
      <c r="E46" s="7"/>
      <c r="F46" s="7"/>
      <c r="G46" s="39"/>
      <c r="H46" s="7"/>
      <c r="I46" s="142"/>
      <c r="J46" s="104"/>
      <c r="K46" s="142"/>
      <c r="L46" s="143"/>
      <c r="M46" s="142"/>
      <c r="N46" s="29"/>
      <c r="O46" s="142"/>
      <c r="Q46" s="14"/>
    </row>
    <row r="47" spans="2:17" ht="21.75" thickBot="1" x14ac:dyDescent="0.5">
      <c r="C47" s="2" t="s">
        <v>120</v>
      </c>
      <c r="D47" s="7"/>
      <c r="E47" s="7"/>
      <c r="F47" s="7"/>
      <c r="G47" s="39">
        <v>30</v>
      </c>
      <c r="H47" s="7"/>
      <c r="I47" s="102">
        <f>+I42/M65</f>
        <v>-2.9055231721589123E-2</v>
      </c>
      <c r="J47" s="104"/>
      <c r="K47" s="102">
        <f>+K42/K65</f>
        <v>1.0144478139982784E-2</v>
      </c>
      <c r="L47" s="143"/>
      <c r="M47" s="102">
        <f>+M42/M65</f>
        <v>-1.7177146194578264E-2</v>
      </c>
      <c r="N47" s="29"/>
      <c r="O47" s="102">
        <f>+O42/K65</f>
        <v>1.0304959907406239E-2</v>
      </c>
      <c r="Q47" s="14"/>
    </row>
    <row r="48" spans="2:17" ht="6.75" customHeight="1" thickTop="1" x14ac:dyDescent="0.45">
      <c r="C48" s="7"/>
      <c r="D48" s="7"/>
      <c r="E48" s="7"/>
      <c r="F48" s="7"/>
      <c r="G48" s="39"/>
      <c r="H48" s="7"/>
      <c r="I48" s="108"/>
      <c r="J48" s="104"/>
      <c r="K48" s="108"/>
      <c r="L48" s="144"/>
      <c r="M48" s="108"/>
      <c r="N48" s="29"/>
      <c r="O48" s="108"/>
      <c r="Q48" s="14"/>
    </row>
    <row r="49" spans="1:17" x14ac:dyDescent="0.45">
      <c r="G49" s="39"/>
      <c r="J49" s="42"/>
      <c r="K49" s="142"/>
      <c r="L49" s="145"/>
      <c r="N49" s="30"/>
      <c r="O49" s="146"/>
      <c r="Q49" s="14"/>
    </row>
    <row r="50" spans="1:17" ht="21" customHeight="1" x14ac:dyDescent="0.45">
      <c r="G50" s="39"/>
      <c r="L50" s="31"/>
      <c r="N50" s="30"/>
      <c r="O50" s="31"/>
      <c r="Q50" s="14"/>
    </row>
    <row r="51" spans="1:17" ht="21" customHeight="1" x14ac:dyDescent="0.45">
      <c r="F51" s="3"/>
      <c r="K51" s="43"/>
      <c r="O51" s="43"/>
      <c r="Q51" s="2"/>
    </row>
    <row r="52" spans="1:17" ht="21" customHeight="1" x14ac:dyDescent="0.45">
      <c r="B52" s="10"/>
      <c r="F52" s="3"/>
      <c r="K52" s="43"/>
      <c r="O52" s="43"/>
      <c r="Q52" s="2"/>
    </row>
    <row r="53" spans="1:17" ht="21" customHeight="1" x14ac:dyDescent="0.45">
      <c r="A53" s="10" t="s">
        <v>209</v>
      </c>
      <c r="B53" s="10"/>
      <c r="F53" s="3"/>
      <c r="K53" s="43"/>
      <c r="O53" s="43"/>
      <c r="Q53" s="2"/>
    </row>
    <row r="54" spans="1:17" ht="21" customHeight="1" x14ac:dyDescent="0.45">
      <c r="B54" s="10"/>
      <c r="F54" s="3"/>
      <c r="K54" s="43"/>
      <c r="O54" s="43"/>
      <c r="Q54" s="2"/>
    </row>
    <row r="56" spans="1:17" x14ac:dyDescent="0.45">
      <c r="E56" s="1" t="s">
        <v>172</v>
      </c>
      <c r="F56" s="12">
        <v>200000000</v>
      </c>
      <c r="I56" s="1">
        <f>31+9+30+31+30+31+31+30+92</f>
        <v>315</v>
      </c>
      <c r="K56" s="12" t="e">
        <f>+F56*(I56/#REF!)</f>
        <v>#REF!</v>
      </c>
    </row>
    <row r="57" spans="1:17" x14ac:dyDescent="0.45">
      <c r="E57" s="1" t="s">
        <v>173</v>
      </c>
      <c r="F57" s="12">
        <v>100000000</v>
      </c>
      <c r="I57" s="1">
        <f>31+4+30+31+30+31+31+30+92</f>
        <v>310</v>
      </c>
      <c r="K57" s="12" t="e">
        <f>+F57*(I57/#REF!)</f>
        <v>#REF!</v>
      </c>
    </row>
    <row r="58" spans="1:17" x14ac:dyDescent="0.45">
      <c r="E58" s="1" t="s">
        <v>174</v>
      </c>
      <c r="F58" s="12">
        <v>100000000</v>
      </c>
      <c r="I58" s="1">
        <f>31-3+1+30+31+30+31+31+30+92</f>
        <v>304</v>
      </c>
      <c r="K58" s="12" t="e">
        <f>+F58*(I58/#REF!)</f>
        <v>#REF!</v>
      </c>
    </row>
    <row r="59" spans="1:17" x14ac:dyDescent="0.45">
      <c r="E59" s="1" t="s">
        <v>202</v>
      </c>
      <c r="F59" s="12">
        <v>300000000</v>
      </c>
      <c r="I59" s="1">
        <f>31-25+1+30+92</f>
        <v>129</v>
      </c>
      <c r="K59" s="12" t="e">
        <f>+F59*(I59/#REF!)</f>
        <v>#REF!</v>
      </c>
    </row>
    <row r="60" spans="1:17" x14ac:dyDescent="0.45">
      <c r="E60" s="1" t="s">
        <v>203</v>
      </c>
      <c r="F60" s="12">
        <v>700000000</v>
      </c>
      <c r="I60" s="1">
        <f>30-25+1+92</f>
        <v>98</v>
      </c>
      <c r="K60" s="12" t="e">
        <f>+F60*(I60/#REF!)</f>
        <v>#REF!</v>
      </c>
    </row>
    <row r="61" spans="1:17" x14ac:dyDescent="0.45">
      <c r="E61" s="1" t="s">
        <v>220</v>
      </c>
      <c r="F61" s="12">
        <v>300000000</v>
      </c>
      <c r="I61" s="1">
        <f>31-8+1+30+31</f>
        <v>85</v>
      </c>
      <c r="K61" s="12" t="e">
        <f>+F61*(I61/#REF!)</f>
        <v>#REF!</v>
      </c>
    </row>
    <row r="62" spans="1:17" x14ac:dyDescent="0.45">
      <c r="E62" s="1" t="s">
        <v>221</v>
      </c>
      <c r="F62" s="12">
        <v>1200000000</v>
      </c>
      <c r="I62" s="1">
        <f>31-30+1+30+31</f>
        <v>63</v>
      </c>
      <c r="K62" s="12" t="e">
        <f>+F62*(I62/#REF!)</f>
        <v>#REF!</v>
      </c>
    </row>
    <row r="63" spans="1:17" x14ac:dyDescent="0.45">
      <c r="E63" s="1" t="s">
        <v>222</v>
      </c>
      <c r="F63" s="12">
        <f>34+14+166667</f>
        <v>166715</v>
      </c>
      <c r="I63" s="1">
        <f>31-14+1</f>
        <v>18</v>
      </c>
      <c r="K63" s="12" t="e">
        <f>+F63*(I63/#REF!)</f>
        <v>#REF!</v>
      </c>
    </row>
    <row r="64" spans="1:17" ht="21.75" thickBot="1" x14ac:dyDescent="0.5">
      <c r="F64" s="123">
        <f>SUM(F56:F63)</f>
        <v>2900166715</v>
      </c>
      <c r="K64" s="123" t="e">
        <f>SUM(K56:K63)</f>
        <v>#REF!</v>
      </c>
    </row>
    <row r="65" spans="11:13" ht="21.75" thickTop="1" x14ac:dyDescent="0.45">
      <c r="K65" s="12">
        <v>4958506457</v>
      </c>
      <c r="M65" s="12">
        <v>6947134128</v>
      </c>
    </row>
    <row r="83" spans="11:13" x14ac:dyDescent="0.45">
      <c r="K83" s="2">
        <f>SUM(K75:K81)</f>
        <v>0</v>
      </c>
    </row>
    <row r="85" spans="11:13" x14ac:dyDescent="0.45">
      <c r="K85" s="2">
        <f>SUM(K83:K84)</f>
        <v>0</v>
      </c>
    </row>
    <row r="87" spans="11:13" x14ac:dyDescent="0.45">
      <c r="K87" s="92">
        <f>K85+K41</f>
        <v>0</v>
      </c>
      <c r="M87" s="2">
        <f>M85+M41</f>
        <v>0</v>
      </c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39370078740157483" header="0.31496062992125984" footer="0.19685039370078741"/>
  <pageSetup paperSize="9" scale="7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view="pageBreakPreview" zoomScale="85" zoomScaleSheetLayoutView="85" workbookViewId="0">
      <selection activeCell="G13" sqref="G13"/>
    </sheetView>
  </sheetViews>
  <sheetFormatPr defaultRowHeight="21" x14ac:dyDescent="0.45"/>
  <cols>
    <col min="1" max="1" width="1.85546875" style="2" customWidth="1"/>
    <col min="2" max="4" width="2.7109375" style="2" customWidth="1"/>
    <col min="5" max="5" width="39.85546875" style="2" customWidth="1"/>
    <col min="6" max="6" width="1.42578125" style="2" customWidth="1"/>
    <col min="7" max="7" width="7.7109375" style="42" customWidth="1"/>
    <col min="8" max="8" width="1.42578125" style="2" customWidth="1"/>
    <col min="9" max="9" width="13.5703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4.140625" style="2" bestFit="1" customWidth="1"/>
    <col min="14" max="14" width="1.42578125" style="2" customWidth="1"/>
    <col min="15" max="15" width="14" style="2" customWidth="1"/>
    <col min="16" max="16" width="9.140625" style="2"/>
    <col min="17" max="17" width="14.85546875" style="12" customWidth="1"/>
    <col min="18" max="16384" width="9.140625" style="2"/>
  </cols>
  <sheetData>
    <row r="1" spans="2:17" x14ac:dyDescent="0.45">
      <c r="B1" s="249" t="s">
        <v>83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2:17" x14ac:dyDescent="0.45">
      <c r="B2" s="249" t="s">
        <v>67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</row>
    <row r="3" spans="2:17" x14ac:dyDescent="0.45">
      <c r="B3" s="249" t="str">
        <f>+PL!B3</f>
        <v>สำหรับปีสิ้นสุดวันที่ 31 ธันวาคม 2559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3"/>
      <c r="Q3" s="33"/>
    </row>
    <row r="4" spans="2:17" ht="10.5" customHeight="1" x14ac:dyDescent="0.45">
      <c r="B4" s="1"/>
      <c r="C4" s="1"/>
      <c r="D4" s="1"/>
      <c r="E4" s="1"/>
      <c r="F4" s="1"/>
      <c r="G4" s="39"/>
      <c r="H4" s="1"/>
      <c r="I4" s="1"/>
      <c r="J4" s="1"/>
      <c r="K4" s="1"/>
      <c r="L4" s="1"/>
      <c r="M4" s="1"/>
      <c r="N4" s="1"/>
      <c r="O4" s="1"/>
    </row>
    <row r="5" spans="2:17" x14ac:dyDescent="0.45">
      <c r="I5" s="250" t="s">
        <v>60</v>
      </c>
      <c r="J5" s="250"/>
      <c r="K5" s="250"/>
      <c r="L5" s="250"/>
      <c r="M5" s="250"/>
      <c r="N5" s="250"/>
      <c r="O5" s="250"/>
    </row>
    <row r="6" spans="2:17" x14ac:dyDescent="0.45">
      <c r="I6" s="247" t="s">
        <v>84</v>
      </c>
      <c r="J6" s="247"/>
      <c r="K6" s="247"/>
      <c r="L6" s="38"/>
      <c r="M6" s="251" t="s">
        <v>85</v>
      </c>
      <c r="N6" s="251"/>
      <c r="O6" s="251"/>
    </row>
    <row r="7" spans="2:17" ht="21" customHeight="1" x14ac:dyDescent="0.45">
      <c r="I7" s="248" t="s">
        <v>213</v>
      </c>
      <c r="J7" s="248"/>
      <c r="K7" s="248"/>
      <c r="L7" s="38"/>
      <c r="M7" s="248" t="s">
        <v>213</v>
      </c>
      <c r="N7" s="248"/>
      <c r="O7" s="248"/>
    </row>
    <row r="8" spans="2:17" x14ac:dyDescent="0.45">
      <c r="I8" s="206" t="s">
        <v>256</v>
      </c>
      <c r="J8" s="1"/>
      <c r="K8" s="48">
        <v>2558</v>
      </c>
      <c r="L8" s="47"/>
      <c r="M8" s="206" t="s">
        <v>256</v>
      </c>
      <c r="N8" s="1"/>
      <c r="O8" s="48">
        <v>2558</v>
      </c>
    </row>
    <row r="9" spans="2:17" x14ac:dyDescent="0.45">
      <c r="C9" s="7"/>
      <c r="D9" s="7"/>
      <c r="E9" s="7"/>
      <c r="F9" s="7"/>
      <c r="H9" s="7"/>
      <c r="I9" s="7"/>
      <c r="J9" s="7"/>
      <c r="K9" s="7"/>
      <c r="L9" s="7"/>
      <c r="M9" s="7"/>
      <c r="N9" s="7"/>
      <c r="O9" s="7"/>
    </row>
    <row r="10" spans="2:17" x14ac:dyDescent="0.45">
      <c r="B10" s="2" t="s">
        <v>216</v>
      </c>
      <c r="C10" s="7"/>
      <c r="D10" s="7"/>
      <c r="E10" s="7"/>
      <c r="F10" s="7"/>
      <c r="G10" s="104"/>
      <c r="H10" s="7"/>
      <c r="I10" s="22">
        <v>-194363126.94</v>
      </c>
      <c r="J10" s="7"/>
      <c r="K10" s="45">
        <f>+PL!K39</f>
        <v>63134356.639999986</v>
      </c>
      <c r="L10" s="7"/>
      <c r="M10" s="22">
        <v>-119331938.55</v>
      </c>
      <c r="N10" s="7"/>
      <c r="O10" s="22">
        <f>+PL!O44</f>
        <v>51097210.239999957</v>
      </c>
    </row>
    <row r="11" spans="2:17" ht="7.5" customHeight="1" x14ac:dyDescent="0.45">
      <c r="C11" s="7"/>
      <c r="D11" s="7"/>
      <c r="E11" s="7"/>
      <c r="F11" s="7"/>
      <c r="G11" s="104"/>
      <c r="H11" s="7"/>
      <c r="I11" s="14"/>
      <c r="J11" s="7"/>
      <c r="K11" s="14"/>
      <c r="L11" s="7"/>
      <c r="M11" s="14"/>
      <c r="N11" s="7"/>
      <c r="O11" s="14"/>
    </row>
    <row r="12" spans="2:17" x14ac:dyDescent="0.45">
      <c r="B12" s="2" t="s">
        <v>143</v>
      </c>
      <c r="C12" s="7"/>
      <c r="D12" s="7"/>
      <c r="E12" s="7"/>
      <c r="F12" s="7"/>
      <c r="G12" s="104"/>
      <c r="H12" s="7"/>
      <c r="I12" s="14"/>
      <c r="J12" s="7"/>
      <c r="K12" s="14"/>
      <c r="L12" s="7"/>
      <c r="M12" s="14"/>
      <c r="N12" s="7"/>
      <c r="O12" s="14"/>
    </row>
    <row r="13" spans="2:17" x14ac:dyDescent="0.45">
      <c r="C13" s="7" t="s">
        <v>144</v>
      </c>
      <c r="D13" s="7"/>
      <c r="E13" s="7"/>
      <c r="F13" s="7"/>
      <c r="G13" s="104"/>
      <c r="H13" s="7"/>
      <c r="I13" s="14"/>
      <c r="J13" s="7"/>
      <c r="K13" s="14"/>
      <c r="L13" s="7"/>
      <c r="M13" s="14"/>
      <c r="N13" s="7"/>
      <c r="O13" s="14"/>
    </row>
    <row r="14" spans="2:17" x14ac:dyDescent="0.45">
      <c r="C14" s="7" t="s">
        <v>145</v>
      </c>
      <c r="D14" s="7"/>
      <c r="E14" s="7"/>
      <c r="F14" s="7"/>
      <c r="G14" s="104"/>
      <c r="H14" s="7"/>
      <c r="I14" s="14"/>
      <c r="J14" s="7"/>
      <c r="K14" s="14"/>
      <c r="L14" s="7"/>
      <c r="M14" s="14"/>
      <c r="N14" s="7"/>
      <c r="O14" s="14"/>
    </row>
    <row r="15" spans="2:17" x14ac:dyDescent="0.45">
      <c r="C15" s="7" t="s">
        <v>146</v>
      </c>
      <c r="D15" s="7"/>
      <c r="E15" s="7"/>
      <c r="F15" s="7"/>
      <c r="G15" s="104"/>
      <c r="H15" s="7"/>
      <c r="I15" s="34"/>
      <c r="J15" s="7"/>
      <c r="K15" s="14"/>
      <c r="L15" s="7"/>
      <c r="M15" s="14"/>
      <c r="N15" s="7"/>
      <c r="O15" s="14"/>
    </row>
    <row r="16" spans="2:17" x14ac:dyDescent="0.45">
      <c r="C16" s="7" t="s">
        <v>147</v>
      </c>
      <c r="D16" s="7"/>
      <c r="E16" s="7"/>
      <c r="F16" s="7"/>
      <c r="G16" s="41"/>
      <c r="H16" s="7"/>
      <c r="I16" s="34">
        <v>-4968985</v>
      </c>
      <c r="J16" s="7"/>
      <c r="K16" s="14">
        <v>892344</v>
      </c>
      <c r="L16" s="7"/>
      <c r="M16" s="34">
        <v>-4968985</v>
      </c>
      <c r="N16" s="7"/>
      <c r="O16" s="14">
        <v>892344</v>
      </c>
    </row>
    <row r="17" spans="2:15" x14ac:dyDescent="0.45">
      <c r="C17" s="7" t="s">
        <v>108</v>
      </c>
      <c r="D17" s="7"/>
      <c r="E17" s="7"/>
      <c r="F17" s="7"/>
      <c r="G17" s="41"/>
      <c r="H17" s="7"/>
      <c r="I17" s="22">
        <v>993797</v>
      </c>
      <c r="J17" s="7"/>
      <c r="K17" s="22">
        <f>-K16*0.2</f>
        <v>-178468.80000000002</v>
      </c>
      <c r="L17" s="7"/>
      <c r="M17" s="22">
        <v>993797</v>
      </c>
      <c r="N17" s="7"/>
      <c r="O17" s="22">
        <f>-O16*0.2</f>
        <v>-178468.80000000002</v>
      </c>
    </row>
    <row r="18" spans="2:15" x14ac:dyDescent="0.45">
      <c r="C18" s="7" t="s">
        <v>148</v>
      </c>
      <c r="D18" s="7"/>
      <c r="E18" s="7"/>
      <c r="F18" s="7"/>
      <c r="G18" s="104"/>
      <c r="H18" s="7"/>
      <c r="I18" s="14"/>
      <c r="J18" s="7"/>
      <c r="K18" s="14"/>
      <c r="L18" s="7"/>
      <c r="M18" s="14"/>
      <c r="N18" s="7"/>
      <c r="O18" s="14"/>
    </row>
    <row r="19" spans="2:15" x14ac:dyDescent="0.45">
      <c r="C19" s="7" t="s">
        <v>154</v>
      </c>
      <c r="D19" s="7"/>
      <c r="E19" s="7"/>
      <c r="F19" s="7"/>
      <c r="G19" s="104"/>
      <c r="H19" s="7"/>
      <c r="I19" s="22">
        <f>SUM(I15:I17)</f>
        <v>-3975188</v>
      </c>
      <c r="J19" s="7"/>
      <c r="K19" s="45">
        <f>SUM(K15:K17)</f>
        <v>713875.2</v>
      </c>
      <c r="L19" s="7"/>
      <c r="M19" s="22">
        <f>SUM(M15:M17)</f>
        <v>-3975188</v>
      </c>
      <c r="N19" s="7"/>
      <c r="O19" s="45">
        <f>SUM(O16:O18)</f>
        <v>713875.2</v>
      </c>
    </row>
    <row r="20" spans="2:15" ht="7.5" customHeight="1" x14ac:dyDescent="0.45">
      <c r="C20" s="7"/>
      <c r="D20" s="7"/>
      <c r="E20" s="7"/>
      <c r="F20" s="7"/>
      <c r="G20" s="104"/>
      <c r="H20" s="7"/>
      <c r="I20" s="14"/>
      <c r="J20" s="7"/>
      <c r="K20" s="14"/>
      <c r="L20" s="7"/>
      <c r="M20" s="14"/>
      <c r="N20" s="7"/>
      <c r="O20" s="14"/>
    </row>
    <row r="21" spans="2:15" x14ac:dyDescent="0.45">
      <c r="C21" s="7" t="s">
        <v>159</v>
      </c>
      <c r="D21" s="7"/>
      <c r="E21" s="7"/>
      <c r="F21" s="7"/>
      <c r="G21" s="104"/>
      <c r="H21" s="7"/>
      <c r="I21" s="14"/>
      <c r="J21" s="7"/>
      <c r="K21" s="14"/>
      <c r="L21" s="7"/>
      <c r="M21" s="14"/>
      <c r="N21" s="7"/>
      <c r="O21" s="14"/>
    </row>
    <row r="22" spans="2:15" x14ac:dyDescent="0.45">
      <c r="C22" s="7" t="s">
        <v>145</v>
      </c>
      <c r="D22" s="7"/>
      <c r="E22" s="7"/>
      <c r="F22" s="7"/>
      <c r="G22" s="104"/>
      <c r="H22" s="7"/>
      <c r="I22" s="14"/>
      <c r="J22" s="7"/>
      <c r="K22" s="14"/>
      <c r="L22" s="7"/>
      <c r="M22" s="14"/>
      <c r="N22" s="7"/>
      <c r="O22" s="14"/>
    </row>
    <row r="23" spans="2:15" x14ac:dyDescent="0.45">
      <c r="B23" s="7"/>
      <c r="C23" s="7" t="s">
        <v>238</v>
      </c>
      <c r="D23" s="7"/>
      <c r="E23" s="7"/>
      <c r="F23" s="7"/>
      <c r="G23" s="104"/>
      <c r="H23" s="7"/>
      <c r="I23" s="23">
        <v>-1651449.49</v>
      </c>
      <c r="J23" s="7"/>
      <c r="K23" s="23">
        <f>-92370.5-746.2</f>
        <v>-93116.7</v>
      </c>
      <c r="L23" s="7"/>
      <c r="M23" s="14">
        <v>0</v>
      </c>
      <c r="N23" s="7"/>
      <c r="O23" s="14">
        <v>0</v>
      </c>
    </row>
    <row r="24" spans="2:15" x14ac:dyDescent="0.45">
      <c r="B24" s="7"/>
      <c r="C24" s="7" t="s">
        <v>108</v>
      </c>
      <c r="D24" s="7"/>
      <c r="E24" s="7"/>
      <c r="F24" s="7"/>
      <c r="G24" s="104"/>
      <c r="H24" s="7"/>
      <c r="I24" s="22">
        <v>0</v>
      </c>
      <c r="J24" s="7"/>
      <c r="K24" s="22">
        <v>0</v>
      </c>
      <c r="L24" s="7"/>
      <c r="M24" s="22">
        <v>0</v>
      </c>
      <c r="N24" s="7"/>
      <c r="O24" s="22">
        <v>0</v>
      </c>
    </row>
    <row r="25" spans="2:15" x14ac:dyDescent="0.45">
      <c r="B25" s="7"/>
      <c r="C25" s="7" t="s">
        <v>158</v>
      </c>
      <c r="D25" s="7"/>
      <c r="E25" s="7"/>
      <c r="F25" s="7"/>
      <c r="G25" s="104"/>
      <c r="H25" s="7"/>
      <c r="I25" s="34"/>
      <c r="J25" s="7"/>
      <c r="K25" s="34"/>
      <c r="L25" s="7"/>
      <c r="M25" s="34"/>
      <c r="N25" s="7"/>
      <c r="O25" s="34"/>
    </row>
    <row r="26" spans="2:15" x14ac:dyDescent="0.45">
      <c r="B26" s="7"/>
      <c r="C26" s="7" t="s">
        <v>154</v>
      </c>
      <c r="D26" s="7"/>
      <c r="E26" s="7"/>
      <c r="F26" s="7"/>
      <c r="G26" s="104"/>
      <c r="H26" s="7"/>
      <c r="I26" s="22">
        <f>SUM(I23:I24)</f>
        <v>-1651449.49</v>
      </c>
      <c r="J26" s="7"/>
      <c r="K26" s="22">
        <f>SUM(K23:K24)</f>
        <v>-93116.7</v>
      </c>
      <c r="L26" s="7"/>
      <c r="M26" s="22">
        <f>SUM(M23:M24)</f>
        <v>0</v>
      </c>
      <c r="N26" s="7"/>
      <c r="O26" s="22">
        <f>SUM(O23:O24)</f>
        <v>0</v>
      </c>
    </row>
    <row r="27" spans="2:15" x14ac:dyDescent="0.45">
      <c r="B27" s="7"/>
      <c r="C27" s="7"/>
      <c r="D27" s="7"/>
      <c r="E27" s="7"/>
      <c r="F27" s="7"/>
      <c r="G27" s="104"/>
      <c r="H27" s="7"/>
      <c r="I27" s="34"/>
      <c r="J27" s="7"/>
      <c r="K27" s="34"/>
      <c r="L27" s="7"/>
      <c r="M27" s="34"/>
      <c r="N27" s="7"/>
      <c r="O27" s="34"/>
    </row>
    <row r="28" spans="2:15" x14ac:dyDescent="0.45">
      <c r="B28" s="7" t="s">
        <v>235</v>
      </c>
      <c r="C28" s="6"/>
      <c r="D28" s="7"/>
      <c r="E28" s="7"/>
      <c r="F28" s="7"/>
      <c r="G28" s="104"/>
      <c r="H28" s="7"/>
      <c r="I28" s="22">
        <v>-5626637.4900000002</v>
      </c>
      <c r="J28" s="7"/>
      <c r="K28" s="22">
        <f>SUM(K26,K19)</f>
        <v>620758.5</v>
      </c>
      <c r="L28" s="7"/>
      <c r="M28" s="22">
        <v>-3975188</v>
      </c>
      <c r="N28" s="23"/>
      <c r="O28" s="22">
        <f>SUM(O26,O19)</f>
        <v>713875.2</v>
      </c>
    </row>
    <row r="29" spans="2:15" ht="21.75" thickBot="1" x14ac:dyDescent="0.5">
      <c r="B29" s="7" t="s">
        <v>236</v>
      </c>
      <c r="C29" s="7"/>
      <c r="D29" s="7"/>
      <c r="E29" s="7"/>
      <c r="F29" s="7"/>
      <c r="G29" s="104"/>
      <c r="H29" s="7"/>
      <c r="I29" s="26">
        <f>+I10+I28</f>
        <v>-199989764.43000001</v>
      </c>
      <c r="J29" s="7"/>
      <c r="K29" s="26">
        <f>+K10+K28</f>
        <v>63755115.139999986</v>
      </c>
      <c r="L29" s="7"/>
      <c r="M29" s="26">
        <f>+M10+M28</f>
        <v>-123307126.55</v>
      </c>
      <c r="N29" s="7"/>
      <c r="O29" s="26">
        <f>+O10+O28</f>
        <v>51811085.43999996</v>
      </c>
    </row>
    <row r="30" spans="2:15" ht="21.75" thickTop="1" x14ac:dyDescent="0.45">
      <c r="B30" s="7"/>
      <c r="C30" s="7"/>
      <c r="D30" s="7"/>
      <c r="E30" s="7"/>
      <c r="F30" s="7"/>
      <c r="G30" s="104"/>
      <c r="H30" s="7"/>
      <c r="I30" s="90"/>
      <c r="J30" s="7"/>
      <c r="K30" s="90"/>
      <c r="L30" s="7"/>
      <c r="M30" s="90"/>
      <c r="N30" s="7"/>
      <c r="O30" s="90"/>
    </row>
    <row r="31" spans="2:15" x14ac:dyDescent="0.45">
      <c r="B31" s="7" t="s">
        <v>237</v>
      </c>
      <c r="C31" s="7"/>
      <c r="D31" s="7"/>
      <c r="E31" s="7"/>
      <c r="F31" s="7"/>
      <c r="G31" s="104"/>
      <c r="H31" s="7"/>
      <c r="I31" s="7"/>
      <c r="J31" s="7"/>
      <c r="K31" s="7"/>
      <c r="L31" s="7"/>
      <c r="M31" s="7"/>
      <c r="N31" s="7"/>
      <c r="O31" s="7"/>
    </row>
    <row r="32" spans="2:15" x14ac:dyDescent="0.45">
      <c r="C32" s="7" t="s">
        <v>142</v>
      </c>
      <c r="D32" s="7"/>
      <c r="E32" s="7"/>
      <c r="F32" s="7"/>
      <c r="G32" s="104"/>
      <c r="H32" s="7"/>
      <c r="I32" s="34">
        <v>-207477229.38</v>
      </c>
      <c r="J32" s="14"/>
      <c r="K32" s="108">
        <f>+K34-K33</f>
        <v>50922218.859999985</v>
      </c>
      <c r="L32" s="14"/>
      <c r="M32" s="34">
        <v>-123307126.55</v>
      </c>
      <c r="N32" s="14"/>
      <c r="O32" s="34">
        <f>+O29</f>
        <v>51811085.43999996</v>
      </c>
    </row>
    <row r="33" spans="1:18" x14ac:dyDescent="0.45">
      <c r="C33" s="7" t="s">
        <v>111</v>
      </c>
      <c r="D33" s="7"/>
      <c r="E33" s="7"/>
      <c r="F33" s="7"/>
      <c r="G33" s="104"/>
      <c r="H33" s="7"/>
      <c r="I33" s="108">
        <v>7487464.9500000002</v>
      </c>
      <c r="J33" s="14"/>
      <c r="K33" s="108">
        <f>+PL!K43</f>
        <v>12832896.279999999</v>
      </c>
      <c r="L33" s="14"/>
      <c r="M33" s="108">
        <v>0</v>
      </c>
      <c r="N33" s="14"/>
      <c r="O33" s="108">
        <v>0</v>
      </c>
    </row>
    <row r="34" spans="1:18" ht="21.75" thickBot="1" x14ac:dyDescent="0.5">
      <c r="C34" s="7"/>
      <c r="D34" s="7"/>
      <c r="E34" s="7"/>
      <c r="F34" s="7"/>
      <c r="G34" s="104"/>
      <c r="H34" s="7"/>
      <c r="I34" s="26">
        <f>SUM(I32:I33)</f>
        <v>-199989764.43000001</v>
      </c>
      <c r="J34" s="14"/>
      <c r="K34" s="91">
        <f>+K29</f>
        <v>63755115.139999986</v>
      </c>
      <c r="L34" s="14"/>
      <c r="M34" s="26">
        <f>SUM(M32:M33)</f>
        <v>-123307126.55</v>
      </c>
      <c r="N34" s="14"/>
      <c r="O34" s="26">
        <f>SUM(O32:O33)</f>
        <v>51811085.43999996</v>
      </c>
    </row>
    <row r="35" spans="1:18" ht="21" customHeight="1" thickTop="1" x14ac:dyDescent="0.45">
      <c r="C35" s="7"/>
      <c r="D35" s="7"/>
      <c r="E35" s="7"/>
      <c r="F35" s="7"/>
      <c r="G35" s="104"/>
      <c r="H35" s="7"/>
      <c r="J35" s="7"/>
      <c r="K35" s="7"/>
      <c r="L35" s="7"/>
      <c r="N35" s="7"/>
      <c r="O35" s="7"/>
    </row>
    <row r="36" spans="1:18" ht="21" customHeight="1" x14ac:dyDescent="0.45">
      <c r="C36" s="7"/>
      <c r="D36" s="7"/>
      <c r="E36" s="7"/>
      <c r="F36" s="7"/>
      <c r="G36" s="104"/>
      <c r="H36" s="7"/>
      <c r="J36" s="7"/>
      <c r="K36" s="7"/>
      <c r="L36" s="7"/>
      <c r="N36" s="7"/>
      <c r="O36" s="7"/>
    </row>
    <row r="37" spans="1:18" ht="21" customHeight="1" x14ac:dyDescent="0.45">
      <c r="C37" s="7"/>
      <c r="D37" s="7"/>
      <c r="E37" s="7"/>
      <c r="F37" s="7"/>
      <c r="G37" s="104"/>
      <c r="H37" s="7"/>
      <c r="J37" s="7"/>
      <c r="K37" s="7"/>
      <c r="L37" s="7"/>
      <c r="N37" s="7"/>
      <c r="O37" s="7"/>
    </row>
    <row r="38" spans="1:18" ht="21" customHeight="1" x14ac:dyDescent="0.45">
      <c r="C38" s="7"/>
      <c r="D38" s="7"/>
      <c r="E38" s="7"/>
      <c r="F38" s="7"/>
      <c r="G38" s="104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104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104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104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104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I43" s="3"/>
      <c r="J43" s="42"/>
      <c r="N43" s="43"/>
      <c r="R43" s="43"/>
    </row>
    <row r="44" spans="1:18" ht="21" customHeight="1" x14ac:dyDescent="0.45">
      <c r="C44" s="44"/>
      <c r="E44" s="3"/>
      <c r="F44" s="3"/>
      <c r="G44" s="54"/>
      <c r="H44" s="3"/>
      <c r="J44" s="42"/>
      <c r="N44" s="14"/>
      <c r="R44" s="14"/>
    </row>
    <row r="45" spans="1:18" ht="21" customHeight="1" x14ac:dyDescent="0.45">
      <c r="J45" s="42"/>
      <c r="K45" s="42"/>
      <c r="N45" s="43"/>
      <c r="O45" s="42"/>
      <c r="P45" s="42"/>
      <c r="R45" s="43"/>
    </row>
    <row r="46" spans="1:18" x14ac:dyDescent="0.45">
      <c r="B46" s="5"/>
      <c r="C46" s="4"/>
    </row>
    <row r="47" spans="1:18" ht="23.25" x14ac:dyDescent="0.5">
      <c r="A47" s="121"/>
      <c r="B47" s="10" t="s">
        <v>209</v>
      </c>
      <c r="O47" s="3"/>
    </row>
    <row r="48" spans="1:18" ht="6.75" customHeight="1" x14ac:dyDescent="0.45"/>
    <row r="49" spans="15:15" x14ac:dyDescent="0.45">
      <c r="O49" s="9"/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74803149606299213" header="0.31496062992125984" footer="0.31496062992125984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83"/>
  <sheetViews>
    <sheetView view="pageBreakPreview" topLeftCell="A28" zoomScale="85" zoomScaleSheetLayoutView="85" workbookViewId="0">
      <selection activeCell="M36" sqref="M36"/>
    </sheetView>
  </sheetViews>
  <sheetFormatPr defaultRowHeight="21" x14ac:dyDescent="0.45"/>
  <cols>
    <col min="1" max="1" width="2" style="42" customWidth="1"/>
    <col min="2" max="3" width="2.7109375" style="42" customWidth="1"/>
    <col min="4" max="4" width="6" style="42" customWidth="1"/>
    <col min="5" max="5" width="5.85546875" style="42" customWidth="1"/>
    <col min="6" max="6" width="5.28515625" style="42" customWidth="1"/>
    <col min="7" max="7" width="33.85546875" style="42" customWidth="1"/>
    <col min="8" max="8" width="1.42578125" style="42" customWidth="1"/>
    <col min="9" max="9" width="15.42578125" style="42" bestFit="1" customWidth="1"/>
    <col min="10" max="10" width="1.42578125" style="42" customWidth="1"/>
    <col min="11" max="11" width="15.42578125" style="42" bestFit="1" customWidth="1"/>
    <col min="12" max="12" width="1.42578125" style="42" customWidth="1"/>
    <col min="13" max="13" width="15.42578125" style="51" bestFit="1" customWidth="1"/>
    <col min="14" max="14" width="1.42578125" style="51" customWidth="1"/>
    <col min="15" max="15" width="15.42578125" style="51" bestFit="1" customWidth="1"/>
    <col min="16" max="16384" width="9.140625" style="42"/>
  </cols>
  <sheetData>
    <row r="2" spans="2:15" ht="20.100000000000001" customHeight="1" x14ac:dyDescent="0.45">
      <c r="B2" s="252" t="s">
        <v>83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2:15" ht="20.100000000000001" customHeight="1" x14ac:dyDescent="0.45">
      <c r="B3" s="252" t="s">
        <v>20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2:15" ht="20.100000000000001" customHeight="1" x14ac:dyDescent="0.45">
      <c r="B4" s="252" t="str">
        <f>+OCI!B3</f>
        <v>สำหรับปีสิ้นสุดวันที่ 31 ธันวาคม 2559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2:15" ht="9.9499999999999993" customHeight="1" x14ac:dyDescent="0.4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</row>
    <row r="6" spans="2:15" ht="21" customHeight="1" x14ac:dyDescent="0.45">
      <c r="C6" s="49"/>
      <c r="D6" s="49"/>
      <c r="E6" s="49"/>
      <c r="F6" s="49"/>
      <c r="G6" s="49"/>
      <c r="H6" s="49"/>
      <c r="I6" s="254" t="s">
        <v>60</v>
      </c>
      <c r="J6" s="254"/>
      <c r="K6" s="254"/>
      <c r="L6" s="254"/>
      <c r="M6" s="254"/>
      <c r="N6" s="254"/>
      <c r="O6" s="254"/>
    </row>
    <row r="7" spans="2:15" ht="21" customHeight="1" x14ac:dyDescent="0.45">
      <c r="C7" s="49"/>
      <c r="D7" s="49"/>
      <c r="E7" s="49"/>
      <c r="F7" s="49"/>
      <c r="G7" s="49" t="s">
        <v>90</v>
      </c>
      <c r="H7" s="80"/>
      <c r="I7" s="255" t="s">
        <v>84</v>
      </c>
      <c r="J7" s="255"/>
      <c r="K7" s="255"/>
      <c r="L7" s="80"/>
      <c r="M7" s="255" t="s">
        <v>85</v>
      </c>
      <c r="N7" s="255"/>
      <c r="O7" s="255"/>
    </row>
    <row r="8" spans="2:15" ht="21" customHeight="1" x14ac:dyDescent="0.45">
      <c r="C8" s="49"/>
      <c r="D8" s="49"/>
      <c r="E8" s="49"/>
      <c r="F8" s="49"/>
      <c r="G8" s="49"/>
      <c r="H8" s="38"/>
      <c r="I8" s="248" t="s">
        <v>213</v>
      </c>
      <c r="J8" s="248"/>
      <c r="K8" s="248"/>
      <c r="L8" s="38"/>
      <c r="M8" s="248" t="s">
        <v>213</v>
      </c>
      <c r="N8" s="248"/>
      <c r="O8" s="248"/>
    </row>
    <row r="9" spans="2:15" ht="21" customHeight="1" x14ac:dyDescent="0.45">
      <c r="C9" s="49"/>
      <c r="D9" s="49"/>
      <c r="E9" s="49"/>
      <c r="F9" s="49"/>
      <c r="G9" s="49"/>
      <c r="H9" s="81"/>
      <c r="I9" s="207" t="s">
        <v>256</v>
      </c>
      <c r="J9" s="39"/>
      <c r="K9" s="40">
        <v>2558</v>
      </c>
      <c r="L9" s="81"/>
      <c r="M9" s="207" t="s">
        <v>256</v>
      </c>
      <c r="N9" s="39"/>
      <c r="O9" s="40">
        <v>2558</v>
      </c>
    </row>
    <row r="10" spans="2:15" ht="21" customHeight="1" x14ac:dyDescent="0.45">
      <c r="B10" s="42" t="s">
        <v>23</v>
      </c>
      <c r="C10" s="50"/>
      <c r="D10" s="50"/>
      <c r="E10" s="50"/>
      <c r="F10" s="50"/>
      <c r="G10" s="50"/>
      <c r="H10" s="50"/>
      <c r="I10" s="51"/>
      <c r="J10" s="50"/>
      <c r="K10" s="50"/>
      <c r="L10" s="50"/>
      <c r="N10" s="52"/>
    </row>
    <row r="11" spans="2:15" ht="21" customHeight="1" x14ac:dyDescent="0.45">
      <c r="C11" s="42" t="s">
        <v>216</v>
      </c>
      <c r="D11" s="50"/>
      <c r="E11" s="50"/>
      <c r="F11" s="50"/>
      <c r="G11" s="50"/>
      <c r="H11" s="70"/>
      <c r="I11" s="224">
        <f>+PL!I39</f>
        <v>-194363126.94</v>
      </c>
      <c r="J11" s="101"/>
      <c r="K11" s="101">
        <f>+PL!K39</f>
        <v>63134356.639999986</v>
      </c>
      <c r="L11" s="70"/>
      <c r="M11" s="70">
        <f>+PL!M39</f>
        <v>-119331938.55</v>
      </c>
      <c r="N11" s="101"/>
      <c r="O11" s="101">
        <f>+PL!O39</f>
        <v>51097210.239999957</v>
      </c>
    </row>
    <row r="12" spans="2:15" ht="21" customHeight="1" x14ac:dyDescent="0.45">
      <c r="C12" s="42" t="s">
        <v>250</v>
      </c>
      <c r="D12" s="50"/>
      <c r="E12" s="50"/>
      <c r="F12" s="50"/>
      <c r="G12" s="50"/>
      <c r="H12" s="70"/>
      <c r="I12" s="70"/>
      <c r="J12" s="70"/>
      <c r="K12" s="70"/>
      <c r="L12" s="70"/>
      <c r="M12" s="70"/>
      <c r="N12" s="70"/>
      <c r="O12" s="70"/>
    </row>
    <row r="13" spans="2:15" ht="21" customHeight="1" x14ac:dyDescent="0.45">
      <c r="D13" s="42" t="s">
        <v>32</v>
      </c>
      <c r="E13" s="50"/>
      <c r="F13" s="50"/>
      <c r="G13" s="50"/>
      <c r="H13" s="70"/>
      <c r="I13" s="51"/>
      <c r="J13" s="70"/>
      <c r="K13" s="70"/>
    </row>
    <row r="14" spans="2:15" ht="21" customHeight="1" x14ac:dyDescent="0.45">
      <c r="C14" s="50"/>
      <c r="D14" s="42" t="s">
        <v>21</v>
      </c>
      <c r="E14" s="50"/>
      <c r="F14" s="50"/>
      <c r="G14" s="50"/>
      <c r="H14" s="70"/>
      <c r="I14" s="70">
        <v>43981120.670000002</v>
      </c>
      <c r="J14" s="70"/>
      <c r="K14" s="101">
        <v>18892287.41</v>
      </c>
      <c r="L14" s="70"/>
      <c r="M14" s="70">
        <v>22733120.600000001</v>
      </c>
      <c r="N14" s="70"/>
      <c r="O14" s="70">
        <v>17055504.48</v>
      </c>
    </row>
    <row r="15" spans="2:15" ht="21" customHeight="1" x14ac:dyDescent="0.45">
      <c r="C15" s="50"/>
      <c r="D15" s="42" t="s">
        <v>35</v>
      </c>
      <c r="E15" s="50"/>
      <c r="F15" s="50"/>
      <c r="G15" s="50"/>
      <c r="H15" s="70"/>
      <c r="I15" s="76">
        <v>0</v>
      </c>
      <c r="J15" s="70"/>
      <c r="K15" s="101">
        <v>3335236.35</v>
      </c>
      <c r="L15" s="70"/>
      <c r="M15" s="76">
        <v>0</v>
      </c>
      <c r="N15" s="70"/>
      <c r="O15" s="101">
        <v>3335236.35</v>
      </c>
    </row>
    <row r="16" spans="2:15" ht="21" customHeight="1" x14ac:dyDescent="0.45">
      <c r="C16" s="50"/>
      <c r="D16" s="42" t="s">
        <v>68</v>
      </c>
      <c r="E16" s="50"/>
      <c r="F16" s="50"/>
      <c r="G16" s="50"/>
      <c r="H16" s="70"/>
      <c r="I16" s="101">
        <v>896623</v>
      </c>
      <c r="J16" s="70"/>
      <c r="K16" s="101">
        <f>490019+289661</f>
        <v>779680</v>
      </c>
      <c r="L16" s="70"/>
      <c r="M16" s="101">
        <v>508657</v>
      </c>
      <c r="N16" s="70"/>
      <c r="O16" s="70">
        <v>490019</v>
      </c>
    </row>
    <row r="17" spans="2:15" ht="21" customHeight="1" x14ac:dyDescent="0.45">
      <c r="C17" s="50"/>
      <c r="D17" s="42" t="s">
        <v>183</v>
      </c>
      <c r="E17" s="50"/>
      <c r="F17" s="50"/>
      <c r="G17" s="50"/>
      <c r="H17" s="70"/>
      <c r="I17" s="76">
        <v>0</v>
      </c>
      <c r="J17" s="70"/>
      <c r="K17" s="101">
        <v>0</v>
      </c>
      <c r="L17" s="70"/>
      <c r="M17" s="76">
        <v>0</v>
      </c>
      <c r="N17" s="70"/>
      <c r="O17" s="70">
        <v>-53085000</v>
      </c>
    </row>
    <row r="18" spans="2:15" ht="21" customHeight="1" x14ac:dyDescent="0.45">
      <c r="C18" s="50"/>
      <c r="D18" s="42" t="s">
        <v>26</v>
      </c>
      <c r="E18" s="50"/>
      <c r="F18" s="50"/>
      <c r="G18" s="50"/>
      <c r="H18" s="70"/>
      <c r="I18" s="70">
        <v>-935916.4</v>
      </c>
      <c r="J18" s="70"/>
      <c r="K18" s="70">
        <v>-1608631.31</v>
      </c>
      <c r="L18" s="70"/>
      <c r="M18" s="70">
        <v>-83233060.599999994</v>
      </c>
      <c r="N18" s="70"/>
      <c r="O18" s="70">
        <v>-27278791.830000002</v>
      </c>
    </row>
    <row r="19" spans="2:15" ht="21" customHeight="1" x14ac:dyDescent="0.45">
      <c r="C19" s="50"/>
      <c r="D19" s="42" t="s">
        <v>290</v>
      </c>
      <c r="E19" s="50"/>
      <c r="F19" s="50"/>
      <c r="G19" s="50"/>
      <c r="H19" s="70"/>
      <c r="I19" s="70">
        <v>1632623.22</v>
      </c>
      <c r="J19" s="70"/>
      <c r="K19" s="76">
        <v>0</v>
      </c>
      <c r="L19" s="70"/>
      <c r="M19" s="76">
        <v>0</v>
      </c>
      <c r="N19" s="70"/>
      <c r="O19" s="76">
        <v>0</v>
      </c>
    </row>
    <row r="20" spans="2:15" ht="21" customHeight="1" x14ac:dyDescent="0.45">
      <c r="C20" s="50"/>
      <c r="D20" s="42" t="s">
        <v>269</v>
      </c>
      <c r="E20" s="50"/>
      <c r="F20" s="50"/>
      <c r="G20" s="50"/>
      <c r="J20" s="70"/>
      <c r="K20" s="101"/>
      <c r="M20" s="42"/>
      <c r="N20" s="42"/>
      <c r="O20" s="42"/>
    </row>
    <row r="21" spans="2:15" ht="21" customHeight="1" x14ac:dyDescent="0.45">
      <c r="C21" s="50"/>
      <c r="D21" s="42" t="s">
        <v>176</v>
      </c>
      <c r="E21" s="50"/>
      <c r="F21" s="50"/>
      <c r="G21" s="50"/>
      <c r="H21" s="70"/>
      <c r="I21" s="76">
        <v>0</v>
      </c>
      <c r="J21" s="70"/>
      <c r="K21" s="70">
        <v>-38115839.210000001</v>
      </c>
      <c r="L21" s="70"/>
      <c r="M21" s="76">
        <v>0</v>
      </c>
      <c r="N21" s="70"/>
      <c r="O21" s="70">
        <v>-28200000</v>
      </c>
    </row>
    <row r="22" spans="2:15" ht="21" customHeight="1" x14ac:dyDescent="0.45">
      <c r="C22" s="50"/>
      <c r="D22" s="42" t="s">
        <v>25</v>
      </c>
      <c r="E22" s="50"/>
      <c r="F22" s="50"/>
      <c r="G22" s="50"/>
      <c r="H22" s="70"/>
      <c r="I22" s="70">
        <v>88316539.469999999</v>
      </c>
      <c r="J22" s="70"/>
      <c r="K22" s="70">
        <v>56122971.640000001</v>
      </c>
      <c r="L22" s="70"/>
      <c r="M22" s="70">
        <v>156018924.06999999</v>
      </c>
      <c r="N22" s="70"/>
      <c r="O22" s="70">
        <v>56959294</v>
      </c>
    </row>
    <row r="23" spans="2:15" ht="21" customHeight="1" x14ac:dyDescent="0.45">
      <c r="C23" s="50"/>
      <c r="D23" s="42" t="s">
        <v>276</v>
      </c>
      <c r="E23" s="50"/>
      <c r="F23" s="50"/>
      <c r="G23" s="50"/>
      <c r="H23" s="70"/>
      <c r="I23" s="101">
        <v>45002965.219999999</v>
      </c>
      <c r="J23" s="70"/>
      <c r="K23" s="101">
        <v>14341369.23</v>
      </c>
      <c r="L23" s="70"/>
      <c r="M23" s="101">
        <v>0</v>
      </c>
      <c r="N23" s="70"/>
      <c r="O23" s="76">
        <v>0</v>
      </c>
    </row>
    <row r="24" spans="2:15" ht="21" customHeight="1" x14ac:dyDescent="0.45">
      <c r="C24" s="50"/>
      <c r="D24" s="42" t="s">
        <v>112</v>
      </c>
      <c r="E24" s="50"/>
      <c r="F24" s="50"/>
      <c r="G24" s="50"/>
      <c r="H24" s="70"/>
      <c r="I24" s="70">
        <v>-34153717.119999997</v>
      </c>
      <c r="J24" s="70"/>
      <c r="K24" s="70">
        <v>9823744.1500000004</v>
      </c>
      <c r="L24" s="70"/>
      <c r="M24" s="70">
        <v>570728.09</v>
      </c>
      <c r="N24" s="70"/>
      <c r="O24" s="70">
        <v>-578351.57000000007</v>
      </c>
    </row>
    <row r="25" spans="2:15" ht="21" customHeight="1" x14ac:dyDescent="0.45">
      <c r="C25" s="50"/>
      <c r="D25" s="42" t="s">
        <v>56</v>
      </c>
      <c r="E25" s="50"/>
      <c r="F25" s="50"/>
      <c r="G25" s="50"/>
      <c r="H25" s="70"/>
      <c r="I25" s="70">
        <v>-11396090.859999999</v>
      </c>
      <c r="J25" s="70"/>
      <c r="K25" s="70">
        <v>-341049.99</v>
      </c>
      <c r="L25" s="70"/>
      <c r="M25" s="70">
        <v>-11396090.859999999</v>
      </c>
      <c r="N25" s="70"/>
      <c r="O25" s="70">
        <v>-341049.99</v>
      </c>
    </row>
    <row r="26" spans="2:15" ht="21" customHeight="1" x14ac:dyDescent="0.45">
      <c r="C26" s="50"/>
      <c r="D26" s="42" t="s">
        <v>57</v>
      </c>
      <c r="E26" s="50"/>
      <c r="F26" s="50"/>
      <c r="G26" s="50"/>
      <c r="H26" s="70"/>
      <c r="I26" s="70">
        <v>2277952.4500000002</v>
      </c>
      <c r="J26" s="70"/>
      <c r="K26" s="70">
        <v>-4303603.5199999996</v>
      </c>
      <c r="L26" s="70"/>
      <c r="M26" s="70">
        <v>2277952.4500000002</v>
      </c>
      <c r="N26" s="70"/>
      <c r="O26" s="70">
        <v>-4303603.5199999996</v>
      </c>
    </row>
    <row r="27" spans="2:15" ht="21" customHeight="1" x14ac:dyDescent="0.45">
      <c r="C27" s="50"/>
      <c r="D27" s="42" t="s">
        <v>77</v>
      </c>
      <c r="E27" s="50"/>
      <c r="F27" s="50"/>
      <c r="G27" s="50"/>
      <c r="H27" s="70"/>
      <c r="I27" s="70">
        <v>-7639091.7300000004</v>
      </c>
      <c r="J27" s="70"/>
      <c r="K27" s="70">
        <v>-53837366.93</v>
      </c>
      <c r="L27" s="70"/>
      <c r="M27" s="70">
        <v>-9152167.9600000009</v>
      </c>
      <c r="N27" s="70"/>
      <c r="O27" s="70">
        <v>-234133539.28999999</v>
      </c>
    </row>
    <row r="28" spans="2:15" ht="21" customHeight="1" x14ac:dyDescent="0.45">
      <c r="B28" s="50"/>
      <c r="C28" s="50"/>
      <c r="D28" s="253" t="s">
        <v>55</v>
      </c>
      <c r="E28" s="253"/>
      <c r="F28" s="253"/>
      <c r="G28" s="253"/>
      <c r="H28" s="70"/>
      <c r="I28" s="70">
        <v>-280103491.85000002</v>
      </c>
      <c r="J28" s="70"/>
      <c r="K28" s="70">
        <v>-1912835966.6199999</v>
      </c>
      <c r="L28" s="70"/>
      <c r="M28" s="70">
        <v>77542858.959999993</v>
      </c>
      <c r="N28" s="70"/>
      <c r="O28" s="70">
        <v>-606831393.88</v>
      </c>
    </row>
    <row r="29" spans="2:15" ht="21" customHeight="1" x14ac:dyDescent="0.45">
      <c r="B29" s="50"/>
      <c r="C29" s="50"/>
      <c r="D29" s="112" t="s">
        <v>283</v>
      </c>
      <c r="E29" s="109"/>
      <c r="F29" s="109"/>
      <c r="G29" s="109"/>
      <c r="H29" s="70"/>
      <c r="I29" s="70"/>
      <c r="J29" s="70"/>
      <c r="K29" s="70"/>
      <c r="L29" s="70"/>
      <c r="M29" s="70"/>
      <c r="N29" s="70"/>
      <c r="O29" s="70"/>
    </row>
    <row r="30" spans="2:15" ht="21" customHeight="1" x14ac:dyDescent="0.45">
      <c r="B30" s="50"/>
      <c r="C30" s="50"/>
      <c r="D30" s="42" t="s">
        <v>268</v>
      </c>
      <c r="E30" s="109"/>
      <c r="F30" s="109"/>
      <c r="G30" s="109"/>
      <c r="H30" s="70"/>
      <c r="I30" s="70">
        <v>123180</v>
      </c>
      <c r="J30" s="70"/>
      <c r="K30" s="70">
        <v>-390486224</v>
      </c>
      <c r="L30" s="70"/>
      <c r="M30" s="101">
        <v>0</v>
      </c>
      <c r="N30" s="70"/>
      <c r="O30" s="70">
        <v>-969548646.97000003</v>
      </c>
    </row>
    <row r="31" spans="2:15" ht="21" customHeight="1" x14ac:dyDescent="0.45">
      <c r="B31" s="50"/>
      <c r="C31" s="50"/>
      <c r="D31" s="42" t="s">
        <v>133</v>
      </c>
      <c r="E31" s="54"/>
      <c r="F31" s="54"/>
      <c r="G31" s="54"/>
      <c r="H31" s="70"/>
      <c r="I31" s="70">
        <v>-25024763.309999999</v>
      </c>
      <c r="J31" s="70"/>
      <c r="K31" s="70">
        <v>9493806.4499999993</v>
      </c>
      <c r="L31" s="70"/>
      <c r="M31" s="101">
        <v>0</v>
      </c>
      <c r="N31" s="70"/>
      <c r="O31" s="101">
        <v>0</v>
      </c>
    </row>
    <row r="32" spans="2:15" ht="21" customHeight="1" x14ac:dyDescent="0.45">
      <c r="B32" s="50"/>
      <c r="C32" s="50"/>
      <c r="D32" s="42" t="s">
        <v>248</v>
      </c>
      <c r="E32" s="54"/>
      <c r="F32" s="54"/>
      <c r="G32" s="54"/>
      <c r="H32" s="70"/>
      <c r="I32" s="70">
        <v>-16469237.77</v>
      </c>
      <c r="J32" s="70"/>
      <c r="K32" s="70">
        <v>-5725656</v>
      </c>
      <c r="L32" s="70"/>
      <c r="M32" s="101">
        <v>0</v>
      </c>
      <c r="N32" s="70"/>
      <c r="O32" s="101">
        <v>0</v>
      </c>
    </row>
    <row r="33" spans="2:16" ht="21" customHeight="1" x14ac:dyDescent="0.45">
      <c r="B33" s="50"/>
      <c r="C33" s="50"/>
      <c r="D33" s="42" t="s">
        <v>58</v>
      </c>
      <c r="E33" s="50"/>
      <c r="F33" s="50"/>
      <c r="G33" s="50"/>
      <c r="H33" s="70"/>
      <c r="I33" s="70">
        <v>49676980.020000003</v>
      </c>
      <c r="J33" s="70"/>
      <c r="K33" s="70">
        <v>-51292300.07</v>
      </c>
      <c r="L33" s="70"/>
      <c r="M33" s="70">
        <v>9120791.4299999997</v>
      </c>
      <c r="N33" s="70"/>
      <c r="O33" s="70">
        <v>-6205617.5700000003</v>
      </c>
    </row>
    <row r="34" spans="2:16" ht="21" customHeight="1" x14ac:dyDescent="0.45">
      <c r="B34" s="50"/>
      <c r="C34" s="50"/>
      <c r="D34" s="42" t="s">
        <v>51</v>
      </c>
      <c r="E34" s="50"/>
      <c r="F34" s="50"/>
      <c r="G34" s="50"/>
      <c r="H34" s="70"/>
      <c r="I34" s="70">
        <v>-1996304.53</v>
      </c>
      <c r="J34" s="70"/>
      <c r="K34" s="70">
        <v>-93851339.300000012</v>
      </c>
      <c r="L34" s="70"/>
      <c r="M34" s="70">
        <v>-2950579.29</v>
      </c>
      <c r="N34" s="70"/>
      <c r="O34" s="70">
        <v>-94216198.980000004</v>
      </c>
    </row>
    <row r="35" spans="2:16" ht="21" customHeight="1" x14ac:dyDescent="0.45">
      <c r="B35" s="50"/>
      <c r="C35" s="50"/>
      <c r="D35" s="42" t="s">
        <v>41</v>
      </c>
      <c r="E35" s="50"/>
      <c r="F35" s="50"/>
      <c r="G35" s="50"/>
      <c r="H35" s="70"/>
      <c r="I35" s="70">
        <v>689509.55</v>
      </c>
      <c r="J35" s="70"/>
      <c r="K35" s="70">
        <v>-71094894.220000029</v>
      </c>
      <c r="L35" s="70"/>
      <c r="M35" s="70">
        <v>-15452970.029999999</v>
      </c>
      <c r="N35" s="70"/>
      <c r="O35" s="70">
        <v>-46488128.509999998</v>
      </c>
    </row>
    <row r="36" spans="2:16" ht="21" customHeight="1" x14ac:dyDescent="0.45">
      <c r="B36" s="50"/>
      <c r="C36" s="50"/>
      <c r="D36" s="42" t="s">
        <v>76</v>
      </c>
      <c r="E36" s="50"/>
      <c r="F36" s="50"/>
      <c r="G36" s="50"/>
      <c r="H36" s="70"/>
      <c r="I36" s="70">
        <v>-3754310.81</v>
      </c>
      <c r="J36" s="70"/>
      <c r="K36" s="70">
        <v>-36329830.209999993</v>
      </c>
      <c r="L36" s="70"/>
      <c r="M36" s="70">
        <v>-35113013.899999999</v>
      </c>
      <c r="N36" s="70"/>
      <c r="O36" s="70">
        <v>-86960757.069999993</v>
      </c>
    </row>
    <row r="37" spans="2:16" ht="21" customHeight="1" x14ac:dyDescent="0.45">
      <c r="C37" s="53"/>
      <c r="D37" s="42" t="s">
        <v>75</v>
      </c>
      <c r="E37" s="53"/>
      <c r="F37" s="53"/>
      <c r="G37" s="53"/>
      <c r="H37" s="70"/>
      <c r="I37" s="70">
        <v>-3863780.82</v>
      </c>
      <c r="J37" s="70"/>
      <c r="K37" s="70">
        <v>-13714.45</v>
      </c>
      <c r="L37" s="70"/>
      <c r="M37" s="70">
        <v>-10586665.76</v>
      </c>
      <c r="N37" s="70"/>
      <c r="O37" s="70">
        <v>-10152346.950000003</v>
      </c>
    </row>
    <row r="38" spans="2:16" ht="21" customHeight="1" x14ac:dyDescent="0.45">
      <c r="C38" s="53"/>
      <c r="D38" s="42" t="s">
        <v>52</v>
      </c>
      <c r="E38" s="53"/>
      <c r="F38" s="53"/>
      <c r="G38" s="53"/>
      <c r="H38" s="70"/>
      <c r="I38" s="70">
        <v>25136715.32</v>
      </c>
      <c r="J38" s="70"/>
      <c r="K38" s="70">
        <v>-4230440.8099999996</v>
      </c>
      <c r="L38" s="70"/>
      <c r="M38" s="70">
        <v>3405629.03</v>
      </c>
      <c r="N38" s="70"/>
      <c r="O38" s="70">
        <v>-1127195.2800000012</v>
      </c>
    </row>
    <row r="39" spans="2:16" ht="21" customHeight="1" x14ac:dyDescent="0.45">
      <c r="D39" s="42" t="s">
        <v>27</v>
      </c>
      <c r="H39" s="70"/>
      <c r="I39" s="101">
        <v>935916.4</v>
      </c>
      <c r="J39" s="70"/>
      <c r="K39" s="70">
        <v>1608631.31</v>
      </c>
      <c r="L39" s="70"/>
      <c r="M39" s="101">
        <v>95794.51</v>
      </c>
      <c r="N39" s="70"/>
      <c r="O39" s="101">
        <v>0</v>
      </c>
    </row>
    <row r="40" spans="2:16" ht="21" customHeight="1" x14ac:dyDescent="0.45">
      <c r="D40" s="42" t="s">
        <v>28</v>
      </c>
      <c r="H40" s="70"/>
      <c r="I40" s="70">
        <v>-25040283.550000001</v>
      </c>
      <c r="J40" s="70"/>
      <c r="K40" s="70">
        <v>-24007841.850000001</v>
      </c>
      <c r="L40" s="70"/>
      <c r="M40" s="70">
        <v>-8059581.2699999996</v>
      </c>
      <c r="N40" s="70"/>
      <c r="O40" s="70">
        <f>-6929389.94-O24</f>
        <v>-6351038.3700000001</v>
      </c>
    </row>
    <row r="41" spans="2:16" ht="6" customHeight="1" x14ac:dyDescent="0.45">
      <c r="B41" s="54"/>
      <c r="H41" s="70"/>
      <c r="I41" s="84"/>
      <c r="J41" s="70"/>
      <c r="K41" s="84"/>
      <c r="L41" s="70"/>
      <c r="M41" s="84"/>
      <c r="N41" s="70"/>
      <c r="O41" s="84"/>
    </row>
    <row r="42" spans="2:16" ht="21" customHeight="1" x14ac:dyDescent="0.45">
      <c r="B42" s="55"/>
      <c r="E42" s="56" t="s">
        <v>33</v>
      </c>
      <c r="H42" s="70"/>
      <c r="I42" s="73">
        <f>SUM(I11:I40)</f>
        <v>-346069990.37</v>
      </c>
      <c r="J42" s="147">
        <f>SUM(J11:J40)</f>
        <v>0</v>
      </c>
      <c r="K42" s="73">
        <f>SUM(K11:K40)</f>
        <v>-2510542615.3099999</v>
      </c>
      <c r="L42" s="147">
        <f>SUM(L11:L40)</f>
        <v>0</v>
      </c>
      <c r="M42" s="73">
        <f>SUM(M11:M40)</f>
        <v>-23001612.079999994</v>
      </c>
      <c r="N42" s="147"/>
      <c r="O42" s="73">
        <f>SUM(O11:O40)</f>
        <v>-2046864395.7099998</v>
      </c>
    </row>
    <row r="43" spans="2:16" ht="21" customHeight="1" x14ac:dyDescent="0.45">
      <c r="B43" s="54"/>
      <c r="H43" s="70"/>
      <c r="I43" s="147"/>
      <c r="J43" s="70"/>
      <c r="K43" s="147"/>
      <c r="L43" s="70"/>
      <c r="M43" s="147"/>
      <c r="N43" s="70"/>
      <c r="O43" s="147"/>
    </row>
    <row r="44" spans="2:16" ht="21" customHeight="1" x14ac:dyDescent="0.45">
      <c r="B44" s="54"/>
      <c r="H44" s="70"/>
      <c r="I44" s="147"/>
      <c r="J44" s="70"/>
      <c r="K44" s="147"/>
      <c r="L44" s="70"/>
      <c r="M44" s="147"/>
      <c r="N44" s="70"/>
      <c r="O44" s="147"/>
    </row>
    <row r="45" spans="2:16" s="2" customFormat="1" ht="21" customHeight="1" x14ac:dyDescent="0.45">
      <c r="B45" s="10" t="s">
        <v>209</v>
      </c>
      <c r="F45" s="3"/>
      <c r="G45" s="42"/>
      <c r="H45" s="43"/>
      <c r="L45" s="43"/>
      <c r="P45" s="43"/>
    </row>
    <row r="46" spans="2:16" s="2" customFormat="1" ht="21" customHeight="1" x14ac:dyDescent="0.45">
      <c r="G46" s="42"/>
      <c r="H46" s="43"/>
      <c r="L46" s="43"/>
      <c r="M46" s="42"/>
      <c r="N46" s="42"/>
      <c r="P46" s="43"/>
    </row>
    <row r="47" spans="2:16" x14ac:dyDescent="0.45">
      <c r="H47" s="71"/>
      <c r="I47" s="101"/>
      <c r="J47" s="71"/>
      <c r="K47" s="71"/>
      <c r="L47" s="71"/>
      <c r="M47" s="42"/>
      <c r="N47" s="72"/>
      <c r="O47" s="72"/>
    </row>
    <row r="48" spans="2:16" x14ac:dyDescent="0.45">
      <c r="H48" s="71"/>
      <c r="I48" s="71"/>
      <c r="J48" s="71"/>
      <c r="K48" s="71"/>
      <c r="L48" s="71"/>
      <c r="M48" s="72"/>
      <c r="N48" s="72"/>
      <c r="O48" s="72"/>
    </row>
    <row r="49" spans="8:15" x14ac:dyDescent="0.45">
      <c r="H49" s="71"/>
      <c r="I49" s="70"/>
      <c r="J49" s="71"/>
      <c r="K49" s="71"/>
      <c r="L49" s="71"/>
      <c r="M49" s="72"/>
      <c r="N49" s="72"/>
      <c r="O49" s="72"/>
    </row>
    <row r="50" spans="8:15" x14ac:dyDescent="0.45">
      <c r="H50" s="71"/>
      <c r="I50" s="71"/>
      <c r="J50" s="71"/>
      <c r="K50" s="71"/>
      <c r="L50" s="71"/>
      <c r="M50" s="72"/>
      <c r="N50" s="72"/>
      <c r="O50" s="72"/>
    </row>
    <row r="51" spans="8:15" x14ac:dyDescent="0.45">
      <c r="H51" s="71"/>
      <c r="I51" s="71"/>
      <c r="J51" s="71"/>
      <c r="K51" s="71"/>
      <c r="L51" s="71"/>
      <c r="M51" s="72"/>
      <c r="N51" s="72"/>
      <c r="O51" s="72"/>
    </row>
    <row r="52" spans="8:15" x14ac:dyDescent="0.45">
      <c r="H52" s="71"/>
      <c r="I52" s="71"/>
      <c r="J52" s="71"/>
      <c r="K52" s="71"/>
      <c r="L52" s="71"/>
      <c r="M52" s="72"/>
      <c r="N52" s="72"/>
      <c r="O52" s="72"/>
    </row>
    <row r="67" spans="9:11" x14ac:dyDescent="0.45">
      <c r="I67" s="42">
        <v>10380717764</v>
      </c>
    </row>
    <row r="79" spans="9:11" x14ac:dyDescent="0.45">
      <c r="K79" s="42">
        <f>SUM(K71:K77)</f>
        <v>0</v>
      </c>
    </row>
    <row r="81" spans="11:13" x14ac:dyDescent="0.45">
      <c r="K81" s="42">
        <f>SUM(K79:K80)</f>
        <v>0</v>
      </c>
    </row>
    <row r="83" spans="11:13" x14ac:dyDescent="0.45">
      <c r="K83" s="212">
        <f>K81+K39</f>
        <v>1608631.31</v>
      </c>
      <c r="M83" s="51">
        <f>M81+M39</f>
        <v>95794.51</v>
      </c>
    </row>
  </sheetData>
  <mergeCells count="9">
    <mergeCell ref="I8:K8"/>
    <mergeCell ref="B2:O2"/>
    <mergeCell ref="M8:O8"/>
    <mergeCell ref="D28:G28"/>
    <mergeCell ref="B3:O3"/>
    <mergeCell ref="B4:O4"/>
    <mergeCell ref="I6:O6"/>
    <mergeCell ref="I7:K7"/>
    <mergeCell ref="M7:O7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view="pageBreakPreview" topLeftCell="A30" zoomScaleSheetLayoutView="100" workbookViewId="0">
      <selection activeCell="L26" sqref="L26"/>
    </sheetView>
  </sheetViews>
  <sheetFormatPr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6.85546875" style="2" customWidth="1"/>
    <col min="8" max="8" width="8.85546875" style="2" customWidth="1"/>
    <col min="9" max="9" width="1.42578125" style="2" customWidth="1"/>
    <col min="10" max="10" width="15.42578125" style="2" bestFit="1" customWidth="1"/>
    <col min="11" max="11" width="1.42578125" style="2" customWidth="1"/>
    <col min="12" max="12" width="14.7109375" style="2" customWidth="1"/>
    <col min="13" max="13" width="1.42578125" style="2" customWidth="1"/>
    <col min="14" max="14" width="15.42578125" style="60" bestFit="1" customWidth="1"/>
    <col min="15" max="15" width="1.42578125" style="60" customWidth="1"/>
    <col min="16" max="16" width="14.7109375" style="60" customWidth="1"/>
    <col min="17" max="17" width="15.42578125" style="2" customWidth="1"/>
    <col min="18" max="18" width="14.85546875" style="2" bestFit="1" customWidth="1"/>
    <col min="19" max="16384" width="9.140625" style="2"/>
  </cols>
  <sheetData>
    <row r="1" spans="1:17" x14ac:dyDescent="0.45">
      <c r="B1" s="256" t="s">
        <v>43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7" x14ac:dyDescent="0.45">
      <c r="A2" s="257" t="s">
        <v>83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</row>
    <row r="3" spans="1:17" s="42" customFormat="1" x14ac:dyDescent="0.45">
      <c r="A3" s="257" t="s">
        <v>157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7" s="42" customFormat="1" ht="23.25" customHeight="1" x14ac:dyDescent="0.45">
      <c r="A4" s="257" t="str">
        <f>+งบกระแสเงินสด.1!B4</f>
        <v>สำหรับปีสิ้นสุดวันที่ 31 ธันวาคม 2559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7" s="42" customFormat="1" ht="20.25" customHeight="1" x14ac:dyDescent="0.45">
      <c r="C5" s="49"/>
      <c r="D5" s="49"/>
      <c r="E5" s="49"/>
      <c r="F5" s="49"/>
      <c r="G5" s="49"/>
      <c r="H5" s="49"/>
      <c r="I5" s="49"/>
      <c r="J5" s="250" t="s">
        <v>60</v>
      </c>
      <c r="K5" s="250"/>
      <c r="L5" s="250"/>
      <c r="M5" s="250"/>
      <c r="N5" s="250"/>
      <c r="O5" s="250"/>
      <c r="P5" s="250"/>
    </row>
    <row r="6" spans="1:17" s="42" customFormat="1" ht="21" customHeight="1" x14ac:dyDescent="0.45">
      <c r="C6" s="49"/>
      <c r="D6" s="49"/>
      <c r="E6" s="49"/>
      <c r="F6" s="49"/>
      <c r="G6" s="49"/>
      <c r="H6" s="49"/>
      <c r="I6" s="49"/>
      <c r="J6" s="247" t="s">
        <v>84</v>
      </c>
      <c r="K6" s="247"/>
      <c r="L6" s="247"/>
      <c r="M6" s="38"/>
      <c r="N6" s="251" t="s">
        <v>85</v>
      </c>
      <c r="O6" s="251"/>
      <c r="P6" s="251"/>
    </row>
    <row r="7" spans="1:17" s="42" customFormat="1" ht="21" customHeight="1" x14ac:dyDescent="0.45">
      <c r="C7" s="49"/>
      <c r="D7" s="49"/>
      <c r="E7" s="49"/>
      <c r="F7" s="49"/>
      <c r="G7" s="49"/>
      <c r="H7" s="49"/>
      <c r="I7" s="49"/>
      <c r="J7" s="251" t="str">
        <f>+งบกระแสเงินสด.1!I8</f>
        <v>สำหรับปีสิ้นสุดวันที่ 31 ธันวาคม</v>
      </c>
      <c r="K7" s="251"/>
      <c r="L7" s="251"/>
      <c r="M7" s="38"/>
      <c r="N7" s="251" t="str">
        <f>+งบกระแสเงินสด.1!M8</f>
        <v>สำหรับปีสิ้นสุดวันที่ 31 ธันวาคม</v>
      </c>
      <c r="O7" s="251"/>
      <c r="P7" s="251"/>
    </row>
    <row r="8" spans="1:17" s="42" customFormat="1" ht="21" customHeight="1" x14ac:dyDescent="0.45">
      <c r="C8" s="49"/>
      <c r="D8" s="49"/>
      <c r="E8" s="49"/>
      <c r="F8" s="49"/>
      <c r="G8" s="49"/>
      <c r="H8" s="103" t="s">
        <v>7</v>
      </c>
      <c r="I8" s="49"/>
      <c r="J8" s="206" t="s">
        <v>256</v>
      </c>
      <c r="K8" s="1"/>
      <c r="L8" s="48">
        <v>2558</v>
      </c>
      <c r="M8" s="47"/>
      <c r="N8" s="206" t="s">
        <v>256</v>
      </c>
      <c r="O8" s="1"/>
      <c r="P8" s="48">
        <v>2558</v>
      </c>
    </row>
    <row r="9" spans="1:17" ht="21" customHeight="1" x14ac:dyDescent="0.45">
      <c r="B9" s="2" t="s">
        <v>24</v>
      </c>
      <c r="C9" s="57"/>
      <c r="D9" s="57"/>
      <c r="E9" s="57"/>
      <c r="F9" s="57"/>
      <c r="G9" s="57"/>
      <c r="H9" s="57"/>
      <c r="I9" s="57"/>
      <c r="J9" s="12"/>
      <c r="K9" s="59"/>
      <c r="L9" s="58"/>
      <c r="M9" s="59"/>
      <c r="N9" s="12"/>
      <c r="O9" s="61"/>
      <c r="P9" s="12"/>
    </row>
    <row r="10" spans="1:17" ht="21" customHeight="1" x14ac:dyDescent="0.45">
      <c r="C10" s="57"/>
      <c r="D10" s="112" t="s">
        <v>149</v>
      </c>
      <c r="E10" s="57"/>
      <c r="F10" s="57"/>
      <c r="G10" s="57"/>
      <c r="H10" s="57"/>
      <c r="I10" s="57"/>
      <c r="J10" s="114">
        <v>0</v>
      </c>
      <c r="K10" s="113"/>
      <c r="L10" s="101">
        <v>0</v>
      </c>
      <c r="M10" s="113"/>
      <c r="N10" s="114">
        <v>381500150</v>
      </c>
      <c r="O10" s="113"/>
      <c r="P10" s="114">
        <v>-1027464303.03</v>
      </c>
    </row>
    <row r="11" spans="1:17" s="42" customFormat="1" ht="21" customHeight="1" x14ac:dyDescent="0.45">
      <c r="C11" s="49"/>
      <c r="D11" s="115" t="s">
        <v>251</v>
      </c>
      <c r="E11" s="115"/>
      <c r="F11" s="115"/>
      <c r="G11" s="50"/>
      <c r="H11" s="50"/>
      <c r="I11" s="50"/>
      <c r="J11" s="101">
        <v>0</v>
      </c>
      <c r="K11" s="114"/>
      <c r="L11" s="114">
        <v>-700000400</v>
      </c>
      <c r="M11" s="114"/>
      <c r="N11" s="101">
        <v>0</v>
      </c>
      <c r="O11" s="114"/>
      <c r="P11" s="101">
        <v>0</v>
      </c>
    </row>
    <row r="12" spans="1:17" s="42" customFormat="1" ht="21" customHeight="1" x14ac:dyDescent="0.45">
      <c r="C12" s="49"/>
      <c r="D12" s="115" t="s">
        <v>270</v>
      </c>
      <c r="E12" s="115"/>
      <c r="F12" s="115"/>
      <c r="G12" s="50"/>
      <c r="H12" s="50"/>
      <c r="I12" s="50"/>
      <c r="J12" s="101">
        <v>0</v>
      </c>
      <c r="K12" s="114"/>
      <c r="L12" s="101">
        <v>0</v>
      </c>
      <c r="M12" s="114"/>
      <c r="N12" s="101">
        <v>150000000</v>
      </c>
      <c r="O12" s="114"/>
      <c r="P12" s="101">
        <v>0</v>
      </c>
    </row>
    <row r="13" spans="1:17" s="42" customFormat="1" ht="21" customHeight="1" x14ac:dyDescent="0.45">
      <c r="C13" s="49"/>
      <c r="D13" s="115" t="s">
        <v>277</v>
      </c>
      <c r="E13" s="115"/>
      <c r="F13" s="115"/>
      <c r="G13" s="50"/>
      <c r="H13" s="50"/>
      <c r="I13" s="50"/>
      <c r="J13" s="101"/>
      <c r="K13" s="114"/>
      <c r="L13" s="101"/>
      <c r="M13" s="114"/>
      <c r="N13" s="101"/>
      <c r="O13" s="114"/>
      <c r="P13" s="101"/>
    </row>
    <row r="14" spans="1:17" s="42" customFormat="1" ht="21" customHeight="1" x14ac:dyDescent="0.45">
      <c r="C14" s="49"/>
      <c r="D14" s="115"/>
      <c r="E14" s="115" t="s">
        <v>278</v>
      </c>
      <c r="F14" s="115"/>
      <c r="G14" s="50"/>
      <c r="H14" s="50"/>
      <c r="I14" s="50"/>
      <c r="J14" s="101">
        <v>0</v>
      </c>
      <c r="K14" s="114"/>
      <c r="L14" s="101">
        <v>0</v>
      </c>
      <c r="M14" s="114"/>
      <c r="N14" s="212">
        <v>-108120000</v>
      </c>
      <c r="O14" s="114"/>
      <c r="P14" s="101">
        <v>0</v>
      </c>
    </row>
    <row r="15" spans="1:17" s="42" customFormat="1" ht="21" customHeight="1" x14ac:dyDescent="0.45">
      <c r="C15" s="49"/>
      <c r="D15" s="115"/>
      <c r="E15" s="115" t="s">
        <v>279</v>
      </c>
      <c r="F15" s="115"/>
      <c r="G15" s="50"/>
      <c r="H15" s="50"/>
      <c r="I15" s="50"/>
      <c r="J15" s="212">
        <v>-106874946</v>
      </c>
      <c r="K15" s="114"/>
      <c r="L15" s="101">
        <v>0</v>
      </c>
      <c r="M15" s="114"/>
      <c r="N15" s="212">
        <v>-106874946</v>
      </c>
      <c r="O15" s="114"/>
      <c r="P15" s="101">
        <v>0</v>
      </c>
    </row>
    <row r="16" spans="1:17" s="42" customFormat="1" ht="21" customHeight="1" x14ac:dyDescent="0.45">
      <c r="C16" s="49"/>
      <c r="D16" s="115" t="s">
        <v>271</v>
      </c>
      <c r="E16" s="115"/>
      <c r="F16" s="115"/>
      <c r="G16" s="50"/>
      <c r="H16" s="50"/>
      <c r="I16" s="50"/>
      <c r="J16" s="114">
        <v>0</v>
      </c>
      <c r="K16" s="114"/>
      <c r="L16" s="101">
        <v>0</v>
      </c>
      <c r="M16" s="114"/>
      <c r="N16" s="101">
        <v>53085000</v>
      </c>
      <c r="O16" s="114"/>
      <c r="P16" s="101">
        <v>0</v>
      </c>
      <c r="Q16" s="230"/>
    </row>
    <row r="17" spans="2:18" s="42" customFormat="1" ht="21" customHeight="1" x14ac:dyDescent="0.45">
      <c r="C17" s="49"/>
      <c r="D17" s="115" t="s">
        <v>280</v>
      </c>
      <c r="E17" s="115"/>
      <c r="F17" s="115"/>
      <c r="G17" s="50"/>
      <c r="H17" s="50"/>
      <c r="I17" s="50"/>
      <c r="J17" s="114">
        <v>-17695000</v>
      </c>
      <c r="K17" s="114"/>
      <c r="L17" s="101">
        <v>0</v>
      </c>
      <c r="M17" s="114"/>
      <c r="N17" s="101">
        <v>0</v>
      </c>
      <c r="O17" s="114"/>
      <c r="P17" s="101">
        <v>0</v>
      </c>
    </row>
    <row r="18" spans="2:18" s="42" customFormat="1" ht="21" customHeight="1" x14ac:dyDescent="0.45">
      <c r="C18" s="49"/>
      <c r="D18" s="115" t="s">
        <v>208</v>
      </c>
      <c r="E18" s="115"/>
      <c r="F18" s="115"/>
      <c r="G18" s="50"/>
      <c r="H18" s="50"/>
      <c r="I18" s="50"/>
      <c r="J18" s="114">
        <v>0</v>
      </c>
      <c r="K18" s="114"/>
      <c r="L18" s="125">
        <v>0</v>
      </c>
      <c r="M18" s="114"/>
      <c r="N18" s="114">
        <v>-1031917174.23</v>
      </c>
      <c r="O18" s="114"/>
      <c r="P18" s="114">
        <v>-611179685.63</v>
      </c>
    </row>
    <row r="19" spans="2:18" s="42" customFormat="1" ht="21" customHeight="1" x14ac:dyDescent="0.45">
      <c r="C19" s="49"/>
      <c r="D19" s="115" t="s">
        <v>198</v>
      </c>
      <c r="E19" s="115"/>
      <c r="F19" s="115"/>
      <c r="G19" s="50"/>
      <c r="H19" s="50"/>
      <c r="I19" s="50"/>
      <c r="J19" s="114"/>
      <c r="K19" s="114"/>
      <c r="L19" s="125"/>
      <c r="M19" s="114"/>
      <c r="N19" s="114"/>
      <c r="O19" s="114"/>
      <c r="P19" s="114"/>
    </row>
    <row r="20" spans="2:18" s="42" customFormat="1" ht="21" customHeight="1" x14ac:dyDescent="0.45">
      <c r="C20" s="49"/>
      <c r="D20" s="225" t="s">
        <v>123</v>
      </c>
      <c r="E20" s="115"/>
      <c r="F20" s="115"/>
      <c r="G20" s="50"/>
      <c r="H20" s="50"/>
      <c r="I20" s="50"/>
      <c r="J20" s="114">
        <v>0</v>
      </c>
      <c r="K20" s="114"/>
      <c r="L20" s="101">
        <v>188125585.62</v>
      </c>
      <c r="M20" s="114"/>
      <c r="N20" s="114">
        <v>0</v>
      </c>
      <c r="O20" s="114"/>
      <c r="P20" s="114">
        <v>185000000</v>
      </c>
    </row>
    <row r="21" spans="2:18" ht="21" customHeight="1" x14ac:dyDescent="0.45">
      <c r="C21" s="57"/>
      <c r="D21" s="32" t="s">
        <v>98</v>
      </c>
      <c r="E21" s="32"/>
      <c r="F21" s="32"/>
      <c r="G21" s="32"/>
      <c r="H21" s="32"/>
      <c r="I21" s="32"/>
      <c r="J21" s="114">
        <v>-22623181.050000001</v>
      </c>
      <c r="K21" s="63"/>
      <c r="L21" s="114">
        <v>-71562268.060000002</v>
      </c>
      <c r="M21" s="63"/>
      <c r="N21" s="114">
        <v>-22623181.050000001</v>
      </c>
      <c r="O21" s="63"/>
      <c r="P21" s="114">
        <v>-71562268.060000002</v>
      </c>
    </row>
    <row r="22" spans="2:18" ht="21" customHeight="1" x14ac:dyDescent="0.45">
      <c r="C22" s="57"/>
      <c r="D22" s="2" t="s">
        <v>94</v>
      </c>
      <c r="E22" s="57"/>
      <c r="F22" s="57"/>
      <c r="G22" s="57"/>
      <c r="H22" s="57"/>
      <c r="I22" s="57"/>
      <c r="J22" s="114">
        <v>-364331057.16000003</v>
      </c>
      <c r="K22" s="63"/>
      <c r="L22" s="114">
        <v>-617887792.71000004</v>
      </c>
      <c r="M22" s="63"/>
      <c r="N22" s="114">
        <v>-7012023.4699999997</v>
      </c>
      <c r="O22" s="63"/>
      <c r="P22" s="114">
        <v>-9033858.9800000004</v>
      </c>
    </row>
    <row r="23" spans="2:18" ht="21" customHeight="1" x14ac:dyDescent="0.45">
      <c r="C23" s="57"/>
      <c r="D23" s="2" t="s">
        <v>95</v>
      </c>
      <c r="E23" s="57"/>
      <c r="F23" s="57"/>
      <c r="G23" s="57"/>
      <c r="H23" s="57"/>
      <c r="I23" s="57"/>
      <c r="J23" s="114">
        <v>-588098</v>
      </c>
      <c r="K23" s="63"/>
      <c r="L23" s="114">
        <v>-2103172.54</v>
      </c>
      <c r="M23" s="63"/>
      <c r="N23" s="114">
        <v>-660298</v>
      </c>
      <c r="O23" s="63"/>
      <c r="P23" s="114">
        <v>-1013872.54</v>
      </c>
    </row>
    <row r="24" spans="2:18" ht="21" customHeight="1" x14ac:dyDescent="0.45">
      <c r="C24" s="57"/>
      <c r="D24" s="2" t="s">
        <v>27</v>
      </c>
      <c r="J24" s="76">
        <v>0</v>
      </c>
      <c r="L24" s="12">
        <v>0</v>
      </c>
      <c r="N24" s="101">
        <v>98551302.599999994</v>
      </c>
      <c r="O24" s="2"/>
      <c r="P24" s="76">
        <v>3400303.3300000019</v>
      </c>
      <c r="R24" s="43">
        <f>N27-594071170.15</f>
        <v>-1188142340.3</v>
      </c>
    </row>
    <row r="25" spans="2:18" ht="21" customHeight="1" x14ac:dyDescent="0.45">
      <c r="C25" s="57"/>
      <c r="D25" s="2" t="s">
        <v>249</v>
      </c>
      <c r="J25" s="114">
        <v>-1651449.49</v>
      </c>
      <c r="K25" s="7"/>
      <c r="L25" s="114">
        <v>-93116.7</v>
      </c>
      <c r="M25" s="7"/>
      <c r="N25" s="101">
        <v>0</v>
      </c>
      <c r="O25" s="12"/>
      <c r="P25" s="12">
        <v>0</v>
      </c>
    </row>
    <row r="26" spans="2:18" ht="6" customHeight="1" x14ac:dyDescent="0.45">
      <c r="B26" s="62"/>
      <c r="C26" s="62"/>
      <c r="E26" s="62"/>
      <c r="F26" s="62"/>
      <c r="G26" s="62"/>
      <c r="H26" s="62"/>
      <c r="I26" s="62"/>
      <c r="J26" s="82"/>
      <c r="K26" s="65"/>
      <c r="L26" s="82"/>
      <c r="M26" s="65"/>
      <c r="N26" s="82"/>
      <c r="O26" s="65"/>
      <c r="P26" s="82"/>
    </row>
    <row r="27" spans="2:18" ht="21" customHeight="1" x14ac:dyDescent="0.45">
      <c r="B27" s="62"/>
      <c r="C27" s="62"/>
      <c r="D27" s="62"/>
      <c r="E27" s="2" t="s">
        <v>34</v>
      </c>
      <c r="F27" s="62"/>
      <c r="G27" s="62"/>
      <c r="H27" s="62"/>
      <c r="I27" s="62"/>
      <c r="J27" s="67">
        <f>SUM(J10:J25)</f>
        <v>-513763731.70000005</v>
      </c>
      <c r="K27" s="65">
        <f>SUM(K10:K25)</f>
        <v>0</v>
      </c>
      <c r="L27" s="67">
        <f>SUM(L10:L25)</f>
        <v>-1203521164.3900001</v>
      </c>
      <c r="M27" s="65">
        <f>SUM(M10:M25)</f>
        <v>0</v>
      </c>
      <c r="N27" s="231">
        <f>SUM(N10:N25)</f>
        <v>-594071170.14999998</v>
      </c>
      <c r="O27" s="65"/>
      <c r="P27" s="67">
        <f>SUM(P10:P25)</f>
        <v>-1531853684.9099998</v>
      </c>
    </row>
    <row r="28" spans="2:18" ht="6" customHeight="1" x14ac:dyDescent="0.45">
      <c r="B28" s="62"/>
      <c r="C28" s="62"/>
      <c r="D28" s="62"/>
      <c r="F28" s="62"/>
      <c r="G28" s="62"/>
      <c r="H28" s="62"/>
      <c r="I28" s="62"/>
      <c r="J28" s="27"/>
      <c r="K28" s="85"/>
      <c r="L28" s="85"/>
      <c r="M28" s="85"/>
      <c r="N28" s="27"/>
      <c r="O28" s="66"/>
      <c r="P28" s="27"/>
    </row>
    <row r="29" spans="2:18" ht="21" customHeight="1" x14ac:dyDescent="0.45">
      <c r="B29" s="2" t="s">
        <v>39</v>
      </c>
      <c r="C29" s="62"/>
      <c r="D29" s="62"/>
      <c r="F29" s="62"/>
      <c r="G29" s="62"/>
      <c r="H29" s="62"/>
      <c r="I29" s="62"/>
      <c r="J29" s="27"/>
      <c r="K29" s="85"/>
      <c r="L29" s="11"/>
      <c r="M29" s="85"/>
      <c r="N29" s="27"/>
      <c r="O29" s="61"/>
      <c r="P29" s="27"/>
    </row>
    <row r="30" spans="2:18" ht="21" customHeight="1" x14ac:dyDescent="0.45">
      <c r="B30" s="62"/>
      <c r="C30" s="62"/>
      <c r="D30" s="4" t="s">
        <v>196</v>
      </c>
      <c r="E30" s="64"/>
      <c r="F30" s="64"/>
      <c r="G30" s="64"/>
      <c r="H30" s="64"/>
      <c r="I30" s="64"/>
      <c r="J30" s="12">
        <v>5904262.71</v>
      </c>
      <c r="K30" s="65"/>
      <c r="L30" s="63">
        <v>-4372500</v>
      </c>
      <c r="M30" s="65"/>
      <c r="N30" s="125">
        <v>-66521178.700000003</v>
      </c>
      <c r="O30" s="65"/>
      <c r="P30" s="125">
        <v>92648531.230000004</v>
      </c>
    </row>
    <row r="31" spans="2:18" ht="21" customHeight="1" x14ac:dyDescent="0.45">
      <c r="B31" s="62"/>
      <c r="C31" s="62"/>
      <c r="D31" s="4" t="s">
        <v>197</v>
      </c>
      <c r="E31" s="64"/>
      <c r="F31" s="64"/>
      <c r="G31" s="64"/>
      <c r="H31" s="64"/>
      <c r="I31" s="64"/>
      <c r="J31" s="125">
        <v>660000000</v>
      </c>
      <c r="K31" s="65"/>
      <c r="L31" s="63">
        <v>418098198.60000002</v>
      </c>
      <c r="M31" s="65"/>
      <c r="N31" s="219">
        <v>580000000</v>
      </c>
      <c r="O31" s="65"/>
      <c r="P31" s="125">
        <v>151475150.68000001</v>
      </c>
    </row>
    <row r="32" spans="2:18" ht="21" customHeight="1" x14ac:dyDescent="0.45">
      <c r="B32" s="62"/>
      <c r="C32" s="62"/>
      <c r="D32" s="4" t="s">
        <v>114</v>
      </c>
      <c r="E32" s="64"/>
      <c r="F32" s="64"/>
      <c r="G32" s="64"/>
      <c r="H32" s="64"/>
      <c r="I32" s="64"/>
      <c r="J32" s="125">
        <v>-4436343.8600000003</v>
      </c>
      <c r="K32" s="65"/>
      <c r="L32" s="63">
        <v>-768355.01</v>
      </c>
      <c r="M32" s="65"/>
      <c r="N32" s="125">
        <v>-2699630.48</v>
      </c>
      <c r="O32" s="65"/>
      <c r="P32" s="125">
        <f>-60318.51-[1]งบกระแสเงินสด.1!Q23</f>
        <v>-60808.01</v>
      </c>
    </row>
    <row r="33" spans="2:17" ht="21" customHeight="1" x14ac:dyDescent="0.45">
      <c r="B33" s="62"/>
      <c r="C33" s="62"/>
      <c r="D33" s="4" t="s">
        <v>71</v>
      </c>
      <c r="E33" s="64"/>
      <c r="F33" s="64"/>
      <c r="G33" s="64"/>
      <c r="H33" s="64"/>
      <c r="I33" s="64"/>
      <c r="J33" s="125">
        <v>-483188281.19999999</v>
      </c>
      <c r="K33" s="65"/>
      <c r="L33" s="63">
        <v>-320061334.94</v>
      </c>
      <c r="M33" s="65"/>
      <c r="N33" s="125">
        <v>-534358525.45999998</v>
      </c>
      <c r="O33" s="65"/>
      <c r="P33" s="125">
        <v>-269775144.75</v>
      </c>
    </row>
    <row r="34" spans="2:17" ht="21" customHeight="1" x14ac:dyDescent="0.45">
      <c r="B34" s="62"/>
      <c r="C34" s="62"/>
      <c r="D34" s="4" t="s">
        <v>113</v>
      </c>
      <c r="E34" s="64"/>
      <c r="F34" s="64"/>
      <c r="G34" s="64"/>
      <c r="H34" s="128"/>
      <c r="I34" s="64"/>
      <c r="J34" s="125">
        <v>250000</v>
      </c>
      <c r="K34" s="65"/>
      <c r="L34" s="14">
        <v>3050166715</v>
      </c>
      <c r="M34" s="65"/>
      <c r="N34" s="125">
        <v>250000</v>
      </c>
      <c r="O34" s="65"/>
      <c r="P34" s="125">
        <v>3050166715</v>
      </c>
    </row>
    <row r="35" spans="2:17" ht="21" customHeight="1" x14ac:dyDescent="0.45">
      <c r="B35" s="62"/>
      <c r="C35" s="62"/>
      <c r="D35" s="56" t="s">
        <v>153</v>
      </c>
      <c r="E35" s="64"/>
      <c r="F35" s="64"/>
      <c r="G35" s="64"/>
      <c r="H35" s="128"/>
      <c r="I35" s="64"/>
      <c r="J35" s="125">
        <v>0</v>
      </c>
      <c r="K35" s="65"/>
      <c r="L35" s="108">
        <v>32625</v>
      </c>
      <c r="M35" s="65"/>
      <c r="N35" s="125">
        <v>0</v>
      </c>
      <c r="O35" s="65"/>
      <c r="P35" s="125">
        <v>0</v>
      </c>
    </row>
    <row r="36" spans="2:17" ht="21" customHeight="1" x14ac:dyDescent="0.45">
      <c r="B36" s="62"/>
      <c r="C36" s="62"/>
      <c r="D36" s="56" t="s">
        <v>246</v>
      </c>
      <c r="E36" s="64"/>
      <c r="F36" s="64"/>
      <c r="G36" s="64"/>
      <c r="H36" s="64"/>
      <c r="I36" s="64"/>
      <c r="J36" s="125">
        <v>800000000</v>
      </c>
      <c r="K36" s="65"/>
      <c r="L36" s="63">
        <v>614136723.51999998</v>
      </c>
      <c r="M36" s="65"/>
      <c r="N36" s="125">
        <v>800000000</v>
      </c>
      <c r="O36" s="65"/>
      <c r="P36" s="125">
        <v>614136723.51999998</v>
      </c>
    </row>
    <row r="37" spans="2:17" ht="21" customHeight="1" x14ac:dyDescent="0.45">
      <c r="B37" s="62"/>
      <c r="C37" s="62"/>
      <c r="D37" s="4" t="s">
        <v>53</v>
      </c>
      <c r="E37" s="64"/>
      <c r="F37" s="64"/>
      <c r="G37" s="64"/>
      <c r="H37" s="64"/>
      <c r="I37" s="64"/>
      <c r="J37" s="125">
        <v>-89596277.859999999</v>
      </c>
      <c r="K37" s="65"/>
      <c r="L37" s="63">
        <v>-42217001.289999999</v>
      </c>
      <c r="M37" s="65"/>
      <c r="N37" s="125">
        <v>-153000954.62</v>
      </c>
      <c r="O37" s="65"/>
      <c r="P37" s="125">
        <f>-4125468.54-[1]งบกระแสเงินสด.1!R23</f>
        <v>-61084273.039999999</v>
      </c>
    </row>
    <row r="38" spans="2:17" ht="6" customHeight="1" x14ac:dyDescent="0.45">
      <c r="B38" s="62"/>
      <c r="C38" s="62"/>
      <c r="D38" s="62"/>
      <c r="F38" s="62"/>
      <c r="G38" s="62"/>
      <c r="H38" s="62"/>
      <c r="I38" s="62"/>
      <c r="J38" s="82"/>
      <c r="K38" s="65"/>
      <c r="L38" s="82"/>
      <c r="M38" s="65"/>
      <c r="N38" s="82"/>
      <c r="O38" s="65"/>
      <c r="P38" s="82"/>
    </row>
    <row r="39" spans="2:17" ht="21" customHeight="1" x14ac:dyDescent="0.45">
      <c r="B39" s="62"/>
      <c r="C39" s="62"/>
      <c r="D39" s="62"/>
      <c r="E39" s="2" t="s">
        <v>42</v>
      </c>
      <c r="F39" s="62"/>
      <c r="G39" s="62"/>
      <c r="H39" s="62"/>
      <c r="I39" s="62"/>
      <c r="J39" s="67">
        <f>SUM(J30:J37)</f>
        <v>888933359.79000008</v>
      </c>
      <c r="K39" s="65"/>
      <c r="L39" s="67">
        <f>SUM(L30:L37)</f>
        <v>3715015070.8800001</v>
      </c>
      <c r="M39" s="65"/>
      <c r="N39" s="67">
        <f>SUM(N30:N37)</f>
        <v>623669710.74000001</v>
      </c>
      <c r="O39" s="65"/>
      <c r="P39" s="67">
        <f>SUM(P30:P37)</f>
        <v>3577506894.6300001</v>
      </c>
    </row>
    <row r="40" spans="2:17" ht="6" customHeight="1" x14ac:dyDescent="0.45">
      <c r="B40" s="62"/>
      <c r="C40" s="62"/>
      <c r="D40" s="62"/>
      <c r="F40" s="62"/>
      <c r="G40" s="62"/>
      <c r="H40" s="62"/>
      <c r="I40" s="62"/>
      <c r="J40" s="12"/>
      <c r="K40" s="11"/>
      <c r="L40" s="14"/>
      <c r="M40" s="11"/>
      <c r="N40" s="12"/>
      <c r="O40" s="61"/>
      <c r="P40" s="12"/>
    </row>
    <row r="41" spans="2:17" ht="21" customHeight="1" x14ac:dyDescent="0.45">
      <c r="B41" s="2" t="s">
        <v>138</v>
      </c>
      <c r="C41" s="11"/>
      <c r="E41" s="11"/>
      <c r="F41" s="11"/>
      <c r="G41" s="11"/>
      <c r="H41" s="11"/>
      <c r="I41" s="11"/>
      <c r="J41" s="65">
        <f>+J39+J27+งบกระแสเงินสด.1!I42</f>
        <v>29099637.720000029</v>
      </c>
      <c r="K41" s="65"/>
      <c r="L41" s="65">
        <f>+L39+งบกระแสเงินสด.2!L27+งบกระแสเงินสด.1!K42</f>
        <v>951291.17999982834</v>
      </c>
      <c r="M41" s="65"/>
      <c r="N41" s="65">
        <f>+N39+N27+งบกระแสเงินสด.1!M42</f>
        <v>6596928.5100000389</v>
      </c>
      <c r="O41" s="65"/>
      <c r="P41" s="65">
        <f>+P39+งบกระแสเงินสด.2!P27+งบกระแสเงินสด.1!O42</f>
        <v>-1211185.9899995327</v>
      </c>
    </row>
    <row r="42" spans="2:17" ht="6" customHeight="1" x14ac:dyDescent="0.45">
      <c r="C42" s="11"/>
      <c r="E42" s="11"/>
      <c r="F42" s="11"/>
      <c r="G42" s="11"/>
      <c r="H42" s="11"/>
      <c r="I42" s="11"/>
      <c r="J42" s="65"/>
      <c r="K42" s="65"/>
      <c r="L42" s="65"/>
      <c r="M42" s="65"/>
      <c r="N42" s="65"/>
      <c r="O42" s="65"/>
      <c r="P42" s="65"/>
    </row>
    <row r="43" spans="2:17" ht="21" customHeight="1" x14ac:dyDescent="0.45">
      <c r="B43" s="2" t="s">
        <v>214</v>
      </c>
      <c r="C43" s="11"/>
      <c r="E43" s="11"/>
      <c r="F43" s="11"/>
      <c r="G43" s="11"/>
      <c r="H43" s="11"/>
      <c r="I43" s="11"/>
      <c r="J43" s="125">
        <v>14813316.08</v>
      </c>
      <c r="K43" s="125"/>
      <c r="L43" s="125">
        <v>13862024.9</v>
      </c>
      <c r="M43" s="125"/>
      <c r="N43" s="125">
        <v>10465066.27</v>
      </c>
      <c r="O43" s="65"/>
      <c r="P43" s="125">
        <v>11676252.26</v>
      </c>
      <c r="Q43" s="2" t="s">
        <v>178</v>
      </c>
    </row>
    <row r="44" spans="2:17" ht="6" customHeight="1" x14ac:dyDescent="0.45">
      <c r="C44" s="11"/>
      <c r="E44" s="11"/>
      <c r="F44" s="11"/>
      <c r="G44" s="11"/>
      <c r="H44" s="11"/>
      <c r="I44" s="11"/>
      <c r="J44" s="82"/>
      <c r="K44" s="65"/>
      <c r="L44" s="82"/>
      <c r="M44" s="65"/>
      <c r="N44" s="82"/>
      <c r="O44" s="65"/>
      <c r="P44" s="82"/>
    </row>
    <row r="45" spans="2:17" ht="21" customHeight="1" thickBot="1" x14ac:dyDescent="0.5">
      <c r="B45" s="2" t="s">
        <v>215</v>
      </c>
      <c r="E45" s="11"/>
      <c r="F45" s="11"/>
      <c r="G45" s="11"/>
      <c r="H45" s="57">
        <v>3</v>
      </c>
      <c r="I45" s="11"/>
      <c r="J45" s="83">
        <f>SUM(J41:J44)</f>
        <v>43912953.800000027</v>
      </c>
      <c r="K45" s="65"/>
      <c r="L45" s="83">
        <f>SUM(L41:L44)</f>
        <v>14813316.079999829</v>
      </c>
      <c r="M45" s="65"/>
      <c r="N45" s="83">
        <f>SUM(N41:N44)</f>
        <v>17061994.780000038</v>
      </c>
      <c r="O45" s="65"/>
      <c r="P45" s="83">
        <f>SUM(P41:P44)</f>
        <v>10465066.270000467</v>
      </c>
      <c r="Q45" s="92">
        <f>+P45-สินทรัพย์!N12</f>
        <v>4.6752393245697021E-7</v>
      </c>
    </row>
    <row r="46" spans="2:17" ht="6" customHeight="1" thickTop="1" x14ac:dyDescent="0.45">
      <c r="E46" s="11"/>
      <c r="F46" s="11"/>
      <c r="G46" s="11"/>
      <c r="H46" s="11"/>
      <c r="I46" s="11"/>
      <c r="J46" s="68"/>
      <c r="K46" s="11"/>
      <c r="L46" s="68"/>
      <c r="M46" s="11"/>
      <c r="N46" s="68"/>
      <c r="O46" s="66"/>
      <c r="P46" s="68"/>
    </row>
    <row r="47" spans="2:17" ht="21" customHeight="1" x14ac:dyDescent="0.45">
      <c r="F47" s="11"/>
      <c r="G47" s="11"/>
      <c r="H47" s="11"/>
      <c r="I47" s="11"/>
      <c r="J47" s="11"/>
      <c r="K47" s="11"/>
      <c r="L47" s="68"/>
      <c r="M47" s="11"/>
      <c r="N47" s="68"/>
      <c r="O47" s="66"/>
      <c r="P47" s="68"/>
      <c r="Q47" s="2" t="s">
        <v>180</v>
      </c>
    </row>
    <row r="48" spans="2:17" s="42" customFormat="1" ht="21" customHeight="1" x14ac:dyDescent="0.45">
      <c r="F48" s="50"/>
      <c r="G48" s="50"/>
      <c r="H48" s="50"/>
      <c r="I48" s="50"/>
      <c r="J48" s="50"/>
      <c r="K48" s="50"/>
      <c r="L48" s="116"/>
      <c r="M48" s="50"/>
      <c r="N48" s="116"/>
      <c r="O48" s="117"/>
      <c r="P48" s="116"/>
      <c r="Q48" s="92">
        <f>+L45-สินทรัพย์!J12</f>
        <v>-1.4156103134155273E-7</v>
      </c>
    </row>
    <row r="49" spans="1:17" s="42" customFormat="1" ht="21" customHeight="1" x14ac:dyDescent="0.45">
      <c r="F49" s="50"/>
      <c r="G49" s="50"/>
      <c r="H49" s="50"/>
      <c r="I49" s="50"/>
      <c r="J49" s="50"/>
      <c r="K49" s="50"/>
      <c r="L49" s="116"/>
      <c r="M49" s="50"/>
      <c r="N49" s="116"/>
      <c r="O49" s="117"/>
      <c r="P49" s="116"/>
      <c r="Q49" s="92"/>
    </row>
    <row r="50" spans="1:17" s="42" customFormat="1" ht="21" customHeight="1" x14ac:dyDescent="0.45">
      <c r="F50" s="50"/>
      <c r="G50" s="50"/>
      <c r="H50" s="50"/>
      <c r="I50" s="50"/>
      <c r="J50" s="50"/>
      <c r="K50" s="50"/>
      <c r="L50" s="116"/>
      <c r="M50" s="50"/>
      <c r="N50" s="116"/>
      <c r="O50" s="117"/>
      <c r="P50" s="116"/>
      <c r="Q50" s="92"/>
    </row>
    <row r="51" spans="1:17" ht="21" customHeight="1" x14ac:dyDescent="0.45">
      <c r="A51" s="179" t="s">
        <v>209</v>
      </c>
      <c r="F51" s="11"/>
      <c r="G51" s="11"/>
      <c r="H51" s="11"/>
      <c r="I51" s="11"/>
      <c r="J51" s="11"/>
      <c r="K51" s="11"/>
      <c r="L51" s="27"/>
      <c r="M51" s="11"/>
      <c r="N51" s="27"/>
      <c r="O51" s="66"/>
      <c r="P51" s="27"/>
    </row>
    <row r="52" spans="1:17" x14ac:dyDescent="0.45">
      <c r="F52" s="3"/>
      <c r="G52" s="42"/>
      <c r="K52" s="43"/>
      <c r="N52" s="2"/>
      <c r="O52" s="43"/>
      <c r="P52" s="2"/>
    </row>
    <row r="53" spans="1:17" x14ac:dyDescent="0.45">
      <c r="C53" s="44"/>
      <c r="N53" s="2"/>
      <c r="O53" s="14"/>
      <c r="P53" s="2"/>
    </row>
    <row r="54" spans="1:17" x14ac:dyDescent="0.45">
      <c r="M54" s="42"/>
      <c r="N54" s="2"/>
      <c r="O54" s="43"/>
      <c r="P54" s="2"/>
    </row>
    <row r="68" spans="9:11" x14ac:dyDescent="0.45">
      <c r="I68" s="2">
        <v>10380717764</v>
      </c>
    </row>
    <row r="78" spans="9:11" x14ac:dyDescent="0.45">
      <c r="K78" s="2">
        <f>SUM(K70:K76)</f>
        <v>0</v>
      </c>
    </row>
    <row r="80" spans="9:11" x14ac:dyDescent="0.45">
      <c r="K80" s="2">
        <f>SUM(K78:K79)</f>
        <v>0</v>
      </c>
    </row>
    <row r="82" spans="11:13" x14ac:dyDescent="0.45">
      <c r="K82" s="43">
        <f>K80+K39</f>
        <v>0</v>
      </c>
      <c r="M82" s="43">
        <f>M80+M39</f>
        <v>0</v>
      </c>
    </row>
  </sheetData>
  <mergeCells count="9">
    <mergeCell ref="B1:P1"/>
    <mergeCell ref="J5:P5"/>
    <mergeCell ref="N7:P7"/>
    <mergeCell ref="A2:P2"/>
    <mergeCell ref="J6:L6"/>
    <mergeCell ref="J7:L7"/>
    <mergeCell ref="N6:P6"/>
    <mergeCell ref="A3:P3"/>
    <mergeCell ref="A4:P4"/>
  </mergeCells>
  <phoneticPr fontId="9" type="noConversion"/>
  <pageMargins left="0.59055118110236227" right="0.19685039370078741" top="0.59055118110236227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view="pageBreakPreview" topLeftCell="A10" zoomScale="85" zoomScaleNormal="85" zoomScaleSheetLayoutView="85" workbookViewId="0">
      <selection activeCell="M23" sqref="M23"/>
    </sheetView>
  </sheetViews>
  <sheetFormatPr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7.7109375" style="2" customWidth="1"/>
    <col min="8" max="8" width="8.85546875" style="42" customWidth="1"/>
    <col min="9" max="9" width="1.425781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42578125" style="2" customWidth="1"/>
    <col min="14" max="14" width="14.7109375" style="60" customWidth="1"/>
    <col min="15" max="15" width="1.42578125" style="60" customWidth="1"/>
    <col min="16" max="16" width="14.7109375" style="60" customWidth="1"/>
    <col min="17" max="16384" width="9.140625" style="2"/>
  </cols>
  <sheetData>
    <row r="1" spans="1:16" x14ac:dyDescent="0.45">
      <c r="B1" s="256" t="s">
        <v>177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21" customHeight="1" x14ac:dyDescent="0.45">
      <c r="A2" s="257" t="s">
        <v>83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</row>
    <row r="3" spans="1:16" s="42" customFormat="1" ht="21" customHeight="1" x14ac:dyDescent="0.45">
      <c r="A3" s="257" t="s">
        <v>157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s="42" customFormat="1" ht="21" customHeight="1" x14ac:dyDescent="0.45">
      <c r="A4" s="257" t="str">
        <f>+งบกระแสเงินสด.2!A4</f>
        <v>สำหรับปีสิ้นสุดวันที่ 31 ธันวาคม 2559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s="42" customFormat="1" ht="21" customHeight="1" x14ac:dyDescent="0.45">
      <c r="C5" s="49"/>
      <c r="D5" s="49"/>
      <c r="E5" s="49"/>
      <c r="F5" s="49"/>
      <c r="G5" s="49"/>
      <c r="H5" s="49"/>
      <c r="I5" s="49"/>
      <c r="J5" s="250" t="s">
        <v>274</v>
      </c>
      <c r="K5" s="250"/>
      <c r="L5" s="250"/>
      <c r="M5" s="250"/>
      <c r="N5" s="250"/>
      <c r="O5" s="250"/>
      <c r="P5" s="250"/>
    </row>
    <row r="6" spans="1:16" s="42" customFormat="1" ht="21" customHeight="1" x14ac:dyDescent="0.45">
      <c r="C6" s="49"/>
      <c r="D6" s="49"/>
      <c r="E6" s="49"/>
      <c r="F6" s="49"/>
      <c r="G6" s="49"/>
      <c r="H6" s="49"/>
      <c r="I6" s="49"/>
      <c r="J6" s="247" t="s">
        <v>84</v>
      </c>
      <c r="K6" s="247"/>
      <c r="L6" s="247"/>
      <c r="M6" s="38"/>
      <c r="N6" s="251" t="s">
        <v>85</v>
      </c>
      <c r="O6" s="251"/>
      <c r="P6" s="251"/>
    </row>
    <row r="7" spans="1:16" s="42" customFormat="1" ht="21" customHeight="1" x14ac:dyDescent="0.45">
      <c r="C7" s="49"/>
      <c r="D7" s="49"/>
      <c r="E7" s="49"/>
      <c r="F7" s="49"/>
      <c r="G7" s="49"/>
      <c r="H7" s="49"/>
      <c r="I7" s="49"/>
      <c r="J7" s="251" t="str">
        <f>+งบกระแสเงินสด.2!J7</f>
        <v>สำหรับปีสิ้นสุดวันที่ 31 ธันวาคม</v>
      </c>
      <c r="K7" s="251"/>
      <c r="L7" s="251"/>
      <c r="M7" s="38"/>
      <c r="N7" s="251" t="str">
        <f>+งบกระแสเงินสด.2!N7</f>
        <v>สำหรับปีสิ้นสุดวันที่ 31 ธันวาคม</v>
      </c>
      <c r="O7" s="251"/>
      <c r="P7" s="251"/>
    </row>
    <row r="8" spans="1:16" s="42" customFormat="1" ht="21" customHeight="1" x14ac:dyDescent="0.45">
      <c r="C8" s="49"/>
      <c r="D8" s="49"/>
      <c r="E8" s="49"/>
      <c r="F8" s="49"/>
      <c r="G8" s="49"/>
      <c r="H8" s="103" t="s">
        <v>7</v>
      </c>
      <c r="I8" s="49"/>
      <c r="J8" s="208">
        <v>2559</v>
      </c>
      <c r="K8" s="1"/>
      <c r="L8" s="48">
        <v>2558</v>
      </c>
      <c r="M8" s="47"/>
      <c r="N8" s="208">
        <v>2559</v>
      </c>
      <c r="O8" s="1"/>
      <c r="P8" s="48">
        <v>2558</v>
      </c>
    </row>
    <row r="9" spans="1:16" ht="21" customHeight="1" x14ac:dyDescent="0.45">
      <c r="F9" s="11"/>
      <c r="G9" s="11"/>
      <c r="H9" s="49"/>
      <c r="I9" s="57"/>
      <c r="K9" s="11"/>
      <c r="L9" s="11"/>
      <c r="M9" s="11"/>
      <c r="O9" s="66"/>
      <c r="P9" s="68"/>
    </row>
    <row r="10" spans="1:16" ht="21" customHeight="1" x14ac:dyDescent="0.45">
      <c r="B10" s="42" t="s">
        <v>150</v>
      </c>
      <c r="C10" s="42"/>
      <c r="D10" s="42"/>
      <c r="E10" s="42"/>
      <c r="F10" s="50"/>
      <c r="G10" s="50"/>
      <c r="H10" s="49"/>
      <c r="I10" s="57"/>
      <c r="K10" s="50"/>
      <c r="L10" s="50"/>
      <c r="M10" s="50"/>
      <c r="O10" s="117"/>
      <c r="P10" s="116"/>
    </row>
    <row r="11" spans="1:16" ht="21" customHeight="1" x14ac:dyDescent="0.45">
      <c r="B11" s="42"/>
      <c r="C11" s="42" t="s">
        <v>151</v>
      </c>
      <c r="D11" s="42"/>
      <c r="E11" s="42"/>
      <c r="F11" s="50"/>
      <c r="G11" s="50"/>
      <c r="H11" s="50"/>
      <c r="I11" s="11"/>
      <c r="K11" s="50"/>
      <c r="L11" s="50"/>
      <c r="M11" s="50"/>
      <c r="O11" s="117"/>
      <c r="P11" s="116"/>
    </row>
    <row r="12" spans="1:16" ht="21" customHeight="1" x14ac:dyDescent="0.45">
      <c r="B12" s="42"/>
      <c r="C12" s="42" t="s">
        <v>257</v>
      </c>
      <c r="D12" s="42"/>
      <c r="E12" s="42"/>
      <c r="F12" s="50"/>
      <c r="G12" s="50"/>
      <c r="H12" s="49"/>
      <c r="I12" s="57"/>
      <c r="K12" s="50"/>
      <c r="L12" s="50"/>
      <c r="M12" s="50"/>
      <c r="N12" s="219"/>
      <c r="O12" s="117"/>
      <c r="P12" s="116"/>
    </row>
    <row r="13" spans="1:16" ht="21" customHeight="1" x14ac:dyDescent="0.45">
      <c r="B13" s="42"/>
      <c r="C13" s="42"/>
      <c r="D13" s="42" t="s">
        <v>292</v>
      </c>
      <c r="E13" s="42"/>
      <c r="F13" s="50"/>
      <c r="G13" s="50"/>
      <c r="H13" s="49"/>
      <c r="I13" s="57"/>
      <c r="J13" s="12">
        <v>64.8</v>
      </c>
      <c r="K13" s="50"/>
      <c r="L13" s="108">
        <v>0</v>
      </c>
      <c r="M13" s="50"/>
      <c r="N13" s="108">
        <v>0</v>
      </c>
      <c r="O13" s="117"/>
      <c r="P13" s="108">
        <v>0</v>
      </c>
    </row>
    <row r="14" spans="1:16" x14ac:dyDescent="0.45">
      <c r="D14" s="2" t="s">
        <v>273</v>
      </c>
      <c r="J14" s="12">
        <v>4.92</v>
      </c>
      <c r="L14" s="108">
        <v>0</v>
      </c>
      <c r="N14" s="12">
        <v>3.83</v>
      </c>
      <c r="P14" s="108">
        <v>0</v>
      </c>
    </row>
    <row r="15" spans="1:16" x14ac:dyDescent="0.45">
      <c r="D15" s="2" t="s">
        <v>293</v>
      </c>
      <c r="J15" s="12">
        <v>972.06</v>
      </c>
      <c r="L15" s="108">
        <v>0</v>
      </c>
      <c r="N15" s="12">
        <v>101.41</v>
      </c>
      <c r="P15" s="108">
        <v>0</v>
      </c>
    </row>
    <row r="16" spans="1:16" x14ac:dyDescent="0.45">
      <c r="D16" s="2" t="s">
        <v>294</v>
      </c>
      <c r="J16" s="12">
        <v>567.91999999999996</v>
      </c>
      <c r="L16" s="108">
        <v>0</v>
      </c>
      <c r="N16" s="12">
        <v>172.23</v>
      </c>
      <c r="P16" s="108">
        <v>0</v>
      </c>
    </row>
    <row r="17" spans="2:16" ht="21" customHeight="1" x14ac:dyDescent="0.45">
      <c r="B17" s="42"/>
      <c r="C17" s="42" t="s">
        <v>272</v>
      </c>
      <c r="D17" s="42"/>
      <c r="E17" s="42"/>
      <c r="F17" s="50"/>
      <c r="G17" s="50"/>
      <c r="H17" s="50"/>
      <c r="I17" s="11"/>
      <c r="K17" s="50"/>
      <c r="L17" s="135"/>
      <c r="M17" s="50"/>
      <c r="N17" s="219"/>
      <c r="O17" s="117"/>
      <c r="P17" s="116"/>
    </row>
    <row r="18" spans="2:16" ht="21" customHeight="1" x14ac:dyDescent="0.45">
      <c r="B18" s="42"/>
      <c r="C18" s="118"/>
      <c r="D18" s="42" t="s">
        <v>184</v>
      </c>
      <c r="E18" s="42"/>
      <c r="F18" s="50"/>
      <c r="G18" s="50"/>
      <c r="H18" s="234" t="s">
        <v>295</v>
      </c>
      <c r="I18" s="11"/>
      <c r="K18" s="50"/>
      <c r="L18" s="119"/>
      <c r="M18" s="50"/>
      <c r="N18" s="219"/>
      <c r="O18" s="117"/>
      <c r="P18" s="120"/>
    </row>
    <row r="19" spans="2:16" ht="21" customHeight="1" x14ac:dyDescent="0.45">
      <c r="B19" s="42"/>
      <c r="C19" s="118"/>
      <c r="D19" s="42"/>
      <c r="E19" s="42" t="s">
        <v>199</v>
      </c>
      <c r="F19" s="50"/>
      <c r="G19" s="50"/>
      <c r="H19" s="50"/>
      <c r="I19" s="11"/>
      <c r="J19" s="12">
        <v>0</v>
      </c>
      <c r="K19" s="135"/>
      <c r="L19" s="108">
        <v>0</v>
      </c>
      <c r="M19" s="50"/>
      <c r="N19" s="108">
        <v>0</v>
      </c>
      <c r="O19" s="117"/>
      <c r="P19" s="12">
        <v>1266.04</v>
      </c>
    </row>
    <row r="20" spans="2:16" ht="21" customHeight="1" x14ac:dyDescent="0.45">
      <c r="B20" s="42"/>
      <c r="C20" s="118"/>
      <c r="D20" s="42"/>
      <c r="E20" s="42" t="s">
        <v>185</v>
      </c>
      <c r="F20" s="50"/>
      <c r="G20" s="50"/>
      <c r="H20" s="115"/>
      <c r="I20" s="32"/>
      <c r="J20" s="12">
        <v>0</v>
      </c>
      <c r="K20" s="135"/>
      <c r="L20" s="108">
        <v>0</v>
      </c>
      <c r="M20" s="50"/>
      <c r="N20" s="108">
        <v>0</v>
      </c>
      <c r="O20" s="117"/>
      <c r="P20" s="12">
        <v>23.44</v>
      </c>
    </row>
    <row r="21" spans="2:16" ht="21" customHeight="1" x14ac:dyDescent="0.45">
      <c r="B21" s="42"/>
      <c r="C21" s="118"/>
      <c r="D21" s="42"/>
      <c r="E21" s="42" t="s">
        <v>186</v>
      </c>
      <c r="F21" s="50"/>
      <c r="G21" s="50"/>
      <c r="H21" s="49"/>
      <c r="I21" s="57"/>
      <c r="J21" s="12">
        <v>0</v>
      </c>
      <c r="K21" s="135"/>
      <c r="L21" s="108">
        <v>0</v>
      </c>
      <c r="M21" s="50"/>
      <c r="N21" s="108">
        <v>0</v>
      </c>
      <c r="O21" s="117"/>
      <c r="P21" s="12">
        <v>16.41</v>
      </c>
    </row>
    <row r="22" spans="2:16" ht="21" customHeight="1" x14ac:dyDescent="0.45">
      <c r="B22" s="42"/>
      <c r="C22" s="118"/>
      <c r="D22" s="42"/>
      <c r="E22" s="42" t="s">
        <v>187</v>
      </c>
      <c r="F22" s="50"/>
      <c r="G22" s="50"/>
      <c r="H22" s="109"/>
      <c r="I22" s="62"/>
      <c r="J22" s="12">
        <v>0</v>
      </c>
      <c r="K22" s="135"/>
      <c r="L22" s="108">
        <v>0</v>
      </c>
      <c r="M22" s="50"/>
      <c r="N22" s="108">
        <v>0</v>
      </c>
      <c r="O22" s="117"/>
      <c r="P22" s="12">
        <v>0.16</v>
      </c>
    </row>
    <row r="23" spans="2:16" s="42" customFormat="1" ht="21" customHeight="1" x14ac:dyDescent="0.45">
      <c r="C23" s="118"/>
      <c r="E23" s="42" t="s">
        <v>281</v>
      </c>
      <c r="F23" s="50"/>
      <c r="G23" s="50"/>
      <c r="H23" s="229"/>
      <c r="I23" s="229"/>
      <c r="J23" s="76">
        <v>0</v>
      </c>
      <c r="K23" s="135"/>
      <c r="L23" s="108"/>
      <c r="M23" s="50"/>
      <c r="N23" s="108">
        <v>0</v>
      </c>
      <c r="O23" s="117"/>
      <c r="P23" s="120"/>
    </row>
    <row r="24" spans="2:16" s="42" customFormat="1" ht="21" customHeight="1" x14ac:dyDescent="0.45">
      <c r="C24" s="118"/>
      <c r="E24" s="126" t="s">
        <v>188</v>
      </c>
      <c r="F24" s="50"/>
      <c r="G24" s="50"/>
      <c r="H24" s="229"/>
      <c r="I24" s="229"/>
      <c r="J24" s="76">
        <v>0</v>
      </c>
      <c r="K24" s="135"/>
      <c r="L24" s="108">
        <v>0</v>
      </c>
      <c r="M24" s="50"/>
      <c r="N24" s="108">
        <v>0</v>
      </c>
      <c r="O24" s="117"/>
      <c r="P24" s="76">
        <v>1239.55</v>
      </c>
    </row>
    <row r="25" spans="2:16" s="42" customFormat="1" ht="21" customHeight="1" x14ac:dyDescent="0.45">
      <c r="C25" s="118"/>
      <c r="E25" s="42" t="s">
        <v>189</v>
      </c>
      <c r="F25" s="50"/>
      <c r="G25" s="50"/>
      <c r="H25" s="229"/>
      <c r="I25" s="229"/>
      <c r="J25" s="76">
        <v>0</v>
      </c>
      <c r="K25" s="135"/>
      <c r="L25" s="108">
        <v>0</v>
      </c>
      <c r="M25" s="50"/>
      <c r="N25" s="108">
        <v>0</v>
      </c>
      <c r="O25" s="117"/>
      <c r="P25" s="76">
        <v>8.81</v>
      </c>
    </row>
    <row r="26" spans="2:16" s="42" customFormat="1" ht="21" customHeight="1" x14ac:dyDescent="0.45">
      <c r="C26" s="118"/>
      <c r="E26" s="42" t="s">
        <v>190</v>
      </c>
      <c r="F26" s="50"/>
      <c r="G26" s="50"/>
      <c r="H26" s="229"/>
      <c r="I26" s="229"/>
      <c r="J26" s="76">
        <v>0</v>
      </c>
      <c r="K26" s="135"/>
      <c r="L26" s="108">
        <v>0</v>
      </c>
      <c r="M26" s="50"/>
      <c r="N26" s="108">
        <v>0</v>
      </c>
      <c r="O26" s="117"/>
      <c r="P26" s="76">
        <v>35.32</v>
      </c>
    </row>
    <row r="27" spans="2:16" s="42" customFormat="1" ht="21" customHeight="1" x14ac:dyDescent="0.45">
      <c r="C27" s="118"/>
      <c r="E27" s="42" t="s">
        <v>200</v>
      </c>
      <c r="F27" s="50"/>
      <c r="G27" s="50"/>
      <c r="H27" s="229"/>
      <c r="I27" s="229"/>
      <c r="J27" s="76">
        <v>0</v>
      </c>
      <c r="K27" s="135"/>
      <c r="L27" s="108">
        <v>0</v>
      </c>
      <c r="M27" s="50"/>
      <c r="N27" s="76">
        <v>0</v>
      </c>
      <c r="O27" s="117"/>
      <c r="P27" s="76">
        <v>30.61</v>
      </c>
    </row>
    <row r="28" spans="2:16" s="42" customFormat="1" ht="21" customHeight="1" x14ac:dyDescent="0.45">
      <c r="C28" s="118"/>
      <c r="D28" s="42" t="s">
        <v>152</v>
      </c>
      <c r="F28" s="50"/>
      <c r="G28" s="50"/>
      <c r="H28" s="128"/>
      <c r="I28" s="128"/>
      <c r="J28" s="76">
        <v>0</v>
      </c>
      <c r="K28" s="135"/>
      <c r="L28" s="42">
        <v>16.190000000000001</v>
      </c>
      <c r="M28" s="135"/>
      <c r="N28" s="76">
        <v>0</v>
      </c>
      <c r="O28" s="117"/>
      <c r="P28" s="76">
        <v>16.190000000000001</v>
      </c>
    </row>
    <row r="29" spans="2:16" s="42" customFormat="1" ht="21" customHeight="1" x14ac:dyDescent="0.45">
      <c r="C29" s="118"/>
      <c r="D29" s="42" t="s">
        <v>206</v>
      </c>
      <c r="F29" s="50"/>
      <c r="G29" s="50"/>
      <c r="H29" s="128"/>
      <c r="I29" s="128"/>
      <c r="J29" s="76">
        <v>0</v>
      </c>
      <c r="K29" s="135"/>
      <c r="L29" s="42">
        <v>142.84</v>
      </c>
      <c r="M29" s="135"/>
      <c r="N29" s="76">
        <v>0</v>
      </c>
      <c r="O29" s="117"/>
      <c r="P29" s="108">
        <v>0</v>
      </c>
    </row>
    <row r="30" spans="2:16" s="42" customFormat="1" ht="21" customHeight="1" x14ac:dyDescent="0.45">
      <c r="C30" s="118"/>
      <c r="D30" s="42" t="s">
        <v>204</v>
      </c>
      <c r="F30" s="50"/>
      <c r="G30" s="50"/>
      <c r="H30" s="128"/>
      <c r="I30" s="128"/>
      <c r="J30" s="76">
        <v>0</v>
      </c>
      <c r="K30" s="135"/>
      <c r="L30" s="42">
        <v>678.29</v>
      </c>
      <c r="M30" s="135"/>
      <c r="N30" s="76">
        <v>0</v>
      </c>
      <c r="O30" s="117"/>
      <c r="P30" s="108">
        <v>0</v>
      </c>
    </row>
    <row r="31" spans="2:16" s="42" customFormat="1" ht="21" customHeight="1" x14ac:dyDescent="0.45">
      <c r="C31" s="118"/>
      <c r="D31" s="42" t="s">
        <v>205</v>
      </c>
      <c r="F31" s="50"/>
      <c r="G31" s="50"/>
      <c r="H31" s="128"/>
      <c r="I31" s="128"/>
      <c r="J31" s="76">
        <v>0</v>
      </c>
      <c r="K31" s="135"/>
      <c r="L31" s="42">
        <v>185.96</v>
      </c>
      <c r="M31" s="135"/>
      <c r="N31" s="76">
        <v>0</v>
      </c>
      <c r="O31" s="117"/>
      <c r="P31" s="108">
        <v>0</v>
      </c>
    </row>
    <row r="32" spans="2:16" s="42" customFormat="1" ht="21" customHeight="1" x14ac:dyDescent="0.45">
      <c r="D32" s="42" t="s">
        <v>247</v>
      </c>
      <c r="F32" s="50"/>
      <c r="G32" s="50"/>
      <c r="H32" s="128"/>
      <c r="I32" s="128"/>
      <c r="J32" s="76">
        <v>0</v>
      </c>
      <c r="K32" s="135"/>
      <c r="L32" s="233">
        <v>6.9</v>
      </c>
      <c r="M32" s="135"/>
      <c r="N32" s="76">
        <v>0</v>
      </c>
      <c r="O32" s="117"/>
      <c r="P32" s="76">
        <v>4.12</v>
      </c>
    </row>
    <row r="33" spans="3:16" s="42" customFormat="1" ht="21" customHeight="1" x14ac:dyDescent="0.45">
      <c r="F33" s="50"/>
      <c r="G33" s="50"/>
      <c r="H33" s="128"/>
      <c r="I33" s="128"/>
      <c r="J33" s="76"/>
      <c r="K33" s="135"/>
      <c r="L33" s="135"/>
      <c r="M33" s="135"/>
      <c r="N33" s="76"/>
      <c r="O33" s="117"/>
      <c r="P33" s="2"/>
    </row>
    <row r="34" spans="3:16" s="42" customFormat="1" ht="21" customHeight="1" x14ac:dyDescent="0.45">
      <c r="F34" s="50"/>
      <c r="G34" s="50"/>
      <c r="H34" s="128"/>
      <c r="I34" s="128"/>
      <c r="J34" s="76"/>
      <c r="K34" s="135"/>
      <c r="L34" s="135"/>
      <c r="M34" s="135"/>
      <c r="N34" s="76"/>
      <c r="O34" s="117"/>
      <c r="P34" s="2"/>
    </row>
    <row r="35" spans="3:16" s="42" customFormat="1" ht="21" customHeight="1" x14ac:dyDescent="0.45">
      <c r="D35" s="32"/>
      <c r="F35" s="50"/>
      <c r="G35" s="50"/>
      <c r="H35" s="128"/>
      <c r="I35" s="128"/>
      <c r="J35" s="76"/>
      <c r="K35" s="135"/>
      <c r="L35" s="135"/>
      <c r="M35" s="50"/>
      <c r="O35" s="117"/>
      <c r="P35" s="2"/>
    </row>
    <row r="36" spans="3:16" ht="21" customHeight="1" x14ac:dyDescent="0.45">
      <c r="F36" s="11"/>
      <c r="G36" s="11"/>
      <c r="H36" s="128"/>
      <c r="I36" s="64"/>
      <c r="J36" s="11"/>
      <c r="K36" s="11"/>
      <c r="L36" s="27"/>
      <c r="M36" s="11"/>
      <c r="N36" s="27"/>
      <c r="O36" s="66"/>
      <c r="P36" s="2"/>
    </row>
    <row r="37" spans="3:16" ht="21" customHeight="1" x14ac:dyDescent="0.45">
      <c r="F37" s="3"/>
      <c r="G37" s="42"/>
      <c r="H37" s="128"/>
      <c r="I37" s="64"/>
      <c r="K37" s="43"/>
      <c r="N37" s="2"/>
      <c r="O37" s="43"/>
      <c r="P37" s="2"/>
    </row>
    <row r="38" spans="3:16" ht="21" customHeight="1" x14ac:dyDescent="0.45">
      <c r="F38" s="3"/>
      <c r="G38" s="42"/>
      <c r="H38" s="128"/>
      <c r="I38" s="64"/>
      <c r="K38" s="43"/>
      <c r="N38" s="2"/>
      <c r="O38" s="43"/>
      <c r="P38" s="2"/>
    </row>
    <row r="39" spans="3:16" ht="21" customHeight="1" x14ac:dyDescent="0.45">
      <c r="C39" s="44"/>
      <c r="E39" s="3"/>
      <c r="G39" s="42"/>
      <c r="H39" s="128"/>
      <c r="I39" s="64"/>
      <c r="K39" s="14"/>
      <c r="N39" s="2"/>
      <c r="O39" s="14"/>
      <c r="P39" s="2"/>
    </row>
    <row r="40" spans="3:16" ht="21" customHeight="1" x14ac:dyDescent="0.45">
      <c r="C40" s="44"/>
      <c r="E40" s="3"/>
      <c r="G40" s="42"/>
      <c r="H40" s="128"/>
      <c r="I40" s="64"/>
      <c r="K40" s="14"/>
      <c r="N40" s="2"/>
      <c r="O40" s="14"/>
      <c r="P40" s="2"/>
    </row>
    <row r="41" spans="3:16" ht="21" customHeight="1" x14ac:dyDescent="0.45">
      <c r="G41" s="42"/>
      <c r="H41" s="109"/>
      <c r="I41" s="62"/>
      <c r="K41" s="43"/>
      <c r="L41" s="42"/>
      <c r="M41" s="42"/>
      <c r="N41" s="2"/>
      <c r="O41" s="43"/>
      <c r="P41" s="2"/>
    </row>
    <row r="42" spans="3:16" ht="21" customHeight="1" x14ac:dyDescent="0.45">
      <c r="H42" s="109"/>
      <c r="I42" s="62"/>
    </row>
    <row r="43" spans="3:16" ht="21" customHeight="1" x14ac:dyDescent="0.45">
      <c r="H43" s="109"/>
      <c r="I43" s="62"/>
    </row>
    <row r="44" spans="3:16" ht="21" customHeight="1" x14ac:dyDescent="0.45">
      <c r="H44" s="109"/>
      <c r="I44" s="62"/>
    </row>
    <row r="45" spans="3:16" ht="21" customHeight="1" x14ac:dyDescent="0.45">
      <c r="H45" s="109"/>
      <c r="I45" s="62"/>
    </row>
    <row r="46" spans="3:16" ht="21" customHeight="1" x14ac:dyDescent="0.45">
      <c r="H46" s="50"/>
      <c r="I46" s="11"/>
    </row>
    <row r="47" spans="3:16" ht="21" customHeight="1" x14ac:dyDescent="0.45">
      <c r="H47" s="50"/>
      <c r="I47" s="11"/>
    </row>
    <row r="48" spans="3:16" ht="21" customHeight="1" x14ac:dyDescent="0.45">
      <c r="H48" s="50"/>
      <c r="I48" s="50"/>
    </row>
    <row r="49" spans="2:14" ht="21" customHeight="1" x14ac:dyDescent="0.45">
      <c r="B49" s="10" t="s">
        <v>209</v>
      </c>
      <c r="H49" s="50"/>
      <c r="I49" s="11"/>
    </row>
    <row r="50" spans="2:14" ht="21" customHeight="1" x14ac:dyDescent="0.45"/>
    <row r="51" spans="2:14" ht="21" customHeight="1" x14ac:dyDescent="0.45"/>
    <row r="53" spans="2:14" x14ac:dyDescent="0.45">
      <c r="F53" s="2" t="s">
        <v>150</v>
      </c>
      <c r="G53" s="3"/>
      <c r="H53" s="2"/>
      <c r="I53" s="42"/>
      <c r="M53" s="14"/>
      <c r="N53" s="2"/>
    </row>
    <row r="54" spans="2:14" x14ac:dyDescent="0.45">
      <c r="G54" s="2" t="s">
        <v>151</v>
      </c>
      <c r="H54" s="2"/>
      <c r="I54" s="42"/>
      <c r="M54" s="43"/>
      <c r="N54" s="42"/>
    </row>
    <row r="55" spans="2:14" x14ac:dyDescent="0.45">
      <c r="H55" s="2" t="s">
        <v>286</v>
      </c>
      <c r="N55" s="211">
        <v>-150000000</v>
      </c>
    </row>
    <row r="56" spans="2:14" x14ac:dyDescent="0.45">
      <c r="H56" s="2" t="s">
        <v>152</v>
      </c>
      <c r="N56" s="211">
        <v>0</v>
      </c>
    </row>
    <row r="57" spans="2:14" x14ac:dyDescent="0.45">
      <c r="H57" s="2"/>
      <c r="N57" s="2"/>
    </row>
    <row r="70" spans="9:9" x14ac:dyDescent="0.45">
      <c r="I70" s="2">
        <v>10380717764</v>
      </c>
    </row>
  </sheetData>
  <mergeCells count="9">
    <mergeCell ref="J6:L6"/>
    <mergeCell ref="N6:P6"/>
    <mergeCell ref="J7:L7"/>
    <mergeCell ref="N7:P7"/>
    <mergeCell ref="B1:P1"/>
    <mergeCell ref="A2:P2"/>
    <mergeCell ref="A3:P3"/>
    <mergeCell ref="A4:P4"/>
    <mergeCell ref="J5:P5"/>
  </mergeCells>
  <pageMargins left="0.59055118110236227" right="0.19685039370078741" top="0.59055118110236227" bottom="0.19685039370078741" header="0.31496062992125984" footer="0.31496062992125984"/>
  <pageSetup paperSize="9" scale="78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RowHeight="21" x14ac:dyDescent="0.45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42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 x14ac:dyDescent="0.45">
      <c r="O1" s="69" t="s">
        <v>80</v>
      </c>
    </row>
    <row r="2" spans="2:17" x14ac:dyDescent="0.45">
      <c r="O2" s="69" t="s">
        <v>81</v>
      </c>
    </row>
    <row r="3" spans="2:17" x14ac:dyDescent="0.45">
      <c r="B3" s="249" t="s">
        <v>83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2:17" x14ac:dyDescent="0.45">
      <c r="B4" s="249" t="s">
        <v>67</v>
      </c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2:17" x14ac:dyDescent="0.45">
      <c r="B5" s="249" t="s">
        <v>169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3"/>
      <c r="Q5" s="3"/>
    </row>
    <row r="6" spans="2:17" ht="10.5" customHeight="1" x14ac:dyDescent="0.45">
      <c r="B6" s="1"/>
      <c r="C6" s="1"/>
      <c r="D6" s="1"/>
      <c r="E6" s="1"/>
      <c r="F6" s="1"/>
      <c r="G6" s="39"/>
      <c r="H6" s="1"/>
      <c r="I6" s="1"/>
      <c r="J6" s="1"/>
      <c r="K6" s="1"/>
      <c r="L6" s="1"/>
      <c r="M6" s="1"/>
      <c r="N6" s="1"/>
      <c r="O6" s="1"/>
    </row>
    <row r="7" spans="2:17" x14ac:dyDescent="0.45">
      <c r="I7" s="250" t="s">
        <v>60</v>
      </c>
      <c r="J7" s="250"/>
      <c r="K7" s="250"/>
      <c r="L7" s="250"/>
      <c r="M7" s="250"/>
      <c r="N7" s="250"/>
      <c r="O7" s="250"/>
    </row>
    <row r="8" spans="2:17" x14ac:dyDescent="0.45">
      <c r="I8" s="247" t="s">
        <v>84</v>
      </c>
      <c r="J8" s="247"/>
      <c r="K8" s="247"/>
      <c r="L8" s="38"/>
      <c r="M8" s="251" t="s">
        <v>85</v>
      </c>
      <c r="N8" s="251"/>
      <c r="O8" s="251"/>
    </row>
    <row r="9" spans="2:17" x14ac:dyDescent="0.45">
      <c r="I9" s="258" t="s">
        <v>175</v>
      </c>
      <c r="J9" s="258"/>
      <c r="K9" s="258"/>
      <c r="L9" s="38"/>
      <c r="M9" s="258" t="s">
        <v>175</v>
      </c>
      <c r="N9" s="258"/>
      <c r="O9" s="258"/>
    </row>
    <row r="10" spans="2:17" x14ac:dyDescent="0.45">
      <c r="I10" s="251" t="s">
        <v>171</v>
      </c>
      <c r="J10" s="251"/>
      <c r="K10" s="251"/>
      <c r="L10" s="38"/>
      <c r="M10" s="251" t="s">
        <v>171</v>
      </c>
      <c r="N10" s="251"/>
      <c r="O10" s="251"/>
    </row>
    <row r="11" spans="2:17" x14ac:dyDescent="0.45">
      <c r="G11" s="103" t="s">
        <v>7</v>
      </c>
      <c r="I11" s="48">
        <v>2558</v>
      </c>
      <c r="J11" s="1"/>
      <c r="K11" s="48">
        <v>2557</v>
      </c>
      <c r="L11" s="47"/>
      <c r="M11" s="48">
        <v>2558</v>
      </c>
      <c r="N11" s="1"/>
      <c r="O11" s="48">
        <v>2557</v>
      </c>
    </row>
    <row r="12" spans="2:17" x14ac:dyDescent="0.45">
      <c r="C12" s="7"/>
      <c r="D12" s="7"/>
      <c r="E12" s="7"/>
      <c r="F12" s="7"/>
      <c r="G12" s="104"/>
      <c r="H12" s="7"/>
      <c r="I12" s="7"/>
      <c r="J12" s="7"/>
      <c r="K12" s="7"/>
      <c r="L12" s="7"/>
      <c r="M12" s="7"/>
      <c r="N12" s="7"/>
      <c r="O12" s="7"/>
    </row>
    <row r="13" spans="2:17" x14ac:dyDescent="0.45">
      <c r="B13" s="2" t="s">
        <v>132</v>
      </c>
      <c r="C13" s="7"/>
      <c r="D13" s="7"/>
      <c r="E13" s="7"/>
      <c r="F13" s="7"/>
      <c r="G13" s="104"/>
      <c r="H13" s="7"/>
      <c r="I13" s="45">
        <f>+PL!K39</f>
        <v>63134356.639999986</v>
      </c>
      <c r="J13" s="7"/>
      <c r="K13" s="45" t="e">
        <f>+PL!#REF!</f>
        <v>#REF!</v>
      </c>
      <c r="L13" s="7"/>
      <c r="M13" s="22">
        <f>+PL!O44</f>
        <v>51097210.239999957</v>
      </c>
      <c r="N13" s="7"/>
      <c r="O13" s="124" t="e">
        <f>+PL!#REF!</f>
        <v>#REF!</v>
      </c>
    </row>
    <row r="14" spans="2:17" ht="7.5" customHeight="1" x14ac:dyDescent="0.45">
      <c r="C14" s="7"/>
      <c r="D14" s="7"/>
      <c r="E14" s="7"/>
      <c r="F14" s="7"/>
      <c r="G14" s="104"/>
      <c r="H14" s="7"/>
      <c r="I14" s="14"/>
      <c r="J14" s="7"/>
      <c r="K14" s="14"/>
      <c r="L14" s="7"/>
      <c r="M14" s="14"/>
      <c r="N14" s="7"/>
      <c r="O14" s="14"/>
    </row>
    <row r="15" spans="2:17" x14ac:dyDescent="0.45">
      <c r="B15" s="2" t="s">
        <v>143</v>
      </c>
      <c r="C15" s="7"/>
      <c r="D15" s="7"/>
      <c r="E15" s="7"/>
      <c r="F15" s="7"/>
      <c r="G15" s="104"/>
      <c r="H15" s="7"/>
      <c r="I15" s="14"/>
      <c r="J15" s="7"/>
      <c r="K15" s="14"/>
      <c r="L15" s="7"/>
      <c r="M15" s="14"/>
      <c r="N15" s="7"/>
      <c r="O15" s="14"/>
    </row>
    <row r="16" spans="2:17" x14ac:dyDescent="0.45">
      <c r="C16" s="7" t="s">
        <v>144</v>
      </c>
      <c r="D16" s="7"/>
      <c r="E16" s="7"/>
      <c r="F16" s="7"/>
      <c r="G16" s="104"/>
      <c r="H16" s="7"/>
      <c r="I16" s="14"/>
      <c r="J16" s="7"/>
      <c r="K16" s="14"/>
      <c r="L16" s="7"/>
      <c r="M16" s="14"/>
      <c r="N16" s="7"/>
      <c r="O16" s="14"/>
    </row>
    <row r="17" spans="2:15" x14ac:dyDescent="0.45">
      <c r="C17" s="7" t="s">
        <v>145</v>
      </c>
      <c r="D17" s="7"/>
      <c r="E17" s="7"/>
      <c r="F17" s="7"/>
      <c r="G17" s="104"/>
      <c r="H17" s="7"/>
      <c r="I17" s="14"/>
      <c r="J17" s="7"/>
      <c r="K17" s="14"/>
      <c r="L17" s="7"/>
      <c r="M17" s="14"/>
      <c r="N17" s="7"/>
      <c r="O17" s="14"/>
    </row>
    <row r="18" spans="2:15" x14ac:dyDescent="0.45">
      <c r="C18" s="7" t="s">
        <v>146</v>
      </c>
      <c r="D18" s="7"/>
      <c r="E18" s="7"/>
      <c r="F18" s="7"/>
      <c r="G18" s="104"/>
      <c r="H18" s="7"/>
      <c r="I18" s="14"/>
      <c r="J18" s="7"/>
      <c r="K18" s="14"/>
      <c r="L18" s="7"/>
      <c r="M18" s="14"/>
      <c r="N18" s="7"/>
      <c r="O18" s="14"/>
    </row>
    <row r="19" spans="2:15" x14ac:dyDescent="0.45">
      <c r="C19" s="7" t="s">
        <v>147</v>
      </c>
      <c r="D19" s="7"/>
      <c r="E19" s="7"/>
      <c r="F19" s="7"/>
      <c r="G19" s="41"/>
      <c r="H19" s="7"/>
      <c r="I19" s="14">
        <v>66820</v>
      </c>
      <c r="J19" s="7"/>
      <c r="K19" s="14">
        <v>0</v>
      </c>
      <c r="L19" s="7"/>
      <c r="M19" s="14">
        <v>66820</v>
      </c>
      <c r="N19" s="7"/>
      <c r="O19" s="14">
        <v>0</v>
      </c>
    </row>
    <row r="20" spans="2:15" x14ac:dyDescent="0.45">
      <c r="C20" s="7" t="s">
        <v>108</v>
      </c>
      <c r="D20" s="7"/>
      <c r="E20" s="7"/>
      <c r="F20" s="7"/>
      <c r="G20" s="41"/>
      <c r="H20" s="7"/>
      <c r="I20" s="22">
        <v>-13364</v>
      </c>
      <c r="J20" s="7"/>
      <c r="K20" s="45">
        <v>0</v>
      </c>
      <c r="L20" s="7"/>
      <c r="M20" s="22">
        <v>-13364</v>
      </c>
      <c r="N20" s="7"/>
      <c r="O20" s="45">
        <v>0</v>
      </c>
    </row>
    <row r="21" spans="2:15" x14ac:dyDescent="0.45">
      <c r="C21" s="7" t="s">
        <v>148</v>
      </c>
      <c r="D21" s="7"/>
      <c r="E21" s="7"/>
      <c r="F21" s="7"/>
      <c r="G21" s="104"/>
      <c r="H21" s="7"/>
      <c r="I21" s="14"/>
      <c r="J21" s="7"/>
      <c r="K21" s="14"/>
      <c r="L21" s="7"/>
      <c r="M21" s="14"/>
      <c r="N21" s="7"/>
      <c r="O21" s="14"/>
    </row>
    <row r="22" spans="2:15" x14ac:dyDescent="0.45">
      <c r="C22" s="7" t="s">
        <v>154</v>
      </c>
      <c r="D22" s="7"/>
      <c r="E22" s="7"/>
      <c r="F22" s="7"/>
      <c r="G22" s="104"/>
      <c r="H22" s="7"/>
      <c r="I22" s="45">
        <f>SUM(I18:I20)</f>
        <v>53456</v>
      </c>
      <c r="J22" s="7"/>
      <c r="K22" s="45">
        <f>SUM(K18:K20)</f>
        <v>0</v>
      </c>
      <c r="L22" s="7"/>
      <c r="M22" s="45">
        <f>SUM(M18:M20)</f>
        <v>53456</v>
      </c>
      <c r="N22" s="7"/>
      <c r="O22" s="45">
        <f>SUM(O18:O20)</f>
        <v>0</v>
      </c>
    </row>
    <row r="23" spans="2:15" ht="7.5" customHeight="1" x14ac:dyDescent="0.45">
      <c r="C23" s="7"/>
      <c r="D23" s="7"/>
      <c r="E23" s="7"/>
      <c r="F23" s="7"/>
      <c r="G23" s="104"/>
      <c r="H23" s="7"/>
      <c r="I23" s="14"/>
      <c r="J23" s="7"/>
      <c r="K23" s="14"/>
      <c r="L23" s="7"/>
      <c r="M23" s="14"/>
      <c r="N23" s="7"/>
      <c r="O23" s="14"/>
    </row>
    <row r="24" spans="2:15" x14ac:dyDescent="0.45">
      <c r="C24" s="7" t="s">
        <v>159</v>
      </c>
      <c r="D24" s="7"/>
      <c r="E24" s="7"/>
      <c r="F24" s="7"/>
      <c r="G24" s="104"/>
      <c r="H24" s="7"/>
      <c r="I24" s="14"/>
      <c r="J24" s="7"/>
      <c r="K24" s="14"/>
      <c r="L24" s="7"/>
      <c r="M24" s="14"/>
      <c r="N24" s="7"/>
      <c r="O24" s="14"/>
    </row>
    <row r="25" spans="2:15" x14ac:dyDescent="0.45">
      <c r="C25" s="7" t="s">
        <v>145</v>
      </c>
      <c r="D25" s="7"/>
      <c r="E25" s="7"/>
      <c r="F25" s="7"/>
      <c r="G25" s="104"/>
      <c r="H25" s="7"/>
      <c r="I25" s="14"/>
      <c r="J25" s="7"/>
      <c r="K25" s="14"/>
      <c r="L25" s="7"/>
      <c r="M25" s="14"/>
      <c r="N25" s="7"/>
      <c r="O25" s="14"/>
    </row>
    <row r="26" spans="2:15" x14ac:dyDescent="0.45">
      <c r="B26" s="7"/>
      <c r="C26" s="7" t="s">
        <v>134</v>
      </c>
      <c r="D26" s="7"/>
      <c r="E26" s="7"/>
      <c r="F26" s="7"/>
      <c r="G26" s="104"/>
      <c r="H26" s="7"/>
      <c r="I26" s="23">
        <v>0</v>
      </c>
      <c r="J26" s="7"/>
      <c r="K26" s="23">
        <v>75000</v>
      </c>
      <c r="L26" s="7"/>
      <c r="M26" s="23">
        <v>0</v>
      </c>
      <c r="N26" s="7"/>
      <c r="O26" s="23">
        <v>75000</v>
      </c>
    </row>
    <row r="27" spans="2:15" x14ac:dyDescent="0.45">
      <c r="B27" s="7"/>
      <c r="C27" s="7" t="s">
        <v>108</v>
      </c>
      <c r="D27" s="7"/>
      <c r="E27" s="7"/>
      <c r="F27" s="7"/>
      <c r="G27" s="104"/>
      <c r="H27" s="7"/>
      <c r="I27" s="22">
        <v>0</v>
      </c>
      <c r="J27" s="7"/>
      <c r="K27" s="22">
        <v>-15000</v>
      </c>
      <c r="L27" s="7"/>
      <c r="M27" s="22">
        <v>0</v>
      </c>
      <c r="N27" s="7"/>
      <c r="O27" s="22">
        <v>-15000</v>
      </c>
    </row>
    <row r="28" spans="2:15" x14ac:dyDescent="0.45">
      <c r="B28" s="7"/>
      <c r="C28" s="7" t="s">
        <v>158</v>
      </c>
      <c r="D28" s="7"/>
      <c r="E28" s="7"/>
      <c r="F28" s="7"/>
      <c r="G28" s="104"/>
      <c r="H28" s="7"/>
      <c r="I28" s="34"/>
      <c r="J28" s="7"/>
      <c r="K28" s="34"/>
      <c r="L28" s="7"/>
      <c r="M28" s="34"/>
      <c r="N28" s="7"/>
      <c r="O28" s="34"/>
    </row>
    <row r="29" spans="2:15" x14ac:dyDescent="0.45">
      <c r="B29" s="7"/>
      <c r="C29" s="7" t="s">
        <v>154</v>
      </c>
      <c r="D29" s="7"/>
      <c r="E29" s="7"/>
      <c r="F29" s="7"/>
      <c r="G29" s="104"/>
      <c r="H29" s="7"/>
      <c r="I29" s="22">
        <f>SUM(I26:I27)</f>
        <v>0</v>
      </c>
      <c r="J29" s="7"/>
      <c r="K29" s="22">
        <f>SUM(K26:K27)</f>
        <v>60000</v>
      </c>
      <c r="L29" s="7"/>
      <c r="M29" s="22">
        <f>SUM(M26:M27)</f>
        <v>0</v>
      </c>
      <c r="N29" s="7"/>
      <c r="O29" s="22">
        <f>SUM(O26:O27)</f>
        <v>60000</v>
      </c>
    </row>
    <row r="30" spans="2:15" x14ac:dyDescent="0.45">
      <c r="B30" s="7"/>
      <c r="C30" s="7"/>
      <c r="D30" s="7"/>
      <c r="E30" s="7"/>
      <c r="F30" s="7"/>
      <c r="G30" s="104"/>
      <c r="H30" s="7"/>
      <c r="I30" s="34"/>
      <c r="J30" s="7"/>
      <c r="K30" s="34"/>
      <c r="L30" s="7"/>
      <c r="M30" s="34"/>
      <c r="N30" s="7"/>
      <c r="O30" s="34"/>
    </row>
    <row r="31" spans="2:15" x14ac:dyDescent="0.45">
      <c r="B31" s="7" t="s">
        <v>109</v>
      </c>
      <c r="C31" s="6"/>
      <c r="D31" s="7"/>
      <c r="E31" s="7"/>
      <c r="F31" s="7"/>
      <c r="G31" s="104"/>
      <c r="H31" s="7"/>
      <c r="I31" s="22">
        <f>SUM(I29,I22)</f>
        <v>53456</v>
      </c>
      <c r="J31" s="7"/>
      <c r="K31" s="22">
        <f>SUM(K29,K22)</f>
        <v>60000</v>
      </c>
      <c r="L31" s="7"/>
      <c r="M31" s="22">
        <f>SUM(M29,M22)</f>
        <v>53456</v>
      </c>
      <c r="N31" s="23"/>
      <c r="O31" s="22">
        <f>SUM(O29,O22)</f>
        <v>60000</v>
      </c>
    </row>
    <row r="32" spans="2:15" ht="21.75" thickBot="1" x14ac:dyDescent="0.5">
      <c r="B32" s="7" t="s">
        <v>79</v>
      </c>
      <c r="C32" s="7"/>
      <c r="D32" s="7"/>
      <c r="E32" s="7"/>
      <c r="F32" s="7"/>
      <c r="G32" s="104"/>
      <c r="H32" s="7"/>
      <c r="I32" s="26">
        <f>+I13+I31</f>
        <v>63187812.639999986</v>
      </c>
      <c r="J32" s="7"/>
      <c r="K32" s="26" t="e">
        <f>+K13+K31</f>
        <v>#REF!</v>
      </c>
      <c r="L32" s="7"/>
      <c r="M32" s="26">
        <f>+M13+M31</f>
        <v>51150666.239999957</v>
      </c>
      <c r="N32" s="7"/>
      <c r="O32" s="26" t="e">
        <f>+O13+O31</f>
        <v>#REF!</v>
      </c>
    </row>
    <row r="33" spans="1:18" ht="21.75" thickTop="1" x14ac:dyDescent="0.45">
      <c r="B33" s="7"/>
      <c r="C33" s="7"/>
      <c r="D33" s="7"/>
      <c r="E33" s="7"/>
      <c r="F33" s="7"/>
      <c r="G33" s="104"/>
      <c r="H33" s="7"/>
      <c r="I33" s="90"/>
      <c r="J33" s="7"/>
      <c r="K33" s="90"/>
      <c r="L33" s="7"/>
      <c r="M33" s="90"/>
      <c r="N33" s="7"/>
      <c r="O33" s="90"/>
    </row>
    <row r="34" spans="1:18" x14ac:dyDescent="0.45">
      <c r="B34" s="7" t="s">
        <v>141</v>
      </c>
      <c r="C34" s="7"/>
      <c r="D34" s="7"/>
      <c r="E34" s="7"/>
      <c r="F34" s="7"/>
      <c r="G34" s="104"/>
      <c r="H34" s="7"/>
      <c r="I34" s="7"/>
      <c r="J34" s="7"/>
      <c r="K34" s="7"/>
      <c r="L34" s="7"/>
      <c r="M34" s="7"/>
      <c r="N34" s="7"/>
      <c r="O34" s="8"/>
    </row>
    <row r="35" spans="1:18" x14ac:dyDescent="0.45">
      <c r="C35" s="7" t="s">
        <v>142</v>
      </c>
      <c r="D35" s="7"/>
      <c r="E35" s="7"/>
      <c r="F35" s="7"/>
      <c r="G35" s="104"/>
      <c r="H35" s="7"/>
      <c r="I35" s="108">
        <f>+I37-I36</f>
        <v>50354916.359999985</v>
      </c>
      <c r="J35" s="14"/>
      <c r="K35" s="14" t="e">
        <f>+K32-K36</f>
        <v>#REF!</v>
      </c>
      <c r="L35" s="14"/>
      <c r="M35" s="34">
        <f>+M32</f>
        <v>51150666.239999957</v>
      </c>
      <c r="N35" s="14"/>
      <c r="O35" s="34" t="e">
        <f>+O32</f>
        <v>#REF!</v>
      </c>
    </row>
    <row r="36" spans="1:18" x14ac:dyDescent="0.45">
      <c r="C36" s="7" t="s">
        <v>111</v>
      </c>
      <c r="D36" s="7"/>
      <c r="E36" s="7"/>
      <c r="F36" s="7"/>
      <c r="G36" s="104"/>
      <c r="H36" s="7"/>
      <c r="I36" s="108">
        <f>+PL!K43</f>
        <v>12832896.279999999</v>
      </c>
      <c r="J36" s="14"/>
      <c r="K36" s="14" t="e">
        <f>+PL!#REF!</f>
        <v>#REF!</v>
      </c>
      <c r="L36" s="14"/>
      <c r="M36" s="108">
        <v>0</v>
      </c>
      <c r="N36" s="14"/>
      <c r="O36" s="27">
        <v>0</v>
      </c>
    </row>
    <row r="37" spans="1:18" ht="21.75" thickBot="1" x14ac:dyDescent="0.5">
      <c r="C37" s="7"/>
      <c r="D37" s="7"/>
      <c r="E37" s="7"/>
      <c r="F37" s="7"/>
      <c r="G37" s="104"/>
      <c r="H37" s="7"/>
      <c r="I37" s="91">
        <f>+I32</f>
        <v>63187812.639999986</v>
      </c>
      <c r="J37" s="14"/>
      <c r="K37" s="91" t="e">
        <f>SUM(K35:K36)</f>
        <v>#REF!</v>
      </c>
      <c r="L37" s="14"/>
      <c r="M37" s="26">
        <f>SUM(M35:M36)</f>
        <v>51150666.239999957</v>
      </c>
      <c r="N37" s="14"/>
      <c r="O37" s="26" t="e">
        <f>SUM(O35:O36)</f>
        <v>#REF!</v>
      </c>
    </row>
    <row r="38" spans="1:18" ht="21" customHeight="1" thickTop="1" x14ac:dyDescent="0.45">
      <c r="C38" s="7"/>
      <c r="D38" s="7"/>
      <c r="E38" s="7"/>
      <c r="F38" s="7"/>
      <c r="G38" s="104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104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104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104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104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B43" s="10" t="s">
        <v>78</v>
      </c>
      <c r="I43" s="3"/>
      <c r="J43" s="42"/>
      <c r="N43" s="43"/>
      <c r="R43" s="43"/>
    </row>
    <row r="44" spans="1:18" ht="21" customHeight="1" x14ac:dyDescent="0.45">
      <c r="C44" s="44"/>
      <c r="E44" s="3"/>
      <c r="F44" s="3"/>
      <c r="G44" s="54"/>
      <c r="H44" s="3"/>
      <c r="J44" s="42"/>
      <c r="N44" s="14"/>
      <c r="R44" s="14"/>
    </row>
    <row r="45" spans="1:18" ht="21" customHeight="1" x14ac:dyDescent="0.45">
      <c r="J45" s="42"/>
      <c r="K45" s="42"/>
      <c r="N45" s="43"/>
      <c r="O45" s="42"/>
      <c r="P45" s="42"/>
      <c r="R45" s="43"/>
    </row>
    <row r="46" spans="1:18" x14ac:dyDescent="0.45">
      <c r="B46" s="5"/>
      <c r="C46" s="4"/>
    </row>
    <row r="47" spans="1:18" ht="23.25" x14ac:dyDescent="0.5">
      <c r="A47" s="121"/>
      <c r="B47" s="3"/>
      <c r="O47" s="3"/>
    </row>
    <row r="48" spans="1:18" ht="6.75" customHeight="1" x14ac:dyDescent="0.45"/>
    <row r="49" spans="15:15" x14ac:dyDescent="0.4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งบกระแสเงินสด.1</vt:lpstr>
      <vt:lpstr>งบกระแสเงินสด.2</vt:lpstr>
      <vt:lpstr>งบกระแสเงินสด.3</vt:lpstr>
      <vt:lpstr>OCI Q2'15</vt:lpstr>
      <vt:lpstr>OCI!Print_Area</vt:lpstr>
      <vt:lpstr>'OCI Q2''15'!Print_Area</vt:lpstr>
      <vt:lpstr>PL!Print_Area</vt:lpstr>
      <vt:lpstr>งบกระแสเงินสด.1!Print_Area</vt:lpstr>
      <vt:lpstr>งบกระแสเงินสด.2!Print_Area</vt:lpstr>
      <vt:lpstr>งบกระแสเงินสด.3!Print_Area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hqacc</cp:lastModifiedBy>
  <cp:lastPrinted>2017-02-28T22:02:22Z</cp:lastPrinted>
  <dcterms:created xsi:type="dcterms:W3CDTF">2005-02-11T10:10:15Z</dcterms:created>
  <dcterms:modified xsi:type="dcterms:W3CDTF">2017-03-01T02:32:52Z</dcterms:modified>
</cp:coreProperties>
</file>