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345"/>
  </bookViews>
  <sheets>
    <sheet name="BS_E" sheetId="1" r:id="rId1"/>
    <sheet name="CE_E" sheetId="2" r:id="rId2"/>
  </sheets>
  <definedNames>
    <definedName name="_xlnm.Print_Area" localSheetId="1">CE_E!$A$1:$L$25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2" l="1"/>
  <c r="L11" i="2"/>
  <c r="F13" i="2"/>
  <c r="D13" i="2"/>
  <c r="L15" i="2"/>
  <c r="L16" i="2"/>
  <c r="F18" i="2"/>
  <c r="D18" i="2"/>
  <c r="F16" i="1"/>
  <c r="H16" i="1"/>
  <c r="F23" i="1"/>
  <c r="H23" i="1"/>
  <c r="H24" i="1" s="1"/>
  <c r="F24" i="1"/>
  <c r="F49" i="1"/>
  <c r="F54" i="1" s="1"/>
  <c r="F66" i="1" s="1"/>
  <c r="H49" i="1"/>
  <c r="H53" i="1"/>
  <c r="F53" i="1"/>
  <c r="H65" i="1"/>
  <c r="F65" i="1"/>
  <c r="H86" i="1"/>
  <c r="H91" i="1" s="1"/>
  <c r="H93" i="1" s="1"/>
  <c r="F86" i="1"/>
  <c r="F91" i="1" s="1"/>
  <c r="F93" i="1" s="1"/>
  <c r="H90" i="1"/>
  <c r="F90" i="1"/>
  <c r="F124" i="1"/>
  <c r="H124" i="1"/>
  <c r="F128" i="1"/>
  <c r="H128" i="1"/>
  <c r="H129" i="1" s="1"/>
  <c r="F168" i="1"/>
  <c r="F179" i="1" s="1"/>
  <c r="F181" i="1" s="1"/>
  <c r="F204" i="1" s="1"/>
  <c r="F206" i="1" s="1"/>
  <c r="F200" i="1"/>
  <c r="H200" i="1"/>
  <c r="F203" i="1"/>
  <c r="H203" i="1"/>
  <c r="H101" i="1" l="1"/>
  <c r="H98" i="1"/>
  <c r="H54" i="1"/>
  <c r="H66" i="1" s="1"/>
  <c r="L13" i="2"/>
  <c r="H131" i="1"/>
  <c r="H158" i="1"/>
  <c r="H168" i="1" s="1"/>
  <c r="H179" i="1" s="1"/>
  <c r="H181" i="1" s="1"/>
  <c r="H204" i="1" s="1"/>
  <c r="H206" i="1" s="1"/>
  <c r="F129" i="1"/>
  <c r="F131" i="1" s="1"/>
  <c r="F101" i="1"/>
  <c r="F98" i="1"/>
  <c r="J18" i="2"/>
  <c r="L17" i="2"/>
  <c r="L18" i="2" s="1"/>
  <c r="J13" i="2"/>
  <c r="L12" i="2"/>
  <c r="H18" i="2"/>
  <c r="H13" i="2"/>
  <c r="F139" i="1" l="1"/>
  <c r="F136" i="1"/>
  <c r="H136" i="1"/>
  <c r="H139" i="1"/>
</calcChain>
</file>

<file path=xl/sharedStrings.xml><?xml version="1.0" encoding="utf-8"?>
<sst xmlns="http://schemas.openxmlformats.org/spreadsheetml/2006/main" count="204" uniqueCount="138">
  <si>
    <t>The accompanying notes are an integral part of the financial statements.</t>
  </si>
  <si>
    <t xml:space="preserve">      and equipment purchases</t>
  </si>
  <si>
    <t xml:space="preserve">   Decrease in accounts payable - construction</t>
  </si>
  <si>
    <t xml:space="preserve">Non-cash items </t>
  </si>
  <si>
    <t>Supplemental cash flows information</t>
  </si>
  <si>
    <t>Cash and cash equivalents at end of period</t>
  </si>
  <si>
    <t xml:space="preserve">Cash and cash equivalents at beginning of period </t>
  </si>
  <si>
    <t xml:space="preserve">Net increase in cash and cash equivalents </t>
  </si>
  <si>
    <t>Net cash used in financing activities</t>
  </si>
  <si>
    <t>Dividend paid</t>
  </si>
  <si>
    <t>Cash flows from financing activities</t>
  </si>
  <si>
    <t>Net cash used in investing activities</t>
  </si>
  <si>
    <t xml:space="preserve">Proceeds from disposals of equipment </t>
  </si>
  <si>
    <t>Cash paid for purchases of building improvement and equipment</t>
  </si>
  <si>
    <t>Decrease in long-term deposits at financial institutions</t>
  </si>
  <si>
    <t>Increase in current investments</t>
  </si>
  <si>
    <t>Interest received</t>
  </si>
  <si>
    <t>Cash flows from investing activities</t>
  </si>
  <si>
    <t>31 January</t>
  </si>
  <si>
    <t>(Unit: Thousand Baht)</t>
  </si>
  <si>
    <t>For the six-month period ended 31 January 2017</t>
  </si>
  <si>
    <t>Statement of cash flows (continued)</t>
  </si>
  <si>
    <t>Thai Nakarin Hospital Public Company Limited</t>
  </si>
  <si>
    <t>(Unaudited but reviewed)</t>
  </si>
  <si>
    <t>Net cash from operating activities</t>
  </si>
  <si>
    <t xml:space="preserve">   Cash paid for income tax</t>
  </si>
  <si>
    <t>Cash from operating activities</t>
  </si>
  <si>
    <t xml:space="preserve">   Provision for long-term employee benefits</t>
  </si>
  <si>
    <t xml:space="preserve">   Other current liabilities</t>
  </si>
  <si>
    <t xml:space="preserve">   Doctor fee payable</t>
  </si>
  <si>
    <t xml:space="preserve">   Trade and other payables</t>
  </si>
  <si>
    <t>Increase (decrease) in operating liabilities</t>
  </si>
  <si>
    <t xml:space="preserve">   Other non-current assets</t>
  </si>
  <si>
    <t xml:space="preserve">   Other current assets</t>
  </si>
  <si>
    <t xml:space="preserve">   Inventories</t>
  </si>
  <si>
    <t xml:space="preserve">   Trade and other receivables</t>
  </si>
  <si>
    <t>Decrease (increase) in operating assets</t>
  </si>
  <si>
    <t xml:space="preserve">   operating assets and liabilities</t>
  </si>
  <si>
    <t xml:space="preserve">Profit from operating activities before changes in </t>
  </si>
  <si>
    <t xml:space="preserve">   Interest income</t>
  </si>
  <si>
    <t xml:space="preserve">   Unrealised gain on changes in value of investment</t>
  </si>
  <si>
    <t xml:space="preserve">   (Gain) loss on disposals and write-off of equipment</t>
  </si>
  <si>
    <t xml:space="preserve">   Long-term employee benefit expenses</t>
  </si>
  <si>
    <t xml:space="preserve">   Bad debts and doubtful debts (reversal)</t>
  </si>
  <si>
    <t xml:space="preserve">   Depreciation and amortisation expenses</t>
  </si>
  <si>
    <t xml:space="preserve">   provided by (paid from) operating activities:</t>
  </si>
  <si>
    <t>Adjustments to reconcile profit before tax to net cash</t>
  </si>
  <si>
    <t>Profit before tax</t>
  </si>
  <si>
    <t>Cash flows from operating activities</t>
  </si>
  <si>
    <t>Statement of cash flows</t>
  </si>
  <si>
    <t>Weighted average number of ordinary shares (Thousand shares)</t>
  </si>
  <si>
    <t>Profit (Baht)</t>
  </si>
  <si>
    <t>Basic earnings per share</t>
  </si>
  <si>
    <t>Total comprehensive income for the period</t>
  </si>
  <si>
    <t>Other comprehensive income for the period</t>
  </si>
  <si>
    <t>Other comprehensive income:</t>
  </si>
  <si>
    <t>Profit for the period</t>
  </si>
  <si>
    <t>Income tax expenses</t>
  </si>
  <si>
    <t>Profit before income tax expenses</t>
  </si>
  <si>
    <t>Total expenses</t>
  </si>
  <si>
    <t>Administrative expenses</t>
  </si>
  <si>
    <t>Cost of hospital operations</t>
  </si>
  <si>
    <t>Expenses</t>
  </si>
  <si>
    <t>Total revenues</t>
  </si>
  <si>
    <t>Other income</t>
  </si>
  <si>
    <t>Revenues from hospital operations</t>
  </si>
  <si>
    <t>Revenues</t>
  </si>
  <si>
    <t>Profit and loss:</t>
  </si>
  <si>
    <t>Note</t>
  </si>
  <si>
    <t>(Unit: Thousand Baht except earnings per share expressed in Baht)</t>
  </si>
  <si>
    <t>Statement of comprehensive income</t>
  </si>
  <si>
    <t>For the three-month period ended 31 January 2017</t>
  </si>
  <si>
    <t>Directors</t>
  </si>
  <si>
    <t>Total liabilities and shareholders' equity</t>
  </si>
  <si>
    <t>Total shareholders' equity</t>
  </si>
  <si>
    <t xml:space="preserve">   Unappropriated</t>
  </si>
  <si>
    <t xml:space="preserve">   Appropriated - statutory reserve</t>
  </si>
  <si>
    <t>Retained earnings</t>
  </si>
  <si>
    <t>Share premium</t>
  </si>
  <si>
    <t xml:space="preserve">      180,000,000 ordinary shares of Baht 1 each</t>
  </si>
  <si>
    <t xml:space="preserve">   Issued and fully paid-up </t>
  </si>
  <si>
    <t xml:space="preserve">   Registered</t>
  </si>
  <si>
    <t>Share capital</t>
  </si>
  <si>
    <t>Shareholders' equity</t>
  </si>
  <si>
    <t>Total liabilities</t>
  </si>
  <si>
    <t>Total non-current liabilities</t>
  </si>
  <si>
    <t>Other non-current liabilities</t>
  </si>
  <si>
    <t xml:space="preserve">Provision for long-term employee benefits </t>
  </si>
  <si>
    <t>Non-current liabilities</t>
  </si>
  <si>
    <t>Total current liabilities</t>
  </si>
  <si>
    <t>Other current liabilities</t>
  </si>
  <si>
    <t>Income tax payable</t>
  </si>
  <si>
    <t>Doctor fee payable</t>
  </si>
  <si>
    <t>Trade and other payables</t>
  </si>
  <si>
    <t>Current liabilities</t>
  </si>
  <si>
    <t xml:space="preserve">Liabilities and shareholders' equity </t>
  </si>
  <si>
    <t>but reviewed)</t>
  </si>
  <si>
    <t>(Audited)</t>
  </si>
  <si>
    <t>(Unaudited</t>
  </si>
  <si>
    <t>31 July</t>
  </si>
  <si>
    <t xml:space="preserve">31 January </t>
  </si>
  <si>
    <t>As at 31 January  2017</t>
  </si>
  <si>
    <t>Statement of financial position (continued)</t>
  </si>
  <si>
    <t>Total assets</t>
  </si>
  <si>
    <t>Total non-current assets</t>
  </si>
  <si>
    <t>Other non-current assets</t>
  </si>
  <si>
    <t>Deferred tax assets</t>
  </si>
  <si>
    <t xml:space="preserve">Intangible assets </t>
  </si>
  <si>
    <t xml:space="preserve">Property, plant and equipment </t>
  </si>
  <si>
    <t>Long-term deposits at financial institutions</t>
  </si>
  <si>
    <t>Non-current assets</t>
  </si>
  <si>
    <t>Total current assets</t>
  </si>
  <si>
    <t>Other current assets</t>
  </si>
  <si>
    <t xml:space="preserve">Inventories </t>
  </si>
  <si>
    <t>2, 5</t>
  </si>
  <si>
    <t>Trade and other receivables</t>
  </si>
  <si>
    <t>Current investments</t>
  </si>
  <si>
    <t>Cash and cash equivalents</t>
  </si>
  <si>
    <t>Current assets</t>
  </si>
  <si>
    <t>Assets</t>
  </si>
  <si>
    <t>Statement of financial position</t>
  </si>
  <si>
    <t>Balance as at 31 January 2017</t>
  </si>
  <si>
    <t>Balance as at 1 August 2016</t>
  </si>
  <si>
    <t>Balance as at 31 January 2016</t>
  </si>
  <si>
    <t>Balance as at 1 August 2015</t>
  </si>
  <si>
    <t>equity</t>
  </si>
  <si>
    <t>Unappropriated</t>
  </si>
  <si>
    <t xml:space="preserve">reserve </t>
  </si>
  <si>
    <t xml:space="preserve"> premium</t>
  </si>
  <si>
    <t>share capital</t>
  </si>
  <si>
    <t>shareholders'</t>
  </si>
  <si>
    <t xml:space="preserve">statutory </t>
  </si>
  <si>
    <t>Share</t>
  </si>
  <si>
    <t xml:space="preserve"> paid-up</t>
  </si>
  <si>
    <t>Total</t>
  </si>
  <si>
    <t>Appropriated -</t>
  </si>
  <si>
    <t>Issued and</t>
  </si>
  <si>
    <t>Statement of changes in 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</si>
</sst>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0\ ;\(#,##0.00\)"/>
    <numFmt numFmtId="192" formatCode="#,##0.00\ ;\(#,##0.00\)"/>
    <numFmt numFmtId="193" formatCode="#,##0.00\ ;\(#,##0.0\)"/>
  </numFmts>
  <fonts count="10">
    <font>
      <sz val="15"/>
      <name val="Angsana New"/>
      <family val="1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i/>
      <u/>
      <sz val="11"/>
      <name val="Arial"/>
      <family val="2"/>
    </font>
    <font>
      <sz val="10"/>
      <name val="ApFont"/>
      <charset val="222"/>
    </font>
    <font>
      <sz val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5" fillId="0" borderId="0"/>
    <xf numFmtId="188" fontId="6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1" fillId="0" borderId="0" xfId="0" applyNumberFormat="1" applyFont="1" applyFill="1" applyAlignment="1"/>
    <xf numFmtId="37" fontId="1" fillId="0" borderId="0" xfId="0" applyNumberFormat="1" applyFont="1" applyFill="1" applyBorder="1" applyAlignment="1">
      <alignment horizontal="right"/>
    </xf>
    <xf numFmtId="37" fontId="1" fillId="0" borderId="0" xfId="0" applyNumberFormat="1" applyFont="1" applyFill="1" applyAlignment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/>
    <xf numFmtId="187" fontId="1" fillId="0" borderId="0" xfId="0" applyNumberFormat="1" applyFont="1" applyFill="1" applyBorder="1" applyAlignment="1">
      <alignment horizontal="right"/>
    </xf>
    <xf numFmtId="187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/>
    <xf numFmtId="187" fontId="1" fillId="0" borderId="0" xfId="0" applyNumberFormat="1" applyFont="1" applyFill="1" applyAlignment="1"/>
    <xf numFmtId="187" fontId="1" fillId="0" borderId="1" xfId="0" applyNumberFormat="1" applyFont="1" applyFill="1" applyBorder="1" applyAlignment="1">
      <alignment horizontal="right"/>
    </xf>
    <xf numFmtId="187" fontId="1" fillId="0" borderId="2" xfId="0" applyNumberFormat="1" applyFont="1" applyFill="1" applyBorder="1" applyAlignment="1">
      <alignment horizontal="right"/>
    </xf>
    <xf numFmtId="187" fontId="1" fillId="0" borderId="3" xfId="0" applyNumberFormat="1" applyFont="1" applyFill="1" applyBorder="1" applyAlignment="1">
      <alignment horizontal="right"/>
    </xf>
    <xf numFmtId="38" fontId="1" fillId="0" borderId="0" xfId="0" applyNumberFormat="1" applyFont="1" applyFill="1" applyAlignment="1"/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38" fontId="1" fillId="0" borderId="0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37" fontId="1" fillId="0" borderId="0" xfId="1" applyNumberFormat="1" applyFont="1" applyFill="1" applyAlignment="1">
      <alignment horizontal="right"/>
    </xf>
    <xf numFmtId="16" fontId="1" fillId="0" borderId="0" xfId="0" quotePrefix="1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189" fontId="1" fillId="0" borderId="0" xfId="0" applyNumberFormat="1" applyFont="1" applyFill="1" applyAlignment="1"/>
    <xf numFmtId="19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38" fontId="1" fillId="0" borderId="0" xfId="0" applyNumberFormat="1" applyFont="1" applyFill="1" applyAlignment="1">
      <alignment horizontal="center"/>
    </xf>
    <xf numFmtId="187" fontId="1" fillId="0" borderId="4" xfId="0" applyNumberFormat="1" applyFont="1" applyFill="1" applyBorder="1" applyAlignment="1">
      <alignment horizontal="right"/>
    </xf>
    <xf numFmtId="187" fontId="1" fillId="0" borderId="0" xfId="2" applyNumberFormat="1" applyFont="1" applyFill="1" applyAlignment="1">
      <alignment horizontal="right"/>
    </xf>
    <xf numFmtId="187" fontId="1" fillId="0" borderId="0" xfId="2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>
      <alignment horizontal="center"/>
    </xf>
    <xf numFmtId="191" fontId="1" fillId="0" borderId="0" xfId="0" applyNumberFormat="1" applyFont="1" applyFill="1" applyBorder="1" applyAlignment="1">
      <alignment horizontal="right"/>
    </xf>
    <xf numFmtId="192" fontId="1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0" fontId="1" fillId="0" borderId="0" xfId="1" applyFont="1" applyFill="1" applyAlignment="1"/>
    <xf numFmtId="193" fontId="1" fillId="0" borderId="0" xfId="0" applyNumberFormat="1" applyFont="1" applyFill="1" applyBorder="1" applyAlignment="1">
      <alignment horizontal="right"/>
    </xf>
    <xf numFmtId="188" fontId="1" fillId="0" borderId="1" xfId="0" applyNumberFormat="1" applyFont="1" applyFill="1" applyBorder="1" applyAlignment="1">
      <alignment horizontal="right"/>
    </xf>
    <xf numFmtId="188" fontId="1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0" fontId="3" fillId="0" borderId="0" xfId="1" applyFont="1" applyFill="1" applyAlignment="1"/>
    <xf numFmtId="38" fontId="1" fillId="0" borderId="0" xfId="0" applyNumberFormat="1" applyFont="1" applyFill="1" applyAlignment="1" applyProtection="1">
      <alignment horizontal="left"/>
    </xf>
    <xf numFmtId="187" fontId="1" fillId="0" borderId="0" xfId="0" quotePrefix="1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187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1" fillId="0" borderId="0" xfId="2" applyNumberFormat="1" applyFont="1" applyFill="1" applyAlignment="1" applyProtection="1">
      <alignment horizontal="center"/>
    </xf>
    <xf numFmtId="189" fontId="1" fillId="0" borderId="0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/>
    <xf numFmtId="190" fontId="1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2" quotePrefix="1" applyNumberFormat="1" applyFont="1" applyFill="1" applyAlignment="1" applyProtection="1">
      <alignment horizontal="center"/>
    </xf>
    <xf numFmtId="0" fontId="1" fillId="0" borderId="0" xfId="2" applyNumberFormat="1" applyFont="1" applyFill="1" applyBorder="1" applyAlignment="1" applyProtection="1">
      <alignment horizontal="center"/>
    </xf>
    <xf numFmtId="39" fontId="1" fillId="0" borderId="0" xfId="0" applyNumberFormat="1" applyFont="1" applyFill="1" applyAlignment="1"/>
    <xf numFmtId="0" fontId="1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justify"/>
    </xf>
    <xf numFmtId="0" fontId="9" fillId="0" borderId="0" xfId="0" applyFont="1" applyFill="1" applyBorder="1" applyAlignment="1"/>
    <xf numFmtId="187" fontId="1" fillId="0" borderId="6" xfId="0" applyNumberFormat="1" applyFont="1" applyFill="1" applyBorder="1" applyAlignment="1"/>
    <xf numFmtId="187" fontId="1" fillId="0" borderId="0" xfId="0" applyNumberFormat="1" applyFont="1" applyFill="1" applyBorder="1" applyAlignment="1"/>
    <xf numFmtId="190" fontId="3" fillId="0" borderId="0" xfId="0" applyNumberFormat="1" applyFont="1" applyFill="1" applyAlignment="1"/>
    <xf numFmtId="187" fontId="1" fillId="0" borderId="0" xfId="0" applyNumberFormat="1" applyFont="1" applyFill="1" applyBorder="1" applyAlignment="1">
      <alignment horizontal="center"/>
    </xf>
    <xf numFmtId="190" fontId="1" fillId="0" borderId="2" xfId="0" applyNumberFormat="1" applyFont="1" applyFill="1" applyBorder="1" applyAlignment="1">
      <alignment horizontal="center"/>
    </xf>
    <xf numFmtId="190" fontId="1" fillId="0" borderId="0" xfId="0" applyNumberFormat="1" applyFont="1" applyFill="1" applyAlignment="1">
      <alignment horizontal="center"/>
    </xf>
    <xf numFmtId="190" fontId="1" fillId="0" borderId="0" xfId="0" applyNumberFormat="1" applyFont="1" applyFill="1" applyBorder="1" applyAlignment="1">
      <alignment horizontal="center"/>
    </xf>
    <xf numFmtId="38" fontId="1" fillId="0" borderId="0" xfId="0" applyNumberFormat="1" applyFont="1" applyFill="1" applyAlignment="1">
      <alignment horizontal="centerContinuous"/>
    </xf>
    <xf numFmtId="38" fontId="1" fillId="0" borderId="0" xfId="0" applyNumberFormat="1" applyFont="1" applyFill="1" applyBorder="1" applyAlignment="1">
      <alignment horizontal="centerContinuous"/>
    </xf>
    <xf numFmtId="190" fontId="1" fillId="0" borderId="2" xfId="0" applyNumberFormat="1" applyFont="1" applyFill="1" applyBorder="1" applyAlignment="1">
      <alignment horizontal="center"/>
    </xf>
  </cellXfs>
  <cellStyles count="3">
    <cellStyle name="Comma 2" xfId="2"/>
    <cellStyle name="Normal" xfId="0" builtinId="0"/>
    <cellStyle name="Normal_B251 - Bs&amp;ple_Q1'20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7"/>
  <sheetViews>
    <sheetView showGridLines="0" tabSelected="1" view="pageBreakPreview" zoomScaleNormal="100" zoomScaleSheetLayoutView="100" workbookViewId="0"/>
  </sheetViews>
  <sheetFormatPr defaultRowHeight="21" customHeight="1"/>
  <cols>
    <col min="1" max="1" width="49.28515625" style="1" customWidth="1"/>
    <col min="2" max="2" width="7.28515625" style="1" customWidth="1"/>
    <col min="3" max="3" width="1.5703125" style="1" customWidth="1"/>
    <col min="4" max="4" width="8.28515625" style="3" customWidth="1"/>
    <col min="5" max="5" width="1.5703125" style="2" customWidth="1"/>
    <col min="6" max="6" width="17.140625" style="1" customWidth="1"/>
    <col min="7" max="7" width="1.5703125" style="1" customWidth="1"/>
    <col min="8" max="8" width="15.85546875" style="1" customWidth="1"/>
    <col min="9" max="9" width="1.5703125" style="1" customWidth="1"/>
    <col min="10" max="10" width="0.5703125" style="1" customWidth="1"/>
    <col min="11" max="16384" width="9.140625" style="1"/>
  </cols>
  <sheetData>
    <row r="1" spans="1:11" ht="21" customHeight="1">
      <c r="A1" s="29" t="s">
        <v>22</v>
      </c>
      <c r="B1" s="3"/>
      <c r="C1" s="29"/>
    </row>
    <row r="2" spans="1:11" ht="21" customHeight="1">
      <c r="A2" s="73" t="s">
        <v>120</v>
      </c>
      <c r="B2" s="3"/>
      <c r="C2" s="73"/>
    </row>
    <row r="3" spans="1:11" ht="21" customHeight="1">
      <c r="A3" s="73" t="s">
        <v>101</v>
      </c>
      <c r="B3" s="3"/>
      <c r="C3" s="73"/>
    </row>
    <row r="4" spans="1:11" ht="21" customHeight="1">
      <c r="A4" s="9"/>
      <c r="B4" s="3"/>
      <c r="C4" s="9"/>
      <c r="I4" s="28" t="s">
        <v>19</v>
      </c>
    </row>
    <row r="5" spans="1:11" ht="21" customHeight="1">
      <c r="D5" s="1"/>
      <c r="E5" s="1"/>
      <c r="F5" s="27" t="s">
        <v>100</v>
      </c>
      <c r="G5" s="2"/>
      <c r="H5" s="72" t="s">
        <v>99</v>
      </c>
    </row>
    <row r="6" spans="1:11" ht="21" customHeight="1">
      <c r="D6" s="23" t="s">
        <v>68</v>
      </c>
      <c r="E6" s="1"/>
      <c r="F6" s="23">
        <v>2017</v>
      </c>
      <c r="G6" s="2"/>
      <c r="H6" s="23">
        <v>2016</v>
      </c>
    </row>
    <row r="7" spans="1:11" ht="21" customHeight="1">
      <c r="D7" s="25"/>
      <c r="E7" s="1"/>
      <c r="F7" s="69" t="s">
        <v>98</v>
      </c>
      <c r="G7" s="71"/>
      <c r="H7" s="57" t="s">
        <v>97</v>
      </c>
    </row>
    <row r="8" spans="1:11" ht="21" customHeight="1">
      <c r="D8" s="25"/>
      <c r="E8" s="1"/>
      <c r="F8" s="69" t="s">
        <v>96</v>
      </c>
      <c r="G8" s="70"/>
      <c r="H8" s="69"/>
    </row>
    <row r="9" spans="1:11" ht="21.75" customHeight="1">
      <c r="A9" s="73" t="s">
        <v>119</v>
      </c>
      <c r="D9" s="2"/>
      <c r="E9" s="73"/>
      <c r="F9" s="56"/>
      <c r="G9" s="56"/>
      <c r="H9" s="56"/>
    </row>
    <row r="10" spans="1:11" ht="21.75" customHeight="1">
      <c r="A10" s="9" t="s">
        <v>118</v>
      </c>
      <c r="D10" s="2"/>
      <c r="E10" s="9"/>
      <c r="F10" s="20"/>
      <c r="G10" s="20"/>
      <c r="H10" s="20"/>
    </row>
    <row r="11" spans="1:11" ht="21.75" customHeight="1">
      <c r="A11" s="1" t="s">
        <v>117</v>
      </c>
      <c r="D11" s="13">
        <v>3</v>
      </c>
      <c r="E11" s="1"/>
      <c r="F11" s="11">
        <v>119238</v>
      </c>
      <c r="G11" s="11"/>
      <c r="H11" s="11">
        <v>106245</v>
      </c>
      <c r="J11" s="30"/>
      <c r="K11" s="30"/>
    </row>
    <row r="12" spans="1:11" ht="21.75" customHeight="1">
      <c r="A12" s="74" t="s">
        <v>116</v>
      </c>
      <c r="D12" s="13">
        <v>4</v>
      </c>
      <c r="E12" s="1"/>
      <c r="F12" s="11">
        <v>480393</v>
      </c>
      <c r="G12" s="11"/>
      <c r="H12" s="11">
        <v>469428</v>
      </c>
      <c r="J12" s="30"/>
      <c r="K12" s="30"/>
    </row>
    <row r="13" spans="1:11" ht="21.75" customHeight="1">
      <c r="A13" s="1" t="s">
        <v>115</v>
      </c>
      <c r="D13" s="13" t="s">
        <v>114</v>
      </c>
      <c r="E13" s="1"/>
      <c r="F13" s="11">
        <v>110157</v>
      </c>
      <c r="G13" s="11"/>
      <c r="H13" s="11">
        <v>103653</v>
      </c>
      <c r="J13" s="30"/>
      <c r="K13" s="30"/>
    </row>
    <row r="14" spans="1:11" ht="21.75" customHeight="1">
      <c r="A14" s="1" t="s">
        <v>113</v>
      </c>
      <c r="D14" s="13"/>
      <c r="E14" s="1"/>
      <c r="F14" s="11">
        <v>33685</v>
      </c>
      <c r="G14" s="11"/>
      <c r="H14" s="11">
        <v>32312</v>
      </c>
      <c r="J14" s="30"/>
      <c r="K14" s="30"/>
    </row>
    <row r="15" spans="1:11" ht="21.75" customHeight="1">
      <c r="A15" s="1" t="s">
        <v>112</v>
      </c>
      <c r="D15" s="13"/>
      <c r="E15" s="1"/>
      <c r="F15" s="11">
        <v>19</v>
      </c>
      <c r="G15" s="11"/>
      <c r="H15" s="11">
        <v>2497</v>
      </c>
      <c r="J15" s="30"/>
      <c r="K15" s="30"/>
    </row>
    <row r="16" spans="1:11" ht="21.75" customHeight="1">
      <c r="A16" s="9" t="s">
        <v>111</v>
      </c>
      <c r="D16" s="13"/>
      <c r="E16" s="9"/>
      <c r="F16" s="18">
        <f>SUM(F11:F15)</f>
        <v>743492</v>
      </c>
      <c r="G16" s="11"/>
      <c r="H16" s="18">
        <f>SUM(H11:H15)</f>
        <v>714135</v>
      </c>
      <c r="J16" s="30"/>
      <c r="K16" s="30"/>
    </row>
    <row r="17" spans="1:11" ht="21.75" customHeight="1">
      <c r="A17" s="9" t="s">
        <v>110</v>
      </c>
      <c r="D17" s="13"/>
      <c r="E17" s="9"/>
      <c r="F17" s="11"/>
      <c r="G17" s="11"/>
      <c r="H17" s="11"/>
      <c r="J17" s="30"/>
      <c r="K17" s="30"/>
    </row>
    <row r="18" spans="1:11" ht="21.75" customHeight="1">
      <c r="A18" s="74" t="s">
        <v>109</v>
      </c>
      <c r="D18" s="13">
        <v>6</v>
      </c>
      <c r="E18" s="1"/>
      <c r="F18" s="11">
        <v>119200</v>
      </c>
      <c r="G18" s="11"/>
      <c r="H18" s="11">
        <v>135700</v>
      </c>
      <c r="J18" s="30"/>
      <c r="K18" s="30"/>
    </row>
    <row r="19" spans="1:11" ht="21.75" customHeight="1">
      <c r="A19" s="74" t="s">
        <v>108</v>
      </c>
      <c r="D19" s="13">
        <v>7</v>
      </c>
      <c r="E19" s="1"/>
      <c r="F19" s="11">
        <v>556741</v>
      </c>
      <c r="G19" s="11"/>
      <c r="H19" s="11">
        <v>551727</v>
      </c>
      <c r="J19" s="30"/>
      <c r="K19" s="30"/>
    </row>
    <row r="20" spans="1:11" ht="21.75" customHeight="1">
      <c r="A20" s="74" t="s">
        <v>107</v>
      </c>
      <c r="D20" s="13">
        <v>8</v>
      </c>
      <c r="E20" s="1"/>
      <c r="F20" s="11">
        <v>5315</v>
      </c>
      <c r="G20" s="11"/>
      <c r="H20" s="11">
        <v>6376</v>
      </c>
      <c r="J20" s="30"/>
      <c r="K20" s="30"/>
    </row>
    <row r="21" spans="1:11" ht="21.75" customHeight="1">
      <c r="A21" s="74" t="s">
        <v>106</v>
      </c>
      <c r="D21" s="13"/>
      <c r="E21" s="1"/>
      <c r="F21" s="11">
        <v>13058</v>
      </c>
      <c r="G21" s="11"/>
      <c r="H21" s="11">
        <v>12441</v>
      </c>
      <c r="J21" s="30"/>
      <c r="K21" s="30"/>
    </row>
    <row r="22" spans="1:11" ht="21.75" customHeight="1">
      <c r="A22" s="74" t="s">
        <v>105</v>
      </c>
      <c r="D22" s="13"/>
      <c r="E22" s="1"/>
      <c r="F22" s="11">
        <v>166</v>
      </c>
      <c r="G22" s="11"/>
      <c r="H22" s="11">
        <v>332</v>
      </c>
      <c r="J22" s="30"/>
      <c r="K22" s="30"/>
    </row>
    <row r="23" spans="1:11" ht="21.75" customHeight="1">
      <c r="A23" s="9" t="s">
        <v>104</v>
      </c>
      <c r="D23" s="13"/>
      <c r="E23" s="9"/>
      <c r="F23" s="18">
        <f>SUM(F18:F22)</f>
        <v>694480</v>
      </c>
      <c r="G23" s="11"/>
      <c r="H23" s="18">
        <f>SUM(H18:H22)</f>
        <v>706576</v>
      </c>
      <c r="J23" s="30"/>
      <c r="K23" s="30"/>
    </row>
    <row r="24" spans="1:11" ht="21.75" customHeight="1" thickBot="1">
      <c r="A24" s="9" t="s">
        <v>103</v>
      </c>
      <c r="D24" s="13"/>
      <c r="E24" s="9"/>
      <c r="F24" s="16">
        <f>SUM(F23,F16)</f>
        <v>1437972</v>
      </c>
      <c r="G24" s="11"/>
      <c r="H24" s="16">
        <f>SUM(H23,H16)</f>
        <v>1420711</v>
      </c>
      <c r="J24" s="30"/>
      <c r="K24" s="30"/>
    </row>
    <row r="25" spans="1:11" ht="21.75" customHeight="1" thickTop="1">
      <c r="A25" s="9"/>
      <c r="B25" s="13"/>
      <c r="C25" s="9"/>
      <c r="E25" s="56"/>
      <c r="F25" s="10"/>
      <c r="G25" s="11"/>
      <c r="H25" s="10"/>
      <c r="J25" s="30"/>
      <c r="K25" s="30"/>
    </row>
    <row r="26" spans="1:11" ht="21.75" customHeight="1">
      <c r="A26" s="4" t="s">
        <v>0</v>
      </c>
      <c r="B26" s="13"/>
      <c r="C26" s="4"/>
      <c r="E26" s="56"/>
      <c r="F26" s="10"/>
      <c r="G26" s="11"/>
      <c r="H26" s="10"/>
      <c r="J26" s="30"/>
      <c r="K26" s="30"/>
    </row>
    <row r="27" spans="1:11" ht="21.75" customHeight="1">
      <c r="A27" s="4"/>
      <c r="B27" s="13"/>
      <c r="C27" s="4"/>
      <c r="E27" s="56"/>
      <c r="F27" s="10"/>
      <c r="G27" s="11"/>
      <c r="H27" s="10"/>
      <c r="J27" s="30"/>
      <c r="K27" s="30"/>
    </row>
    <row r="28" spans="1:11" ht="21.75" customHeight="1">
      <c r="A28" s="4"/>
      <c r="B28" s="13"/>
      <c r="C28" s="4"/>
      <c r="E28" s="56"/>
      <c r="F28" s="10"/>
      <c r="G28" s="11"/>
      <c r="H28" s="10"/>
      <c r="J28" s="30"/>
      <c r="K28" s="30"/>
    </row>
    <row r="29" spans="1:11" ht="21.75" customHeight="1">
      <c r="A29" s="4"/>
      <c r="B29" s="13"/>
      <c r="C29" s="4"/>
      <c r="E29" s="56"/>
      <c r="F29" s="10"/>
      <c r="G29" s="11"/>
      <c r="H29" s="10"/>
      <c r="J29" s="30"/>
      <c r="K29" s="30"/>
    </row>
    <row r="30" spans="1:11" ht="21" customHeight="1">
      <c r="D30" s="14"/>
      <c r="E30" s="1"/>
      <c r="F30" s="11"/>
      <c r="G30" s="11"/>
      <c r="H30" s="11"/>
    </row>
    <row r="31" spans="1:11" ht="21" customHeight="1">
      <c r="D31" s="14"/>
      <c r="E31" s="1"/>
      <c r="F31" s="11"/>
      <c r="G31" s="11"/>
      <c r="H31" s="11"/>
    </row>
    <row r="32" spans="1:11" ht="21" customHeight="1">
      <c r="D32" s="14"/>
      <c r="E32" s="1"/>
      <c r="F32" s="11"/>
      <c r="G32" s="11"/>
      <c r="H32" s="11"/>
    </row>
    <row r="33" spans="1:11" ht="21" customHeight="1">
      <c r="D33" s="14"/>
      <c r="E33" s="1"/>
      <c r="F33" s="11"/>
      <c r="G33" s="11"/>
      <c r="H33" s="11"/>
    </row>
    <row r="34" spans="1:11" ht="21" customHeight="1">
      <c r="D34" s="14"/>
      <c r="E34" s="1"/>
      <c r="F34" s="11"/>
      <c r="G34" s="11"/>
      <c r="H34" s="11"/>
    </row>
    <row r="35" spans="1:11" ht="21" customHeight="1">
      <c r="A35" s="29" t="s">
        <v>22</v>
      </c>
      <c r="B35" s="3"/>
      <c r="C35" s="29"/>
    </row>
    <row r="36" spans="1:11" ht="21" customHeight="1">
      <c r="A36" s="73" t="s">
        <v>102</v>
      </c>
      <c r="B36" s="3"/>
      <c r="C36" s="73"/>
    </row>
    <row r="37" spans="1:11" ht="21" customHeight="1">
      <c r="A37" s="73" t="s">
        <v>101</v>
      </c>
      <c r="B37" s="3"/>
      <c r="C37" s="73"/>
    </row>
    <row r="38" spans="1:11" ht="21" customHeight="1">
      <c r="A38" s="9"/>
      <c r="B38" s="3"/>
      <c r="C38" s="9"/>
      <c r="I38" s="28" t="s">
        <v>19</v>
      </c>
    </row>
    <row r="39" spans="1:11" ht="21" customHeight="1">
      <c r="D39" s="1"/>
      <c r="E39" s="1"/>
      <c r="F39" s="27" t="s">
        <v>100</v>
      </c>
      <c r="G39" s="2"/>
      <c r="H39" s="72" t="s">
        <v>99</v>
      </c>
    </row>
    <row r="40" spans="1:11" ht="21" customHeight="1">
      <c r="D40" s="23" t="s">
        <v>68</v>
      </c>
      <c r="E40" s="1"/>
      <c r="F40" s="23">
        <v>2017</v>
      </c>
      <c r="G40" s="2"/>
      <c r="H40" s="23">
        <v>2016</v>
      </c>
    </row>
    <row r="41" spans="1:11" ht="21" customHeight="1">
      <c r="D41" s="25"/>
      <c r="E41" s="1"/>
      <c r="F41" s="69" t="s">
        <v>98</v>
      </c>
      <c r="G41" s="71"/>
      <c r="H41" s="57" t="s">
        <v>97</v>
      </c>
    </row>
    <row r="42" spans="1:11" ht="21" customHeight="1">
      <c r="D42" s="25"/>
      <c r="E42" s="1"/>
      <c r="F42" s="69" t="s">
        <v>96</v>
      </c>
      <c r="G42" s="70"/>
      <c r="H42" s="69"/>
    </row>
    <row r="43" spans="1:11" ht="21" customHeight="1">
      <c r="A43" s="9" t="s">
        <v>95</v>
      </c>
      <c r="D43" s="2"/>
      <c r="E43" s="9"/>
      <c r="F43" s="56"/>
      <c r="G43" s="56"/>
      <c r="H43" s="56"/>
      <c r="J43" s="30"/>
      <c r="K43" s="30"/>
    </row>
    <row r="44" spans="1:11" ht="21" customHeight="1">
      <c r="A44" s="9" t="s">
        <v>94</v>
      </c>
      <c r="D44" s="13"/>
      <c r="E44" s="9"/>
      <c r="F44" s="28"/>
      <c r="G44" s="28"/>
      <c r="H44" s="28"/>
      <c r="J44" s="30"/>
      <c r="K44" s="30"/>
    </row>
    <row r="45" spans="1:11" ht="21" customHeight="1">
      <c r="A45" s="1" t="s">
        <v>93</v>
      </c>
      <c r="D45" s="13">
        <v>9</v>
      </c>
      <c r="E45" s="1"/>
      <c r="F45" s="11">
        <v>128677</v>
      </c>
      <c r="G45" s="11"/>
      <c r="H45" s="11">
        <v>134115</v>
      </c>
      <c r="J45" s="30"/>
      <c r="K45" s="30"/>
    </row>
    <row r="46" spans="1:11" ht="21" customHeight="1">
      <c r="A46" s="1" t="s">
        <v>92</v>
      </c>
      <c r="D46" s="13">
        <v>2</v>
      </c>
      <c r="E46" s="1"/>
      <c r="F46" s="11">
        <v>62655</v>
      </c>
      <c r="G46" s="11"/>
      <c r="H46" s="11">
        <v>63360</v>
      </c>
      <c r="J46" s="30"/>
      <c r="K46" s="30"/>
    </row>
    <row r="47" spans="1:11" ht="21" customHeight="1">
      <c r="A47" s="1" t="s">
        <v>91</v>
      </c>
      <c r="D47" s="13"/>
      <c r="E47" s="1"/>
      <c r="F47" s="11">
        <v>26017</v>
      </c>
      <c r="G47" s="11"/>
      <c r="H47" s="11">
        <v>28539</v>
      </c>
      <c r="J47" s="30"/>
      <c r="K47" s="30"/>
    </row>
    <row r="48" spans="1:11" ht="21" customHeight="1">
      <c r="A48" s="1" t="s">
        <v>90</v>
      </c>
      <c r="D48" s="13"/>
      <c r="E48" s="1"/>
      <c r="F48" s="11">
        <v>1685</v>
      </c>
      <c r="G48" s="11"/>
      <c r="H48" s="11">
        <v>984</v>
      </c>
      <c r="J48" s="30"/>
      <c r="K48" s="30"/>
    </row>
    <row r="49" spans="1:11" ht="21" customHeight="1">
      <c r="A49" s="9" t="s">
        <v>89</v>
      </c>
      <c r="D49" s="13"/>
      <c r="E49" s="9"/>
      <c r="F49" s="18">
        <f>SUM(F45:F48)</f>
        <v>219034</v>
      </c>
      <c r="G49" s="11"/>
      <c r="H49" s="18">
        <f>SUM(H45:H48)</f>
        <v>226998</v>
      </c>
      <c r="J49" s="30"/>
      <c r="K49" s="30"/>
    </row>
    <row r="50" spans="1:11" ht="21" customHeight="1">
      <c r="A50" s="9" t="s">
        <v>88</v>
      </c>
      <c r="D50" s="13"/>
      <c r="E50" s="9"/>
      <c r="F50" s="11"/>
      <c r="G50" s="11"/>
      <c r="H50" s="11"/>
      <c r="J50" s="30"/>
      <c r="K50" s="30"/>
    </row>
    <row r="51" spans="1:11" ht="21" customHeight="1">
      <c r="A51" s="1" t="s">
        <v>87</v>
      </c>
      <c r="D51" s="13"/>
      <c r="E51" s="1"/>
      <c r="F51" s="11">
        <v>50292</v>
      </c>
      <c r="G51" s="11"/>
      <c r="H51" s="11">
        <v>46285</v>
      </c>
      <c r="J51" s="30"/>
      <c r="K51" s="30"/>
    </row>
    <row r="52" spans="1:11" ht="21" customHeight="1">
      <c r="A52" s="1" t="s">
        <v>86</v>
      </c>
      <c r="D52" s="13"/>
      <c r="E52" s="1"/>
      <c r="F52" s="11">
        <v>523</v>
      </c>
      <c r="G52" s="11"/>
      <c r="H52" s="11">
        <v>523</v>
      </c>
      <c r="J52" s="30"/>
      <c r="K52" s="30"/>
    </row>
    <row r="53" spans="1:11" ht="21" customHeight="1">
      <c r="A53" s="9" t="s">
        <v>85</v>
      </c>
      <c r="D53" s="13"/>
      <c r="E53" s="9"/>
      <c r="F53" s="18">
        <f>SUM(F51:F52)</f>
        <v>50815</v>
      </c>
      <c r="G53" s="11"/>
      <c r="H53" s="18">
        <f>SUM(H51:H52)</f>
        <v>46808</v>
      </c>
      <c r="J53" s="30"/>
      <c r="K53" s="30"/>
    </row>
    <row r="54" spans="1:11" ht="21" customHeight="1">
      <c r="A54" s="9" t="s">
        <v>84</v>
      </c>
      <c r="D54" s="13"/>
      <c r="E54" s="9"/>
      <c r="F54" s="17">
        <f>SUM(F49+F53)</f>
        <v>269849</v>
      </c>
      <c r="G54" s="11"/>
      <c r="H54" s="17">
        <f>SUM(H49+H53)</f>
        <v>273806</v>
      </c>
      <c r="J54" s="30"/>
      <c r="K54" s="30"/>
    </row>
    <row r="55" spans="1:11" ht="21" customHeight="1">
      <c r="A55" s="62" t="s">
        <v>83</v>
      </c>
      <c r="D55" s="68"/>
      <c r="E55" s="9"/>
      <c r="F55" s="56"/>
      <c r="G55" s="56"/>
      <c r="H55" s="56"/>
      <c r="J55" s="30"/>
      <c r="K55" s="30"/>
    </row>
    <row r="56" spans="1:11" ht="21" customHeight="1">
      <c r="A56" s="4" t="s">
        <v>82</v>
      </c>
      <c r="D56" s="67"/>
      <c r="E56" s="1"/>
      <c r="F56" s="28"/>
      <c r="G56" s="28"/>
      <c r="H56" s="28"/>
      <c r="J56" s="30"/>
      <c r="K56" s="30"/>
    </row>
    <row r="57" spans="1:11" ht="21" customHeight="1">
      <c r="A57" s="1" t="s">
        <v>81</v>
      </c>
      <c r="D57" s="67"/>
      <c r="E57" s="1"/>
      <c r="F57" s="28"/>
      <c r="G57" s="28"/>
      <c r="H57" s="28"/>
      <c r="J57" s="30"/>
      <c r="K57" s="30"/>
    </row>
    <row r="58" spans="1:11" ht="21" customHeight="1" thickBot="1">
      <c r="A58" s="1" t="s">
        <v>79</v>
      </c>
      <c r="D58" s="25"/>
      <c r="E58" s="14"/>
      <c r="F58" s="16">
        <v>180000</v>
      </c>
      <c r="G58" s="10"/>
      <c r="H58" s="16">
        <v>180000</v>
      </c>
      <c r="J58" s="30"/>
      <c r="K58" s="30"/>
    </row>
    <row r="59" spans="1:11" ht="21" customHeight="1" thickTop="1">
      <c r="A59" s="1" t="s">
        <v>80</v>
      </c>
      <c r="D59" s="25"/>
      <c r="E59" s="14"/>
      <c r="F59" s="10"/>
      <c r="G59" s="10"/>
      <c r="H59" s="10"/>
      <c r="J59" s="30"/>
      <c r="K59" s="30"/>
    </row>
    <row r="60" spans="1:11" ht="21" customHeight="1">
      <c r="A60" s="1" t="s">
        <v>79</v>
      </c>
      <c r="D60" s="25"/>
      <c r="E60" s="14"/>
      <c r="F60" s="11">
        <v>180000</v>
      </c>
      <c r="G60" s="10"/>
      <c r="H60" s="11">
        <v>180000</v>
      </c>
      <c r="J60" s="30"/>
      <c r="K60" s="30"/>
    </row>
    <row r="61" spans="1:11" ht="21" customHeight="1">
      <c r="A61" s="1" t="s">
        <v>78</v>
      </c>
      <c r="D61" s="66"/>
      <c r="E61" s="4"/>
      <c r="F61" s="11">
        <v>20538</v>
      </c>
      <c r="G61" s="10"/>
      <c r="H61" s="11">
        <v>20538</v>
      </c>
      <c r="J61" s="30"/>
      <c r="K61" s="30"/>
    </row>
    <row r="62" spans="1:11" ht="21" customHeight="1">
      <c r="A62" s="1" t="s">
        <v>77</v>
      </c>
      <c r="D62" s="66"/>
      <c r="E62" s="65"/>
      <c r="F62" s="11"/>
      <c r="G62" s="10"/>
      <c r="H62" s="11"/>
      <c r="J62" s="30"/>
      <c r="K62" s="30"/>
    </row>
    <row r="63" spans="1:11" ht="21" customHeight="1">
      <c r="A63" s="1" t="s">
        <v>76</v>
      </c>
      <c r="D63" s="13"/>
      <c r="E63" s="65"/>
      <c r="F63" s="11">
        <v>18000</v>
      </c>
      <c r="G63" s="10"/>
      <c r="H63" s="11">
        <v>18000</v>
      </c>
      <c r="J63" s="30"/>
      <c r="K63" s="30"/>
    </row>
    <row r="64" spans="1:11" ht="21" customHeight="1">
      <c r="A64" s="1" t="s">
        <v>75</v>
      </c>
      <c r="D64" s="64"/>
      <c r="E64" s="63"/>
      <c r="F64" s="11">
        <v>949585</v>
      </c>
      <c r="G64" s="10"/>
      <c r="H64" s="11">
        <v>928367</v>
      </c>
      <c r="J64" s="30"/>
      <c r="K64" s="30"/>
    </row>
    <row r="65" spans="1:11" s="9" customFormat="1" ht="21" customHeight="1">
      <c r="A65" s="62" t="s">
        <v>74</v>
      </c>
      <c r="D65" s="61"/>
      <c r="E65" s="38"/>
      <c r="F65" s="18">
        <f>SUM(F60:F64)</f>
        <v>1168123</v>
      </c>
      <c r="G65" s="10"/>
      <c r="H65" s="18">
        <f>SUM(H60:H64)</f>
        <v>1146905</v>
      </c>
      <c r="J65" s="30"/>
      <c r="K65" s="30"/>
    </row>
    <row r="66" spans="1:11" ht="21" customHeight="1" thickBot="1">
      <c r="A66" s="62" t="s">
        <v>73</v>
      </c>
      <c r="D66" s="61"/>
      <c r="E66" s="38"/>
      <c r="F66" s="16">
        <f>F54+F65</f>
        <v>1437972</v>
      </c>
      <c r="G66" s="10"/>
      <c r="H66" s="16">
        <f>H54+H65</f>
        <v>1420711</v>
      </c>
      <c r="J66" s="30"/>
      <c r="K66" s="30"/>
    </row>
    <row r="67" spans="1:11" ht="21" customHeight="1" thickTop="1">
      <c r="A67" s="4"/>
      <c r="D67" s="60"/>
      <c r="E67" s="4"/>
      <c r="F67" s="10"/>
      <c r="G67" s="10"/>
      <c r="H67" s="10"/>
      <c r="I67" s="30"/>
      <c r="J67" s="30"/>
    </row>
    <row r="68" spans="1:11" ht="21" customHeight="1">
      <c r="A68" s="4" t="s">
        <v>0</v>
      </c>
      <c r="B68" s="60"/>
      <c r="C68" s="4"/>
      <c r="E68" s="31"/>
      <c r="F68" s="10"/>
      <c r="G68" s="10"/>
      <c r="H68" s="10"/>
      <c r="I68" s="30"/>
      <c r="J68" s="30"/>
    </row>
    <row r="69" spans="1:11" ht="18.75" customHeight="1">
      <c r="A69" s="4"/>
      <c r="B69" s="60"/>
      <c r="C69" s="4"/>
      <c r="E69" s="31"/>
      <c r="F69" s="10"/>
      <c r="G69" s="10"/>
      <c r="H69" s="10"/>
      <c r="I69" s="30"/>
      <c r="J69" s="30"/>
    </row>
    <row r="70" spans="1:11" ht="21" customHeight="1">
      <c r="A70" s="59"/>
      <c r="B70" s="60"/>
      <c r="C70" s="4"/>
      <c r="E70" s="31"/>
      <c r="F70" s="10"/>
      <c r="G70" s="10"/>
      <c r="H70" s="10"/>
      <c r="I70" s="30"/>
      <c r="J70" s="30"/>
    </row>
    <row r="71" spans="1:11" ht="21" customHeight="1">
      <c r="A71" s="12"/>
      <c r="B71" s="13"/>
      <c r="C71" s="9"/>
      <c r="E71" s="12"/>
      <c r="F71" s="10"/>
      <c r="G71" s="11"/>
      <c r="H71" s="10"/>
      <c r="J71" s="30"/>
    </row>
    <row r="72" spans="1:11" ht="21" customHeight="1">
      <c r="A72" s="12"/>
      <c r="B72" s="12" t="s">
        <v>72</v>
      </c>
      <c r="C72" s="9"/>
      <c r="E72" s="12"/>
      <c r="F72" s="10"/>
      <c r="G72" s="11"/>
      <c r="H72" s="10"/>
      <c r="J72" s="30"/>
    </row>
    <row r="73" spans="1:11" ht="21" customHeight="1">
      <c r="A73" s="59"/>
      <c r="B73" s="13"/>
      <c r="C73" s="9"/>
      <c r="E73" s="12"/>
      <c r="F73" s="10"/>
      <c r="G73" s="11"/>
      <c r="H73" s="10"/>
      <c r="J73" s="30"/>
    </row>
    <row r="74" spans="1:11" ht="21" customHeight="1">
      <c r="A74" s="38"/>
      <c r="B74" s="38"/>
      <c r="C74" s="38"/>
      <c r="D74" s="56"/>
      <c r="E74" s="56"/>
      <c r="F74" s="58"/>
      <c r="G74" s="58"/>
      <c r="I74" s="26" t="s">
        <v>23</v>
      </c>
    </row>
    <row r="75" spans="1:11" ht="21" customHeight="1">
      <c r="A75" s="29" t="s">
        <v>22</v>
      </c>
      <c r="B75" s="29"/>
      <c r="C75" s="29"/>
    </row>
    <row r="76" spans="1:11" ht="21" customHeight="1">
      <c r="A76" s="29" t="s">
        <v>70</v>
      </c>
      <c r="B76" s="29"/>
      <c r="C76" s="29"/>
    </row>
    <row r="77" spans="1:11" ht="21" customHeight="1">
      <c r="A77" s="29" t="s">
        <v>71</v>
      </c>
      <c r="B77" s="29"/>
      <c r="C77" s="29"/>
    </row>
    <row r="78" spans="1:11" ht="21" customHeight="1">
      <c r="A78" s="9"/>
      <c r="B78" s="9"/>
      <c r="C78" s="9"/>
      <c r="I78" s="26" t="s">
        <v>69</v>
      </c>
    </row>
    <row r="79" spans="1:11" ht="21" customHeight="1">
      <c r="A79" s="9"/>
      <c r="B79" s="9"/>
      <c r="C79" s="9"/>
      <c r="F79" s="27" t="s">
        <v>18</v>
      </c>
      <c r="H79" s="27" t="s">
        <v>18</v>
      </c>
      <c r="I79" s="26"/>
    </row>
    <row r="80" spans="1:11" ht="21" customHeight="1">
      <c r="D80" s="23" t="s">
        <v>68</v>
      </c>
      <c r="E80" s="25"/>
      <c r="F80" s="23">
        <v>2017</v>
      </c>
      <c r="G80" s="24"/>
      <c r="H80" s="23">
        <v>2016</v>
      </c>
    </row>
    <row r="81" spans="1:9" ht="21" customHeight="1">
      <c r="B81" s="9"/>
      <c r="C81" s="9"/>
      <c r="D81" s="25"/>
      <c r="E81" s="25"/>
      <c r="F81" s="25"/>
      <c r="G81" s="2"/>
      <c r="H81" s="57"/>
    </row>
    <row r="82" spans="1:9" ht="21" customHeight="1">
      <c r="A82" s="9" t="s">
        <v>67</v>
      </c>
      <c r="B82" s="9"/>
      <c r="C82" s="9"/>
      <c r="D82" s="25"/>
      <c r="E82" s="25"/>
      <c r="F82" s="25"/>
      <c r="G82" s="2"/>
      <c r="H82" s="57"/>
    </row>
    <row r="83" spans="1:9" ht="21" customHeight="1">
      <c r="A83" s="9" t="s">
        <v>66</v>
      </c>
      <c r="B83" s="13"/>
      <c r="C83" s="56"/>
      <c r="D83" s="20"/>
      <c r="E83" s="28"/>
      <c r="F83" s="28"/>
    </row>
    <row r="84" spans="1:9" ht="21" customHeight="1">
      <c r="A84" s="1" t="s">
        <v>65</v>
      </c>
      <c r="D84" s="13"/>
      <c r="E84" s="11"/>
      <c r="F84" s="53">
        <v>483074</v>
      </c>
      <c r="G84" s="11"/>
      <c r="H84" s="53">
        <v>474210</v>
      </c>
    </row>
    <row r="85" spans="1:9" ht="21" customHeight="1">
      <c r="A85" s="1" t="s">
        <v>64</v>
      </c>
      <c r="D85" s="13"/>
      <c r="E85" s="11"/>
      <c r="F85" s="53">
        <v>14627</v>
      </c>
      <c r="G85" s="11"/>
      <c r="H85" s="53">
        <v>6599</v>
      </c>
    </row>
    <row r="86" spans="1:9" ht="21" customHeight="1">
      <c r="A86" s="9" t="s">
        <v>63</v>
      </c>
      <c r="D86" s="13"/>
      <c r="E86" s="11"/>
      <c r="F86" s="18">
        <f>SUM(F84:F85)</f>
        <v>497701</v>
      </c>
      <c r="G86" s="11"/>
      <c r="H86" s="18">
        <f>SUM(H84:H85)</f>
        <v>480809</v>
      </c>
    </row>
    <row r="87" spans="1:9" ht="21" customHeight="1">
      <c r="A87" s="9" t="s">
        <v>62</v>
      </c>
      <c r="D87" s="13"/>
      <c r="E87" s="11"/>
      <c r="F87" s="55"/>
      <c r="G87" s="11"/>
      <c r="H87" s="55"/>
    </row>
    <row r="88" spans="1:9" ht="21" customHeight="1">
      <c r="A88" s="1" t="s">
        <v>61</v>
      </c>
      <c r="D88" s="13"/>
      <c r="E88" s="11"/>
      <c r="F88" s="53">
        <v>370884</v>
      </c>
      <c r="G88" s="53"/>
      <c r="H88" s="53">
        <v>355693</v>
      </c>
    </row>
    <row r="89" spans="1:9" ht="21" customHeight="1">
      <c r="A89" s="1" t="s">
        <v>60</v>
      </c>
      <c r="D89" s="13"/>
      <c r="E89" s="11"/>
      <c r="F89" s="53">
        <v>58923</v>
      </c>
      <c r="G89" s="53"/>
      <c r="H89" s="53">
        <v>52286</v>
      </c>
    </row>
    <row r="90" spans="1:9" ht="21" customHeight="1">
      <c r="A90" s="9" t="s">
        <v>59</v>
      </c>
      <c r="D90" s="13"/>
      <c r="E90" s="11"/>
      <c r="F90" s="18">
        <f>SUM(F88:F89)</f>
        <v>429807</v>
      </c>
      <c r="G90" s="11"/>
      <c r="H90" s="18">
        <f>SUM(H88:H89)</f>
        <v>407979</v>
      </c>
    </row>
    <row r="91" spans="1:9" ht="21" customHeight="1">
      <c r="A91" s="51" t="s">
        <v>58</v>
      </c>
      <c r="B91" s="9"/>
      <c r="C91" s="9"/>
      <c r="D91" s="54"/>
      <c r="E91" s="11"/>
      <c r="F91" s="11">
        <f>SUM(F86-F90)</f>
        <v>67894</v>
      </c>
      <c r="G91" s="11"/>
      <c r="H91" s="11">
        <f>SUM(H86-H90)</f>
        <v>72830</v>
      </c>
      <c r="I91" s="9"/>
    </row>
    <row r="92" spans="1:9" ht="21" customHeight="1">
      <c r="A92" s="45" t="s">
        <v>57</v>
      </c>
      <c r="D92" s="13">
        <v>10</v>
      </c>
      <c r="E92" s="11"/>
      <c r="F92" s="53">
        <v>-13460</v>
      </c>
      <c r="G92" s="10"/>
      <c r="H92" s="53">
        <v>-14427</v>
      </c>
    </row>
    <row r="93" spans="1:9" ht="21" customHeight="1">
      <c r="A93" s="51" t="s">
        <v>56</v>
      </c>
      <c r="D93" s="13"/>
      <c r="E93" s="11"/>
      <c r="F93" s="18">
        <f>SUM(F91:F92)</f>
        <v>54434</v>
      </c>
      <c r="G93" s="10"/>
      <c r="H93" s="18">
        <f>SUM(H91:H92)</f>
        <v>58403</v>
      </c>
    </row>
    <row r="94" spans="1:9" ht="21" customHeight="1">
      <c r="A94" s="51"/>
      <c r="D94" s="13"/>
      <c r="E94" s="11"/>
      <c r="F94" s="10"/>
      <c r="G94" s="10"/>
      <c r="H94" s="10"/>
    </row>
    <row r="95" spans="1:9" ht="21" customHeight="1">
      <c r="A95" s="51" t="s">
        <v>55</v>
      </c>
      <c r="D95" s="13"/>
      <c r="E95" s="11"/>
      <c r="F95" s="10"/>
      <c r="G95" s="10"/>
      <c r="H95" s="10"/>
    </row>
    <row r="96" spans="1:9" ht="21" customHeight="1">
      <c r="A96" s="51" t="s">
        <v>54</v>
      </c>
      <c r="B96" s="52"/>
      <c r="C96" s="52"/>
      <c r="D96" s="13"/>
      <c r="E96" s="11"/>
      <c r="F96" s="17">
        <v>0</v>
      </c>
      <c r="G96" s="10"/>
      <c r="H96" s="17">
        <v>0</v>
      </c>
    </row>
    <row r="97" spans="1:9" ht="21" customHeight="1">
      <c r="A97" s="51"/>
      <c r="B97" s="52"/>
      <c r="C97" s="52"/>
      <c r="D97" s="13"/>
      <c r="E97" s="11"/>
      <c r="F97" s="14"/>
      <c r="G97" s="10"/>
      <c r="H97" s="10"/>
    </row>
    <row r="98" spans="1:9" ht="21" customHeight="1" thickBot="1">
      <c r="A98" s="51" t="s">
        <v>53</v>
      </c>
      <c r="B98" s="52"/>
      <c r="C98" s="52"/>
      <c r="D98" s="13"/>
      <c r="E98" s="11"/>
      <c r="F98" s="16">
        <f>SUM(F93:F96)</f>
        <v>54434</v>
      </c>
      <c r="G98" s="10"/>
      <c r="H98" s="16">
        <f>SUM(H93:H96)</f>
        <v>58403</v>
      </c>
    </row>
    <row r="99" spans="1:9" ht="21" customHeight="1" thickTop="1">
      <c r="A99" s="52"/>
      <c r="B99" s="52"/>
      <c r="C99" s="52"/>
      <c r="D99" s="13"/>
      <c r="E99" s="11"/>
      <c r="F99" s="10"/>
      <c r="G99" s="10"/>
      <c r="H99" s="10"/>
    </row>
    <row r="100" spans="1:9" ht="21" customHeight="1">
      <c r="A100" s="51" t="s">
        <v>52</v>
      </c>
      <c r="D100" s="13"/>
      <c r="E100" s="50"/>
      <c r="F100" s="13"/>
      <c r="G100" s="49"/>
      <c r="H100" s="13"/>
    </row>
    <row r="101" spans="1:9" ht="21" customHeight="1" thickBot="1">
      <c r="A101" s="45" t="s">
        <v>51</v>
      </c>
      <c r="D101" s="44"/>
      <c r="E101" s="42"/>
      <c r="F101" s="47">
        <f>F93/F103</f>
        <v>0.30241111111111113</v>
      </c>
      <c r="G101" s="48"/>
      <c r="H101" s="47">
        <f>H93/H103</f>
        <v>0.32446111111111109</v>
      </c>
    </row>
    <row r="102" spans="1:9" ht="21" customHeight="1" thickTop="1">
      <c r="A102" s="45"/>
      <c r="D102" s="44"/>
      <c r="E102" s="42"/>
      <c r="F102" s="46"/>
      <c r="G102" s="42"/>
      <c r="H102" s="46"/>
    </row>
    <row r="103" spans="1:9" ht="21" customHeight="1" thickBot="1">
      <c r="A103" s="45" t="s">
        <v>50</v>
      </c>
      <c r="D103" s="44"/>
      <c r="E103" s="42"/>
      <c r="F103" s="16">
        <v>180000</v>
      </c>
      <c r="G103" s="10"/>
      <c r="H103" s="16">
        <v>180000</v>
      </c>
    </row>
    <row r="104" spans="1:9" ht="21" customHeight="1" thickTop="1">
      <c r="A104" s="45"/>
      <c r="B104" s="45"/>
      <c r="C104" s="45"/>
      <c r="D104" s="44"/>
      <c r="E104" s="43"/>
      <c r="F104" s="41"/>
      <c r="G104" s="42"/>
      <c r="H104" s="41"/>
    </row>
    <row r="105" spans="1:9" ht="21" customHeight="1">
      <c r="A105" s="4" t="s">
        <v>0</v>
      </c>
      <c r="B105" s="4"/>
      <c r="C105" s="4"/>
      <c r="D105" s="44"/>
      <c r="E105" s="43"/>
      <c r="F105" s="41"/>
      <c r="G105" s="42"/>
      <c r="H105" s="41"/>
    </row>
    <row r="106" spans="1:9" ht="21" customHeight="1">
      <c r="A106" s="4"/>
      <c r="B106" s="4"/>
      <c r="C106" s="4"/>
      <c r="D106" s="44"/>
      <c r="E106" s="43"/>
      <c r="F106" s="41"/>
      <c r="G106" s="42"/>
      <c r="H106" s="41"/>
    </row>
    <row r="107" spans="1:9" ht="21" customHeight="1">
      <c r="A107" s="4"/>
      <c r="B107" s="4"/>
      <c r="C107" s="4"/>
      <c r="D107" s="44"/>
      <c r="E107" s="43"/>
      <c r="F107" s="41"/>
      <c r="G107" s="42"/>
      <c r="H107" s="41"/>
    </row>
    <row r="108" spans="1:9" ht="21" customHeight="1">
      <c r="A108" s="4"/>
      <c r="B108" s="4"/>
      <c r="C108" s="4"/>
      <c r="D108" s="44"/>
      <c r="E108" s="43"/>
      <c r="F108" s="41"/>
      <c r="G108" s="42"/>
      <c r="H108" s="41"/>
    </row>
    <row r="109" spans="1:9" ht="21" customHeight="1">
      <c r="A109" s="4"/>
      <c r="B109" s="4"/>
      <c r="C109" s="4"/>
      <c r="D109" s="44"/>
      <c r="E109" s="43"/>
      <c r="F109" s="41"/>
      <c r="G109" s="42"/>
      <c r="H109" s="41"/>
    </row>
    <row r="110" spans="1:9" ht="21" customHeight="1">
      <c r="A110" s="12"/>
      <c r="B110" s="13"/>
      <c r="C110" s="9"/>
      <c r="E110" s="12"/>
      <c r="F110" s="10"/>
      <c r="G110" s="11"/>
      <c r="H110" s="10"/>
    </row>
    <row r="111" spans="1:9" ht="21" customHeight="1">
      <c r="A111" s="12"/>
      <c r="B111" s="13"/>
      <c r="C111" s="4"/>
      <c r="D111" s="12"/>
      <c r="E111" s="12"/>
      <c r="F111" s="12"/>
      <c r="G111" s="11"/>
      <c r="H111" s="10"/>
    </row>
    <row r="112" spans="1:9" ht="21" customHeight="1">
      <c r="A112" s="38"/>
      <c r="B112" s="38"/>
      <c r="C112" s="38"/>
      <c r="D112" s="56"/>
      <c r="E112" s="56"/>
      <c r="F112" s="58"/>
      <c r="G112" s="58"/>
      <c r="I112" s="26" t="s">
        <v>23</v>
      </c>
    </row>
    <row r="113" spans="1:9" ht="21" customHeight="1">
      <c r="A113" s="29" t="s">
        <v>22</v>
      </c>
      <c r="B113" s="29"/>
      <c r="C113" s="29"/>
    </row>
    <row r="114" spans="1:9" ht="21" customHeight="1">
      <c r="A114" s="29" t="s">
        <v>70</v>
      </c>
      <c r="B114" s="29"/>
      <c r="C114" s="29"/>
    </row>
    <row r="115" spans="1:9" ht="21" customHeight="1">
      <c r="A115" s="29" t="s">
        <v>20</v>
      </c>
      <c r="B115" s="29"/>
      <c r="C115" s="29"/>
    </row>
    <row r="116" spans="1:9" ht="21" customHeight="1">
      <c r="A116" s="9"/>
      <c r="B116" s="9"/>
      <c r="C116" s="9"/>
      <c r="I116" s="26" t="s">
        <v>69</v>
      </c>
    </row>
    <row r="117" spans="1:9" ht="21" customHeight="1">
      <c r="A117" s="9"/>
      <c r="B117" s="9"/>
      <c r="C117" s="9"/>
      <c r="F117" s="27" t="s">
        <v>18</v>
      </c>
      <c r="H117" s="27" t="s">
        <v>18</v>
      </c>
      <c r="I117" s="26"/>
    </row>
    <row r="118" spans="1:9" ht="21" customHeight="1">
      <c r="D118" s="23" t="s">
        <v>68</v>
      </c>
      <c r="E118" s="25"/>
      <c r="F118" s="23">
        <v>2017</v>
      </c>
      <c r="G118" s="24"/>
      <c r="H118" s="23">
        <v>2016</v>
      </c>
    </row>
    <row r="119" spans="1:9" ht="21" customHeight="1">
      <c r="B119" s="9"/>
      <c r="C119" s="9"/>
      <c r="D119" s="25"/>
      <c r="E119" s="25"/>
      <c r="F119" s="25"/>
      <c r="G119" s="2"/>
      <c r="H119" s="57"/>
    </row>
    <row r="120" spans="1:9" ht="21" customHeight="1">
      <c r="A120" s="9" t="s">
        <v>67</v>
      </c>
      <c r="B120" s="9"/>
      <c r="C120" s="9"/>
      <c r="D120" s="25"/>
      <c r="E120" s="25"/>
      <c r="F120" s="25"/>
      <c r="G120" s="2"/>
      <c r="H120" s="57"/>
    </row>
    <row r="121" spans="1:9" ht="21" customHeight="1">
      <c r="A121" s="9" t="s">
        <v>66</v>
      </c>
      <c r="B121" s="13"/>
      <c r="C121" s="56"/>
      <c r="D121" s="20"/>
      <c r="E121" s="28"/>
      <c r="F121" s="28"/>
    </row>
    <row r="122" spans="1:9" ht="21" customHeight="1">
      <c r="A122" s="1" t="s">
        <v>65</v>
      </c>
      <c r="D122" s="13"/>
      <c r="E122" s="11"/>
      <c r="F122" s="53">
        <v>982199</v>
      </c>
      <c r="G122" s="11"/>
      <c r="H122" s="53">
        <v>939200</v>
      </c>
    </row>
    <row r="123" spans="1:9" ht="21" customHeight="1">
      <c r="A123" s="1" t="s">
        <v>64</v>
      </c>
      <c r="D123" s="13"/>
      <c r="E123" s="11"/>
      <c r="F123" s="53">
        <v>21110</v>
      </c>
      <c r="G123" s="11"/>
      <c r="H123" s="53">
        <v>13769</v>
      </c>
    </row>
    <row r="124" spans="1:9" ht="21" customHeight="1">
      <c r="A124" s="9" t="s">
        <v>63</v>
      </c>
      <c r="D124" s="13"/>
      <c r="E124" s="11"/>
      <c r="F124" s="18">
        <f>SUM(F122:F123)</f>
        <v>1003309</v>
      </c>
      <c r="G124" s="11"/>
      <c r="H124" s="18">
        <f>SUM(H122:H123)</f>
        <v>952969</v>
      </c>
    </row>
    <row r="125" spans="1:9" ht="21" customHeight="1">
      <c r="A125" s="9" t="s">
        <v>62</v>
      </c>
      <c r="D125" s="13"/>
      <c r="E125" s="11"/>
      <c r="F125" s="55"/>
      <c r="G125" s="11"/>
      <c r="H125" s="55"/>
    </row>
    <row r="126" spans="1:9" ht="21" customHeight="1">
      <c r="A126" s="1" t="s">
        <v>61</v>
      </c>
      <c r="D126" s="13"/>
      <c r="E126" s="11"/>
      <c r="F126" s="53">
        <v>727675</v>
      </c>
      <c r="G126" s="53"/>
      <c r="H126" s="53">
        <v>687045</v>
      </c>
    </row>
    <row r="127" spans="1:9" ht="21" customHeight="1">
      <c r="A127" s="1" t="s">
        <v>60</v>
      </c>
      <c r="D127" s="13"/>
      <c r="E127" s="11"/>
      <c r="F127" s="53">
        <v>103304</v>
      </c>
      <c r="G127" s="53"/>
      <c r="H127" s="53">
        <v>93028</v>
      </c>
    </row>
    <row r="128" spans="1:9" ht="21" customHeight="1">
      <c r="A128" s="9" t="s">
        <v>59</v>
      </c>
      <c r="D128" s="13"/>
      <c r="E128" s="11"/>
      <c r="F128" s="18">
        <f>SUM(F126:F127)</f>
        <v>830979</v>
      </c>
      <c r="G128" s="11"/>
      <c r="H128" s="18">
        <f>SUM(H126:H127)</f>
        <v>780073</v>
      </c>
    </row>
    <row r="129" spans="1:9" ht="21" customHeight="1">
      <c r="A129" s="51" t="s">
        <v>58</v>
      </c>
      <c r="B129" s="9"/>
      <c r="C129" s="9"/>
      <c r="D129" s="54"/>
      <c r="E129" s="11"/>
      <c r="F129" s="11">
        <f>SUM(F124-F128)</f>
        <v>172330</v>
      </c>
      <c r="G129" s="11"/>
      <c r="H129" s="11">
        <f>SUM(H124-H128)</f>
        <v>172896</v>
      </c>
      <c r="I129" s="9"/>
    </row>
    <row r="130" spans="1:9" ht="21" customHeight="1">
      <c r="A130" s="45" t="s">
        <v>57</v>
      </c>
      <c r="D130" s="13">
        <v>10</v>
      </c>
      <c r="E130" s="11"/>
      <c r="F130" s="53">
        <v>-34112</v>
      </c>
      <c r="G130" s="10"/>
      <c r="H130" s="53">
        <v>-34237</v>
      </c>
    </row>
    <row r="131" spans="1:9" ht="21" customHeight="1">
      <c r="A131" s="51" t="s">
        <v>56</v>
      </c>
      <c r="D131" s="13"/>
      <c r="E131" s="11"/>
      <c r="F131" s="18">
        <f>SUM(F129:F130)</f>
        <v>138218</v>
      </c>
      <c r="G131" s="10"/>
      <c r="H131" s="18">
        <f>SUM(H129:H130)</f>
        <v>138659</v>
      </c>
    </row>
    <row r="132" spans="1:9" ht="21" customHeight="1">
      <c r="A132" s="51"/>
      <c r="D132" s="13"/>
      <c r="E132" s="11"/>
      <c r="F132" s="10"/>
      <c r="G132" s="10"/>
      <c r="H132" s="10"/>
    </row>
    <row r="133" spans="1:9" ht="21" customHeight="1">
      <c r="A133" s="51" t="s">
        <v>55</v>
      </c>
      <c r="D133" s="13"/>
      <c r="E133" s="11"/>
      <c r="F133" s="10"/>
      <c r="G133" s="10"/>
      <c r="H133" s="10"/>
    </row>
    <row r="134" spans="1:9" ht="21" customHeight="1">
      <c r="A134" s="51" t="s">
        <v>54</v>
      </c>
      <c r="B134" s="52"/>
      <c r="C134" s="52"/>
      <c r="D134" s="13"/>
      <c r="E134" s="11"/>
      <c r="F134" s="17">
        <v>0</v>
      </c>
      <c r="G134" s="10"/>
      <c r="H134" s="17">
        <v>0</v>
      </c>
    </row>
    <row r="135" spans="1:9" ht="21" customHeight="1">
      <c r="A135" s="51"/>
      <c r="B135" s="52"/>
      <c r="C135" s="52"/>
      <c r="D135" s="13"/>
      <c r="E135" s="11"/>
      <c r="F135" s="14"/>
      <c r="G135" s="10"/>
      <c r="H135" s="10"/>
    </row>
    <row r="136" spans="1:9" ht="21" customHeight="1" thickBot="1">
      <c r="A136" s="51" t="s">
        <v>53</v>
      </c>
      <c r="B136" s="52"/>
      <c r="C136" s="52"/>
      <c r="D136" s="13"/>
      <c r="E136" s="11"/>
      <c r="F136" s="16">
        <f>SUM(F131:F134)</f>
        <v>138218</v>
      </c>
      <c r="G136" s="10"/>
      <c r="H136" s="16">
        <f>SUM(H131:H134)</f>
        <v>138659</v>
      </c>
    </row>
    <row r="137" spans="1:9" ht="21" customHeight="1" thickTop="1">
      <c r="A137" s="52"/>
      <c r="B137" s="52"/>
      <c r="C137" s="52"/>
      <c r="D137" s="13"/>
      <c r="E137" s="11"/>
      <c r="F137" s="10"/>
      <c r="G137" s="10"/>
      <c r="H137" s="10"/>
    </row>
    <row r="138" spans="1:9" ht="21" customHeight="1">
      <c r="A138" s="51" t="s">
        <v>52</v>
      </c>
      <c r="D138" s="13"/>
      <c r="E138" s="50"/>
      <c r="F138" s="13"/>
      <c r="G138" s="49"/>
      <c r="H138" s="13"/>
    </row>
    <row r="139" spans="1:9" ht="21" customHeight="1" thickBot="1">
      <c r="A139" s="45" t="s">
        <v>51</v>
      </c>
      <c r="D139" s="44"/>
      <c r="E139" s="42"/>
      <c r="F139" s="47">
        <f>F131/F141</f>
        <v>0.76787777777777777</v>
      </c>
      <c r="G139" s="48"/>
      <c r="H139" s="47">
        <f>H131/H141</f>
        <v>0.77032777777777772</v>
      </c>
    </row>
    <row r="140" spans="1:9" ht="21" customHeight="1" thickTop="1">
      <c r="A140" s="45"/>
      <c r="D140" s="44"/>
      <c r="E140" s="42"/>
      <c r="F140" s="46"/>
      <c r="G140" s="42"/>
      <c r="H140" s="46"/>
    </row>
    <row r="141" spans="1:9" ht="21" customHeight="1" thickBot="1">
      <c r="A141" s="45" t="s">
        <v>50</v>
      </c>
      <c r="D141" s="44"/>
      <c r="E141" s="42"/>
      <c r="F141" s="16">
        <v>180000</v>
      </c>
      <c r="G141" s="10"/>
      <c r="H141" s="16">
        <v>180000</v>
      </c>
    </row>
    <row r="142" spans="1:9" ht="21" customHeight="1" thickTop="1">
      <c r="A142" s="45"/>
      <c r="B142" s="45"/>
      <c r="C142" s="45"/>
      <c r="D142" s="44"/>
      <c r="E142" s="43"/>
      <c r="F142" s="41"/>
      <c r="G142" s="42"/>
      <c r="H142" s="41"/>
    </row>
    <row r="143" spans="1:9" ht="21" customHeight="1">
      <c r="A143" s="4" t="s">
        <v>0</v>
      </c>
      <c r="B143" s="4"/>
      <c r="C143" s="4"/>
      <c r="D143" s="44"/>
      <c r="E143" s="43"/>
      <c r="F143" s="41"/>
      <c r="G143" s="42"/>
      <c r="H143" s="41"/>
    </row>
    <row r="144" spans="1:9" ht="21" customHeight="1">
      <c r="A144" s="4"/>
      <c r="B144" s="4"/>
      <c r="C144" s="4"/>
      <c r="D144" s="44"/>
      <c r="E144" s="43"/>
      <c r="F144" s="41"/>
      <c r="G144" s="42"/>
      <c r="H144" s="41"/>
    </row>
    <row r="145" spans="1:18" ht="21" customHeight="1">
      <c r="A145" s="4"/>
      <c r="B145" s="4"/>
      <c r="C145" s="4"/>
      <c r="D145" s="44"/>
      <c r="E145" s="43"/>
      <c r="F145" s="41"/>
      <c r="G145" s="42"/>
      <c r="H145" s="41"/>
    </row>
    <row r="146" spans="1:18" ht="21" customHeight="1">
      <c r="A146" s="4"/>
      <c r="B146" s="4"/>
      <c r="C146" s="4"/>
      <c r="D146" s="44"/>
      <c r="E146" s="43"/>
      <c r="F146" s="41"/>
      <c r="G146" s="42"/>
      <c r="H146" s="41"/>
    </row>
    <row r="147" spans="1:18" ht="21" customHeight="1">
      <c r="A147" s="4"/>
      <c r="B147" s="4"/>
      <c r="C147" s="4"/>
      <c r="D147" s="44"/>
      <c r="E147" s="43"/>
      <c r="F147" s="41"/>
      <c r="G147" s="42"/>
      <c r="H147" s="41"/>
    </row>
    <row r="148" spans="1:18" ht="21" customHeight="1">
      <c r="A148" s="12"/>
      <c r="B148" s="13"/>
      <c r="C148" s="9"/>
      <c r="E148" s="12"/>
      <c r="F148" s="10"/>
      <c r="G148" s="11"/>
      <c r="H148" s="10"/>
    </row>
    <row r="149" spans="1:18" ht="21" customHeight="1">
      <c r="A149" s="12"/>
      <c r="B149" s="13"/>
      <c r="C149" s="4"/>
      <c r="D149" s="12"/>
      <c r="E149" s="12"/>
      <c r="F149" s="12"/>
      <c r="G149" s="11"/>
      <c r="H149" s="10"/>
    </row>
    <row r="150" spans="1:18" ht="21" customHeight="1">
      <c r="A150" s="4"/>
      <c r="B150" s="4"/>
      <c r="C150" s="4"/>
      <c r="I150" s="26" t="s">
        <v>23</v>
      </c>
    </row>
    <row r="151" spans="1:18" ht="21" customHeight="1">
      <c r="A151" s="29" t="s">
        <v>22</v>
      </c>
      <c r="B151" s="29"/>
      <c r="C151" s="29"/>
    </row>
    <row r="152" spans="1:18" ht="21" customHeight="1">
      <c r="A152" s="29" t="s">
        <v>49</v>
      </c>
      <c r="B152" s="29"/>
      <c r="C152" s="29"/>
    </row>
    <row r="153" spans="1:18" ht="21" customHeight="1">
      <c r="A153" s="29" t="s">
        <v>20</v>
      </c>
      <c r="B153" s="29"/>
      <c r="C153" s="29"/>
    </row>
    <row r="154" spans="1:18" ht="21" customHeight="1">
      <c r="A154" s="9"/>
      <c r="B154" s="9"/>
      <c r="C154" s="9"/>
      <c r="I154" s="28" t="s">
        <v>19</v>
      </c>
    </row>
    <row r="155" spans="1:18" ht="21" customHeight="1">
      <c r="A155" s="9"/>
      <c r="B155" s="9"/>
      <c r="C155" s="9"/>
      <c r="F155" s="27" t="s">
        <v>18</v>
      </c>
      <c r="H155" s="27" t="s">
        <v>18</v>
      </c>
      <c r="I155" s="26"/>
    </row>
    <row r="156" spans="1:18" ht="21" customHeight="1">
      <c r="E156" s="25"/>
      <c r="F156" s="23">
        <v>2017</v>
      </c>
      <c r="G156" s="24"/>
      <c r="H156" s="23">
        <v>2016</v>
      </c>
    </row>
    <row r="157" spans="1:18" ht="21" customHeight="1">
      <c r="A157" s="9" t="s">
        <v>48</v>
      </c>
      <c r="C157" s="22"/>
      <c r="D157" s="40"/>
      <c r="E157" s="40"/>
      <c r="F157" s="39"/>
      <c r="G157" s="40"/>
      <c r="H157" s="39"/>
      <c r="I157" s="38"/>
      <c r="J157" s="7"/>
      <c r="K157" s="20"/>
      <c r="L157" s="5"/>
      <c r="M157" s="5"/>
      <c r="N157" s="5"/>
      <c r="O157" s="5"/>
      <c r="P157" s="5"/>
      <c r="Q157" s="5"/>
      <c r="R157" s="37"/>
    </row>
    <row r="158" spans="1:18" ht="21" customHeight="1">
      <c r="A158" s="1" t="s">
        <v>47</v>
      </c>
      <c r="B158" s="33"/>
      <c r="C158" s="22"/>
      <c r="D158" s="1"/>
      <c r="E158" s="1"/>
      <c r="F158" s="11">
        <v>172330</v>
      </c>
      <c r="G158" s="11"/>
      <c r="H158" s="11">
        <f>H129</f>
        <v>172896</v>
      </c>
      <c r="I158" s="32"/>
      <c r="J158" s="7"/>
      <c r="K158" s="20"/>
      <c r="L158" s="10"/>
      <c r="M158" s="10"/>
      <c r="N158" s="10"/>
      <c r="O158" s="10"/>
      <c r="P158" s="10"/>
      <c r="Q158" s="10"/>
      <c r="R158" s="11"/>
    </row>
    <row r="159" spans="1:18" ht="21" customHeight="1">
      <c r="A159" s="1" t="s">
        <v>46</v>
      </c>
      <c r="B159" s="33"/>
      <c r="C159" s="22"/>
      <c r="D159" s="1"/>
      <c r="E159" s="1"/>
      <c r="F159" s="11"/>
      <c r="G159" s="11"/>
      <c r="H159" s="11"/>
      <c r="I159" s="32"/>
      <c r="J159" s="7"/>
      <c r="K159" s="20"/>
      <c r="L159" s="10"/>
      <c r="M159" s="10"/>
      <c r="N159" s="10"/>
      <c r="O159" s="10"/>
      <c r="P159" s="10"/>
      <c r="Q159" s="10"/>
      <c r="R159" s="10"/>
    </row>
    <row r="160" spans="1:18" ht="21" customHeight="1">
      <c r="A160" s="1" t="s">
        <v>45</v>
      </c>
      <c r="B160" s="33"/>
      <c r="C160" s="22"/>
      <c r="D160" s="1"/>
      <c r="E160" s="1"/>
      <c r="F160" s="11"/>
      <c r="G160" s="11"/>
      <c r="H160" s="11"/>
      <c r="I160" s="32"/>
      <c r="J160" s="7"/>
      <c r="K160" s="20"/>
      <c r="L160" s="10"/>
      <c r="M160" s="10"/>
      <c r="N160" s="10"/>
      <c r="O160" s="10"/>
      <c r="P160" s="10"/>
      <c r="Q160" s="10"/>
      <c r="R160" s="10"/>
    </row>
    <row r="161" spans="1:18" ht="21" customHeight="1">
      <c r="A161" s="1" t="s">
        <v>44</v>
      </c>
      <c r="B161" s="33"/>
      <c r="C161" s="22"/>
      <c r="D161" s="13"/>
      <c r="E161" s="1"/>
      <c r="F161" s="11">
        <v>46178</v>
      </c>
      <c r="G161" s="11"/>
      <c r="H161" s="11">
        <v>45165</v>
      </c>
      <c r="I161" s="14"/>
      <c r="J161" s="7"/>
      <c r="K161" s="20"/>
      <c r="L161" s="10"/>
      <c r="M161" s="10"/>
      <c r="N161" s="10"/>
      <c r="O161" s="10"/>
      <c r="P161" s="10"/>
      <c r="Q161" s="10"/>
      <c r="R161" s="10"/>
    </row>
    <row r="162" spans="1:18" ht="21" customHeight="1">
      <c r="A162" s="1" t="s">
        <v>43</v>
      </c>
      <c r="B162" s="33"/>
      <c r="C162" s="22"/>
      <c r="D162" s="13"/>
      <c r="E162" s="1"/>
      <c r="F162" s="11">
        <v>-3</v>
      </c>
      <c r="G162" s="10"/>
      <c r="H162" s="11">
        <v>132</v>
      </c>
      <c r="I162" s="14"/>
      <c r="J162" s="7"/>
      <c r="K162" s="20"/>
      <c r="L162" s="10"/>
      <c r="M162" s="10"/>
      <c r="N162" s="10"/>
      <c r="O162" s="10"/>
      <c r="P162" s="10"/>
      <c r="Q162" s="10"/>
      <c r="R162" s="10"/>
    </row>
    <row r="163" spans="1:18" ht="21" customHeight="1">
      <c r="A163" s="1" t="s">
        <v>42</v>
      </c>
      <c r="B163" s="33"/>
      <c r="C163" s="22"/>
      <c r="D163" s="1"/>
      <c r="E163" s="1"/>
      <c r="F163" s="11">
        <v>4425</v>
      </c>
      <c r="G163" s="10"/>
      <c r="H163" s="11">
        <v>3958</v>
      </c>
      <c r="I163" s="14"/>
      <c r="J163" s="7"/>
      <c r="K163" s="20"/>
      <c r="L163" s="10"/>
      <c r="M163" s="10"/>
      <c r="N163" s="10"/>
      <c r="O163" s="10"/>
      <c r="P163" s="10"/>
      <c r="Q163" s="10"/>
      <c r="R163" s="10"/>
    </row>
    <row r="164" spans="1:18" ht="21" customHeight="1">
      <c r="A164" s="1" t="s">
        <v>41</v>
      </c>
      <c r="B164" s="33"/>
      <c r="C164" s="22"/>
      <c r="D164" s="1"/>
      <c r="E164" s="1"/>
      <c r="F164" s="11">
        <v>8855</v>
      </c>
      <c r="G164" s="10"/>
      <c r="H164" s="11">
        <v>-28</v>
      </c>
      <c r="I164" s="14"/>
      <c r="J164" s="7"/>
      <c r="K164" s="20"/>
      <c r="L164" s="10"/>
      <c r="M164" s="10"/>
      <c r="N164" s="10"/>
      <c r="O164" s="10"/>
      <c r="P164" s="10"/>
      <c r="Q164" s="10"/>
      <c r="R164" s="10"/>
    </row>
    <row r="165" spans="1:18" ht="21" customHeight="1">
      <c r="A165" s="1" t="s">
        <v>40</v>
      </c>
      <c r="B165" s="33"/>
      <c r="C165" s="22"/>
      <c r="D165" s="1"/>
      <c r="E165" s="1"/>
      <c r="F165" s="11">
        <v>-665</v>
      </c>
      <c r="G165" s="10"/>
      <c r="H165" s="11">
        <v>-1060</v>
      </c>
      <c r="I165" s="14"/>
      <c r="J165" s="7"/>
      <c r="K165" s="20"/>
      <c r="L165" s="10"/>
      <c r="M165" s="10"/>
      <c r="N165" s="10"/>
      <c r="O165" s="10"/>
      <c r="P165" s="10"/>
      <c r="Q165" s="10"/>
      <c r="R165" s="10"/>
    </row>
    <row r="166" spans="1:18" ht="21" customHeight="1">
      <c r="A166" s="1" t="s">
        <v>39</v>
      </c>
      <c r="B166" s="33"/>
      <c r="C166" s="22"/>
      <c r="D166" s="1"/>
      <c r="E166" s="1"/>
      <c r="F166" s="17">
        <v>-6335</v>
      </c>
      <c r="G166" s="11"/>
      <c r="H166" s="17">
        <v>-8288</v>
      </c>
      <c r="I166" s="14"/>
      <c r="J166" s="7"/>
      <c r="K166" s="20"/>
      <c r="L166" s="10"/>
      <c r="M166" s="10"/>
      <c r="N166" s="10"/>
      <c r="O166" s="10"/>
      <c r="P166" s="10"/>
      <c r="Q166" s="10"/>
      <c r="R166" s="10"/>
    </row>
    <row r="167" spans="1:18" ht="21" customHeight="1">
      <c r="A167" s="1" t="s">
        <v>38</v>
      </c>
      <c r="B167" s="33"/>
      <c r="C167" s="22"/>
      <c r="D167" s="1"/>
      <c r="E167" s="1"/>
      <c r="F167" s="10"/>
      <c r="G167" s="11"/>
      <c r="H167" s="10"/>
      <c r="I167" s="14"/>
      <c r="J167" s="7"/>
      <c r="K167" s="20"/>
      <c r="L167" s="10"/>
      <c r="M167" s="10"/>
      <c r="N167" s="10"/>
      <c r="O167" s="10"/>
      <c r="P167" s="10"/>
      <c r="Q167" s="10"/>
      <c r="R167" s="10"/>
    </row>
    <row r="168" spans="1:18" ht="21" customHeight="1">
      <c r="A168" s="1" t="s">
        <v>37</v>
      </c>
      <c r="B168" s="33"/>
      <c r="C168" s="22"/>
      <c r="D168" s="1"/>
      <c r="E168" s="1"/>
      <c r="F168" s="11">
        <f>SUM(F157:F166)</f>
        <v>224785</v>
      </c>
      <c r="G168" s="11"/>
      <c r="H168" s="11">
        <f>SUM(H157:H166)</f>
        <v>212775</v>
      </c>
      <c r="I168" s="14"/>
      <c r="J168" s="7"/>
      <c r="K168" s="20"/>
      <c r="L168" s="10"/>
      <c r="M168" s="10"/>
      <c r="N168" s="10"/>
      <c r="O168" s="10"/>
      <c r="P168" s="10"/>
      <c r="Q168" s="10"/>
      <c r="R168" s="11"/>
    </row>
    <row r="169" spans="1:18" ht="21" customHeight="1">
      <c r="A169" s="1" t="s">
        <v>36</v>
      </c>
      <c r="B169" s="33"/>
      <c r="C169" s="22"/>
      <c r="D169" s="1"/>
      <c r="E169" s="1"/>
      <c r="F169" s="11"/>
      <c r="G169" s="11"/>
      <c r="H169" s="11"/>
      <c r="I169" s="14"/>
      <c r="J169" s="7"/>
      <c r="K169" s="20"/>
      <c r="L169" s="10"/>
      <c r="M169" s="10"/>
      <c r="N169" s="10"/>
      <c r="O169" s="10"/>
      <c r="P169" s="10"/>
      <c r="Q169" s="10"/>
      <c r="R169" s="11"/>
    </row>
    <row r="170" spans="1:18" ht="21" customHeight="1">
      <c r="A170" s="1" t="s">
        <v>35</v>
      </c>
      <c r="B170" s="33"/>
      <c r="C170" s="22"/>
      <c r="D170" s="1"/>
      <c r="E170" s="1"/>
      <c r="F170" s="11">
        <v>-5890</v>
      </c>
      <c r="G170" s="11"/>
      <c r="H170" s="11">
        <v>-674</v>
      </c>
      <c r="I170" s="14"/>
      <c r="J170" s="7"/>
      <c r="K170" s="20"/>
      <c r="L170" s="10"/>
      <c r="M170" s="10"/>
      <c r="N170" s="10"/>
      <c r="O170" s="10"/>
      <c r="P170" s="10"/>
      <c r="Q170" s="10"/>
      <c r="R170" s="11"/>
    </row>
    <row r="171" spans="1:18" ht="21" customHeight="1">
      <c r="A171" s="1" t="s">
        <v>34</v>
      </c>
      <c r="B171" s="33"/>
      <c r="C171" s="22"/>
      <c r="D171" s="1"/>
      <c r="E171" s="1"/>
      <c r="F171" s="11">
        <v>-1373</v>
      </c>
      <c r="G171" s="11"/>
      <c r="H171" s="11">
        <v>-7105</v>
      </c>
      <c r="I171" s="14"/>
      <c r="J171" s="7"/>
      <c r="K171" s="20"/>
      <c r="L171" s="10"/>
      <c r="M171" s="10"/>
      <c r="N171" s="10"/>
      <c r="O171" s="10"/>
      <c r="P171" s="36"/>
      <c r="Q171" s="10"/>
      <c r="R171" s="35"/>
    </row>
    <row r="172" spans="1:18" ht="21" customHeight="1">
      <c r="A172" s="1" t="s">
        <v>33</v>
      </c>
      <c r="B172" s="33"/>
      <c r="C172" s="22"/>
      <c r="D172" s="1"/>
      <c r="E172" s="1"/>
      <c r="F172" s="11">
        <v>2478</v>
      </c>
      <c r="G172" s="11"/>
      <c r="H172" s="11">
        <v>2425</v>
      </c>
      <c r="I172" s="14"/>
      <c r="J172" s="7"/>
      <c r="K172" s="20"/>
      <c r="L172" s="10"/>
      <c r="M172" s="10"/>
      <c r="N172" s="10"/>
      <c r="O172" s="10"/>
      <c r="P172" s="10"/>
      <c r="Q172" s="10"/>
      <c r="R172" s="11"/>
    </row>
    <row r="173" spans="1:18" ht="21" customHeight="1">
      <c r="A173" s="1" t="s">
        <v>32</v>
      </c>
      <c r="B173" s="33"/>
      <c r="C173" s="22"/>
      <c r="D173" s="1"/>
      <c r="E173" s="1"/>
      <c r="F173" s="11">
        <v>166</v>
      </c>
      <c r="G173" s="11"/>
      <c r="H173" s="11">
        <v>3</v>
      </c>
      <c r="I173" s="14"/>
      <c r="J173" s="7"/>
      <c r="K173" s="20"/>
      <c r="L173" s="10"/>
      <c r="M173" s="10"/>
      <c r="N173" s="10"/>
      <c r="O173" s="10"/>
      <c r="P173" s="10"/>
      <c r="Q173" s="10"/>
      <c r="R173" s="11"/>
    </row>
    <row r="174" spans="1:18" ht="21" customHeight="1">
      <c r="A174" s="1" t="s">
        <v>31</v>
      </c>
      <c r="B174" s="33"/>
      <c r="C174" s="22"/>
      <c r="D174" s="1"/>
      <c r="E174" s="1"/>
      <c r="F174" s="11"/>
      <c r="G174" s="11"/>
      <c r="H174" s="11"/>
      <c r="I174" s="14"/>
      <c r="J174" s="7"/>
      <c r="K174" s="20"/>
      <c r="L174" s="10"/>
      <c r="M174" s="10"/>
      <c r="N174" s="10"/>
      <c r="O174" s="10"/>
      <c r="P174" s="10"/>
      <c r="Q174" s="10"/>
      <c r="R174" s="11"/>
    </row>
    <row r="175" spans="1:18" ht="21" customHeight="1">
      <c r="A175" s="1" t="s">
        <v>30</v>
      </c>
      <c r="B175" s="33"/>
      <c r="C175" s="22"/>
      <c r="D175" s="1"/>
      <c r="E175" s="1"/>
      <c r="F175" s="11">
        <v>5435</v>
      </c>
      <c r="G175" s="11"/>
      <c r="H175" s="11">
        <v>40851</v>
      </c>
      <c r="I175" s="14"/>
      <c r="J175" s="7"/>
      <c r="K175" s="20"/>
      <c r="L175" s="10"/>
      <c r="M175" s="10"/>
      <c r="N175" s="10"/>
      <c r="O175" s="10"/>
      <c r="P175" s="10"/>
      <c r="Q175" s="10"/>
      <c r="R175" s="11"/>
    </row>
    <row r="176" spans="1:18" ht="21" customHeight="1">
      <c r="A176" s="1" t="s">
        <v>29</v>
      </c>
      <c r="B176" s="33"/>
      <c r="C176" s="22"/>
      <c r="D176" s="1"/>
      <c r="E176" s="1"/>
      <c r="F176" s="11">
        <v>-705</v>
      </c>
      <c r="G176" s="11"/>
      <c r="H176" s="11">
        <v>3920</v>
      </c>
      <c r="I176" s="14"/>
      <c r="J176" s="7"/>
      <c r="K176" s="20"/>
      <c r="L176" s="10"/>
      <c r="M176" s="10"/>
      <c r="N176" s="10"/>
      <c r="O176" s="10"/>
      <c r="P176" s="10"/>
      <c r="Q176" s="10"/>
      <c r="R176" s="11"/>
    </row>
    <row r="177" spans="1:19" ht="21" customHeight="1">
      <c r="A177" s="1" t="s">
        <v>28</v>
      </c>
      <c r="B177" s="33"/>
      <c r="C177" s="22"/>
      <c r="D177" s="1"/>
      <c r="E177" s="1"/>
      <c r="F177" s="11">
        <v>701</v>
      </c>
      <c r="G177" s="11"/>
      <c r="H177" s="11">
        <v>-197</v>
      </c>
      <c r="I177" s="14"/>
      <c r="J177" s="7"/>
      <c r="K177" s="20"/>
      <c r="L177" s="10"/>
      <c r="M177" s="10"/>
      <c r="N177" s="10"/>
      <c r="O177" s="10"/>
      <c r="P177" s="10"/>
      <c r="Q177" s="10"/>
      <c r="R177" s="11"/>
    </row>
    <row r="178" spans="1:19" ht="21" customHeight="1">
      <c r="A178" s="1" t="s">
        <v>27</v>
      </c>
      <c r="B178" s="33"/>
      <c r="C178" s="22"/>
      <c r="D178" s="1"/>
      <c r="E178" s="1"/>
      <c r="F178" s="11">
        <v>-418</v>
      </c>
      <c r="G178" s="11"/>
      <c r="H178" s="11">
        <v>-333</v>
      </c>
      <c r="I178" s="14"/>
      <c r="J178" s="7"/>
      <c r="K178" s="20"/>
      <c r="L178" s="10"/>
      <c r="M178" s="10"/>
      <c r="N178" s="10"/>
      <c r="O178" s="10"/>
      <c r="P178" s="10"/>
      <c r="Q178" s="10"/>
      <c r="R178" s="11"/>
    </row>
    <row r="179" spans="1:19" ht="21" customHeight="1">
      <c r="A179" s="1" t="s">
        <v>26</v>
      </c>
      <c r="B179" s="33"/>
      <c r="C179" s="22"/>
      <c r="D179" s="1"/>
      <c r="E179" s="1"/>
      <c r="F179" s="34">
        <f>SUM(F168:F178)</f>
        <v>225179</v>
      </c>
      <c r="G179" s="10"/>
      <c r="H179" s="34">
        <f>SUM(H168:H178)</f>
        <v>251665</v>
      </c>
      <c r="I179" s="14"/>
      <c r="J179" s="7"/>
      <c r="K179" s="20"/>
      <c r="L179" s="10"/>
      <c r="M179" s="10"/>
      <c r="N179" s="10"/>
      <c r="O179" s="10"/>
      <c r="P179" s="10"/>
      <c r="Q179" s="10"/>
      <c r="R179" s="10"/>
      <c r="S179" s="14"/>
    </row>
    <row r="180" spans="1:19" ht="21" customHeight="1">
      <c r="A180" s="1" t="s">
        <v>25</v>
      </c>
      <c r="B180" s="33"/>
      <c r="C180" s="22"/>
      <c r="D180" s="1"/>
      <c r="E180" s="1"/>
      <c r="F180" s="11">
        <v>-37251</v>
      </c>
      <c r="G180" s="11"/>
      <c r="H180" s="11">
        <v>-29515</v>
      </c>
      <c r="I180" s="14"/>
      <c r="J180" s="7"/>
      <c r="K180" s="20"/>
      <c r="L180" s="10"/>
      <c r="M180" s="10"/>
      <c r="N180" s="10"/>
      <c r="O180" s="10"/>
      <c r="P180" s="10"/>
      <c r="Q180" s="10"/>
      <c r="R180" s="10"/>
      <c r="S180" s="14"/>
    </row>
    <row r="181" spans="1:19" ht="21" customHeight="1">
      <c r="A181" s="9" t="s">
        <v>24</v>
      </c>
      <c r="B181" s="33"/>
      <c r="C181" s="22"/>
      <c r="D181" s="1"/>
      <c r="E181" s="1"/>
      <c r="F181" s="18">
        <f>SUM(F179:F180)</f>
        <v>187928</v>
      </c>
      <c r="G181" s="10"/>
      <c r="H181" s="18">
        <f>SUM(H179:H180)</f>
        <v>222150</v>
      </c>
      <c r="I181" s="21"/>
      <c r="J181" s="7"/>
      <c r="K181" s="20"/>
      <c r="L181" s="10"/>
      <c r="M181" s="10"/>
      <c r="N181" s="10"/>
      <c r="O181" s="10"/>
      <c r="P181" s="10"/>
      <c r="Q181" s="10"/>
      <c r="R181" s="10"/>
      <c r="S181" s="14"/>
    </row>
    <row r="182" spans="1:19" ht="21" customHeight="1">
      <c r="A182" s="9"/>
      <c r="B182" s="33"/>
      <c r="C182" s="22"/>
      <c r="D182" s="1"/>
      <c r="E182" s="1"/>
      <c r="F182" s="10"/>
      <c r="G182" s="10"/>
      <c r="H182" s="10"/>
      <c r="I182" s="21"/>
      <c r="J182" s="7"/>
      <c r="K182" s="20"/>
      <c r="L182" s="10"/>
      <c r="M182" s="10"/>
      <c r="N182" s="10"/>
      <c r="O182" s="10"/>
      <c r="P182" s="10"/>
      <c r="Q182" s="10"/>
      <c r="R182" s="10"/>
      <c r="S182" s="14"/>
    </row>
    <row r="183" spans="1:19" ht="21" customHeight="1">
      <c r="A183" s="4" t="s">
        <v>0</v>
      </c>
      <c r="B183" s="32"/>
      <c r="C183" s="32"/>
      <c r="D183" s="31"/>
      <c r="E183" s="31"/>
      <c r="F183" s="10"/>
      <c r="G183" s="10"/>
      <c r="H183" s="10"/>
      <c r="I183" s="30"/>
      <c r="J183" s="30"/>
      <c r="O183" s="14"/>
      <c r="P183" s="14"/>
      <c r="Q183" s="14"/>
      <c r="R183" s="14"/>
      <c r="S183" s="14"/>
    </row>
    <row r="184" spans="1:19" ht="21" customHeight="1">
      <c r="A184" s="4"/>
      <c r="B184" s="32"/>
      <c r="C184" s="32"/>
      <c r="D184" s="31"/>
      <c r="E184" s="31"/>
      <c r="F184" s="10"/>
      <c r="G184" s="10"/>
      <c r="H184" s="10"/>
      <c r="I184" s="30"/>
      <c r="J184" s="30"/>
      <c r="O184" s="14"/>
      <c r="P184" s="14"/>
      <c r="Q184" s="14"/>
      <c r="R184" s="14"/>
      <c r="S184" s="14"/>
    </row>
    <row r="185" spans="1:19" ht="21" customHeight="1">
      <c r="A185" s="12"/>
      <c r="B185" s="13"/>
      <c r="C185" s="9"/>
      <c r="E185" s="12"/>
      <c r="F185" s="10"/>
      <c r="G185" s="11"/>
      <c r="H185" s="10"/>
      <c r="I185" s="30"/>
      <c r="J185" s="30"/>
      <c r="O185" s="14"/>
      <c r="P185" s="14"/>
      <c r="Q185" s="14"/>
      <c r="R185" s="14"/>
      <c r="S185" s="14"/>
    </row>
    <row r="186" spans="1:19" ht="21" customHeight="1">
      <c r="A186" s="12"/>
      <c r="B186" s="13"/>
      <c r="C186" s="4"/>
      <c r="D186" s="12"/>
      <c r="E186" s="12"/>
      <c r="F186" s="12"/>
      <c r="G186" s="11"/>
      <c r="H186" s="10"/>
      <c r="I186" s="30"/>
      <c r="J186" s="30"/>
      <c r="O186" s="14"/>
      <c r="P186" s="14"/>
      <c r="Q186" s="14"/>
      <c r="R186" s="14"/>
      <c r="S186" s="14"/>
    </row>
    <row r="187" spans="1:19" ht="21" customHeight="1">
      <c r="A187" s="4"/>
      <c r="B187" s="4"/>
      <c r="C187" s="4"/>
      <c r="I187" s="26" t="s">
        <v>23</v>
      </c>
    </row>
    <row r="188" spans="1:19" ht="21" customHeight="1">
      <c r="A188" s="29" t="s">
        <v>22</v>
      </c>
      <c r="B188" s="29"/>
      <c r="C188" s="29"/>
    </row>
    <row r="189" spans="1:19" ht="21" customHeight="1">
      <c r="A189" s="29" t="s">
        <v>21</v>
      </c>
      <c r="B189" s="29"/>
      <c r="C189" s="29"/>
    </row>
    <row r="190" spans="1:19" ht="21" customHeight="1">
      <c r="A190" s="29" t="s">
        <v>20</v>
      </c>
      <c r="B190" s="29"/>
      <c r="C190" s="29"/>
    </row>
    <row r="191" spans="1:19" ht="21" customHeight="1">
      <c r="A191" s="9"/>
      <c r="B191" s="9"/>
      <c r="C191" s="9"/>
      <c r="I191" s="28" t="s">
        <v>19</v>
      </c>
    </row>
    <row r="192" spans="1:19" ht="21" customHeight="1">
      <c r="A192" s="9"/>
      <c r="B192" s="9"/>
      <c r="C192" s="9"/>
      <c r="F192" s="27" t="s">
        <v>18</v>
      </c>
      <c r="H192" s="27" t="s">
        <v>18</v>
      </c>
      <c r="I192" s="26"/>
    </row>
    <row r="193" spans="1:18" ht="21" customHeight="1">
      <c r="E193" s="25"/>
      <c r="F193" s="23">
        <v>2017</v>
      </c>
      <c r="G193" s="24"/>
      <c r="H193" s="23">
        <v>2016</v>
      </c>
    </row>
    <row r="194" spans="1:18" ht="21" customHeight="1">
      <c r="A194" s="9" t="s">
        <v>17</v>
      </c>
      <c r="C194" s="22"/>
      <c r="D194" s="10"/>
      <c r="E194" s="11"/>
      <c r="F194" s="10"/>
      <c r="G194" s="10"/>
      <c r="H194" s="10"/>
      <c r="I194" s="21"/>
      <c r="J194" s="7"/>
      <c r="K194" s="20"/>
      <c r="L194" s="10"/>
      <c r="M194" s="10"/>
      <c r="N194" s="10"/>
      <c r="O194" s="10"/>
      <c r="P194" s="10"/>
      <c r="Q194" s="10"/>
      <c r="R194" s="10"/>
    </row>
    <row r="195" spans="1:18" ht="21" customHeight="1">
      <c r="A195" s="1" t="s">
        <v>16</v>
      </c>
      <c r="B195" s="19"/>
      <c r="C195" s="19"/>
      <c r="D195" s="10"/>
      <c r="E195" s="11"/>
      <c r="F195" s="11">
        <v>5724</v>
      </c>
      <c r="G195" s="10"/>
      <c r="H195" s="11">
        <v>7541</v>
      </c>
    </row>
    <row r="196" spans="1:18" ht="21" customHeight="1">
      <c r="A196" s="1" t="s">
        <v>15</v>
      </c>
      <c r="B196" s="19"/>
      <c r="C196" s="19"/>
      <c r="D196" s="10"/>
      <c r="E196" s="11"/>
      <c r="F196" s="11">
        <v>-10300</v>
      </c>
      <c r="G196" s="10"/>
      <c r="H196" s="11">
        <v>-135600</v>
      </c>
    </row>
    <row r="197" spans="1:18" ht="21" customHeight="1">
      <c r="A197" s="1" t="s">
        <v>14</v>
      </c>
      <c r="B197" s="19"/>
      <c r="C197" s="19"/>
      <c r="D197" s="10"/>
      <c r="E197" s="11"/>
      <c r="F197" s="11">
        <v>16500</v>
      </c>
      <c r="G197" s="10"/>
      <c r="H197" s="11">
        <v>119900</v>
      </c>
      <c r="I197" s="21"/>
      <c r="J197" s="7"/>
      <c r="K197" s="20"/>
      <c r="L197" s="10"/>
      <c r="M197" s="10"/>
      <c r="N197" s="10"/>
      <c r="O197" s="10"/>
      <c r="P197" s="10"/>
      <c r="Q197" s="10"/>
      <c r="R197" s="10"/>
    </row>
    <row r="198" spans="1:18" ht="21" customHeight="1">
      <c r="A198" s="1" t="s">
        <v>13</v>
      </c>
      <c r="B198" s="19"/>
      <c r="C198" s="19"/>
      <c r="D198" s="10"/>
      <c r="E198" s="11"/>
      <c r="F198" s="11">
        <v>-69897</v>
      </c>
      <c r="G198" s="10"/>
      <c r="H198" s="11">
        <v>-41532</v>
      </c>
      <c r="I198" s="21"/>
      <c r="J198" s="7"/>
      <c r="K198" s="20"/>
      <c r="L198" s="10"/>
      <c r="M198" s="10"/>
      <c r="N198" s="10"/>
      <c r="O198" s="10"/>
      <c r="P198" s="10"/>
      <c r="Q198" s="10"/>
      <c r="R198" s="10"/>
    </row>
    <row r="199" spans="1:18" ht="21" customHeight="1">
      <c r="A199" s="1" t="s">
        <v>12</v>
      </c>
      <c r="B199" s="19"/>
      <c r="C199" s="19"/>
      <c r="D199" s="10"/>
      <c r="E199" s="10"/>
      <c r="F199" s="11">
        <v>38</v>
      </c>
      <c r="G199" s="10"/>
      <c r="H199" s="11">
        <v>94</v>
      </c>
    </row>
    <row r="200" spans="1:18" ht="21" customHeight="1">
      <c r="A200" s="9" t="s">
        <v>11</v>
      </c>
      <c r="B200" s="8"/>
      <c r="C200" s="7"/>
      <c r="D200" s="10"/>
      <c r="E200" s="11"/>
      <c r="F200" s="18">
        <f>SUM(F195:F199)</f>
        <v>-57935</v>
      </c>
      <c r="G200" s="11"/>
      <c r="H200" s="18">
        <f>SUM(H195:H199)</f>
        <v>-49597</v>
      </c>
    </row>
    <row r="201" spans="1:18" ht="21" customHeight="1">
      <c r="A201" s="9" t="s">
        <v>10</v>
      </c>
      <c r="B201" s="8"/>
      <c r="C201" s="7"/>
      <c r="D201" s="10"/>
      <c r="E201" s="11"/>
      <c r="F201" s="10"/>
      <c r="G201" s="11"/>
      <c r="H201" s="10"/>
    </row>
    <row r="202" spans="1:18" ht="21" customHeight="1">
      <c r="A202" s="1" t="s">
        <v>9</v>
      </c>
      <c r="B202" s="8"/>
      <c r="C202" s="7"/>
      <c r="D202" s="10"/>
      <c r="E202" s="11"/>
      <c r="F202" s="11">
        <v>-117000</v>
      </c>
      <c r="G202" s="11"/>
      <c r="H202" s="11">
        <v>-111600</v>
      </c>
    </row>
    <row r="203" spans="1:18" ht="21" customHeight="1">
      <c r="A203" s="9" t="s">
        <v>8</v>
      </c>
      <c r="B203" s="8"/>
      <c r="C203" s="7"/>
      <c r="D203" s="10"/>
      <c r="E203" s="11"/>
      <c r="F203" s="18">
        <f>SUM(F202)</f>
        <v>-117000</v>
      </c>
      <c r="G203" s="11"/>
      <c r="H203" s="18">
        <f>SUM(H202)</f>
        <v>-111600</v>
      </c>
    </row>
    <row r="204" spans="1:18" ht="21" customHeight="1">
      <c r="A204" s="9" t="s">
        <v>7</v>
      </c>
      <c r="B204" s="8"/>
      <c r="C204" s="7"/>
      <c r="D204" s="10"/>
      <c r="E204" s="11"/>
      <c r="F204" s="11">
        <f>SUM(F181+F200+F203)</f>
        <v>12993</v>
      </c>
      <c r="G204" s="11"/>
      <c r="H204" s="11">
        <f>SUM(H181+H200+H203)</f>
        <v>60953</v>
      </c>
    </row>
    <row r="205" spans="1:18" ht="21" customHeight="1">
      <c r="A205" s="1" t="s">
        <v>6</v>
      </c>
      <c r="B205" s="8"/>
      <c r="C205" s="7"/>
      <c r="D205" s="10"/>
      <c r="E205" s="11"/>
      <c r="F205" s="17">
        <v>106245</v>
      </c>
      <c r="G205" s="11"/>
      <c r="H205" s="17">
        <v>87299</v>
      </c>
    </row>
    <row r="206" spans="1:18" ht="21" customHeight="1" thickBot="1">
      <c r="A206" s="9" t="s">
        <v>5</v>
      </c>
      <c r="B206" s="8"/>
      <c r="C206" s="7"/>
      <c r="D206" s="10"/>
      <c r="E206" s="11"/>
      <c r="F206" s="16">
        <f>SUM(F204:F205)</f>
        <v>119238</v>
      </c>
      <c r="G206" s="11"/>
      <c r="H206" s="16">
        <f>SUM(H204:H205)</f>
        <v>148252</v>
      </c>
    </row>
    <row r="207" spans="1:18" ht="21" customHeight="1" thickTop="1">
      <c r="A207" s="9"/>
      <c r="B207" s="8"/>
      <c r="C207" s="7"/>
      <c r="D207" s="5"/>
      <c r="E207" s="6"/>
      <c r="F207" s="5"/>
      <c r="G207" s="6"/>
      <c r="H207" s="5"/>
    </row>
    <row r="208" spans="1:18" ht="21" customHeight="1">
      <c r="A208" s="9" t="s">
        <v>4</v>
      </c>
      <c r="B208" s="8"/>
      <c r="C208" s="7"/>
      <c r="D208" s="14"/>
      <c r="E208" s="1"/>
    </row>
    <row r="209" spans="1:8" ht="21" customHeight="1">
      <c r="A209" s="1" t="s">
        <v>3</v>
      </c>
      <c r="B209" s="8"/>
      <c r="C209" s="7"/>
      <c r="D209" s="14"/>
      <c r="E209" s="1"/>
    </row>
    <row r="210" spans="1:8" ht="21" customHeight="1">
      <c r="A210" s="1" t="s">
        <v>2</v>
      </c>
      <c r="B210" s="8"/>
      <c r="C210" s="7"/>
      <c r="D210" s="14"/>
      <c r="E210" s="1"/>
    </row>
    <row r="211" spans="1:8" ht="21" customHeight="1">
      <c r="A211" s="1" t="s">
        <v>1</v>
      </c>
      <c r="B211" s="8"/>
      <c r="C211" s="7"/>
      <c r="D211" s="14"/>
      <c r="E211" s="1"/>
      <c r="F211" s="11">
        <v>-10873</v>
      </c>
      <c r="G211" s="11"/>
      <c r="H211" s="15">
        <v>-3848</v>
      </c>
    </row>
    <row r="212" spans="1:8" ht="21" customHeight="1">
      <c r="D212" s="14"/>
      <c r="E212" s="1"/>
      <c r="F212" s="11"/>
      <c r="G212" s="11"/>
      <c r="H212" s="11"/>
    </row>
    <row r="213" spans="1:8" ht="21" customHeight="1">
      <c r="A213" s="4" t="s">
        <v>0</v>
      </c>
      <c r="D213" s="14"/>
      <c r="E213" s="1"/>
      <c r="F213" s="11"/>
      <c r="G213" s="11"/>
      <c r="H213" s="11"/>
    </row>
    <row r="214" spans="1:8" ht="21" customHeight="1">
      <c r="A214" s="4"/>
      <c r="D214" s="14"/>
      <c r="E214" s="1"/>
      <c r="F214" s="11"/>
      <c r="G214" s="11"/>
      <c r="H214" s="11"/>
    </row>
    <row r="215" spans="1:8" ht="21" customHeight="1">
      <c r="D215" s="14"/>
      <c r="E215" s="1"/>
      <c r="F215" s="11"/>
      <c r="G215" s="11"/>
      <c r="H215" s="11"/>
    </row>
    <row r="216" spans="1:8" ht="21" customHeight="1">
      <c r="D216" s="14"/>
      <c r="E216" s="1"/>
      <c r="F216" s="11"/>
      <c r="G216" s="11"/>
      <c r="H216" s="11"/>
    </row>
    <row r="217" spans="1:8" ht="21" customHeight="1">
      <c r="D217" s="14"/>
      <c r="E217" s="1"/>
      <c r="F217" s="11"/>
      <c r="G217" s="11"/>
      <c r="H217" s="11"/>
    </row>
    <row r="218" spans="1:8" ht="21" customHeight="1">
      <c r="D218" s="14"/>
      <c r="E218" s="1"/>
      <c r="F218" s="11"/>
      <c r="G218" s="11"/>
      <c r="H218" s="11"/>
    </row>
    <row r="219" spans="1:8" ht="21" customHeight="1">
      <c r="D219" s="14"/>
      <c r="E219" s="1"/>
      <c r="F219" s="11"/>
      <c r="G219" s="11"/>
      <c r="H219" s="11"/>
    </row>
    <row r="220" spans="1:8" ht="21" customHeight="1">
      <c r="D220" s="14"/>
      <c r="E220" s="1"/>
      <c r="F220" s="11"/>
      <c r="G220" s="11"/>
      <c r="H220" s="11"/>
    </row>
    <row r="221" spans="1:8" ht="21" customHeight="1">
      <c r="A221" s="12"/>
      <c r="B221" s="13"/>
      <c r="C221" s="9"/>
      <c r="E221" s="12"/>
      <c r="F221" s="10"/>
      <c r="G221" s="11"/>
      <c r="H221" s="10"/>
    </row>
    <row r="222" spans="1:8" ht="21" customHeight="1">
      <c r="A222" s="12"/>
      <c r="B222" s="13"/>
      <c r="C222" s="4"/>
      <c r="D222" s="12"/>
      <c r="E222" s="12"/>
      <c r="F222" s="12"/>
      <c r="G222" s="11"/>
      <c r="H222" s="10"/>
    </row>
    <row r="223" spans="1:8" ht="21" customHeight="1">
      <c r="A223" s="9"/>
      <c r="B223" s="9"/>
      <c r="C223" s="9"/>
      <c r="D223" s="8"/>
      <c r="E223" s="7"/>
      <c r="F223" s="5"/>
      <c r="G223" s="6"/>
      <c r="H223" s="5"/>
    </row>
    <row r="224" spans="1:8" ht="21" customHeight="1">
      <c r="A224" s="9"/>
      <c r="B224" s="9"/>
      <c r="C224" s="9"/>
      <c r="D224" s="8"/>
      <c r="E224" s="7"/>
      <c r="F224" s="5"/>
      <c r="G224" s="6"/>
      <c r="H224" s="5"/>
    </row>
    <row r="225" spans="1:8" ht="21" customHeight="1">
      <c r="A225" s="9"/>
      <c r="B225" s="9"/>
      <c r="C225" s="9"/>
      <c r="D225" s="8"/>
      <c r="E225" s="7"/>
      <c r="F225" s="5"/>
      <c r="G225" s="6"/>
      <c r="H225" s="5"/>
    </row>
    <row r="226" spans="1:8" ht="21" customHeight="1">
      <c r="A226" s="9"/>
      <c r="B226" s="9"/>
      <c r="C226" s="9"/>
      <c r="D226" s="8"/>
      <c r="E226" s="7"/>
      <c r="F226" s="5"/>
      <c r="G226" s="6"/>
      <c r="H226" s="5"/>
    </row>
    <row r="227" spans="1:8" ht="21" customHeight="1">
      <c r="B227" s="4"/>
      <c r="C227" s="4"/>
    </row>
  </sheetData>
  <pageMargins left="0.98425196850393704" right="0.39370078740157483" top="0.78740157480314965" bottom="0.23622047244094491" header="0.19685039370078741" footer="0.19685039370078741"/>
  <pageSetup paperSize="9" scale="95" firstPageNumber="3" orientation="portrait" useFirstPageNumber="1" r:id="rId1"/>
  <headerFooter alignWithMargins="0"/>
  <rowBreaks count="5" manualBreakCount="5">
    <brk id="34" max="16383" man="1"/>
    <brk id="73" max="16383" man="1"/>
    <brk id="111" max="16383" man="1"/>
    <brk id="149" max="16383" man="1"/>
    <brk id="1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view="pageBreakPreview" zoomScale="90" zoomScaleNormal="100" zoomScaleSheetLayoutView="90" workbookViewId="0">
      <selection activeCell="A13" sqref="A13"/>
    </sheetView>
  </sheetViews>
  <sheetFormatPr defaultRowHeight="21" customHeight="1"/>
  <cols>
    <col min="1" max="1" width="69.7109375" style="1" customWidth="1"/>
    <col min="2" max="2" width="5.42578125" style="67" bestFit="1" customWidth="1"/>
    <col min="3" max="3" width="0.85546875" style="1" customWidth="1"/>
    <col min="4" max="4" width="14.5703125" style="1" customWidth="1"/>
    <col min="5" max="5" width="0.85546875" style="1" customWidth="1"/>
    <col min="6" max="6" width="14.5703125" style="1" customWidth="1"/>
    <col min="7" max="7" width="0.85546875" style="1" customWidth="1"/>
    <col min="8" max="8" width="14.5703125" style="1" customWidth="1"/>
    <col min="9" max="9" width="0.85546875" style="1" customWidth="1"/>
    <col min="10" max="10" width="14.5703125" style="1" customWidth="1"/>
    <col min="11" max="11" width="0.85546875" style="1" customWidth="1"/>
    <col min="12" max="12" width="14.5703125" style="1" customWidth="1"/>
    <col min="13" max="13" width="0.42578125" style="1" customWidth="1"/>
    <col min="14" max="14" width="1.28515625" style="1" customWidth="1"/>
    <col min="15" max="16384" width="9.140625" style="1"/>
  </cols>
  <sheetData>
    <row r="1" spans="1:13" ht="21" customHeight="1">
      <c r="L1" s="28" t="s">
        <v>23</v>
      </c>
    </row>
    <row r="2" spans="1:13" ht="21" customHeight="1">
      <c r="A2" s="9" t="s">
        <v>22</v>
      </c>
    </row>
    <row r="3" spans="1:13" ht="21" customHeight="1">
      <c r="A3" s="9" t="s">
        <v>137</v>
      </c>
    </row>
    <row r="4" spans="1:13" ht="21" customHeight="1">
      <c r="A4" s="29" t="s">
        <v>20</v>
      </c>
      <c r="D4" s="14"/>
      <c r="E4" s="14"/>
      <c r="F4" s="14"/>
      <c r="G4" s="14"/>
      <c r="H4" s="14"/>
      <c r="I4" s="14"/>
      <c r="J4" s="14"/>
    </row>
    <row r="5" spans="1:13" ht="21" customHeight="1">
      <c r="A5" s="9"/>
      <c r="B5" s="3"/>
      <c r="C5" s="3"/>
      <c r="D5" s="83"/>
      <c r="E5" s="82"/>
      <c r="F5" s="82"/>
      <c r="G5" s="82"/>
      <c r="H5" s="82"/>
      <c r="I5" s="82"/>
      <c r="J5" s="82"/>
      <c r="K5" s="82"/>
      <c r="L5" s="82"/>
      <c r="M5" s="37" t="s">
        <v>19</v>
      </c>
    </row>
    <row r="6" spans="1:13" ht="21" customHeight="1">
      <c r="A6" s="14"/>
      <c r="B6" s="25"/>
      <c r="C6" s="14"/>
      <c r="H6" s="84" t="s">
        <v>77</v>
      </c>
      <c r="I6" s="84"/>
      <c r="J6" s="84"/>
    </row>
    <row r="7" spans="1:13" ht="21" customHeight="1">
      <c r="A7" s="14"/>
      <c r="B7" s="25"/>
      <c r="C7" s="14"/>
      <c r="D7" s="81" t="s">
        <v>136</v>
      </c>
      <c r="H7" s="81" t="s">
        <v>135</v>
      </c>
      <c r="I7" s="81"/>
      <c r="J7" s="81"/>
      <c r="L7" s="80" t="s">
        <v>134</v>
      </c>
    </row>
    <row r="8" spans="1:13" ht="21" customHeight="1">
      <c r="A8" s="14"/>
      <c r="B8" s="25"/>
      <c r="C8" s="14"/>
      <c r="D8" s="81" t="s">
        <v>133</v>
      </c>
      <c r="F8" s="67" t="s">
        <v>132</v>
      </c>
      <c r="H8" s="81" t="s">
        <v>131</v>
      </c>
      <c r="I8" s="81"/>
      <c r="J8" s="81"/>
      <c r="L8" s="80" t="s">
        <v>130</v>
      </c>
    </row>
    <row r="9" spans="1:13" ht="21" customHeight="1">
      <c r="B9" s="23" t="s">
        <v>68</v>
      </c>
      <c r="D9" s="79" t="s">
        <v>129</v>
      </c>
      <c r="F9" s="79" t="s">
        <v>128</v>
      </c>
      <c r="H9" s="79" t="s">
        <v>127</v>
      </c>
      <c r="J9" s="79" t="s">
        <v>126</v>
      </c>
      <c r="L9" s="79" t="s">
        <v>125</v>
      </c>
    </row>
    <row r="10" spans="1:13" ht="21" customHeight="1">
      <c r="A10" s="77" t="s">
        <v>124</v>
      </c>
      <c r="B10" s="56"/>
      <c r="C10" s="14"/>
      <c r="D10" s="78">
        <v>180000</v>
      </c>
      <c r="E10" s="15"/>
      <c r="F10" s="78">
        <v>20538</v>
      </c>
      <c r="G10" s="15"/>
      <c r="H10" s="78">
        <v>18000</v>
      </c>
      <c r="I10" s="15"/>
      <c r="J10" s="78">
        <v>755433</v>
      </c>
      <c r="K10" s="76"/>
      <c r="L10" s="78">
        <f>SUM(D10:J10)</f>
        <v>973971</v>
      </c>
    </row>
    <row r="11" spans="1:13" ht="21" customHeight="1">
      <c r="A11" s="60" t="s">
        <v>53</v>
      </c>
      <c r="B11" s="56"/>
      <c r="D11" s="78">
        <v>0</v>
      </c>
      <c r="E11" s="10"/>
      <c r="F11" s="78">
        <v>0</v>
      </c>
      <c r="G11" s="10"/>
      <c r="H11" s="78">
        <v>0</v>
      </c>
      <c r="I11" s="10"/>
      <c r="J11" s="78">
        <v>138659</v>
      </c>
      <c r="K11" s="10"/>
      <c r="L11" s="78">
        <f>SUM(D11:J11)</f>
        <v>138659</v>
      </c>
    </row>
    <row r="12" spans="1:13" ht="21" customHeight="1">
      <c r="A12" s="60" t="s">
        <v>9</v>
      </c>
      <c r="B12" s="56">
        <v>11</v>
      </c>
      <c r="D12" s="78">
        <v>0</v>
      </c>
      <c r="E12" s="10"/>
      <c r="F12" s="78">
        <v>0</v>
      </c>
      <c r="G12" s="10"/>
      <c r="H12" s="78">
        <v>0</v>
      </c>
      <c r="I12" s="10"/>
      <c r="J12" s="78">
        <v>-111600</v>
      </c>
      <c r="K12" s="10"/>
      <c r="L12" s="78">
        <f>SUM(D12:J12)</f>
        <v>-111600</v>
      </c>
    </row>
    <row r="13" spans="1:13" ht="21" customHeight="1" thickBot="1">
      <c r="A13" s="77" t="s">
        <v>123</v>
      </c>
      <c r="B13" s="56"/>
      <c r="D13" s="75">
        <f>SUM(D10:D12)</f>
        <v>180000</v>
      </c>
      <c r="E13" s="15"/>
      <c r="F13" s="75">
        <f>SUM(F10:F12)</f>
        <v>20538</v>
      </c>
      <c r="G13" s="15"/>
      <c r="H13" s="75">
        <f>SUM(H10:H12)</f>
        <v>18000</v>
      </c>
      <c r="I13" s="15"/>
      <c r="J13" s="75">
        <f>SUM(J10:J12)</f>
        <v>782492</v>
      </c>
      <c r="K13" s="76"/>
      <c r="L13" s="75">
        <f>SUM(L10:L12)</f>
        <v>1001030</v>
      </c>
    </row>
    <row r="14" spans="1:13" ht="21" customHeight="1" thickTop="1">
      <c r="B14" s="56"/>
      <c r="K14" s="14"/>
    </row>
    <row r="15" spans="1:13" ht="21" customHeight="1">
      <c r="A15" s="77" t="s">
        <v>122</v>
      </c>
      <c r="B15" s="56"/>
      <c r="C15" s="14"/>
      <c r="D15" s="78">
        <v>180000</v>
      </c>
      <c r="E15" s="15"/>
      <c r="F15" s="78">
        <v>20538</v>
      </c>
      <c r="G15" s="15"/>
      <c r="H15" s="78">
        <v>18000</v>
      </c>
      <c r="I15" s="15"/>
      <c r="J15" s="78">
        <v>928367</v>
      </c>
      <c r="K15" s="76"/>
      <c r="L15" s="78">
        <f>SUM(D15:J15)</f>
        <v>1146905</v>
      </c>
    </row>
    <row r="16" spans="1:13" ht="21" customHeight="1">
      <c r="A16" s="60" t="s">
        <v>53</v>
      </c>
      <c r="B16" s="56"/>
      <c r="D16" s="78">
        <v>0</v>
      </c>
      <c r="E16" s="10"/>
      <c r="F16" s="78">
        <v>0</v>
      </c>
      <c r="G16" s="10"/>
      <c r="H16" s="78">
        <v>0</v>
      </c>
      <c r="I16" s="10"/>
      <c r="J16" s="78">
        <v>138218</v>
      </c>
      <c r="K16" s="10"/>
      <c r="L16" s="78">
        <f>SUM(D16:J16)</f>
        <v>138218</v>
      </c>
    </row>
    <row r="17" spans="1:12" ht="21" customHeight="1">
      <c r="A17" s="60" t="s">
        <v>9</v>
      </c>
      <c r="B17" s="56">
        <v>11</v>
      </c>
      <c r="D17" s="78">
        <v>0</v>
      </c>
      <c r="E17" s="10"/>
      <c r="F17" s="78">
        <v>0</v>
      </c>
      <c r="G17" s="10"/>
      <c r="H17" s="78">
        <v>0</v>
      </c>
      <c r="I17" s="10"/>
      <c r="J17" s="78">
        <v>-117000</v>
      </c>
      <c r="K17" s="10"/>
      <c r="L17" s="78">
        <f>SUM(D17:J17)</f>
        <v>-117000</v>
      </c>
    </row>
    <row r="18" spans="1:12" ht="21" customHeight="1" thickBot="1">
      <c r="A18" s="77" t="s">
        <v>121</v>
      </c>
      <c r="B18" s="56"/>
      <c r="D18" s="75">
        <f>SUM(D15:D17)</f>
        <v>180000</v>
      </c>
      <c r="E18" s="15"/>
      <c r="F18" s="75">
        <f>SUM(F15:F17)</f>
        <v>20538</v>
      </c>
      <c r="G18" s="15"/>
      <c r="H18" s="75">
        <f>SUM(H15:H17)</f>
        <v>18000</v>
      </c>
      <c r="I18" s="15"/>
      <c r="J18" s="75">
        <f>SUM(J15:J17)</f>
        <v>949585</v>
      </c>
      <c r="K18" s="76"/>
      <c r="L18" s="75">
        <f>SUM(L15:L17)</f>
        <v>1168123</v>
      </c>
    </row>
    <row r="19" spans="1:12" ht="21" customHeight="1" thickTop="1">
      <c r="D19" s="10"/>
      <c r="E19" s="10"/>
      <c r="F19" s="10"/>
      <c r="G19" s="10"/>
      <c r="H19" s="10"/>
      <c r="I19" s="10"/>
      <c r="J19" s="10"/>
      <c r="K19" s="10"/>
    </row>
    <row r="20" spans="1:12" ht="21" customHeight="1">
      <c r="A20" s="60" t="s">
        <v>0</v>
      </c>
      <c r="D20" s="10"/>
      <c r="E20" s="10"/>
      <c r="F20" s="10"/>
      <c r="G20" s="10"/>
      <c r="H20" s="10"/>
      <c r="I20" s="10"/>
      <c r="J20" s="10"/>
      <c r="K20" s="10"/>
    </row>
    <row r="21" spans="1:12" ht="21" customHeight="1">
      <c r="D21" s="10"/>
      <c r="E21" s="10"/>
      <c r="F21" s="10"/>
      <c r="G21" s="10"/>
      <c r="H21" s="10"/>
      <c r="I21" s="10"/>
      <c r="J21" s="10"/>
      <c r="K21" s="10"/>
    </row>
    <row r="22" spans="1:12" ht="21" customHeight="1">
      <c r="D22" s="10"/>
      <c r="E22" s="10"/>
      <c r="F22" s="10"/>
      <c r="G22" s="10"/>
      <c r="H22" s="10"/>
      <c r="I22" s="10"/>
      <c r="J22" s="10"/>
      <c r="K22" s="10"/>
    </row>
    <row r="23" spans="1:12" ht="21" customHeight="1">
      <c r="D23" s="10"/>
      <c r="E23" s="10"/>
      <c r="F23" s="10"/>
      <c r="G23" s="10"/>
      <c r="H23" s="10"/>
      <c r="I23" s="10"/>
      <c r="J23" s="10"/>
      <c r="K23" s="10"/>
    </row>
    <row r="24" spans="1:12" ht="21" customHeight="1">
      <c r="A24" s="12"/>
      <c r="B24" s="13"/>
      <c r="C24" s="9"/>
      <c r="D24" s="3"/>
      <c r="F24" s="10"/>
      <c r="G24" s="11"/>
      <c r="H24" s="12"/>
      <c r="I24" s="10"/>
      <c r="J24" s="10"/>
      <c r="K24" s="10"/>
    </row>
    <row r="25" spans="1:12" ht="21" customHeight="1">
      <c r="A25" s="12"/>
      <c r="B25" s="13"/>
      <c r="C25" s="4"/>
      <c r="D25" s="12"/>
      <c r="F25" s="12"/>
      <c r="G25" s="11"/>
      <c r="H25" s="12"/>
      <c r="I25" s="10"/>
      <c r="J25" s="10"/>
      <c r="K25" s="10"/>
    </row>
  </sheetData>
  <mergeCells count="1">
    <mergeCell ref="H6:J6"/>
  </mergeCells>
  <pageMargins left="0.98425196850393704" right="0.39370078740157483" top="0.78740157480314965" bottom="0.39370078740157483" header="0.19685039370078741" footer="0.19685039370078741"/>
  <pageSetup paperSize="9" scale="95" firstPageNumber="3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BS_E</vt:lpstr>
      <vt:lpstr>CE_E</vt:lpstr>
      <vt:lpstr>CE_E!Print_Area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Keatsuda Twonthai</dc:creator>
  <cp:lastModifiedBy>USER</cp:lastModifiedBy>
  <cp:lastPrinted>2017-03-14T04:24:07Z</cp:lastPrinted>
  <dcterms:created xsi:type="dcterms:W3CDTF">2017-03-14T04:22:51Z</dcterms:created>
  <dcterms:modified xsi:type="dcterms:W3CDTF">2017-03-14T06:57:30Z</dcterms:modified>
</cp:coreProperties>
</file>