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pauditserver\Audit_5\PAE Y'59\PAE THAI\FS Dec.16\Q4'59 TH\PAE Convers\"/>
    </mc:Choice>
  </mc:AlternateContent>
  <bookViews>
    <workbookView showHorizontalScroll="0" showVerticalScroll="0" xWindow="0" yWindow="0" windowWidth="20490" windowHeight="7755" tabRatio="684"/>
  </bookViews>
  <sheets>
    <sheet name="งบดุล" sheetId="3" r:id="rId1"/>
    <sheet name="งบกำไรขาดทุน " sheetId="45" r:id="rId2"/>
    <sheet name="งบแสดงการเปลี่ยนแปลง รวม " sheetId="46" r:id="rId3"/>
    <sheet name="งบแสดงการเปลี่ยนแปลง เฉพาะ" sheetId="47" r:id="rId4"/>
    <sheet name="งบกระแสเงินสด" sheetId="49" r:id="rId5"/>
  </sheets>
  <externalReferences>
    <externalReference r:id="rId6"/>
    <externalReference r:id="rId7"/>
    <externalReference r:id="rId8"/>
  </externalReferences>
  <definedNames>
    <definedName name="boy" localSheetId="4">งบกระแสเงินสด!$A$2:$L$114</definedName>
    <definedName name="boy" localSheetId="1">'งบกำไรขาดทุน '!$A$2:$M$10</definedName>
    <definedName name="d" localSheetId="3">'งบแสดงการเปลี่ยนแปลง เฉพาะ'!$A$2:$N$27</definedName>
    <definedName name="_xlnm.Print_Area" localSheetId="4">งบกระแสเงินสด!$A$1:$S$114</definedName>
    <definedName name="_xlnm.Print_Area" localSheetId="1">'งบกำไรขาดทุน '!$A$1:$M$98</definedName>
  </definedNames>
  <calcPr calcId="152511"/>
</workbook>
</file>

<file path=xl/calcChain.xml><?xml version="1.0" encoding="utf-8"?>
<calcChain xmlns="http://schemas.openxmlformats.org/spreadsheetml/2006/main">
  <c r="I86" i="45" l="1"/>
  <c r="G86" i="45"/>
  <c r="G81" i="45"/>
  <c r="G74" i="45"/>
  <c r="G72" i="45"/>
  <c r="M16" i="45"/>
  <c r="M15" i="45"/>
  <c r="M19" i="45"/>
  <c r="K16" i="45"/>
  <c r="K15" i="45"/>
  <c r="K19" i="45"/>
  <c r="K11" i="45"/>
  <c r="K10" i="45"/>
  <c r="K13" i="45"/>
  <c r="M11" i="45"/>
  <c r="M10" i="45"/>
  <c r="M13" i="45"/>
  <c r="I16" i="45"/>
  <c r="I15" i="45"/>
  <c r="I19" i="45"/>
  <c r="I11" i="45"/>
  <c r="I10" i="45"/>
  <c r="I13" i="45"/>
  <c r="G15" i="45"/>
  <c r="G19" i="45"/>
  <c r="G10" i="45"/>
  <c r="G13" i="45"/>
  <c r="Q13" i="46"/>
  <c r="H68" i="49"/>
  <c r="H53" i="49"/>
  <c r="H50" i="49"/>
  <c r="H49" i="49"/>
  <c r="H48" i="49"/>
  <c r="H46" i="49"/>
  <c r="H45" i="49"/>
  <c r="H40" i="49"/>
  <c r="L53" i="49"/>
  <c r="L48" i="49"/>
  <c r="L31" i="49"/>
  <c r="L45" i="49"/>
  <c r="L40" i="49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8" i="3"/>
  <c r="S79" i="3"/>
  <c r="S80" i="3"/>
  <c r="S81" i="3"/>
  <c r="S82" i="3"/>
  <c r="S83" i="3"/>
  <c r="S63" i="3"/>
  <c r="L99" i="49"/>
  <c r="L77" i="49"/>
  <c r="L81" i="49"/>
  <c r="T12" i="3"/>
  <c r="T13" i="3"/>
  <c r="T14" i="3"/>
  <c r="T15" i="3"/>
  <c r="T16" i="3"/>
  <c r="T17" i="3"/>
  <c r="T18" i="3"/>
  <c r="T19" i="3"/>
  <c r="T20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7" i="3"/>
  <c r="T38" i="3"/>
  <c r="T39" i="3"/>
  <c r="T40" i="3"/>
  <c r="T41" i="3"/>
  <c r="T42" i="3"/>
  <c r="T43" i="3"/>
  <c r="T44" i="3"/>
  <c r="T45" i="3"/>
  <c r="T46" i="3"/>
  <c r="T50" i="3"/>
  <c r="T51" i="3"/>
  <c r="T52" i="3"/>
  <c r="T53" i="3"/>
  <c r="T54" i="3"/>
  <c r="T56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8" i="3"/>
  <c r="T79" i="3"/>
  <c r="T80" i="3"/>
  <c r="T81" i="3"/>
  <c r="T82" i="3"/>
  <c r="T83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8" i="3"/>
  <c r="T110" i="3"/>
  <c r="T111" i="3"/>
  <c r="T112" i="3"/>
  <c r="T113" i="3"/>
  <c r="T114" i="3"/>
  <c r="T115" i="3"/>
  <c r="T116" i="3"/>
  <c r="T117" i="3"/>
  <c r="T123" i="3"/>
  <c r="T125" i="3"/>
  <c r="T128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1" i="3"/>
  <c r="H99" i="49"/>
  <c r="F99" i="49"/>
  <c r="J99" i="49"/>
  <c r="L36" i="49"/>
  <c r="J36" i="49"/>
  <c r="H36" i="49"/>
  <c r="F36" i="49"/>
  <c r="G26" i="45"/>
  <c r="R125" i="3"/>
  <c r="R123" i="3"/>
  <c r="R119" i="3"/>
  <c r="Q119" i="3"/>
  <c r="R83" i="3"/>
  <c r="Q83" i="3"/>
  <c r="R82" i="3"/>
  <c r="Q82" i="3"/>
  <c r="R81" i="3"/>
  <c r="Q81" i="3"/>
  <c r="R80" i="3"/>
  <c r="Q80" i="3"/>
  <c r="R79" i="3"/>
  <c r="Q79" i="3"/>
  <c r="R78" i="3"/>
  <c r="Q78" i="3"/>
  <c r="R76" i="3"/>
  <c r="Q76" i="3"/>
  <c r="R75" i="3"/>
  <c r="Q75" i="3"/>
  <c r="R74" i="3"/>
  <c r="Q74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6" i="3"/>
  <c r="Q66" i="3"/>
  <c r="R65" i="3"/>
  <c r="Q65" i="3"/>
  <c r="R64" i="3"/>
  <c r="Q64" i="3"/>
  <c r="R63" i="3"/>
  <c r="Q63" i="3"/>
  <c r="R62" i="3"/>
  <c r="Q62" i="3"/>
  <c r="R61" i="3"/>
  <c r="Q61" i="3"/>
  <c r="Q12" i="3"/>
  <c r="R12" i="3"/>
  <c r="Q13" i="3"/>
  <c r="R13" i="3"/>
  <c r="Q14" i="3"/>
  <c r="R14" i="3"/>
  <c r="Q15" i="3"/>
  <c r="R15" i="3"/>
  <c r="Q16" i="3"/>
  <c r="R16" i="3"/>
  <c r="Q17" i="3"/>
  <c r="R17" i="3"/>
  <c r="Q18" i="3"/>
  <c r="R18" i="3"/>
  <c r="Q19" i="3"/>
  <c r="R19" i="3"/>
  <c r="Q20" i="3"/>
  <c r="R20" i="3"/>
  <c r="Q22" i="3"/>
  <c r="R22" i="3"/>
  <c r="Q23" i="3"/>
  <c r="R23" i="3"/>
  <c r="Q24" i="3"/>
  <c r="R24" i="3"/>
  <c r="Q25" i="3"/>
  <c r="R25" i="3"/>
  <c r="Q26" i="3"/>
  <c r="R26" i="3"/>
  <c r="Q27" i="3"/>
  <c r="R27" i="3"/>
  <c r="Q28" i="3"/>
  <c r="R28" i="3"/>
  <c r="Q29" i="3"/>
  <c r="R29" i="3"/>
  <c r="Q30" i="3"/>
  <c r="R30" i="3"/>
  <c r="Q31" i="3"/>
  <c r="R31" i="3"/>
  <c r="Q32" i="3"/>
  <c r="R32" i="3"/>
  <c r="Q33" i="3"/>
  <c r="R33" i="3"/>
  <c r="Q34" i="3"/>
  <c r="R34" i="3"/>
  <c r="R11" i="3"/>
  <c r="Q11" i="3"/>
  <c r="G115" i="49"/>
  <c r="L95" i="49"/>
  <c r="J95" i="49"/>
  <c r="H95" i="49"/>
  <c r="F95" i="49"/>
  <c r="J81" i="49"/>
  <c r="H81" i="49"/>
  <c r="F81" i="49"/>
  <c r="A62" i="49"/>
  <c r="K10" i="49"/>
  <c r="G10" i="49"/>
  <c r="A4" i="49"/>
  <c r="S34" i="46"/>
  <c r="S36" i="46"/>
  <c r="S37" i="46"/>
  <c r="F125" i="3"/>
  <c r="I34" i="46"/>
  <c r="H35" i="3"/>
  <c r="P122" i="3"/>
  <c r="P121" i="3"/>
  <c r="P120" i="3"/>
  <c r="P124" i="3"/>
  <c r="P126" i="3"/>
  <c r="P119" i="3"/>
  <c r="K30" i="45"/>
  <c r="G129" i="3"/>
  <c r="H121" i="3"/>
  <c r="J119" i="3"/>
  <c r="S22" i="46"/>
  <c r="S24" i="46"/>
  <c r="S25" i="46"/>
  <c r="M66" i="45"/>
  <c r="K66" i="45"/>
  <c r="I66" i="45"/>
  <c r="M23" i="46"/>
  <c r="O23" i="46"/>
  <c r="G66" i="45"/>
  <c r="M72" i="45"/>
  <c r="M74" i="45"/>
  <c r="K72" i="45"/>
  <c r="I72" i="45"/>
  <c r="S20" i="46"/>
  <c r="M20" i="46"/>
  <c r="K20" i="46"/>
  <c r="I20" i="46"/>
  <c r="G20" i="46"/>
  <c r="E20" i="46"/>
  <c r="O19" i="46"/>
  <c r="Q19" i="46"/>
  <c r="U19" i="46"/>
  <c r="C20" i="46"/>
  <c r="S32" i="46"/>
  <c r="O32" i="46"/>
  <c r="M32" i="46"/>
  <c r="K32" i="46"/>
  <c r="I32" i="46"/>
  <c r="G32" i="46"/>
  <c r="E32" i="46"/>
  <c r="Q31" i="46"/>
  <c r="Q32" i="46"/>
  <c r="C32" i="46"/>
  <c r="L20" i="47"/>
  <c r="H20" i="47"/>
  <c r="D20" i="47"/>
  <c r="J19" i="47"/>
  <c r="J20" i="47"/>
  <c r="J24" i="47"/>
  <c r="H24" i="47"/>
  <c r="D24" i="47"/>
  <c r="A3" i="46"/>
  <c r="A4" i="47"/>
  <c r="I81" i="45"/>
  <c r="I22" i="46"/>
  <c r="I24" i="46"/>
  <c r="I25" i="46"/>
  <c r="H122" i="3"/>
  <c r="O17" i="46"/>
  <c r="Q17" i="46"/>
  <c r="U17" i="46"/>
  <c r="O18" i="46"/>
  <c r="Q18" i="46"/>
  <c r="U18" i="46"/>
  <c r="O16" i="46"/>
  <c r="Q16" i="46"/>
  <c r="Q20" i="46"/>
  <c r="D24" i="46"/>
  <c r="E24" i="46"/>
  <c r="F24" i="46"/>
  <c r="G24" i="46"/>
  <c r="H24" i="46"/>
  <c r="J24" i="46"/>
  <c r="K24" i="46"/>
  <c r="L24" i="46"/>
  <c r="N24" i="46"/>
  <c r="C24" i="46"/>
  <c r="Q35" i="46"/>
  <c r="U35" i="46"/>
  <c r="O36" i="46"/>
  <c r="O37" i="46"/>
  <c r="F123" i="3"/>
  <c r="K36" i="46"/>
  <c r="G36" i="46"/>
  <c r="E36" i="46"/>
  <c r="C36" i="46"/>
  <c r="H87" i="45"/>
  <c r="J87" i="45"/>
  <c r="L87" i="45"/>
  <c r="H82" i="45"/>
  <c r="J82" i="45"/>
  <c r="L82" i="45"/>
  <c r="M34" i="46"/>
  <c r="Q34" i="46"/>
  <c r="U34" i="46"/>
  <c r="S29" i="46"/>
  <c r="M29" i="46"/>
  <c r="K29" i="46"/>
  <c r="I29" i="46"/>
  <c r="G29" i="46"/>
  <c r="G37" i="46"/>
  <c r="F121" i="3"/>
  <c r="E29" i="46"/>
  <c r="O28" i="46"/>
  <c r="Q28" i="46"/>
  <c r="U28" i="46"/>
  <c r="O27" i="46"/>
  <c r="M22" i="46"/>
  <c r="O22" i="46"/>
  <c r="S14" i="46"/>
  <c r="M14" i="46"/>
  <c r="K14" i="46"/>
  <c r="I14" i="46"/>
  <c r="J122" i="3"/>
  <c r="G14" i="46"/>
  <c r="J121" i="3"/>
  <c r="G25" i="46"/>
  <c r="E14" i="46"/>
  <c r="J120" i="3"/>
  <c r="C14" i="46"/>
  <c r="O13" i="46"/>
  <c r="U13" i="46"/>
  <c r="O12" i="46"/>
  <c r="Q12" i="46"/>
  <c r="U12" i="46"/>
  <c r="J77" i="3"/>
  <c r="J21" i="3"/>
  <c r="N21" i="3"/>
  <c r="H77" i="3"/>
  <c r="P77" i="3"/>
  <c r="J84" i="3"/>
  <c r="J57" i="3"/>
  <c r="J109" i="3"/>
  <c r="J35" i="3"/>
  <c r="P84" i="3"/>
  <c r="P57" i="3"/>
  <c r="P109" i="3"/>
  <c r="P35" i="3"/>
  <c r="P21" i="3"/>
  <c r="L35" i="3"/>
  <c r="L21" i="3"/>
  <c r="N77" i="3"/>
  <c r="N156" i="3"/>
  <c r="J16" i="47"/>
  <c r="H16" i="47"/>
  <c r="D16" i="47"/>
  <c r="D17" i="47"/>
  <c r="N118" i="3"/>
  <c r="L13" i="47"/>
  <c r="J13" i="47"/>
  <c r="J17" i="47"/>
  <c r="N121" i="3"/>
  <c r="T121" i="3"/>
  <c r="H13" i="47"/>
  <c r="H17" i="47"/>
  <c r="N120" i="3"/>
  <c r="D13" i="47"/>
  <c r="F25" i="47"/>
  <c r="F17" i="47"/>
  <c r="N12" i="47"/>
  <c r="N13" i="47"/>
  <c r="N10" i="47"/>
  <c r="M157" i="3"/>
  <c r="G157" i="3"/>
  <c r="I157" i="3"/>
  <c r="G156" i="3"/>
  <c r="I156" i="3"/>
  <c r="M156" i="3"/>
  <c r="A52" i="3"/>
  <c r="A104" i="3"/>
  <c r="F77" i="3"/>
  <c r="F84" i="3"/>
  <c r="G155" i="3"/>
  <c r="N84" i="3"/>
  <c r="L84" i="3"/>
  <c r="H84" i="3"/>
  <c r="S84" i="3"/>
  <c r="F109" i="3"/>
  <c r="L109" i="3"/>
  <c r="F57" i="3"/>
  <c r="L57" i="3"/>
  <c r="L77" i="3"/>
  <c r="R77" i="3"/>
  <c r="F35" i="3"/>
  <c r="Q35" i="3"/>
  <c r="F21" i="3"/>
  <c r="A106" i="3"/>
  <c r="A54" i="3"/>
  <c r="N35" i="3"/>
  <c r="N57" i="3"/>
  <c r="N109" i="3"/>
  <c r="H57" i="3"/>
  <c r="H109" i="3"/>
  <c r="H21" i="3"/>
  <c r="I155" i="3"/>
  <c r="M155" i="3"/>
  <c r="C25" i="46"/>
  <c r="H118" i="3"/>
  <c r="E25" i="46"/>
  <c r="H120" i="3"/>
  <c r="O20" i="46"/>
  <c r="N23" i="47"/>
  <c r="K25" i="46"/>
  <c r="O29" i="46"/>
  <c r="K37" i="46"/>
  <c r="E37" i="46"/>
  <c r="F120" i="3"/>
  <c r="Q120" i="3"/>
  <c r="U16" i="46"/>
  <c r="U31" i="46"/>
  <c r="U32" i="46"/>
  <c r="J125" i="3"/>
  <c r="U20" i="46"/>
  <c r="C27" i="46"/>
  <c r="O14" i="46"/>
  <c r="J123" i="3"/>
  <c r="Q14" i="46"/>
  <c r="Q27" i="46"/>
  <c r="U27" i="46"/>
  <c r="U29" i="46"/>
  <c r="C29" i="46"/>
  <c r="Q29" i="46"/>
  <c r="C37" i="46"/>
  <c r="F117" i="3"/>
  <c r="U14" i="46"/>
  <c r="H156" i="3"/>
  <c r="J36" i="3"/>
  <c r="Q121" i="3"/>
  <c r="Q77" i="3"/>
  <c r="L156" i="3"/>
  <c r="T35" i="3"/>
  <c r="N85" i="3"/>
  <c r="T21" i="3"/>
  <c r="J124" i="3"/>
  <c r="J126" i="3"/>
  <c r="T57" i="3"/>
  <c r="Q21" i="3"/>
  <c r="S77" i="3"/>
  <c r="T109" i="3"/>
  <c r="P156" i="3"/>
  <c r="H36" i="3"/>
  <c r="L36" i="3"/>
  <c r="R35" i="3"/>
  <c r="J156" i="3"/>
  <c r="H85" i="3"/>
  <c r="F85" i="3"/>
  <c r="R84" i="3"/>
  <c r="Q84" i="3"/>
  <c r="T77" i="3"/>
  <c r="P85" i="3"/>
  <c r="J85" i="3"/>
  <c r="T84" i="3"/>
  <c r="F156" i="3"/>
  <c r="P36" i="3"/>
  <c r="N36" i="3"/>
  <c r="R36" i="3"/>
  <c r="Q118" i="3"/>
  <c r="Q117" i="3"/>
  <c r="L85" i="3"/>
  <c r="T119" i="3"/>
  <c r="R21" i="3"/>
  <c r="S85" i="3"/>
  <c r="T85" i="3"/>
  <c r="Q85" i="3"/>
  <c r="J127" i="3"/>
  <c r="J155" i="3"/>
  <c r="J157" i="3"/>
  <c r="T36" i="3"/>
  <c r="R85" i="3"/>
  <c r="J129" i="3"/>
  <c r="M21" i="45"/>
  <c r="M33" i="45"/>
  <c r="I21" i="45"/>
  <c r="I33" i="45"/>
  <c r="I35" i="45"/>
  <c r="I74" i="45"/>
  <c r="K74" i="45"/>
  <c r="G21" i="45"/>
  <c r="G33" i="45"/>
  <c r="F10" i="49"/>
  <c r="F38" i="49"/>
  <c r="M35" i="45"/>
  <c r="L10" i="49"/>
  <c r="L38" i="49"/>
  <c r="L56" i="49"/>
  <c r="L71" i="49"/>
  <c r="L98" i="49"/>
  <c r="L100" i="49"/>
  <c r="L102" i="49"/>
  <c r="H10" i="49"/>
  <c r="H38" i="49"/>
  <c r="H56" i="49"/>
  <c r="H71" i="49"/>
  <c r="H98" i="49"/>
  <c r="H100" i="49"/>
  <c r="H102" i="49"/>
  <c r="K21" i="45"/>
  <c r="K33" i="45"/>
  <c r="H125" i="3"/>
  <c r="Q125" i="3"/>
  <c r="V29" i="46"/>
  <c r="V35" i="46"/>
  <c r="Q23" i="46"/>
  <c r="U23" i="46"/>
  <c r="M24" i="46"/>
  <c r="M25" i="46"/>
  <c r="I36" i="46"/>
  <c r="I37" i="46"/>
  <c r="F122" i="3"/>
  <c r="F56" i="49"/>
  <c r="F71" i="49"/>
  <c r="F98" i="49"/>
  <c r="F100" i="49"/>
  <c r="V23" i="46"/>
  <c r="M59" i="45"/>
  <c r="M76" i="45"/>
  <c r="M79" i="45"/>
  <c r="M81" i="45"/>
  <c r="I87" i="45"/>
  <c r="I59" i="45"/>
  <c r="I76" i="45"/>
  <c r="G35" i="45"/>
  <c r="G59" i="45"/>
  <c r="G76" i="45"/>
  <c r="G82" i="45"/>
  <c r="K35" i="45"/>
  <c r="K59" i="45"/>
  <c r="J10" i="49"/>
  <c r="J38" i="49"/>
  <c r="J56" i="49"/>
  <c r="J71" i="49"/>
  <c r="J98" i="49"/>
  <c r="J100" i="49"/>
  <c r="G87" i="45"/>
  <c r="I82" i="45"/>
  <c r="Q122" i="3"/>
  <c r="F124" i="3"/>
  <c r="F102" i="49"/>
  <c r="F113" i="49"/>
  <c r="M82" i="45"/>
  <c r="M84" i="45"/>
  <c r="M86" i="45"/>
  <c r="K76" i="45"/>
  <c r="K79" i="45"/>
  <c r="J113" i="49"/>
  <c r="J102" i="49"/>
  <c r="M87" i="45"/>
  <c r="L15" i="47"/>
  <c r="L16" i="47"/>
  <c r="F126" i="3"/>
  <c r="K84" i="45"/>
  <c r="L22" i="47"/>
  <c r="K81" i="45"/>
  <c r="K82" i="45"/>
  <c r="N15" i="47"/>
  <c r="N16" i="47"/>
  <c r="F127" i="3"/>
  <c r="F157" i="3"/>
  <c r="K86" i="45"/>
  <c r="K87" i="45"/>
  <c r="N22" i="47"/>
  <c r="N24" i="47"/>
  <c r="L24" i="47"/>
  <c r="Q22" i="46"/>
  <c r="O24" i="46"/>
  <c r="O25" i="46"/>
  <c r="H123" i="3"/>
  <c r="H124" i="3"/>
  <c r="M36" i="46"/>
  <c r="M37" i="46"/>
  <c r="F36" i="3"/>
  <c r="Q24" i="46"/>
  <c r="Q25" i="46"/>
  <c r="U22" i="46"/>
  <c r="V34" i="46"/>
  <c r="U36" i="46"/>
  <c r="U37" i="46"/>
  <c r="V37" i="46"/>
  <c r="Q36" i="46"/>
  <c r="Q37" i="46"/>
  <c r="T118" i="3"/>
  <c r="R118" i="3"/>
  <c r="H25" i="47"/>
  <c r="L120" i="3"/>
  <c r="R120" i="3"/>
  <c r="L17" i="47"/>
  <c r="L25" i="47"/>
  <c r="L122" i="3"/>
  <c r="D25" i="47"/>
  <c r="L117" i="3"/>
  <c r="P127" i="3"/>
  <c r="P157" i="3"/>
  <c r="T120" i="3"/>
  <c r="N17" i="47"/>
  <c r="J25" i="47"/>
  <c r="L121" i="3"/>
  <c r="R121" i="3"/>
  <c r="R117" i="3"/>
  <c r="N19" i="47"/>
  <c r="N20" i="47"/>
  <c r="Q123" i="3"/>
  <c r="F129" i="3"/>
  <c r="Q36" i="3"/>
  <c r="F155" i="3"/>
  <c r="V22" i="46"/>
  <c r="U24" i="46"/>
  <c r="U25" i="46"/>
  <c r="H126" i="3"/>
  <c r="Q124" i="3"/>
  <c r="N25" i="47"/>
  <c r="N122" i="3"/>
  <c r="P155" i="3"/>
  <c r="P129" i="3"/>
  <c r="L124" i="3"/>
  <c r="H127" i="3"/>
  <c r="H157" i="3"/>
  <c r="Q126" i="3"/>
  <c r="T122" i="3"/>
  <c r="N124" i="3"/>
  <c r="R124" i="3"/>
  <c r="R122" i="3"/>
  <c r="L126" i="3"/>
  <c r="H129" i="3"/>
  <c r="H155" i="3"/>
  <c r="Q127" i="3"/>
  <c r="N126" i="3"/>
  <c r="T124" i="3"/>
  <c r="R126" i="3"/>
  <c r="L157" i="3"/>
  <c r="L127" i="3"/>
  <c r="N127" i="3"/>
  <c r="T126" i="3"/>
  <c r="N157" i="3"/>
  <c r="R127" i="3"/>
  <c r="L129" i="3"/>
  <c r="L155" i="3"/>
  <c r="N129" i="3"/>
  <c r="T129" i="3"/>
  <c r="T127" i="3"/>
  <c r="N155" i="3"/>
</calcChain>
</file>

<file path=xl/sharedStrings.xml><?xml version="1.0" encoding="utf-8"?>
<sst xmlns="http://schemas.openxmlformats.org/spreadsheetml/2006/main" count="380" uniqueCount="244">
  <si>
    <t>งบการเงินรวม</t>
  </si>
  <si>
    <t>รายได้อื่น</t>
  </si>
  <si>
    <t>ดอกเบี้ยจ่าย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</si>
  <si>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</si>
  <si>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</si>
  <si>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</si>
  <si>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</si>
  <si>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</si>
  <si>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</si>
  <si>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</si>
  <si>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</si>
  <si>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 xml:space="preserve">ทุนจดทะเบียน </t>
  </si>
  <si>
    <t>เงินสดและรายการเทียบเท่าเงินสดเพิ่มขึ้น(ลดลง)สุทธิ</t>
  </si>
  <si>
    <t>รวม</t>
  </si>
  <si>
    <t>เงินสดและรายการเทียบเท่าเงินสด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</si>
  <si>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</si>
  <si>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</si>
  <si>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</si>
  <si>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</si>
  <si>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ส่วนต่ำกว่ามูลค่าหุ้น</t>
  </si>
  <si>
    <t>มูลค่าหุ้น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</si>
  <si>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</si>
  <si>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</si>
  <si>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</si>
  <si>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สะสม</t>
  </si>
  <si>
    <t>เงินสดรับจากการขายสินทรัพย์ถาวร</t>
  </si>
  <si>
    <t>ส่วนต่ำกว่า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</si>
  <si>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</si>
  <si>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</si>
  <si>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</si>
  <si>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ส่วนที่เป็นของผู้ถือหุ้นบริษัทใหญ่</t>
  </si>
  <si>
    <t xml:space="preserve">ดอกเบี้ยรับ </t>
  </si>
  <si>
    <t>ในสินทรัพย์และหนี้สินดำเนินงาน</t>
  </si>
  <si>
    <t>ทุนที่ออกและ</t>
  </si>
  <si>
    <t>ส่วนเกินมูลค่าหุ้น</t>
  </si>
  <si>
    <t>ค่าใช้จ่ายในการบริหาร</t>
  </si>
  <si>
    <t>รวมส่วนของผู้ถือหุ้นบริษัทใหญ่</t>
  </si>
  <si>
    <t>รวมส่วนของผู้ถือหุ้น</t>
  </si>
  <si>
    <t>ค่าใช้จ่ายในการขาย</t>
  </si>
  <si>
    <t>ต้นทุนทางการเงิน</t>
  </si>
  <si>
    <t>ส่วนเกิน</t>
  </si>
  <si>
    <t>เงินสดจ่ายในเงินกู้ยืมระยะยาวจากสถาบันการเงิน</t>
  </si>
  <si>
    <t>เงินสดรับ(จ่าย)จากกิจกรรมดำเนินงาน</t>
  </si>
  <si>
    <t>ขาดทุนสะสม</t>
  </si>
  <si>
    <t>เงินสดจ่ายในหนี้สินภายใต้สัญญาเช่าการเงิน</t>
  </si>
  <si>
    <t>ขาดทุน</t>
  </si>
  <si>
    <t>งบแสดงฐานะการเงิน</t>
  </si>
  <si>
    <t xml:space="preserve">งบแสดงฐานะการเงิน  </t>
  </si>
  <si>
    <t>ส่วนได้เสียที่ไม่มีอำนาจควบคุม</t>
  </si>
  <si>
    <t>กระแสเงินสดจากกิจกรรมดำเนินงาน(ต่อ)</t>
  </si>
  <si>
    <t>งบแสดงการเปลี่ยนแปลงส่วนของผู้ถือหุ้น</t>
  </si>
  <si>
    <t xml:space="preserve">     จากกิจกรรมดำเนินงาน </t>
  </si>
  <si>
    <t>งบกำไรขาดทุนเบ็ดเสร็จ</t>
  </si>
  <si>
    <t>หมายเหตุ</t>
  </si>
  <si>
    <t>ลูกหนี้เงินประกันผลงานตามสัญญา</t>
  </si>
  <si>
    <t>สินทรัพย์หมุนเวียนอื่น</t>
  </si>
  <si>
    <t>เจ้าหนี้การค้าและเจ้าหนี้อื่น</t>
  </si>
  <si>
    <t>เงินรับล่วงหน้าตามสัญญาก่อสร้าง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</si>
  <si>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</si>
  <si>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</si>
  <si>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</si>
  <si>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</si>
  <si>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</si>
  <si>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หนี้สินภายใต้สัญญาเช่าการเงิน</t>
  </si>
  <si>
    <t>ภาระผูกพันผลประโยชน์พนักงาน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</si>
  <si>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</si>
  <si>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</si>
  <si>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ลูกหนี้การค้าและลูกหนี้อื่น</t>
  </si>
  <si>
    <t>รายได้ที่ยังไม่ได้เรียกชำระ</t>
  </si>
  <si>
    <t>สินค้าคงเหลือ</t>
  </si>
  <si>
    <t>หนี้สินดำเนินงานเพิ่มขึ้น(ลดลง)</t>
  </si>
  <si>
    <t>ต้นทุนที่ยังไม่ถึงกำหนดชำระ</t>
  </si>
  <si>
    <t>เงินสดจ่ายในดอกเบี้ยจ่าย</t>
  </si>
  <si>
    <t>(เพิ่มขึ้น)ลดลงในเงินฝากสถาบันการเงินที่ติดภาระค้ำประกัน</t>
  </si>
  <si>
    <t>เงินสดจ่ายในเงินให้กู้ยืมระยะสั้นแก่บริษัทย่อย</t>
  </si>
  <si>
    <t>กำไร(ขาดทุน)ขั้นต้น</t>
  </si>
  <si>
    <t>เงินสดจ่ายซื้อสินทรัพย์ไม่มีตัวตน</t>
  </si>
  <si>
    <t>(ค่าใช้จ่าย)รายได้ภาษีเงินได้</t>
  </si>
  <si>
    <t>หุ้นสามัญ 4,093,617,523 หุ้น มูลค่าหุ้นละ 1.00 บาท</t>
  </si>
  <si>
    <t>หุ้นสามัญ 2,730,166,349 หุ้น มูลค่าหุ้นละ 1.00 บาท</t>
  </si>
  <si>
    <t>เงินสดจ่ายซื้อเงินลงทุนในบริษัทย่อย</t>
  </si>
  <si>
    <t>ส่วนของผู้ถือหุ้นบริษัทใหญ่</t>
  </si>
  <si>
    <t>บริษัทใหญ่</t>
  </si>
  <si>
    <t>ส่วนได้เสีย</t>
  </si>
  <si>
    <t>ที่ไม่มี</t>
  </si>
  <si>
    <t>เงินกู้ยืมระยะสั้นจากบุคคลและกิจการอื่น</t>
  </si>
  <si>
    <t>ทุนที่ออกและชำระแล้ว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</si>
  <si>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</si>
  <si>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</si>
  <si>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>ปรับรายการกระทบกำไร(ขาดทุน)ก่อนภาษีเงินได้เป็นเงินสดรับ(จ่าย)</t>
  </si>
  <si>
    <t>ค่าใช้จ่ายผลประโยชน์ของพนักงาน</t>
  </si>
  <si>
    <t xml:space="preserve">    เงินสดรับจากดอกเบี้ยรับ</t>
  </si>
  <si>
    <t xml:space="preserve">    เงินสดจ่ายภาษีเงินได้</t>
  </si>
  <si>
    <t>เงินสดจ่ายซื้อสินทรัพย์ถาวร</t>
  </si>
  <si>
    <t>เพิ่มขึ้น(ลดลง)ในเงินเบิกเกินบัญชี</t>
  </si>
  <si>
    <t>เงินสดรับจากเงินกู้ยืมระยะสั้นจากสถาบันการเงิน</t>
  </si>
  <si>
    <t>เงินสดจ่ายในเงินกู้ยืมระยะสั้นจากสถาบันการเงิน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</si>
  <si>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</si>
  <si>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</si>
  <si>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</si>
  <si>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ส่วนแบ่งขาดทุนจากเงินลงทุนในการร่วมค้า</t>
  </si>
  <si>
    <t>การเพิ่มหุ้นสามัญ</t>
  </si>
  <si>
    <t>หุ้นสามัญ 8,051,717,332 หุ้น มูลค่าหุ้นละ 1.00 บาท</t>
  </si>
  <si>
    <t>ลูกหนี้ภายใต้สัญญาเช่าการเงิน</t>
  </si>
  <si>
    <t>หนี้สินไม่หมุนเวียนอื่น</t>
  </si>
  <si>
    <t>รายได้เงินปันผล</t>
  </si>
  <si>
    <t>หนี้สงสัยจะสูญ(โอนกลับ)</t>
  </si>
  <si>
    <t>เงินสดรับจากส่วนได้เสียที่ไม่มีอำนาจควบคุม</t>
  </si>
  <si>
    <t>เงินสดรับจากรายได้เงินปันผล</t>
  </si>
  <si>
    <t>เงินสดจ่ายปันผลให้ส่วนได้เสียที่ไม่มีอำนาจควบคุม</t>
  </si>
  <si>
    <t>หนี้สินผิดนัดชำระ</t>
  </si>
  <si>
    <t xml:space="preserve">ต้นทุนที่ยังไม่ถึงกำหนดชำระ </t>
  </si>
  <si>
    <t>บริษัท พีเออี (ประเทศไทย) จำกัด (มหาชน) และบริษัทย่อย</t>
  </si>
  <si>
    <t>31 ธันวาคม 2558</t>
  </si>
  <si>
    <t>เงินกู้ยืมระยะยาวจากสถาบันการเงิน</t>
  </si>
  <si>
    <t>หุ้นสามัญ 2,770,740,964 หุ้น มูลค่าหุ้นละ 1.00 บาท</t>
  </si>
  <si>
    <t>2559</t>
  </si>
  <si>
    <t>2558</t>
  </si>
  <si>
    <t>ยอดคงเหลือ ณ วันที่ 1 มกราคม 2558</t>
  </si>
  <si>
    <t>เรียกชำระแล้ว</t>
  </si>
  <si>
    <t>เพิ่มขึ้นจากการซื้อธุรกิจ</t>
  </si>
  <si>
    <t>ส่วนได้เสียที่ไม่มีอำนาจควบคุมลดลง</t>
  </si>
  <si>
    <t>หุ้นกู้</t>
  </si>
  <si>
    <t>ส่วนต่ำ</t>
  </si>
  <si>
    <t>แปลงสภาพ</t>
  </si>
  <si>
    <t>เงินสดรับในเงินกู้ยืมระยะสั้นจากบุคคลที่เกี่ยวข้องกัน</t>
  </si>
  <si>
    <t>เงินสดรับจากการเพิ่มทุน</t>
  </si>
  <si>
    <t>รายการกับผู้ถือหุ้นที่บันทึกโดยตรงเข้าส่วนของผู้ถือหุ้น</t>
  </si>
  <si>
    <t>ประมาณการค่าเบี้ยปรับงานล่าช้า</t>
  </si>
  <si>
    <t>ภาษีเงินได้ถูกหัก ณ ที่จ่าย</t>
  </si>
  <si>
    <t>1 มกราคม 2558</t>
  </si>
  <si>
    <t>(กำไร)จากการกลับรายการประมาณการค่าปรับงานล่าช้า</t>
  </si>
  <si>
    <t>(กำไร)จากการตัดจำหน่ายเจ้าหนี้การค้าและเจ้าหนี้อื่น</t>
  </si>
  <si>
    <t>(กำไร)จากการโอนกลับเงินกู้ยืมระยะสั้นจากบริษัทที่เกี่ยวข้องกัน</t>
  </si>
  <si>
    <t>(กำไร)จากการตัดจำหน่ายหนี้สินหมุนเวียนอื่น</t>
  </si>
  <si>
    <t>(กำไร)จากการกลับรายการเงินรับล่วงหน้าจากลูกค้า</t>
  </si>
  <si>
    <t>ส่วนเกิน(ต่ำ) จาก</t>
  </si>
  <si>
    <t>กำไร(ขาดทุน)</t>
  </si>
  <si>
    <t>การเปลี่ยนแปลง</t>
  </si>
  <si>
    <t>เบ็ดเสร็จอื่น</t>
  </si>
  <si>
    <t>องค์ประกอบอื่น</t>
  </si>
  <si>
    <t>ส่วนของ</t>
  </si>
  <si>
    <t>ผลต่างจากการ</t>
  </si>
  <si>
    <t>ของส่วนของ</t>
  </si>
  <si>
    <t>ผู้ถือหุ้น</t>
  </si>
  <si>
    <t>อำนาจ</t>
  </si>
  <si>
    <t>ในบริษัทย่อย</t>
  </si>
  <si>
    <t>แปลงค่างบการเงิน</t>
  </si>
  <si>
    <t>ควบคุม</t>
  </si>
  <si>
    <t>ยอดคงเหลือ ณ วันที่ 1 มกราคม 2558 ก่อนปรับปรุง</t>
  </si>
  <si>
    <t>รายการแก้ไขข้อผิดพลาดทางบัญชี</t>
  </si>
  <si>
    <t>ยอดคงเหลือ ณ วันที่ 1 มกราคม 2558 หลังปรับปรุง</t>
  </si>
  <si>
    <t>ยอดคงเหลือ ณ วันที่ 1 มกราคม 2559 หลังปรับปรุง</t>
  </si>
  <si>
    <t>ขาดทุนเบ็ดเสร็จอื่น</t>
  </si>
  <si>
    <t>สิทธิการใช้น้ำ</t>
  </si>
  <si>
    <t>ขาดทุนจากการด้อยค่าสินทรัพย์ภาษีเงินได้รอตัดบัญชี</t>
  </si>
  <si>
    <t>ตัดจำหน่ายสิทธิการใช้น้ำ</t>
  </si>
  <si>
    <t>สินทรัพย์</t>
  </si>
  <si>
    <t>สินทรัพย์หมุนเวียน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</si>
  <si>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</si>
  <si>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</si>
  <si>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</si>
  <si>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</si>
  <si>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</si>
  <si>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</si>
  <si>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</si>
  <si>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</si>
  <si>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</t>
  </si>
  <si>
    <t xml:space="preserve">ลูกหนี้ภายใต้สัญญาเช่าการเงิน </t>
  </si>
  <si>
    <t>รวมสินทรัพย์ไม่หมุนเวียน</t>
  </si>
  <si>
    <t>รวมสินทรัพย์</t>
  </si>
  <si>
    <t>(กำไร)ขาดทุนจากการจำหน่าย/ตัดจำหน่ายสินทรัพย์ถาวร</t>
  </si>
  <si>
    <t>ผลกระทบของภาษีเงินได้</t>
  </si>
  <si>
    <t>(ปรับปรุงใหม่)</t>
  </si>
  <si>
    <t>7.1, 8</t>
  </si>
  <si>
    <t>ขาดทุนต่อหุ้นขั้นพื้นฐาน (บาท)</t>
  </si>
  <si>
    <t xml:space="preserve">ขาดทุนก่อนภาษีเงินได้        </t>
  </si>
  <si>
    <t>ค่าเสื่อมราคาที่ดินอาคารและอุปกรณ์</t>
  </si>
  <si>
    <t>ค่าตัดจำหน่ายสินทรัพย์ไม่มีตัวตน</t>
  </si>
  <si>
    <t>ขาดทุนจากอัตราแลกเปลี่ยนที่ยังไม่เกิดขึ้นจริง</t>
  </si>
  <si>
    <t>เงินให้กู้ยืมระยะสั้นและดอกเบี้ยค้างรับกิจการอื่น</t>
  </si>
  <si>
    <t>สินทรัพย์ภาษีเงินได้รอตัดบัญชี</t>
  </si>
  <si>
    <t>เงินเบิกเกินบัญชีและเงินกู้ยืมระยะสั้นจาก</t>
  </si>
  <si>
    <t>สถาบันการเงิน</t>
  </si>
  <si>
    <t>หนี้สินภาษีเงินได้รอตัดบัญชี</t>
  </si>
  <si>
    <t>ขาดทุนก่อนภาษีเงินได้</t>
  </si>
  <si>
    <t>ยอดคงเหลือ ณ วันที่ 1 มกราคม 2559 ก่อนปรับปรุง</t>
  </si>
  <si>
    <t>รวมรายการกับผู้ถือหุ้นที่บันทึกโดยตรงเข้าส่วนของผู้ถือหุ้น</t>
  </si>
  <si>
    <t>ขาดทุนจากมูลค่าสินค้าคงเหลือลดลง(โอนกลับ)</t>
  </si>
  <si>
    <t>ณ วันที่ 31 ธันวาคม 2559</t>
  </si>
  <si>
    <t>ขาดทุนจากการด้อยค่าสินทรัพย์</t>
  </si>
  <si>
    <t>ยอดคงเหลือ ณ วันที่ 31 ธันวาคม 2558</t>
  </si>
  <si>
    <t>สำหรับปีสิ้นสุดวันที่ 31 ธันวาคม 2559</t>
  </si>
  <si>
    <t>(หน่วย : บาท)</t>
  </si>
  <si>
    <t>ขาดทุนสำหรับปี</t>
  </si>
  <si>
    <t>ขาดทุนเบ็ดเสร็จรวมสำหรับปี</t>
  </si>
  <si>
    <t>รวมขาดทุนเบ็ดเสร็จรวมสำหรับปี</t>
  </si>
  <si>
    <t>เงินสดจ่ายในเงินให้กู้ยืมระยะยาวแก่บริษัทย่อย</t>
  </si>
  <si>
    <t>เงินสดจ่ายในเจ้าหนี้ค่าสินทรัพย์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</si>
  <si>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</si>
  <si>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</si>
  <si>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 xml:space="preserve">    เงินสดรับคืนภาษีถูกหัก ณ ที่จ่าย</t>
  </si>
  <si>
    <t>31 ธันวาคม 2559</t>
  </si>
  <si>
    <t>ขาดทุนจากการลดมูลค่าเงินลงทุนในบริษัทย่อย</t>
  </si>
  <si>
    <t>กลับรายการหนี้สิน</t>
  </si>
  <si>
    <t>เพิ่มทุนหุ้นสามัญจากการใช้สิทธิตามใบสำคัญแสดงสิทธิ</t>
  </si>
  <si>
    <t>หุ้นสามัญ 2,770,889,766 หุ้น มูลค่าหุ้นละ 1.00 บาท</t>
  </si>
  <si>
    <t>ตัดจำหน่ายภาษีเงินได้ถูกหัก ณ ที่จ่าย</t>
  </si>
  <si>
    <t>ขาดทุนจากการด้อยค่าเงินลงทุนในบริษัทย่อย</t>
  </si>
  <si>
    <t>ทุนเรือนหุ้นเพิ่มขึ้นจากการใช้สิทธิตามใบสำคัญแสดงสิทธิ</t>
  </si>
  <si>
    <t>การเพิ่มหุ้นสามัญในบริษัทย่อย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</si>
  <si>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</si>
  <si>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</si>
  <si>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</si>
  <si>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</si>
  <si>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</si>
  <si>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ขาดทุนสำหรับปี (ปรับปรุงใหม่)</t>
  </si>
  <si>
    <t>ขาดทุนเบ็ดเสร็จอื่นสำหรับปี</t>
  </si>
  <si>
    <t>ยอดคงเหลือ ณ วันที่ 31 ธันวาคม 2559</t>
  </si>
  <si>
    <t>ประมาณการผลขาดทุนจากสัญญาก่อสร้าง</t>
  </si>
  <si>
    <t>การแบ่งปันขาดทุนเบ็ดเสร็จรวมสำหรับปี</t>
  </si>
  <si>
    <t>การแบ่งปันขาดทุนสำหรับปี</t>
  </si>
  <si>
    <t>ขาดทุนเบ็ดเสร็จอื่นสำหรับปี - สุทธิจากภาษี</t>
  </si>
  <si>
    <t>กำไร(ขาดทุน)จากการประมาณการตามหลักคณิตศาสตร์ประกันภัย</t>
  </si>
  <si>
    <t>ค่าความนิยม</t>
  </si>
  <si>
    <t>ผลขาดทุนจากสัญญาก่อสร้าง</t>
  </si>
  <si>
    <t>รายได้จากการให้บริการ</t>
  </si>
  <si>
    <t>รายได้จากการให้บริการตามสัญญาระยะยาว</t>
  </si>
  <si>
    <t>รายได้จากการให้บริการผลิตน้ำประปา</t>
  </si>
  <si>
    <t>ต้นทุนจากการให้บริการ</t>
  </si>
  <si>
    <t>ต้นทุนจากการให้บริการตามสัญญาระยะยาว</t>
  </si>
  <si>
    <t>ต้นทุนขายจากการให้บริการผลิตน้ำประปา</t>
  </si>
  <si>
    <t>รวมต้นทุนขายและการให้บริการ</t>
  </si>
  <si>
    <t>รวมรายได้จากการขายและให้บริการ</t>
  </si>
  <si>
    <t>หนี้สงสัยจะสูญ</t>
  </si>
  <si>
    <t>ขาดทุนจากการด้อยค่าของค่าความนิยม</t>
  </si>
  <si>
    <t>หนี้สูญ</t>
  </si>
  <si>
    <t>ขาดทุนจากการด้อยค่าค่าความนิยม</t>
  </si>
  <si>
    <t>สำรองขาดทุนสำหรับโครงการก่อสร้าง</t>
  </si>
  <si>
    <t>ต้นทุนขาย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</si>
  <si>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</si>
  <si>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วันปลายปี</t>
  </si>
  <si>
    <t>30, 31</t>
  </si>
  <si>
    <t>30,31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</si>
</sst>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83" formatCode="_(* #,##0_);_(* \(#,##0\);_(* &quot;-&quot;??_);_(@_)"/>
    <numFmt numFmtId="186" formatCode="_(* #,##0.000_);_(* \(#,##0.000\);_(* &quot;-&quot;??_);_(@_)"/>
    <numFmt numFmtId="189" formatCode="#,##0;\(#,##0\)"/>
    <numFmt numFmtId="197" formatCode="#,##0.0;\-#,##0.0"/>
  </numFmts>
  <fonts count="27" x14ac:knownFonts="1">
    <font>
      <sz val="14"/>
      <name val="AngsanaUPC"/>
    </font>
    <font>
      <sz val="14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b/>
      <u/>
      <sz val="16"/>
      <name val="Angsana New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b/>
      <u/>
      <sz val="10"/>
      <name val="Angsana New"/>
      <family val="1"/>
      <charset val="222"/>
    </font>
    <font>
      <b/>
      <sz val="10"/>
      <name val="Angsana New"/>
      <family val="1"/>
      <charset val="222"/>
    </font>
    <font>
      <u/>
      <sz val="10"/>
      <name val="Angsana New"/>
      <family val="1"/>
      <charset val="222"/>
    </font>
    <font>
      <sz val="14"/>
      <name val="AngsanaUPC"/>
      <family val="1"/>
    </font>
    <font>
      <b/>
      <sz val="16"/>
      <color theme="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  <charset val="222"/>
    </font>
    <font>
      <u/>
      <sz val="10"/>
      <color theme="0"/>
      <name val="Angsana New"/>
      <family val="1"/>
      <charset val="22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21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7" fillId="0" borderId="0"/>
  </cellStyleXfs>
  <cellXfs count="289">
    <xf numFmtId="0" fontId="0" fillId="0" borderId="0" xfId="0"/>
    <xf numFmtId="0" fontId="3" fillId="0" borderId="0" xfId="0" applyFont="1" applyFill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3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Alignment="1"/>
    <xf numFmtId="183" fontId="3" fillId="0" borderId="0" xfId="1" applyNumberFormat="1" applyFont="1" applyFill="1" applyAlignment="1"/>
    <xf numFmtId="0" fontId="2" fillId="0" borderId="2" xfId="0" applyFont="1" applyFill="1" applyBorder="1" applyAlignment="1">
      <alignment vertical="center"/>
    </xf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37" fontId="3" fillId="0" borderId="0" xfId="0" applyNumberFormat="1" applyFont="1" applyFill="1" applyBorder="1" applyAlignment="1" applyProtection="1"/>
    <xf numFmtId="43" fontId="3" fillId="0" borderId="0" xfId="1" applyFont="1" applyFill="1" applyBorder="1" applyAlignment="1"/>
    <xf numFmtId="183" fontId="3" fillId="0" borderId="0" xfId="1" applyNumberFormat="1" applyFont="1" applyFill="1" applyBorder="1" applyAlignment="1"/>
    <xf numFmtId="43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 applyProtection="1">
      <alignment horizontal="left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183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 applyProtection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/>
    <xf numFmtId="0" fontId="2" fillId="0" borderId="0" xfId="0" applyFont="1" applyFill="1"/>
    <xf numFmtId="43" fontId="6" fillId="0" borderId="0" xfId="1" applyNumberFormat="1" applyFont="1" applyFill="1" applyBorder="1" applyAlignment="1">
      <alignment horizontal="centerContinuous" vertical="center"/>
    </xf>
    <xf numFmtId="43" fontId="6" fillId="0" borderId="0" xfId="1" applyNumberFormat="1" applyFont="1" applyFill="1" applyAlignment="1"/>
    <xf numFmtId="43" fontId="3" fillId="0" borderId="0" xfId="1" applyFont="1" applyFill="1" applyAlignment="1">
      <alignment vertical="center"/>
    </xf>
    <xf numFmtId="0" fontId="6" fillId="0" borderId="0" xfId="0" applyFont="1" applyFill="1" applyAlignment="1"/>
    <xf numFmtId="43" fontId="6" fillId="0" borderId="0" xfId="1" applyFont="1" applyFill="1" applyAlignment="1"/>
    <xf numFmtId="0" fontId="6" fillId="0" borderId="0" xfId="0" applyFont="1" applyFill="1" applyBorder="1" applyAlignment="1"/>
    <xf numFmtId="0" fontId="8" fillId="0" borderId="0" xfId="0" applyFont="1" applyFill="1" applyAlignment="1">
      <alignment vertical="center"/>
    </xf>
    <xf numFmtId="43" fontId="8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83" fontId="3" fillId="0" borderId="0" xfId="0" applyNumberFormat="1" applyFont="1" applyFill="1" applyBorder="1" applyAlignment="1"/>
    <xf numFmtId="183" fontId="3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183" fontId="3" fillId="0" borderId="0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centerContinuous" vertical="center"/>
    </xf>
    <xf numFmtId="43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43" fontId="8" fillId="0" borderId="0" xfId="1" applyFont="1" applyFill="1" applyAlignment="1"/>
    <xf numFmtId="43" fontId="3" fillId="0" borderId="0" xfId="1" applyNumberFormat="1" applyFont="1" applyFill="1" applyAlignment="1">
      <alignment horizontal="center"/>
    </xf>
    <xf numFmtId="43" fontId="3" fillId="0" borderId="0" xfId="1" applyNumberFormat="1" applyFont="1" applyFill="1" applyAlignment="1"/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83" fontId="3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 applyProtection="1">
      <alignment horizontal="left"/>
    </xf>
    <xf numFmtId="37" fontId="3" fillId="0" borderId="0" xfId="0" quotePrefix="1" applyNumberFormat="1" applyFont="1" applyFill="1" applyBorder="1" applyAlignment="1" applyProtection="1">
      <alignment horizontal="center"/>
    </xf>
    <xf numFmtId="0" fontId="3" fillId="0" borderId="0" xfId="0" applyFont="1" applyFill="1"/>
    <xf numFmtId="0" fontId="8" fillId="0" borderId="0" xfId="4" applyFont="1" applyFill="1"/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6" fontId="6" fillId="0" borderId="0" xfId="1" applyNumberFormat="1" applyFont="1" applyFill="1" applyAlignment="1"/>
    <xf numFmtId="43" fontId="6" fillId="0" borderId="0" xfId="1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17" fontId="7" fillId="0" borderId="2" xfId="0" quotePrefix="1" applyNumberFormat="1" applyFont="1" applyFill="1" applyBorder="1" applyAlignment="1">
      <alignment horizontal="center" vertical="center"/>
    </xf>
    <xf numFmtId="17" fontId="2" fillId="0" borderId="2" xfId="0" quotePrefix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3" fillId="0" borderId="0" xfId="1" applyNumberFormat="1" applyFont="1" applyFill="1" applyBorder="1" applyAlignment="1"/>
    <xf numFmtId="0" fontId="2" fillId="0" borderId="2" xfId="0" quotePrefix="1" applyFont="1" applyFill="1" applyBorder="1" applyAlignment="1" applyProtection="1">
      <alignment horizontal="center" vertical="center"/>
    </xf>
    <xf numFmtId="197" fontId="3" fillId="0" borderId="0" xfId="0" quotePrefix="1" applyNumberFormat="1" applyFont="1" applyFill="1" applyBorder="1" applyAlignment="1" applyProtection="1">
      <alignment horizontal="center"/>
    </xf>
    <xf numFmtId="183" fontId="2" fillId="0" borderId="0" xfId="0" applyNumberFormat="1" applyFont="1" applyFill="1" applyAlignment="1">
      <alignment horizontal="right"/>
    </xf>
    <xf numFmtId="183" fontId="2" fillId="0" borderId="2" xfId="0" quotePrefix="1" applyNumberFormat="1" applyFont="1" applyFill="1" applyBorder="1" applyAlignment="1" applyProtection="1">
      <alignment horizontal="center" vertical="center"/>
    </xf>
    <xf numFmtId="183" fontId="8" fillId="0" borderId="0" xfId="0" applyNumberFormat="1" applyFont="1" applyFill="1" applyAlignment="1">
      <alignment horizontal="center"/>
    </xf>
    <xf numFmtId="183" fontId="3" fillId="0" borderId="0" xfId="1" applyNumberFormat="1" applyFont="1" applyFill="1" applyAlignment="1">
      <alignment horizontal="center"/>
    </xf>
    <xf numFmtId="183" fontId="3" fillId="0" borderId="0" xfId="1" applyNumberFormat="1" applyFont="1" applyFill="1" applyBorder="1" applyAlignment="1">
      <alignment horizontal="center"/>
    </xf>
    <xf numFmtId="183" fontId="2" fillId="0" borderId="0" xfId="1" applyNumberFormat="1" applyFont="1" applyFill="1" applyBorder="1" applyAlignment="1">
      <alignment horizontal="center"/>
    </xf>
    <xf numFmtId="183" fontId="6" fillId="0" borderId="0" xfId="1" applyNumberFormat="1" applyFont="1" applyFill="1" applyBorder="1" applyAlignment="1">
      <alignment horizontal="center"/>
    </xf>
    <xf numFmtId="183" fontId="6" fillId="0" borderId="0" xfId="1" applyNumberFormat="1" applyFont="1" applyFill="1" applyBorder="1" applyAlignment="1">
      <alignment vertical="center"/>
    </xf>
    <xf numFmtId="183" fontId="6" fillId="0" borderId="0" xfId="1" applyNumberFormat="1" applyFont="1" applyFill="1" applyAlignment="1"/>
    <xf numFmtId="183" fontId="8" fillId="0" borderId="0" xfId="1" applyNumberFormat="1" applyFont="1" applyFill="1" applyAlignment="1"/>
    <xf numFmtId="183" fontId="6" fillId="0" borderId="0" xfId="1" applyNumberFormat="1" applyFont="1" applyFill="1" applyBorder="1" applyAlignment="1"/>
    <xf numFmtId="183" fontId="8" fillId="0" borderId="0" xfId="1" applyNumberFormat="1" applyFont="1" applyFill="1" applyBorder="1" applyAlignment="1"/>
    <xf numFmtId="0" fontId="8" fillId="0" borderId="0" xfId="2" applyNumberFormat="1" applyFont="1" applyFill="1" applyBorder="1"/>
    <xf numFmtId="183" fontId="2" fillId="0" borderId="0" xfId="1" applyNumberFormat="1" applyFont="1" applyFill="1" applyBorder="1" applyAlignment="1">
      <alignment horizontal="center" vertical="center"/>
    </xf>
    <xf numFmtId="183" fontId="2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vertical="center"/>
    </xf>
    <xf numFmtId="17" fontId="2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8" fillId="0" borderId="2" xfId="0" applyFont="1" applyFill="1" applyBorder="1" applyAlignment="1"/>
    <xf numFmtId="0" fontId="8" fillId="0" borderId="1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17" fontId="8" fillId="0" borderId="2" xfId="0" quotePrefix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183" fontId="14" fillId="0" borderId="1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83" fontId="8" fillId="0" borderId="0" xfId="1" applyNumberFormat="1" applyFont="1" applyFill="1" applyBorder="1" applyAlignment="1">
      <alignment horizontal="center" vertical="center"/>
    </xf>
    <xf numFmtId="183" fontId="3" fillId="0" borderId="0" xfId="1" applyNumberFormat="1" applyFont="1" applyFill="1" applyAlignment="1">
      <alignment vertical="center"/>
    </xf>
    <xf numFmtId="183" fontId="2" fillId="0" borderId="0" xfId="1" applyNumberFormat="1" applyFont="1" applyFill="1" applyBorder="1" applyAlignment="1">
      <alignment horizontal="right" vertical="center"/>
    </xf>
    <xf numFmtId="183" fontId="8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43" fontId="8" fillId="0" borderId="0" xfId="0" applyNumberFormat="1" applyFont="1" applyFill="1" applyAlignment="1"/>
    <xf numFmtId="0" fontId="3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0" fontId="3" fillId="0" borderId="0" xfId="1" applyNumberFormat="1" applyFont="1" applyFill="1" applyAlignment="1"/>
    <xf numFmtId="0" fontId="6" fillId="0" borderId="0" xfId="0" applyFont="1" applyFill="1" applyAlignment="1">
      <alignment horizontal="right" textRotation="180"/>
    </xf>
    <xf numFmtId="43" fontId="18" fillId="0" borderId="0" xfId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183" fontId="22" fillId="0" borderId="0" xfId="1" applyNumberFormat="1" applyFont="1" applyFill="1" applyBorder="1" applyAlignment="1">
      <alignment horizontal="right" vertical="center"/>
    </xf>
    <xf numFmtId="183" fontId="22" fillId="0" borderId="0" xfId="1" applyNumberFormat="1" applyFont="1" applyFill="1" applyBorder="1" applyAlignment="1">
      <alignment vertical="center"/>
    </xf>
    <xf numFmtId="43" fontId="2" fillId="0" borderId="3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 vertical="center"/>
    </xf>
    <xf numFmtId="37" fontId="8" fillId="0" borderId="0" xfId="0" applyNumberFormat="1" applyFont="1" applyFill="1" applyBorder="1" applyAlignment="1" applyProtection="1">
      <alignment horizontal="center"/>
    </xf>
    <xf numFmtId="183" fontId="6" fillId="0" borderId="3" xfId="1" applyNumberFormat="1" applyFont="1" applyFill="1" applyBorder="1" applyAlignment="1"/>
    <xf numFmtId="37" fontId="6" fillId="0" borderId="0" xfId="0" applyNumberFormat="1" applyFont="1" applyFill="1" applyBorder="1" applyAlignment="1" applyProtection="1">
      <alignment horizontal="center"/>
    </xf>
    <xf numFmtId="43" fontId="2" fillId="0" borderId="0" xfId="0" applyNumberFormat="1" applyFont="1" applyFill="1" applyAlignment="1" applyProtection="1">
      <alignment horizontal="center" vertical="center"/>
    </xf>
    <xf numFmtId="43" fontId="2" fillId="0" borderId="2" xfId="0" quotePrefix="1" applyNumberFormat="1" applyFont="1" applyFill="1" applyBorder="1" applyAlignment="1" applyProtection="1">
      <alignment horizontal="centerContinuous" vertical="center"/>
    </xf>
    <xf numFmtId="43" fontId="2" fillId="0" borderId="0" xfId="0" quotePrefix="1" applyNumberFormat="1" applyFont="1" applyFill="1" applyBorder="1" applyAlignment="1" applyProtection="1">
      <alignment horizontal="centerContinuous" vertical="center"/>
    </xf>
    <xf numFmtId="183" fontId="23" fillId="0" borderId="0" xfId="1" applyNumberFormat="1" applyFont="1" applyFill="1" applyAlignment="1"/>
    <xf numFmtId="43" fontId="23" fillId="0" borderId="0" xfId="1" applyNumberFormat="1" applyFont="1" applyFill="1" applyAlignment="1"/>
    <xf numFmtId="43" fontId="23" fillId="0" borderId="0" xfId="1" applyFont="1" applyFill="1" applyAlignment="1"/>
    <xf numFmtId="43" fontId="8" fillId="0" borderId="0" xfId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horizontal="right"/>
    </xf>
    <xf numFmtId="43" fontId="6" fillId="0" borderId="0" xfId="0" applyNumberFormat="1" applyFont="1" applyFill="1" applyBorder="1" applyAlignment="1"/>
    <xf numFmtId="43" fontId="2" fillId="0" borderId="0" xfId="1" applyFont="1" applyFill="1" applyAlignment="1" applyProtection="1">
      <alignment horizontal="center" vertical="center"/>
    </xf>
    <xf numFmtId="43" fontId="2" fillId="0" borderId="2" xfId="1" quotePrefix="1" applyFont="1" applyFill="1" applyBorder="1" applyAlignment="1" applyProtection="1">
      <alignment horizontal="centerContinuous" vertical="center"/>
    </xf>
    <xf numFmtId="43" fontId="2" fillId="0" borderId="0" xfId="1" quotePrefix="1" applyFont="1" applyFill="1" applyBorder="1" applyAlignment="1" applyProtection="1">
      <alignment horizontal="centerContinuous" vertical="center"/>
    </xf>
    <xf numFmtId="183" fontId="2" fillId="0" borderId="0" xfId="1" applyNumberFormat="1" applyFont="1" applyFill="1" applyAlignment="1">
      <alignment horizontal="center"/>
    </xf>
    <xf numFmtId="183" fontId="2" fillId="0" borderId="2" xfId="1" quotePrefix="1" applyNumberFormat="1" applyFont="1" applyFill="1" applyBorder="1" applyAlignment="1" applyProtection="1">
      <alignment horizontal="center" vertical="center"/>
    </xf>
    <xf numFmtId="183" fontId="8" fillId="0" borderId="0" xfId="1" applyNumberFormat="1" applyFont="1" applyFill="1" applyAlignment="1">
      <alignment horizontal="center"/>
    </xf>
    <xf numFmtId="183" fontId="2" fillId="0" borderId="3" xfId="1" applyNumberFormat="1" applyFont="1" applyFill="1" applyBorder="1" applyAlignment="1">
      <alignment horizontal="center"/>
    </xf>
    <xf numFmtId="183" fontId="2" fillId="0" borderId="4" xfId="1" applyNumberFormat="1" applyFont="1" applyFill="1" applyBorder="1" applyAlignment="1">
      <alignment horizontal="center"/>
    </xf>
    <xf numFmtId="183" fontId="2" fillId="0" borderId="0" xfId="1" applyNumberFormat="1" applyFont="1" applyFill="1" applyAlignment="1"/>
    <xf numFmtId="183" fontId="6" fillId="0" borderId="5" xfId="1" applyNumberFormat="1" applyFont="1" applyFill="1" applyBorder="1" applyAlignment="1"/>
    <xf numFmtId="183" fontId="2" fillId="0" borderId="1" xfId="1" applyNumberFormat="1" applyFont="1" applyFill="1" applyBorder="1" applyAlignment="1">
      <alignment horizontal="center"/>
    </xf>
    <xf numFmtId="183" fontId="8" fillId="0" borderId="1" xfId="1" applyNumberFormat="1" applyFont="1" applyFill="1" applyBorder="1" applyAlignment="1">
      <alignment horizontal="center"/>
    </xf>
    <xf numFmtId="183" fontId="6" fillId="0" borderId="6" xfId="1" applyNumberFormat="1" applyFont="1" applyFill="1" applyBorder="1" applyAlignment="1">
      <alignment horizontal="center"/>
    </xf>
    <xf numFmtId="183" fontId="8" fillId="0" borderId="0" xfId="1" applyNumberFormat="1" applyFont="1" applyFill="1" applyBorder="1" applyAlignment="1">
      <alignment horizontal="center"/>
    </xf>
    <xf numFmtId="183" fontId="2" fillId="0" borderId="0" xfId="0" applyNumberFormat="1" applyFont="1" applyFill="1" applyAlignment="1"/>
    <xf numFmtId="183" fontId="6" fillId="0" borderId="0" xfId="0" applyNumberFormat="1" applyFont="1" applyFill="1" applyBorder="1" applyAlignment="1"/>
    <xf numFmtId="0" fontId="3" fillId="0" borderId="0" xfId="9" applyFont="1" applyFill="1" applyAlignment="1"/>
    <xf numFmtId="0" fontId="3" fillId="0" borderId="0" xfId="9" applyFont="1" applyFill="1" applyBorder="1" applyAlignment="1"/>
    <xf numFmtId="0" fontId="2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2" fillId="0" borderId="0" xfId="9" applyFont="1" applyFill="1" applyBorder="1" applyAlignment="1" applyProtection="1">
      <alignment horizontal="right" vertical="center"/>
    </xf>
    <xf numFmtId="0" fontId="2" fillId="0" borderId="1" xfId="9" applyFont="1" applyFill="1" applyBorder="1" applyAlignment="1">
      <alignment vertical="center"/>
    </xf>
    <xf numFmtId="0" fontId="2" fillId="0" borderId="1" xfId="9" applyFont="1" applyFill="1" applyBorder="1" applyAlignment="1">
      <alignment horizontal="centerContinuous" vertical="center"/>
    </xf>
    <xf numFmtId="38" fontId="2" fillId="0" borderId="1" xfId="9" applyNumberFormat="1" applyFont="1" applyFill="1" applyBorder="1" applyAlignment="1">
      <alignment horizontal="centerContinuous" vertical="center"/>
    </xf>
    <xf numFmtId="0" fontId="2" fillId="0" borderId="2" xfId="9" applyFont="1" applyFill="1" applyBorder="1" applyAlignment="1">
      <alignment vertical="center"/>
    </xf>
    <xf numFmtId="0" fontId="2" fillId="0" borderId="2" xfId="9" applyFont="1" applyFill="1" applyBorder="1" applyAlignment="1">
      <alignment horizontal="centerContinuous" vertical="center"/>
    </xf>
    <xf numFmtId="0" fontId="2" fillId="0" borderId="2" xfId="9" applyFont="1" applyFill="1" applyBorder="1" applyAlignment="1">
      <alignment horizontal="center" vertical="center"/>
    </xf>
    <xf numFmtId="0" fontId="2" fillId="0" borderId="2" xfId="9" quotePrefix="1" applyFont="1" applyFill="1" applyBorder="1" applyAlignment="1" applyProtection="1">
      <alignment horizontal="centerContinuous" vertical="center"/>
    </xf>
    <xf numFmtId="0" fontId="18" fillId="0" borderId="0" xfId="9" applyFont="1" applyFill="1" applyAlignment="1">
      <alignment vertical="center"/>
    </xf>
    <xf numFmtId="0" fontId="18" fillId="0" borderId="0" xfId="9" applyFont="1" applyFill="1" applyAlignment="1">
      <alignment horizontal="centerContinuous" vertical="center"/>
    </xf>
    <xf numFmtId="0" fontId="18" fillId="0" borderId="0" xfId="9" applyFont="1" applyFill="1" applyAlignment="1">
      <alignment horizontal="center"/>
    </xf>
    <xf numFmtId="0" fontId="18" fillId="0" borderId="0" xfId="9" applyFont="1" applyFill="1" applyBorder="1" applyAlignment="1">
      <alignment vertical="center"/>
    </xf>
    <xf numFmtId="0" fontId="19" fillId="0" borderId="0" xfId="9" applyFont="1" applyFill="1" applyAlignment="1">
      <alignment horizontal="center"/>
    </xf>
    <xf numFmtId="0" fontId="20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3" fillId="0" borderId="0" xfId="9" applyFont="1" applyFill="1" applyAlignment="1">
      <alignment horizontal="centerContinuous" vertical="center"/>
    </xf>
    <xf numFmtId="189" fontId="3" fillId="0" borderId="0" xfId="9" applyNumberFormat="1" applyFont="1" applyFill="1" applyAlignment="1"/>
    <xf numFmtId="0" fontId="10" fillId="0" borderId="0" xfId="9" applyFont="1" applyFill="1" applyAlignment="1">
      <alignment horizontal="centerContinuous" vertical="center"/>
    </xf>
    <xf numFmtId="43" fontId="3" fillId="0" borderId="0" xfId="9" applyNumberFormat="1" applyFont="1" applyFill="1" applyAlignment="1">
      <alignment vertical="center"/>
    </xf>
    <xf numFmtId="183" fontId="3" fillId="0" borderId="0" xfId="9" applyNumberFormat="1" applyFont="1" applyFill="1" applyAlignment="1">
      <alignment vertical="center"/>
    </xf>
    <xf numFmtId="0" fontId="6" fillId="0" borderId="0" xfId="9" applyFont="1" applyFill="1"/>
    <xf numFmtId="0" fontId="10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horizontal="left" vertical="center"/>
    </xf>
    <xf numFmtId="0" fontId="8" fillId="0" borderId="0" xfId="9" applyFont="1" applyFill="1" applyAlignment="1">
      <alignment vertical="center"/>
    </xf>
    <xf numFmtId="0" fontId="2" fillId="0" borderId="0" xfId="9" applyFont="1" applyFill="1" applyAlignment="1">
      <alignment horizontal="left" vertical="center"/>
    </xf>
    <xf numFmtId="0" fontId="11" fillId="0" borderId="0" xfId="9" applyFont="1" applyFill="1" applyAlignment="1">
      <alignment horizontal="center" vertical="center"/>
    </xf>
    <xf numFmtId="41" fontId="3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2" fillId="0" borderId="0" xfId="9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183" fontId="2" fillId="0" borderId="0" xfId="9" applyNumberFormat="1" applyFont="1" applyFill="1" applyAlignment="1">
      <alignment vertical="center"/>
    </xf>
    <xf numFmtId="0" fontId="3" fillId="0" borderId="0" xfId="9" applyFont="1" applyFill="1" applyAlignment="1">
      <alignment horizontal="left"/>
    </xf>
    <xf numFmtId="43" fontId="3" fillId="0" borderId="0" xfId="9" applyNumberFormat="1" applyFont="1" applyFill="1" applyAlignment="1"/>
    <xf numFmtId="183" fontId="6" fillId="0" borderId="0" xfId="1" applyNumberFormat="1" applyFont="1" applyFill="1" applyAlignment="1">
      <alignment horizontal="center"/>
    </xf>
    <xf numFmtId="183" fontId="6" fillId="0" borderId="1" xfId="1" applyNumberFormat="1" applyFont="1" applyFill="1" applyBorder="1" applyAlignment="1">
      <alignment horizontal="center"/>
    </xf>
    <xf numFmtId="183" fontId="6" fillId="0" borderId="0" xfId="1" applyNumberFormat="1" applyFont="1" applyFill="1" applyBorder="1" applyAlignment="1" applyProtection="1">
      <alignment horizontal="centerContinuous" vertical="center"/>
    </xf>
    <xf numFmtId="183" fontId="6" fillId="0" borderId="3" xfId="1" applyNumberFormat="1" applyFont="1" applyFill="1" applyBorder="1" applyAlignment="1" applyProtection="1">
      <alignment horizontal="centerContinuous" vertical="center"/>
    </xf>
    <xf numFmtId="183" fontId="6" fillId="0" borderId="2" xfId="1" applyNumberFormat="1" applyFont="1" applyFill="1" applyBorder="1" applyAlignment="1"/>
    <xf numFmtId="183" fontId="8" fillId="0" borderId="3" xfId="1" applyNumberFormat="1" applyFont="1" applyFill="1" applyBorder="1" applyAlignment="1"/>
    <xf numFmtId="183" fontId="8" fillId="0" borderId="2" xfId="1" applyNumberFormat="1" applyFont="1" applyFill="1" applyBorder="1" applyAlignment="1"/>
    <xf numFmtId="183" fontId="8" fillId="0" borderId="4" xfId="1" applyNumberFormat="1" applyFont="1" applyFill="1" applyBorder="1" applyAlignment="1"/>
    <xf numFmtId="183" fontId="2" fillId="0" borderId="0" xfId="1" applyNumberFormat="1" applyFont="1" applyFill="1"/>
    <xf numFmtId="183" fontId="6" fillId="0" borderId="6" xfId="1" applyNumberFormat="1" applyFont="1" applyFill="1" applyBorder="1" applyAlignment="1"/>
    <xf numFmtId="183" fontId="3" fillId="0" borderId="6" xfId="1" applyNumberFormat="1" applyFont="1" applyFill="1" applyBorder="1" applyAlignment="1"/>
    <xf numFmtId="183" fontId="6" fillId="0" borderId="0" xfId="1" applyNumberFormat="1" applyFont="1" applyFill="1" applyBorder="1" applyAlignment="1">
      <alignment horizontal="center" vertical="center"/>
    </xf>
    <xf numFmtId="183" fontId="6" fillId="0" borderId="3" xfId="1" applyNumberFormat="1" applyFont="1" applyFill="1" applyBorder="1" applyAlignment="1">
      <alignment horizontal="center" vertical="center"/>
    </xf>
    <xf numFmtId="183" fontId="8" fillId="0" borderId="1" xfId="1" applyNumberFormat="1" applyFont="1" applyFill="1" applyBorder="1" applyAlignment="1">
      <alignment horizontal="center" vertical="center"/>
    </xf>
    <xf numFmtId="183" fontId="8" fillId="0" borderId="3" xfId="1" applyNumberFormat="1" applyFont="1" applyFill="1" applyBorder="1" applyAlignment="1">
      <alignment horizontal="center" vertical="center"/>
    </xf>
    <xf numFmtId="183" fontId="8" fillId="0" borderId="6" xfId="1" applyNumberFormat="1" applyFont="1" applyFill="1" applyBorder="1" applyAlignment="1">
      <alignment horizontal="center" vertical="center"/>
    </xf>
    <xf numFmtId="183" fontId="6" fillId="0" borderId="2" xfId="1" applyNumberFormat="1" applyFont="1" applyFill="1" applyBorder="1" applyAlignment="1">
      <alignment horizontal="center" vertical="center"/>
    </xf>
    <xf numFmtId="183" fontId="6" fillId="0" borderId="2" xfId="1" applyNumberFormat="1" applyFont="1" applyFill="1" applyBorder="1" applyAlignment="1">
      <alignment vertical="center"/>
    </xf>
    <xf numFmtId="183" fontId="8" fillId="0" borderId="0" xfId="1" applyNumberFormat="1" applyFont="1" applyFill="1" applyBorder="1" applyAlignment="1">
      <alignment vertical="center"/>
    </xf>
    <xf numFmtId="183" fontId="6" fillId="0" borderId="3" xfId="1" applyNumberFormat="1" applyFont="1" applyFill="1" applyBorder="1" applyAlignment="1">
      <alignment vertical="center"/>
    </xf>
    <xf numFmtId="183" fontId="2" fillId="0" borderId="2" xfId="1" applyNumberFormat="1" applyFont="1" applyFill="1" applyBorder="1" applyAlignment="1">
      <alignment horizontal="center" vertical="center"/>
    </xf>
    <xf numFmtId="183" fontId="3" fillId="0" borderId="2" xfId="1" applyNumberFormat="1" applyFont="1" applyFill="1" applyBorder="1" applyAlignment="1">
      <alignment vertical="center"/>
    </xf>
    <xf numFmtId="183" fontId="2" fillId="0" borderId="6" xfId="1" applyNumberFormat="1" applyFont="1" applyFill="1" applyBorder="1" applyAlignment="1">
      <alignment horizontal="center" vertical="center"/>
    </xf>
    <xf numFmtId="183" fontId="2" fillId="0" borderId="6" xfId="1" applyNumberFormat="1" applyFont="1" applyFill="1" applyBorder="1" applyAlignment="1">
      <alignment vertical="center"/>
    </xf>
    <xf numFmtId="183" fontId="3" fillId="0" borderId="0" xfId="1" quotePrefix="1" applyNumberFormat="1" applyFont="1" applyFill="1" applyBorder="1" applyAlignment="1">
      <alignment horizontal="center" vertical="center"/>
    </xf>
    <xf numFmtId="0" fontId="24" fillId="0" borderId="0" xfId="9" applyFont="1" applyFill="1" applyAlignment="1"/>
    <xf numFmtId="0" fontId="24" fillId="0" borderId="0" xfId="9" applyFont="1" applyFill="1" applyAlignment="1">
      <alignment vertical="center"/>
    </xf>
    <xf numFmtId="0" fontId="25" fillId="0" borderId="0" xfId="9" applyFont="1" applyFill="1" applyAlignment="1">
      <alignment vertical="center"/>
    </xf>
    <xf numFmtId="43" fontId="24" fillId="0" borderId="0" xfId="1" applyFont="1" applyFill="1" applyAlignment="1">
      <alignment vertical="center"/>
    </xf>
    <xf numFmtId="0" fontId="22" fillId="0" borderId="0" xfId="9" applyFont="1" applyFill="1" applyAlignment="1">
      <alignment vertical="center"/>
    </xf>
    <xf numFmtId="0" fontId="24" fillId="0" borderId="0" xfId="9" applyFont="1" applyFill="1" applyBorder="1" applyAlignment="1"/>
    <xf numFmtId="43" fontId="26" fillId="0" borderId="0" xfId="1" applyFont="1" applyFill="1" applyAlignment="1">
      <alignment vertical="center"/>
    </xf>
    <xf numFmtId="43" fontId="26" fillId="0" borderId="0" xfId="1" applyFont="1" applyFill="1" applyBorder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43" fontId="26" fillId="0" borderId="0" xfId="1" applyFont="1" applyFill="1" applyAlignment="1"/>
    <xf numFmtId="183" fontId="3" fillId="0" borderId="2" xfId="1" applyNumberFormat="1" applyFont="1" applyFill="1" applyBorder="1" applyAlignment="1"/>
    <xf numFmtId="183" fontId="3" fillId="0" borderId="0" xfId="1" applyNumberFormat="1" applyFont="1" applyFill="1" applyAlignment="1">
      <alignment horizontal="center" vertical="center"/>
    </xf>
    <xf numFmtId="183" fontId="2" fillId="0" borderId="3" xfId="1" applyNumberFormat="1" applyFont="1" applyFill="1" applyBorder="1" applyAlignment="1">
      <alignment vertical="center"/>
    </xf>
    <xf numFmtId="183" fontId="2" fillId="0" borderId="3" xfId="1" applyNumberFormat="1" applyFont="1" applyFill="1" applyBorder="1" applyAlignment="1"/>
    <xf numFmtId="183" fontId="2" fillId="0" borderId="0" xfId="1" applyNumberFormat="1" applyFont="1" applyFill="1" applyBorder="1" applyAlignment="1"/>
    <xf numFmtId="183" fontId="2" fillId="0" borderId="2" xfId="1" applyNumberFormat="1" applyFont="1" applyFill="1" applyBorder="1" applyAlignment="1"/>
    <xf numFmtId="183" fontId="2" fillId="0" borderId="0" xfId="1" applyNumberFormat="1" applyFont="1" applyFill="1" applyAlignment="1">
      <alignment vertical="center"/>
    </xf>
    <xf numFmtId="183" fontId="2" fillId="0" borderId="2" xfId="1" applyNumberFormat="1" applyFont="1" applyFill="1" applyBorder="1" applyAlignment="1">
      <alignment vertical="center"/>
    </xf>
    <xf numFmtId="183" fontId="2" fillId="0" borderId="4" xfId="1" applyNumberFormat="1" applyFont="1" applyFill="1" applyBorder="1" applyAlignment="1">
      <alignment horizontal="right" vertical="center"/>
    </xf>
    <xf numFmtId="183" fontId="6" fillId="0" borderId="0" xfId="1" applyNumberFormat="1" applyFont="1" applyFill="1" applyAlignment="1">
      <alignment vertical="center"/>
    </xf>
    <xf numFmtId="183" fontId="6" fillId="0" borderId="0" xfId="9" applyNumberFormat="1" applyFont="1" applyFill="1" applyBorder="1" applyAlignment="1">
      <alignment vertical="center"/>
    </xf>
    <xf numFmtId="183" fontId="6" fillId="0" borderId="0" xfId="9" applyNumberFormat="1" applyFont="1" applyFill="1" applyAlignment="1">
      <alignment vertical="center"/>
    </xf>
    <xf numFmtId="43" fontId="6" fillId="0" borderId="0" xfId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 applyProtection="1">
      <alignment horizontal="center"/>
    </xf>
    <xf numFmtId="183" fontId="22" fillId="0" borderId="0" xfId="1" applyNumberFormat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43" fontId="22" fillId="0" borderId="0" xfId="1" applyFont="1" applyFill="1" applyAlignment="1">
      <alignment horizontal="center"/>
    </xf>
    <xf numFmtId="43" fontId="22" fillId="0" borderId="0" xfId="1" applyFont="1" applyFill="1" applyAlignment="1"/>
    <xf numFmtId="0" fontId="22" fillId="0" borderId="0" xfId="0" applyFont="1" applyFill="1" applyAlignment="1"/>
    <xf numFmtId="183" fontId="24" fillId="0" borderId="0" xfId="0" applyNumberFormat="1" applyFont="1" applyFill="1" applyAlignment="1"/>
    <xf numFmtId="183" fontId="6" fillId="0" borderId="0" xfId="1" applyNumberFormat="1" applyFont="1" applyFill="1" applyBorder="1" applyAlignment="1">
      <alignment horizontal="left" indent="1"/>
    </xf>
    <xf numFmtId="0" fontId="24" fillId="0" borderId="0" xfId="9" applyFont="1" applyFill="1" applyAlignment="1">
      <alignment horizontal="left"/>
    </xf>
    <xf numFmtId="43" fontId="22" fillId="0" borderId="0" xfId="1" applyFont="1" applyFill="1" applyAlignment="1">
      <alignment vertical="center"/>
    </xf>
    <xf numFmtId="43" fontId="2" fillId="0" borderId="1" xfId="1" quotePrefix="1" applyFont="1" applyFill="1" applyBorder="1" applyAlignment="1" applyProtection="1">
      <alignment horizontal="centerContinuous" vertical="center"/>
    </xf>
    <xf numFmtId="43" fontId="2" fillId="0" borderId="1" xfId="0" quotePrefix="1" applyNumberFormat="1" applyFont="1" applyFill="1" applyBorder="1" applyAlignment="1" applyProtection="1">
      <alignment horizontal="centerContinuous" vertical="center"/>
    </xf>
    <xf numFmtId="43" fontId="2" fillId="0" borderId="1" xfId="0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83" fontId="2" fillId="0" borderId="1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3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2" fillId="0" borderId="0" xfId="9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</cellXfs>
  <cellStyles count="17">
    <cellStyle name="Comma" xfId="1" builtinId="3"/>
    <cellStyle name="Comma 2" xfId="2"/>
    <cellStyle name="Comma 3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9" xfId="10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SP/PAE/&#3591;&#3610;%20PAE/PAE/&#3591;&#3610;&#3611;&#3637;%2058/FS%20T2'58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user\Desktop\PAE\PAE_Q2'59\Draft%20PAE%20300616\PAE_FST2_30%20June%2016-pa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AE%20Y'59/PAE%20THAI/FS%20Dec.16/Q4'59%20TH/PAE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12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>
        <row r="12">
          <cell r="F12">
            <v>39522253.779999994</v>
          </cell>
          <cell r="L12">
            <v>11279402.440000001</v>
          </cell>
        </row>
      </sheetData>
      <sheetData sheetId="1"/>
      <sheetData sheetId="2">
        <row r="3">
          <cell r="A3" t="str">
            <v>สำหรับปีสิ้นสุดวันที่ 31 ธันวาคม 2559</v>
          </cell>
        </row>
      </sheetData>
      <sheetData sheetId="3">
        <row r="4">
          <cell r="A4" t="str">
            <v>สำหรับปีสิ้นสุดวันที่ 31 ธันวาคม 2559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583"/>
  <sheetViews>
    <sheetView tabSelected="1" zoomScale="87" zoomScaleNormal="87" zoomScaleSheetLayoutView="100" workbookViewId="0">
      <selection activeCell="W15" sqref="W15"/>
    </sheetView>
  </sheetViews>
  <sheetFormatPr defaultColWidth="14.6640625" defaultRowHeight="23.25" x14ac:dyDescent="0.5"/>
  <cols>
    <col min="1" max="3" width="1.5" style="1" customWidth="1"/>
    <col min="4" max="4" width="44.83203125" style="1" customWidth="1"/>
    <col min="5" max="5" width="10.5" style="1" bestFit="1" customWidth="1"/>
    <col min="6" max="6" width="17.1640625" style="17" customWidth="1"/>
    <col min="7" max="7" width="0.83203125" style="1" customWidth="1"/>
    <col min="8" max="8" width="16.83203125" style="17" customWidth="1"/>
    <col min="9" max="9" width="0.83203125" style="1" customWidth="1"/>
    <col min="10" max="10" width="16.83203125" style="17" customWidth="1"/>
    <col min="11" max="11" width="1" style="17" customWidth="1"/>
    <col min="12" max="12" width="17.33203125" style="1" customWidth="1"/>
    <col min="13" max="13" width="0.83203125" style="1" customWidth="1"/>
    <col min="14" max="14" width="17" style="51" customWidth="1"/>
    <col min="15" max="15" width="1" style="1" customWidth="1"/>
    <col min="16" max="16" width="16.83203125" style="51" customWidth="1"/>
    <col min="17" max="18" width="17.1640625" style="1" hidden="1" customWidth="1"/>
    <col min="19" max="19" width="22.5" style="1" hidden="1" customWidth="1"/>
    <col min="20" max="20" width="17.1640625" style="1" hidden="1" customWidth="1"/>
    <col min="21" max="21" width="6.1640625" style="1" bestFit="1" customWidth="1"/>
    <col min="22" max="22" width="13.6640625" style="1" bestFit="1" customWidth="1"/>
    <col min="23" max="16384" width="14.6640625" style="1"/>
  </cols>
  <sheetData>
    <row r="1" spans="1:20" x14ac:dyDescent="0.5">
      <c r="P1" s="51">
        <v>7</v>
      </c>
    </row>
    <row r="2" spans="1:20" x14ac:dyDescent="0.5">
      <c r="A2" s="275" t="s">
        <v>112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</row>
    <row r="3" spans="1:20" x14ac:dyDescent="0.5">
      <c r="A3" s="276" t="s">
        <v>46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</row>
    <row r="4" spans="1:20" x14ac:dyDescent="0.5">
      <c r="A4" s="276" t="s">
        <v>189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20" x14ac:dyDescent="0.5">
      <c r="A5" s="86"/>
      <c r="B5" s="86"/>
      <c r="C5" s="86"/>
      <c r="D5" s="86"/>
      <c r="E5" s="86"/>
      <c r="F5" s="161"/>
      <c r="G5" s="86"/>
      <c r="H5" s="31"/>
      <c r="I5" s="86"/>
      <c r="J5" s="31"/>
      <c r="K5" s="31"/>
      <c r="L5" s="86"/>
      <c r="M5" s="86"/>
      <c r="N5" s="90"/>
      <c r="P5" s="90" t="s">
        <v>193</v>
      </c>
    </row>
    <row r="6" spans="1:20" s="7" customFormat="1" x14ac:dyDescent="0.45">
      <c r="A6" s="2"/>
      <c r="B6" s="3"/>
      <c r="C6" s="3"/>
      <c r="D6" s="3"/>
      <c r="E6" s="3"/>
      <c r="F6" s="280" t="s">
        <v>0</v>
      </c>
      <c r="G6" s="280"/>
      <c r="H6" s="280"/>
      <c r="I6" s="280"/>
      <c r="J6" s="280"/>
      <c r="K6" s="135"/>
      <c r="L6" s="279" t="s">
        <v>29</v>
      </c>
      <c r="M6" s="279"/>
      <c r="N6" s="279"/>
      <c r="O6" s="279"/>
      <c r="P6" s="279"/>
    </row>
    <row r="7" spans="1:20" s="7" customFormat="1" x14ac:dyDescent="0.45">
      <c r="A7" s="4"/>
      <c r="B7" s="5"/>
      <c r="C7" s="5"/>
      <c r="D7" s="5"/>
      <c r="E7" s="88" t="s">
        <v>53</v>
      </c>
      <c r="F7" s="162" t="s">
        <v>202</v>
      </c>
      <c r="G7" s="72"/>
      <c r="H7" s="91" t="s">
        <v>113</v>
      </c>
      <c r="I7" s="72"/>
      <c r="J7" s="91" t="s">
        <v>130</v>
      </c>
      <c r="K7" s="91"/>
      <c r="L7" s="88" t="s">
        <v>202</v>
      </c>
      <c r="M7" s="72"/>
      <c r="N7" s="91" t="s">
        <v>113</v>
      </c>
      <c r="O7" s="4"/>
      <c r="P7" s="91" t="s">
        <v>130</v>
      </c>
    </row>
    <row r="8" spans="1:20" s="7" customFormat="1" x14ac:dyDescent="0.5">
      <c r="B8" s="8"/>
      <c r="C8" s="8"/>
      <c r="D8" s="8"/>
      <c r="E8" s="9"/>
      <c r="F8" s="163"/>
      <c r="G8" s="49"/>
      <c r="H8" s="92" t="s">
        <v>173</v>
      </c>
      <c r="I8" s="57"/>
      <c r="J8" s="92" t="s">
        <v>173</v>
      </c>
      <c r="K8" s="92"/>
      <c r="M8" s="49"/>
      <c r="N8" s="92"/>
      <c r="P8" s="92"/>
    </row>
    <row r="9" spans="1:20" x14ac:dyDescent="0.5">
      <c r="A9" s="19"/>
      <c r="B9" s="19"/>
      <c r="D9" s="20" t="s">
        <v>157</v>
      </c>
      <c r="E9" s="21"/>
      <c r="K9" s="51"/>
      <c r="N9" s="92"/>
    </row>
    <row r="10" spans="1:20" x14ac:dyDescent="0.5">
      <c r="A10" s="22" t="s">
        <v>158</v>
      </c>
      <c r="E10" s="23"/>
      <c r="F10" s="25"/>
      <c r="G10" s="50"/>
      <c r="H10" s="25"/>
      <c r="I10" s="51"/>
      <c r="J10" s="25"/>
      <c r="K10" s="25"/>
      <c r="L10" s="51"/>
      <c r="M10" s="51"/>
    </row>
    <row r="11" spans="1:20" x14ac:dyDescent="0.5">
      <c r="B11" s="19" t="s">
        <v>14</v>
      </c>
      <c r="E11" s="69"/>
      <c r="F11" s="93">
        <v>39522254</v>
      </c>
      <c r="G11" s="28"/>
      <c r="H11" s="93">
        <v>84656008</v>
      </c>
      <c r="I11" s="26"/>
      <c r="J11" s="93">
        <v>265829007</v>
      </c>
      <c r="K11" s="93"/>
      <c r="L11" s="93">
        <v>11279402</v>
      </c>
      <c r="M11" s="93"/>
      <c r="N11" s="93">
        <v>60982836</v>
      </c>
      <c r="O11" s="51"/>
      <c r="P11" s="93">
        <v>240719002</v>
      </c>
      <c r="Q11" s="51">
        <f>F11-H11</f>
        <v>-45133754</v>
      </c>
      <c r="R11" s="51">
        <f>L11-N11</f>
        <v>-49703434</v>
      </c>
      <c r="T11" s="51">
        <f>N11-P11</f>
        <v>-179736166</v>
      </c>
    </row>
    <row r="12" spans="1:20" x14ac:dyDescent="0.5">
      <c r="B12" s="1" t="s">
        <v>67</v>
      </c>
      <c r="E12" s="69" t="s">
        <v>174</v>
      </c>
      <c r="F12" s="94">
        <v>118428638</v>
      </c>
      <c r="G12" s="28"/>
      <c r="H12" s="94">
        <v>145495277</v>
      </c>
      <c r="I12" s="26"/>
      <c r="J12" s="94">
        <v>256168799</v>
      </c>
      <c r="K12" s="94"/>
      <c r="L12" s="94">
        <v>73963616</v>
      </c>
      <c r="M12" s="93"/>
      <c r="N12" s="94">
        <v>79429061</v>
      </c>
      <c r="O12" s="51"/>
      <c r="P12" s="94">
        <v>221476384</v>
      </c>
      <c r="Q12" s="51">
        <f t="shared" ref="Q12:Q36" si="0">F12-H12</f>
        <v>-27066639</v>
      </c>
      <c r="R12" s="51">
        <f t="shared" ref="R12:R36" si="1">L12-N12</f>
        <v>-5465445</v>
      </c>
      <c r="T12" s="51">
        <f t="shared" ref="T12:T69" si="2">N12-P12</f>
        <v>-142047323</v>
      </c>
    </row>
    <row r="13" spans="1:20" x14ac:dyDescent="0.5">
      <c r="B13" s="1" t="s">
        <v>68</v>
      </c>
      <c r="E13" s="69"/>
      <c r="F13" s="94">
        <v>50557477</v>
      </c>
      <c r="G13" s="28"/>
      <c r="H13" s="94">
        <v>51279990</v>
      </c>
      <c r="I13" s="26"/>
      <c r="J13" s="94">
        <v>97485557</v>
      </c>
      <c r="K13" s="94"/>
      <c r="L13" s="94">
        <v>48250070</v>
      </c>
      <c r="M13" s="93"/>
      <c r="N13" s="94">
        <v>40126311</v>
      </c>
      <c r="O13" s="51"/>
      <c r="P13" s="94">
        <v>77630935</v>
      </c>
      <c r="Q13" s="51">
        <f t="shared" si="0"/>
        <v>-722513</v>
      </c>
      <c r="R13" s="51">
        <f t="shared" si="1"/>
        <v>8123759</v>
      </c>
      <c r="T13" s="51">
        <f t="shared" si="2"/>
        <v>-37504624</v>
      </c>
    </row>
    <row r="14" spans="1:20" x14ac:dyDescent="0.5">
      <c r="B14" s="1" t="s">
        <v>54</v>
      </c>
      <c r="E14" s="127">
        <v>9</v>
      </c>
      <c r="F14" s="94">
        <v>8393678</v>
      </c>
      <c r="G14" s="28"/>
      <c r="H14" s="94">
        <v>85691389</v>
      </c>
      <c r="I14" s="26"/>
      <c r="J14" s="94">
        <v>80150554</v>
      </c>
      <c r="K14" s="94"/>
      <c r="L14" s="94">
        <v>7860994</v>
      </c>
      <c r="M14" s="93"/>
      <c r="N14" s="94">
        <v>84175005</v>
      </c>
      <c r="O14" s="51"/>
      <c r="P14" s="94">
        <v>79128415</v>
      </c>
      <c r="Q14" s="51">
        <f t="shared" si="0"/>
        <v>-77297711</v>
      </c>
      <c r="R14" s="51">
        <f t="shared" si="1"/>
        <v>-76314011</v>
      </c>
      <c r="T14" s="51">
        <f t="shared" si="2"/>
        <v>5046590</v>
      </c>
    </row>
    <row r="15" spans="1:20" x14ac:dyDescent="0.5">
      <c r="B15" s="1" t="s">
        <v>103</v>
      </c>
      <c r="F15" s="94"/>
      <c r="G15" s="28"/>
      <c r="H15" s="94"/>
      <c r="I15" s="26"/>
      <c r="J15" s="94"/>
      <c r="K15" s="94"/>
      <c r="L15" s="17"/>
      <c r="M15" s="93"/>
      <c r="N15" s="94"/>
      <c r="O15" s="51"/>
      <c r="P15" s="94"/>
      <c r="Q15" s="51">
        <f t="shared" si="0"/>
        <v>0</v>
      </c>
      <c r="R15" s="51">
        <f t="shared" si="1"/>
        <v>0</v>
      </c>
      <c r="T15" s="51">
        <f t="shared" si="2"/>
        <v>0</v>
      </c>
    </row>
    <row r="16" spans="1:20" x14ac:dyDescent="0.5">
      <c r="C16" s="1" t="s">
        <v>159</v>
      </c>
      <c r="E16" s="127">
        <v>20</v>
      </c>
      <c r="F16" s="94">
        <v>904507</v>
      </c>
      <c r="G16" s="28"/>
      <c r="H16" s="94">
        <v>788770</v>
      </c>
      <c r="I16" s="26"/>
      <c r="J16" s="94">
        <v>0</v>
      </c>
      <c r="K16" s="94"/>
      <c r="L16" s="94">
        <v>0</v>
      </c>
      <c r="M16" s="93"/>
      <c r="N16" s="94">
        <v>0</v>
      </c>
      <c r="O16" s="51"/>
      <c r="P16" s="94">
        <v>0</v>
      </c>
      <c r="Q16" s="51">
        <f t="shared" si="0"/>
        <v>115737</v>
      </c>
      <c r="R16" s="51">
        <f t="shared" si="1"/>
        <v>0</v>
      </c>
      <c r="T16" s="51">
        <f t="shared" si="2"/>
        <v>0</v>
      </c>
    </row>
    <row r="17" spans="1:20" x14ac:dyDescent="0.5">
      <c r="B17" s="1" t="s">
        <v>180</v>
      </c>
      <c r="E17" s="69">
        <v>10</v>
      </c>
      <c r="F17" s="94">
        <v>0</v>
      </c>
      <c r="G17" s="28"/>
      <c r="H17" s="94">
        <v>0</v>
      </c>
      <c r="I17" s="26"/>
      <c r="J17" s="94">
        <v>0</v>
      </c>
      <c r="K17" s="94"/>
      <c r="L17" s="94">
        <v>0</v>
      </c>
      <c r="M17" s="93"/>
      <c r="N17" s="94">
        <v>0</v>
      </c>
      <c r="O17" s="51"/>
      <c r="P17" s="94">
        <v>0</v>
      </c>
      <c r="Q17" s="51">
        <f t="shared" si="0"/>
        <v>0</v>
      </c>
      <c r="R17" s="51">
        <f t="shared" si="1"/>
        <v>0</v>
      </c>
      <c r="T17" s="51">
        <f t="shared" si="2"/>
        <v>0</v>
      </c>
    </row>
    <row r="18" spans="1:20" x14ac:dyDescent="0.5">
      <c r="B18" s="1" t="s">
        <v>160</v>
      </c>
      <c r="E18" s="89">
        <v>7.1</v>
      </c>
      <c r="F18" s="94">
        <v>0</v>
      </c>
      <c r="G18" s="28"/>
      <c r="H18" s="94">
        <v>0</v>
      </c>
      <c r="I18" s="26"/>
      <c r="J18" s="94">
        <v>0</v>
      </c>
      <c r="K18" s="94"/>
      <c r="L18" s="94">
        <v>0</v>
      </c>
      <c r="M18" s="93"/>
      <c r="N18" s="94">
        <v>0</v>
      </c>
      <c r="O18" s="51"/>
      <c r="P18" s="94">
        <v>0</v>
      </c>
      <c r="Q18" s="51">
        <f t="shared" si="0"/>
        <v>0</v>
      </c>
      <c r="R18" s="51">
        <f t="shared" si="1"/>
        <v>0</v>
      </c>
      <c r="T18" s="51">
        <f t="shared" si="2"/>
        <v>0</v>
      </c>
    </row>
    <row r="19" spans="1:20" x14ac:dyDescent="0.5">
      <c r="B19" s="1" t="s">
        <v>69</v>
      </c>
      <c r="E19" s="69">
        <v>11</v>
      </c>
      <c r="F19" s="94">
        <v>10618013</v>
      </c>
      <c r="G19" s="28"/>
      <c r="H19" s="94">
        <v>12461052</v>
      </c>
      <c r="I19" s="26"/>
      <c r="J19" s="94">
        <v>20924908</v>
      </c>
      <c r="K19" s="94"/>
      <c r="L19" s="94">
        <v>8549079</v>
      </c>
      <c r="M19" s="93"/>
      <c r="N19" s="94">
        <v>9748984</v>
      </c>
      <c r="O19" s="51"/>
      <c r="P19" s="94">
        <v>17767330</v>
      </c>
      <c r="Q19" s="51">
        <f t="shared" si="0"/>
        <v>-1843039</v>
      </c>
      <c r="R19" s="51">
        <f t="shared" si="1"/>
        <v>-1199905</v>
      </c>
      <c r="T19" s="51">
        <f t="shared" si="2"/>
        <v>-8018346</v>
      </c>
    </row>
    <row r="20" spans="1:20" x14ac:dyDescent="0.5">
      <c r="B20" s="1" t="s">
        <v>55</v>
      </c>
      <c r="F20" s="94">
        <v>9859913</v>
      </c>
      <c r="G20" s="28"/>
      <c r="H20" s="94">
        <v>12570908</v>
      </c>
      <c r="I20" s="26"/>
      <c r="J20" s="94">
        <v>11231949</v>
      </c>
      <c r="K20" s="94"/>
      <c r="L20" s="94">
        <v>6240622</v>
      </c>
      <c r="M20" s="93"/>
      <c r="N20" s="94">
        <v>5657352</v>
      </c>
      <c r="O20" s="51"/>
      <c r="P20" s="94">
        <v>6195854</v>
      </c>
      <c r="Q20" s="51">
        <f t="shared" si="0"/>
        <v>-2710995</v>
      </c>
      <c r="R20" s="51">
        <f t="shared" si="1"/>
        <v>583270</v>
      </c>
      <c r="T20" s="51">
        <f t="shared" si="2"/>
        <v>-538502</v>
      </c>
    </row>
    <row r="21" spans="1:20" x14ac:dyDescent="0.5">
      <c r="B21" s="19"/>
      <c r="D21" s="20" t="s">
        <v>161</v>
      </c>
      <c r="E21" s="29"/>
      <c r="F21" s="164">
        <f>SUM(F11:F20)</f>
        <v>238284480</v>
      </c>
      <c r="G21" s="36"/>
      <c r="H21" s="164">
        <f>SUM(H11:H20)</f>
        <v>392943394</v>
      </c>
      <c r="I21" s="32"/>
      <c r="J21" s="164">
        <f>SUM(J11:J20)</f>
        <v>731790774</v>
      </c>
      <c r="K21" s="95"/>
      <c r="L21" s="164">
        <f>SUM(L11:L20)</f>
        <v>156143783</v>
      </c>
      <c r="M21" s="161"/>
      <c r="N21" s="164">
        <f>SUM(N11:N20)</f>
        <v>280119549</v>
      </c>
      <c r="O21" s="51"/>
      <c r="P21" s="164">
        <f>SUM(P11:P20)</f>
        <v>642917920</v>
      </c>
      <c r="Q21" s="51">
        <f t="shared" si="0"/>
        <v>-154658914</v>
      </c>
      <c r="R21" s="51">
        <f t="shared" si="1"/>
        <v>-123975766</v>
      </c>
      <c r="T21" s="51">
        <f t="shared" si="2"/>
        <v>-362798371</v>
      </c>
    </row>
    <row r="22" spans="1:20" x14ac:dyDescent="0.5">
      <c r="A22" s="20" t="s">
        <v>15</v>
      </c>
      <c r="B22" s="19"/>
      <c r="E22" s="27"/>
      <c r="F22" s="94"/>
      <c r="G22" s="58"/>
      <c r="H22" s="94"/>
      <c r="I22" s="26"/>
      <c r="J22" s="94"/>
      <c r="K22" s="94"/>
      <c r="L22" s="94"/>
      <c r="M22" s="93"/>
      <c r="N22" s="94"/>
      <c r="O22" s="51"/>
      <c r="P22" s="94"/>
      <c r="Q22" s="51">
        <f t="shared" si="0"/>
        <v>0</v>
      </c>
      <c r="R22" s="51">
        <f t="shared" si="1"/>
        <v>0</v>
      </c>
      <c r="T22" s="51">
        <f t="shared" si="2"/>
        <v>0</v>
      </c>
    </row>
    <row r="23" spans="1:20" x14ac:dyDescent="0.5">
      <c r="B23" s="19" t="s">
        <v>162</v>
      </c>
      <c r="E23" s="69">
        <v>12</v>
      </c>
      <c r="F23" s="94">
        <v>15593953</v>
      </c>
      <c r="G23" s="28"/>
      <c r="H23" s="94">
        <v>7380663</v>
      </c>
      <c r="I23" s="26"/>
      <c r="J23" s="94">
        <v>5768338</v>
      </c>
      <c r="K23" s="94"/>
      <c r="L23" s="94">
        <v>13658749</v>
      </c>
      <c r="M23" s="93"/>
      <c r="N23" s="94">
        <v>4952356</v>
      </c>
      <c r="O23" s="51"/>
      <c r="P23" s="94">
        <v>4936138</v>
      </c>
      <c r="Q23" s="51">
        <f t="shared" si="0"/>
        <v>8213290</v>
      </c>
      <c r="R23" s="51">
        <f t="shared" si="1"/>
        <v>8706393</v>
      </c>
      <c r="T23" s="51">
        <f t="shared" si="2"/>
        <v>16218</v>
      </c>
    </row>
    <row r="24" spans="1:20" x14ac:dyDescent="0.5">
      <c r="B24" s="19" t="s">
        <v>163</v>
      </c>
      <c r="E24" s="69">
        <v>13</v>
      </c>
      <c r="F24" s="94">
        <v>0</v>
      </c>
      <c r="G24" s="28"/>
      <c r="H24" s="94">
        <v>0</v>
      </c>
      <c r="I24" s="26"/>
      <c r="J24" s="94">
        <v>0</v>
      </c>
      <c r="K24" s="94"/>
      <c r="L24" s="94">
        <v>79328543</v>
      </c>
      <c r="M24" s="93"/>
      <c r="N24" s="94">
        <v>131611931</v>
      </c>
      <c r="O24" s="51"/>
      <c r="P24" s="94">
        <v>35000000</v>
      </c>
      <c r="Q24" s="51">
        <f t="shared" si="0"/>
        <v>0</v>
      </c>
      <c r="R24" s="51">
        <f t="shared" si="1"/>
        <v>-52283388</v>
      </c>
      <c r="T24" s="51">
        <f t="shared" si="2"/>
        <v>96611931</v>
      </c>
    </row>
    <row r="25" spans="1:20" x14ac:dyDescent="0.5">
      <c r="B25" s="19" t="s">
        <v>164</v>
      </c>
      <c r="E25" s="89">
        <v>7.1</v>
      </c>
      <c r="F25" s="94">
        <v>0</v>
      </c>
      <c r="G25" s="28"/>
      <c r="H25" s="94">
        <v>0</v>
      </c>
      <c r="I25" s="26"/>
      <c r="J25" s="94">
        <v>0</v>
      </c>
      <c r="K25" s="94"/>
      <c r="L25" s="94">
        <v>0</v>
      </c>
      <c r="M25" s="93"/>
      <c r="N25" s="94">
        <v>0</v>
      </c>
      <c r="O25" s="51"/>
      <c r="P25" s="94">
        <v>0</v>
      </c>
      <c r="Q25" s="51">
        <f t="shared" si="0"/>
        <v>0</v>
      </c>
      <c r="R25" s="51">
        <f t="shared" si="1"/>
        <v>0</v>
      </c>
      <c r="T25" s="51">
        <f t="shared" si="2"/>
        <v>0</v>
      </c>
    </row>
    <row r="26" spans="1:20" x14ac:dyDescent="0.5">
      <c r="B26" s="19" t="s">
        <v>165</v>
      </c>
      <c r="E26" s="69">
        <v>15</v>
      </c>
      <c r="F26" s="94">
        <v>38586947</v>
      </c>
      <c r="G26" s="28"/>
      <c r="H26" s="94">
        <v>38586947</v>
      </c>
      <c r="I26" s="26"/>
      <c r="J26" s="94">
        <v>38586947</v>
      </c>
      <c r="K26" s="94"/>
      <c r="L26" s="94">
        <v>35562946</v>
      </c>
      <c r="M26" s="93"/>
      <c r="N26" s="94">
        <v>35562946</v>
      </c>
      <c r="O26" s="51"/>
      <c r="P26" s="94">
        <v>35562946</v>
      </c>
      <c r="Q26" s="51">
        <f t="shared" si="0"/>
        <v>0</v>
      </c>
      <c r="R26" s="51">
        <f t="shared" si="1"/>
        <v>0</v>
      </c>
      <c r="T26" s="51">
        <f t="shared" si="2"/>
        <v>0</v>
      </c>
    </row>
    <row r="27" spans="1:20" x14ac:dyDescent="0.5">
      <c r="A27" s="19"/>
      <c r="B27" s="19" t="s">
        <v>166</v>
      </c>
      <c r="E27" s="69">
        <v>16</v>
      </c>
      <c r="F27" s="94">
        <v>383180172</v>
      </c>
      <c r="G27" s="28"/>
      <c r="H27" s="94">
        <v>459564246</v>
      </c>
      <c r="I27" s="26"/>
      <c r="J27" s="94">
        <v>343532692</v>
      </c>
      <c r="K27" s="94"/>
      <c r="L27" s="94">
        <v>226795274</v>
      </c>
      <c r="M27" s="93"/>
      <c r="N27" s="94">
        <v>276738674</v>
      </c>
      <c r="O27" s="51"/>
      <c r="P27" s="94">
        <v>279228783</v>
      </c>
      <c r="Q27" s="51">
        <f t="shared" si="0"/>
        <v>-76384074</v>
      </c>
      <c r="R27" s="51">
        <f t="shared" si="1"/>
        <v>-49943400</v>
      </c>
      <c r="T27" s="51">
        <f t="shared" si="2"/>
        <v>-2490109</v>
      </c>
    </row>
    <row r="28" spans="1:20" x14ac:dyDescent="0.5">
      <c r="A28" s="19"/>
      <c r="B28" s="19" t="s">
        <v>154</v>
      </c>
      <c r="E28" s="69"/>
      <c r="F28" s="94">
        <v>4223800</v>
      </c>
      <c r="G28" s="28"/>
      <c r="H28" s="94">
        <v>7323040</v>
      </c>
      <c r="I28" s="26"/>
      <c r="J28" s="94">
        <v>0</v>
      </c>
      <c r="K28" s="94"/>
      <c r="L28" s="94">
        <v>0</v>
      </c>
      <c r="M28" s="93"/>
      <c r="N28" s="94">
        <v>0</v>
      </c>
      <c r="O28" s="51"/>
      <c r="P28" s="94">
        <v>0</v>
      </c>
      <c r="Q28" s="51">
        <f t="shared" si="0"/>
        <v>-3099240</v>
      </c>
      <c r="R28" s="51">
        <f t="shared" si="1"/>
        <v>0</v>
      </c>
      <c r="T28" s="51">
        <f t="shared" si="2"/>
        <v>0</v>
      </c>
    </row>
    <row r="29" spans="1:20" x14ac:dyDescent="0.5">
      <c r="A29" s="19"/>
      <c r="B29" s="19" t="s">
        <v>167</v>
      </c>
      <c r="E29" s="69">
        <v>17</v>
      </c>
      <c r="F29" s="94">
        <v>6178042</v>
      </c>
      <c r="G29" s="28"/>
      <c r="H29" s="94">
        <v>7145704</v>
      </c>
      <c r="I29" s="26"/>
      <c r="J29" s="94">
        <v>8342662</v>
      </c>
      <c r="K29" s="94"/>
      <c r="L29" s="94">
        <v>4363995</v>
      </c>
      <c r="M29" s="93"/>
      <c r="N29" s="94">
        <v>5445107</v>
      </c>
      <c r="O29" s="51"/>
      <c r="P29" s="94">
        <v>7248124</v>
      </c>
      <c r="Q29" s="51">
        <f t="shared" si="0"/>
        <v>-967662</v>
      </c>
      <c r="R29" s="51">
        <f t="shared" si="1"/>
        <v>-1081112</v>
      </c>
      <c r="T29" s="51">
        <f t="shared" si="2"/>
        <v>-1803017</v>
      </c>
    </row>
    <row r="30" spans="1:20" x14ac:dyDescent="0.5">
      <c r="A30" s="19"/>
      <c r="B30" s="19" t="s">
        <v>224</v>
      </c>
      <c r="E30" s="69">
        <v>18</v>
      </c>
      <c r="F30" s="94">
        <v>0</v>
      </c>
      <c r="G30" s="28"/>
      <c r="H30" s="94">
        <v>13799857</v>
      </c>
      <c r="I30" s="26"/>
      <c r="J30" s="94">
        <v>0</v>
      </c>
      <c r="K30" s="94"/>
      <c r="L30" s="94">
        <v>0</v>
      </c>
      <c r="M30" s="93"/>
      <c r="N30" s="94">
        <v>0</v>
      </c>
      <c r="O30" s="51"/>
      <c r="P30" s="94">
        <v>0</v>
      </c>
      <c r="Q30" s="51">
        <f t="shared" si="0"/>
        <v>-13799857</v>
      </c>
      <c r="R30" s="51">
        <f t="shared" si="1"/>
        <v>0</v>
      </c>
      <c r="T30" s="51">
        <f t="shared" si="2"/>
        <v>0</v>
      </c>
    </row>
    <row r="31" spans="1:20" x14ac:dyDescent="0.5">
      <c r="A31" s="19"/>
      <c r="B31" s="19" t="s">
        <v>181</v>
      </c>
      <c r="E31" s="69">
        <v>19</v>
      </c>
      <c r="F31" s="94">
        <v>12694868</v>
      </c>
      <c r="G31" s="28"/>
      <c r="H31" s="94">
        <v>16135030</v>
      </c>
      <c r="I31" s="26"/>
      <c r="J31" s="94">
        <v>2249193</v>
      </c>
      <c r="K31" s="94"/>
      <c r="L31" s="94">
        <v>0</v>
      </c>
      <c r="M31" s="93"/>
      <c r="N31" s="94">
        <v>0</v>
      </c>
      <c r="O31" s="51"/>
      <c r="P31" s="94">
        <v>0</v>
      </c>
      <c r="Q31" s="51">
        <f t="shared" si="0"/>
        <v>-3440162</v>
      </c>
      <c r="R31" s="51">
        <f t="shared" si="1"/>
        <v>0</v>
      </c>
      <c r="T31" s="51">
        <f t="shared" si="2"/>
        <v>0</v>
      </c>
    </row>
    <row r="32" spans="1:20" x14ac:dyDescent="0.5">
      <c r="A32" s="19"/>
      <c r="B32" s="19" t="s">
        <v>168</v>
      </c>
      <c r="E32" s="69">
        <v>20</v>
      </c>
      <c r="F32" s="94">
        <v>32693242</v>
      </c>
      <c r="G32" s="28"/>
      <c r="H32" s="94">
        <v>33597750</v>
      </c>
      <c r="I32" s="26"/>
      <c r="J32" s="94">
        <v>0</v>
      </c>
      <c r="K32" s="94"/>
      <c r="L32" s="94">
        <v>0</v>
      </c>
      <c r="M32" s="93"/>
      <c r="N32" s="94">
        <v>0</v>
      </c>
      <c r="O32" s="51"/>
      <c r="P32" s="94">
        <v>0</v>
      </c>
      <c r="Q32" s="51">
        <f t="shared" si="0"/>
        <v>-904508</v>
      </c>
      <c r="R32" s="51">
        <f t="shared" si="1"/>
        <v>0</v>
      </c>
      <c r="T32" s="51">
        <f t="shared" si="2"/>
        <v>0</v>
      </c>
    </row>
    <row r="33" spans="1:20" x14ac:dyDescent="0.5">
      <c r="A33" s="19"/>
      <c r="B33" s="19" t="s">
        <v>129</v>
      </c>
      <c r="E33" s="69"/>
      <c r="F33" s="94">
        <v>87601102</v>
      </c>
      <c r="G33" s="28"/>
      <c r="H33" s="94">
        <v>74211403</v>
      </c>
      <c r="I33" s="26"/>
      <c r="J33" s="94">
        <v>55612619</v>
      </c>
      <c r="K33" s="94"/>
      <c r="L33" s="94">
        <v>79184559</v>
      </c>
      <c r="M33" s="93"/>
      <c r="N33" s="94">
        <v>71113474</v>
      </c>
      <c r="O33" s="51"/>
      <c r="P33" s="94">
        <v>50406410</v>
      </c>
      <c r="Q33" s="51">
        <f t="shared" si="0"/>
        <v>13389699</v>
      </c>
      <c r="R33" s="51">
        <f t="shared" si="1"/>
        <v>8071085</v>
      </c>
      <c r="T33" s="51">
        <f t="shared" si="2"/>
        <v>20707064</v>
      </c>
    </row>
    <row r="34" spans="1:20" x14ac:dyDescent="0.5">
      <c r="A34" s="19"/>
      <c r="B34" s="19" t="s">
        <v>18</v>
      </c>
      <c r="F34" s="94">
        <v>2048225</v>
      </c>
      <c r="G34" s="28"/>
      <c r="H34" s="94">
        <v>4838884</v>
      </c>
      <c r="I34" s="26"/>
      <c r="J34" s="94">
        <v>2502334</v>
      </c>
      <c r="K34" s="94"/>
      <c r="L34" s="94">
        <v>1113690</v>
      </c>
      <c r="M34" s="93"/>
      <c r="N34" s="94">
        <v>1812199</v>
      </c>
      <c r="O34" s="51"/>
      <c r="P34" s="94">
        <v>2132199</v>
      </c>
      <c r="Q34" s="51">
        <f t="shared" si="0"/>
        <v>-2790659</v>
      </c>
      <c r="R34" s="51">
        <f t="shared" si="1"/>
        <v>-698509</v>
      </c>
      <c r="T34" s="51">
        <f t="shared" si="2"/>
        <v>-320000</v>
      </c>
    </row>
    <row r="35" spans="1:20" s="20" customFormat="1" x14ac:dyDescent="0.5">
      <c r="D35" s="20" t="s">
        <v>169</v>
      </c>
      <c r="E35" s="33"/>
      <c r="F35" s="164">
        <f>SUM(F23:F34)</f>
        <v>582800351</v>
      </c>
      <c r="G35" s="36"/>
      <c r="H35" s="164">
        <f>SUM(H23:H34)</f>
        <v>662583524</v>
      </c>
      <c r="I35" s="32"/>
      <c r="J35" s="164">
        <f>SUM(J23:J34)</f>
        <v>456594785</v>
      </c>
      <c r="K35" s="95"/>
      <c r="L35" s="164">
        <f>SUM(L23:L34)</f>
        <v>440007756</v>
      </c>
      <c r="M35" s="161"/>
      <c r="N35" s="164">
        <f>SUM(N23:N34)</f>
        <v>527236687</v>
      </c>
      <c r="O35" s="173"/>
      <c r="P35" s="164">
        <f>SUM(P23:P34)</f>
        <v>414514600</v>
      </c>
      <c r="Q35" s="51">
        <f t="shared" si="0"/>
        <v>-79783173</v>
      </c>
      <c r="R35" s="51">
        <f t="shared" si="1"/>
        <v>-87228931</v>
      </c>
      <c r="T35" s="51">
        <f t="shared" si="2"/>
        <v>112722087</v>
      </c>
    </row>
    <row r="36" spans="1:20" s="20" customFormat="1" ht="24" thickBot="1" x14ac:dyDescent="0.55000000000000004">
      <c r="D36" s="22" t="s">
        <v>170</v>
      </c>
      <c r="E36" s="33"/>
      <c r="F36" s="165">
        <f>+F21+F35</f>
        <v>821084831</v>
      </c>
      <c r="G36" s="36"/>
      <c r="H36" s="165">
        <f>+H21+H35</f>
        <v>1055526918</v>
      </c>
      <c r="I36" s="32"/>
      <c r="J36" s="165">
        <f>+J21+J35</f>
        <v>1188385559</v>
      </c>
      <c r="K36" s="95"/>
      <c r="L36" s="165">
        <f>+L21+L35</f>
        <v>596151539</v>
      </c>
      <c r="M36" s="161"/>
      <c r="N36" s="165">
        <f>+N21+N35</f>
        <v>807356236</v>
      </c>
      <c r="O36" s="173"/>
      <c r="P36" s="165">
        <f>+P21+P35</f>
        <v>1057432520</v>
      </c>
      <c r="Q36" s="51">
        <f t="shared" si="0"/>
        <v>-234442087</v>
      </c>
      <c r="R36" s="51">
        <f t="shared" si="1"/>
        <v>-211204697</v>
      </c>
      <c r="T36" s="51">
        <f t="shared" si="2"/>
        <v>-250076284</v>
      </c>
    </row>
    <row r="37" spans="1:20" s="21" customFormat="1" ht="24" thickTop="1" x14ac:dyDescent="0.5">
      <c r="F37" s="25"/>
      <c r="G37" s="50"/>
      <c r="H37" s="87"/>
      <c r="I37" s="50"/>
      <c r="J37" s="24"/>
      <c r="K37" s="25"/>
      <c r="L37" s="24"/>
      <c r="M37" s="24"/>
      <c r="N37" s="24"/>
      <c r="P37" s="87"/>
      <c r="T37" s="51">
        <f t="shared" si="2"/>
        <v>0</v>
      </c>
    </row>
    <row r="38" spans="1:20" s="21" customFormat="1" x14ac:dyDescent="0.5">
      <c r="F38" s="25"/>
      <c r="G38" s="24"/>
      <c r="H38" s="25"/>
      <c r="I38" s="24"/>
      <c r="J38" s="24"/>
      <c r="K38" s="25"/>
      <c r="L38" s="24"/>
      <c r="M38" s="24"/>
      <c r="N38" s="24"/>
      <c r="P38" s="87"/>
      <c r="T38" s="51">
        <f t="shared" si="2"/>
        <v>0</v>
      </c>
    </row>
    <row r="39" spans="1:20" s="21" customFormat="1" x14ac:dyDescent="0.5">
      <c r="F39" s="25"/>
      <c r="G39" s="24"/>
      <c r="H39" s="25"/>
      <c r="I39" s="24"/>
      <c r="J39" s="24"/>
      <c r="K39" s="25"/>
      <c r="L39" s="24"/>
      <c r="M39" s="24"/>
      <c r="N39" s="24"/>
      <c r="P39" s="87"/>
      <c r="T39" s="51">
        <f t="shared" si="2"/>
        <v>0</v>
      </c>
    </row>
    <row r="40" spans="1:20" s="21" customFormat="1" x14ac:dyDescent="0.5">
      <c r="F40" s="25"/>
      <c r="G40" s="24"/>
      <c r="H40" s="25"/>
      <c r="I40" s="24"/>
      <c r="J40" s="25"/>
      <c r="K40" s="25"/>
      <c r="L40" s="24"/>
      <c r="M40" s="24"/>
      <c r="N40" s="25"/>
      <c r="P40" s="25"/>
      <c r="T40" s="51">
        <f t="shared" si="2"/>
        <v>0</v>
      </c>
    </row>
    <row r="41" spans="1:20" s="21" customFormat="1" x14ac:dyDescent="0.5">
      <c r="F41" s="25"/>
      <c r="G41" s="24"/>
      <c r="H41" s="25"/>
      <c r="I41" s="24"/>
      <c r="J41" s="25"/>
      <c r="K41" s="25"/>
      <c r="L41" s="24"/>
      <c r="M41" s="24"/>
      <c r="N41" s="25"/>
      <c r="P41" s="25"/>
      <c r="T41" s="51">
        <f t="shared" si="2"/>
        <v>0</v>
      </c>
    </row>
    <row r="42" spans="1:20" s="21" customFormat="1" x14ac:dyDescent="0.5">
      <c r="F42" s="25"/>
      <c r="G42" s="24"/>
      <c r="H42" s="25"/>
      <c r="I42" s="24"/>
      <c r="J42" s="25"/>
      <c r="K42" s="25"/>
      <c r="L42" s="24"/>
      <c r="M42" s="24"/>
      <c r="N42" s="25"/>
      <c r="P42" s="25"/>
      <c r="T42" s="51">
        <f t="shared" si="2"/>
        <v>0</v>
      </c>
    </row>
    <row r="43" spans="1:20" s="21" customFormat="1" x14ac:dyDescent="0.5">
      <c r="F43" s="25"/>
      <c r="G43" s="24"/>
      <c r="H43" s="25"/>
      <c r="I43" s="24"/>
      <c r="J43" s="25"/>
      <c r="K43" s="25"/>
      <c r="L43" s="24"/>
      <c r="M43" s="24"/>
      <c r="N43" s="25"/>
      <c r="P43" s="25"/>
      <c r="T43" s="51">
        <f t="shared" si="2"/>
        <v>0</v>
      </c>
    </row>
    <row r="44" spans="1:20" s="21" customFormat="1" x14ac:dyDescent="0.5">
      <c r="F44" s="25"/>
      <c r="G44" s="24"/>
      <c r="H44" s="25"/>
      <c r="I44" s="24"/>
      <c r="J44" s="25"/>
      <c r="K44" s="25"/>
      <c r="L44" s="24"/>
      <c r="M44" s="24"/>
      <c r="N44" s="25"/>
      <c r="P44" s="25"/>
      <c r="T44" s="51">
        <f t="shared" si="2"/>
        <v>0</v>
      </c>
    </row>
    <row r="45" spans="1:20" s="21" customFormat="1" x14ac:dyDescent="0.5">
      <c r="F45" s="25"/>
      <c r="G45" s="24"/>
      <c r="H45" s="25"/>
      <c r="I45" s="24"/>
      <c r="J45" s="25"/>
      <c r="K45" s="25"/>
      <c r="L45" s="24"/>
      <c r="M45" s="24"/>
      <c r="N45" s="24"/>
      <c r="P45" s="25"/>
      <c r="T45" s="51">
        <f t="shared" si="2"/>
        <v>0</v>
      </c>
    </row>
    <row r="46" spans="1:20" s="21" customFormat="1" x14ac:dyDescent="0.5">
      <c r="F46" s="25"/>
      <c r="G46" s="25"/>
      <c r="H46" s="25"/>
      <c r="I46" s="25"/>
      <c r="J46" s="25"/>
      <c r="K46" s="25"/>
      <c r="L46" s="25"/>
      <c r="M46" s="24"/>
      <c r="N46" s="25"/>
      <c r="P46" s="25"/>
      <c r="T46" s="51">
        <f t="shared" si="2"/>
        <v>0</v>
      </c>
    </row>
    <row r="47" spans="1:20" s="21" customFormat="1" x14ac:dyDescent="0.5">
      <c r="F47" s="25"/>
      <c r="G47" s="25"/>
      <c r="H47" s="25"/>
      <c r="I47" s="25"/>
      <c r="J47" s="25"/>
      <c r="K47" s="25"/>
      <c r="L47" s="25"/>
      <c r="M47" s="24"/>
      <c r="N47" s="25"/>
      <c r="P47" s="25"/>
      <c r="T47" s="51"/>
    </row>
    <row r="48" spans="1:20" s="21" customFormat="1" x14ac:dyDescent="0.5">
      <c r="F48" s="25"/>
      <c r="G48" s="25"/>
      <c r="H48" s="25"/>
      <c r="I48" s="25"/>
      <c r="J48" s="25"/>
      <c r="K48" s="25"/>
      <c r="L48" s="25"/>
      <c r="M48" s="24"/>
      <c r="N48" s="25"/>
      <c r="P48" s="25"/>
      <c r="T48" s="51"/>
    </row>
    <row r="49" spans="1:20" s="21" customFormat="1" x14ac:dyDescent="0.5">
      <c r="F49" s="25"/>
      <c r="G49" s="25"/>
      <c r="H49" s="25"/>
      <c r="I49" s="25"/>
      <c r="J49" s="25"/>
      <c r="K49" s="25"/>
      <c r="L49" s="25"/>
      <c r="M49" s="24"/>
      <c r="N49" s="25"/>
      <c r="P49" s="25"/>
      <c r="T49" s="51"/>
    </row>
    <row r="50" spans="1:20" s="21" customFormat="1" ht="27.75" customHeight="1" x14ac:dyDescent="0.5">
      <c r="A50" s="21" t="s">
        <v>3</v>
      </c>
      <c r="F50" s="25"/>
      <c r="G50" s="50"/>
      <c r="H50" s="25"/>
      <c r="I50" s="50"/>
      <c r="J50" s="25"/>
      <c r="K50" s="25"/>
      <c r="L50" s="50"/>
      <c r="M50" s="50"/>
      <c r="N50" s="50"/>
      <c r="P50" s="50"/>
      <c r="T50" s="51">
        <f t="shared" si="2"/>
        <v>0</v>
      </c>
    </row>
    <row r="51" spans="1:20" s="21" customFormat="1" x14ac:dyDescent="0.5">
      <c r="F51" s="25"/>
      <c r="G51" s="50"/>
      <c r="H51" s="25"/>
      <c r="I51" s="50"/>
      <c r="J51" s="25"/>
      <c r="K51" s="25"/>
      <c r="L51" s="50"/>
      <c r="M51" s="50"/>
      <c r="N51" s="50"/>
      <c r="P51" s="50">
        <v>8</v>
      </c>
      <c r="T51" s="51">
        <f t="shared" si="2"/>
        <v>-8</v>
      </c>
    </row>
    <row r="52" spans="1:20" x14ac:dyDescent="0.5">
      <c r="A52" s="275" t="str">
        <f>A2</f>
        <v>บริษัท พีเออี (ประเทศไทย) จำกัด (มหาชน) และบริษัทย่อย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T52" s="51">
        <f t="shared" si="2"/>
        <v>0</v>
      </c>
    </row>
    <row r="53" spans="1:20" x14ac:dyDescent="0.5">
      <c r="A53" s="276" t="s">
        <v>47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T53" s="51">
        <f t="shared" si="2"/>
        <v>0</v>
      </c>
    </row>
    <row r="54" spans="1:20" x14ac:dyDescent="0.5">
      <c r="A54" s="276" t="str">
        <f>+A4</f>
        <v>ณ วันที่ 31 ธันวาคม 2559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T54" s="51" t="e">
        <f>N54-P55</f>
        <v>#VALUE!</v>
      </c>
    </row>
    <row r="55" spans="1:20" x14ac:dyDescent="0.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P55" s="90" t="s">
        <v>193</v>
      </c>
      <c r="T55" s="51"/>
    </row>
    <row r="56" spans="1:20" s="7" customFormat="1" x14ac:dyDescent="0.5">
      <c r="A56" s="2"/>
      <c r="B56" s="3"/>
      <c r="C56" s="3"/>
      <c r="D56" s="3"/>
      <c r="E56" s="3"/>
      <c r="F56" s="278" t="s">
        <v>0</v>
      </c>
      <c r="G56" s="278"/>
      <c r="H56" s="278"/>
      <c r="I56" s="278"/>
      <c r="J56" s="278"/>
      <c r="K56" s="10"/>
      <c r="L56" s="277" t="s">
        <v>29</v>
      </c>
      <c r="M56" s="277"/>
      <c r="N56" s="277"/>
      <c r="O56" s="277"/>
      <c r="P56" s="277"/>
      <c r="T56" s="51">
        <f t="shared" si="2"/>
        <v>0</v>
      </c>
    </row>
    <row r="57" spans="1:20" s="7" customFormat="1" x14ac:dyDescent="0.5">
      <c r="A57" s="4"/>
      <c r="B57" s="5"/>
      <c r="C57" s="5"/>
      <c r="D57" s="5"/>
      <c r="E57" s="88" t="s">
        <v>53</v>
      </c>
      <c r="F57" s="162" t="str">
        <f>+F7</f>
        <v>31 ธันวาคม 2559</v>
      </c>
      <c r="G57" s="72"/>
      <c r="H57" s="91" t="str">
        <f>H7</f>
        <v>31 ธันวาคม 2558</v>
      </c>
      <c r="I57" s="72"/>
      <c r="J57" s="91" t="str">
        <f>J7</f>
        <v>1 มกราคม 2558</v>
      </c>
      <c r="K57" s="91"/>
      <c r="L57" s="88" t="str">
        <f>+L7</f>
        <v>31 ธันวาคม 2559</v>
      </c>
      <c r="M57" s="72"/>
      <c r="N57" s="91" t="str">
        <f>N7</f>
        <v>31 ธันวาคม 2558</v>
      </c>
      <c r="P57" s="91" t="str">
        <f>P7</f>
        <v>1 มกราคม 2558</v>
      </c>
      <c r="T57" s="51" t="e">
        <f t="shared" si="2"/>
        <v>#VALUE!</v>
      </c>
    </row>
    <row r="58" spans="1:20" s="7" customFormat="1" x14ac:dyDescent="0.5">
      <c r="B58" s="8"/>
      <c r="C58" s="8"/>
      <c r="D58" s="8"/>
      <c r="E58" s="9"/>
      <c r="F58" s="163"/>
      <c r="G58" s="49"/>
      <c r="H58" s="92" t="s">
        <v>173</v>
      </c>
      <c r="I58" s="57"/>
      <c r="J58" s="92" t="s">
        <v>173</v>
      </c>
      <c r="K58" s="92"/>
      <c r="L58" s="49"/>
      <c r="M58" s="49"/>
      <c r="N58" s="92"/>
      <c r="P58" s="92"/>
      <c r="T58" s="51">
        <f t="shared" si="2"/>
        <v>0</v>
      </c>
    </row>
    <row r="59" spans="1:20" x14ac:dyDescent="0.5">
      <c r="A59" s="19"/>
      <c r="B59" s="19"/>
      <c r="D59" s="20" t="s">
        <v>21</v>
      </c>
      <c r="E59" s="21"/>
      <c r="J59" s="1"/>
      <c r="T59" s="51">
        <f t="shared" si="2"/>
        <v>0</v>
      </c>
    </row>
    <row r="60" spans="1:20" x14ac:dyDescent="0.5">
      <c r="A60" s="22" t="s">
        <v>4</v>
      </c>
      <c r="E60" s="23"/>
      <c r="G60" s="21"/>
      <c r="H60" s="25"/>
      <c r="J60" s="25"/>
      <c r="K60" s="25"/>
      <c r="T60" s="51">
        <f t="shared" si="2"/>
        <v>0</v>
      </c>
    </row>
    <row r="61" spans="1:20" x14ac:dyDescent="0.5">
      <c r="A61" s="19"/>
      <c r="B61" s="1" t="s">
        <v>110</v>
      </c>
      <c r="E61" s="69">
        <v>22</v>
      </c>
      <c r="F61" s="17">
        <v>472426911</v>
      </c>
      <c r="G61" s="63"/>
      <c r="H61" s="17">
        <v>22786026</v>
      </c>
      <c r="I61" s="63"/>
      <c r="J61" s="17">
        <v>0</v>
      </c>
      <c r="K61" s="63"/>
      <c r="L61" s="17">
        <v>429410958</v>
      </c>
      <c r="M61" s="63"/>
      <c r="N61" s="63">
        <v>0</v>
      </c>
      <c r="O61" s="12"/>
      <c r="P61" s="63">
        <v>0</v>
      </c>
      <c r="Q61" s="51">
        <f t="shared" ref="Q61:Q85" si="3">F61-H61</f>
        <v>449640885</v>
      </c>
      <c r="R61" s="51">
        <f t="shared" ref="R61:R85" si="4">L61-N61</f>
        <v>429410958</v>
      </c>
      <c r="T61" s="51">
        <f t="shared" si="2"/>
        <v>0</v>
      </c>
    </row>
    <row r="62" spans="1:20" x14ac:dyDescent="0.5">
      <c r="A62" s="19"/>
      <c r="B62" s="1" t="s">
        <v>182</v>
      </c>
      <c r="E62" s="69"/>
      <c r="G62" s="63"/>
      <c r="I62" s="63"/>
      <c r="K62" s="63"/>
      <c r="L62" s="17"/>
      <c r="M62" s="63"/>
      <c r="N62" s="63"/>
      <c r="O62" s="12"/>
      <c r="P62" s="63"/>
      <c r="Q62" s="51">
        <f t="shared" si="3"/>
        <v>0</v>
      </c>
      <c r="R62" s="51">
        <f t="shared" si="4"/>
        <v>0</v>
      </c>
      <c r="T62" s="51">
        <f t="shared" si="2"/>
        <v>0</v>
      </c>
    </row>
    <row r="63" spans="1:20" x14ac:dyDescent="0.5">
      <c r="A63" s="19"/>
      <c r="C63" s="1" t="s">
        <v>183</v>
      </c>
      <c r="E63" s="69">
        <v>23</v>
      </c>
      <c r="F63" s="17">
        <v>0</v>
      </c>
      <c r="G63" s="63"/>
      <c r="H63" s="17">
        <v>42259470</v>
      </c>
      <c r="I63" s="63"/>
      <c r="J63" s="17">
        <v>8843418</v>
      </c>
      <c r="K63" s="63"/>
      <c r="L63" s="17">
        <v>0</v>
      </c>
      <c r="M63" s="63"/>
      <c r="N63" s="17">
        <v>42259470</v>
      </c>
      <c r="O63" s="51"/>
      <c r="P63" s="17">
        <v>8843418</v>
      </c>
      <c r="Q63" s="51">
        <f t="shared" si="3"/>
        <v>-42259470</v>
      </c>
      <c r="R63" s="51">
        <f t="shared" si="4"/>
        <v>-42259470</v>
      </c>
      <c r="S63" s="51">
        <f>H63-J63</f>
        <v>33416052</v>
      </c>
      <c r="T63" s="51">
        <f t="shared" si="2"/>
        <v>33416052</v>
      </c>
    </row>
    <row r="64" spans="1:20" x14ac:dyDescent="0.5">
      <c r="A64" s="19"/>
      <c r="B64" s="1" t="s">
        <v>56</v>
      </c>
      <c r="E64" s="69">
        <v>24</v>
      </c>
      <c r="F64" s="93">
        <v>314912126</v>
      </c>
      <c r="G64" s="28"/>
      <c r="H64" s="93">
        <v>330857763</v>
      </c>
      <c r="I64" s="26"/>
      <c r="J64" s="93">
        <v>373172876</v>
      </c>
      <c r="K64" s="62"/>
      <c r="L64" s="93">
        <v>276031781</v>
      </c>
      <c r="M64" s="26"/>
      <c r="N64" s="93">
        <v>294080042</v>
      </c>
      <c r="O64" s="51"/>
      <c r="P64" s="93">
        <v>345592675</v>
      </c>
      <c r="Q64" s="51">
        <f t="shared" si="3"/>
        <v>-15945637</v>
      </c>
      <c r="R64" s="51">
        <f t="shared" si="4"/>
        <v>-18048261</v>
      </c>
      <c r="S64" s="51">
        <f t="shared" ref="S64:S85" si="5">H64-J64</f>
        <v>-42315113</v>
      </c>
      <c r="T64" s="51">
        <f t="shared" si="2"/>
        <v>-51512633</v>
      </c>
    </row>
    <row r="65" spans="1:22" x14ac:dyDescent="0.5">
      <c r="B65" s="19" t="s">
        <v>57</v>
      </c>
      <c r="F65" s="93">
        <v>79086410</v>
      </c>
      <c r="G65" s="28"/>
      <c r="H65" s="93">
        <v>93094825</v>
      </c>
      <c r="I65" s="26"/>
      <c r="J65" s="93">
        <v>103972589</v>
      </c>
      <c r="K65" s="62"/>
      <c r="L65" s="93">
        <v>79086410</v>
      </c>
      <c r="M65" s="26"/>
      <c r="N65" s="93">
        <v>92781542</v>
      </c>
      <c r="O65" s="51"/>
      <c r="P65" s="93">
        <v>102579691</v>
      </c>
      <c r="Q65" s="51">
        <f t="shared" si="3"/>
        <v>-14008415</v>
      </c>
      <c r="R65" s="51">
        <f t="shared" si="4"/>
        <v>-13695132</v>
      </c>
      <c r="S65" s="51">
        <f t="shared" si="5"/>
        <v>-10877764</v>
      </c>
      <c r="T65" s="51">
        <f t="shared" si="2"/>
        <v>-9798149</v>
      </c>
    </row>
    <row r="66" spans="1:22" x14ac:dyDescent="0.5">
      <c r="B66" s="19" t="s">
        <v>58</v>
      </c>
      <c r="E66" s="127">
        <v>25</v>
      </c>
      <c r="F66" s="94">
        <v>27503614</v>
      </c>
      <c r="G66" s="28"/>
      <c r="H66" s="94">
        <v>42158438</v>
      </c>
      <c r="I66" s="26"/>
      <c r="J66" s="94">
        <v>39286344</v>
      </c>
      <c r="K66" s="28"/>
      <c r="L66" s="93">
        <v>27503614</v>
      </c>
      <c r="M66" s="26"/>
      <c r="N66" s="93">
        <v>41969369</v>
      </c>
      <c r="O66" s="51"/>
      <c r="P66" s="93">
        <v>39089397</v>
      </c>
      <c r="Q66" s="51">
        <f t="shared" si="3"/>
        <v>-14654824</v>
      </c>
      <c r="R66" s="51">
        <f t="shared" si="4"/>
        <v>-14465755</v>
      </c>
      <c r="S66" s="51">
        <f t="shared" si="5"/>
        <v>2872094</v>
      </c>
      <c r="T66" s="51">
        <f t="shared" si="2"/>
        <v>2879972</v>
      </c>
    </row>
    <row r="67" spans="1:22" x14ac:dyDescent="0.5">
      <c r="B67" s="19" t="s">
        <v>111</v>
      </c>
      <c r="E67" s="29"/>
      <c r="F67" s="94">
        <v>9820849</v>
      </c>
      <c r="G67" s="28"/>
      <c r="H67" s="93">
        <v>5194978</v>
      </c>
      <c r="I67" s="26"/>
      <c r="J67" s="93">
        <v>29514780</v>
      </c>
      <c r="K67" s="62"/>
      <c r="L67" s="93">
        <v>9087336</v>
      </c>
      <c r="M67" s="26"/>
      <c r="N67" s="93">
        <v>1725680</v>
      </c>
      <c r="O67" s="51"/>
      <c r="P67" s="93">
        <v>29514780</v>
      </c>
      <c r="Q67" s="51">
        <f t="shared" si="3"/>
        <v>4625871</v>
      </c>
      <c r="R67" s="51">
        <f t="shared" si="4"/>
        <v>7361656</v>
      </c>
      <c r="S67" s="51">
        <f t="shared" si="5"/>
        <v>-24319802</v>
      </c>
      <c r="T67" s="51">
        <f t="shared" si="2"/>
        <v>-27789100</v>
      </c>
    </row>
    <row r="68" spans="1:22" x14ac:dyDescent="0.5">
      <c r="B68" s="19" t="s">
        <v>219</v>
      </c>
      <c r="E68" s="29"/>
      <c r="F68" s="94">
        <v>5691210</v>
      </c>
      <c r="G68" s="28"/>
      <c r="H68" s="93">
        <v>0</v>
      </c>
      <c r="I68" s="26"/>
      <c r="J68" s="93">
        <v>0</v>
      </c>
      <c r="K68" s="62"/>
      <c r="L68" s="93">
        <v>5691210</v>
      </c>
      <c r="M68" s="26"/>
      <c r="N68" s="93">
        <v>0</v>
      </c>
      <c r="O68" s="51"/>
      <c r="P68" s="93">
        <v>0</v>
      </c>
      <c r="Q68" s="51">
        <f t="shared" si="3"/>
        <v>5691210</v>
      </c>
      <c r="R68" s="51">
        <f t="shared" si="4"/>
        <v>5691210</v>
      </c>
      <c r="S68" s="51">
        <f t="shared" si="5"/>
        <v>0</v>
      </c>
      <c r="T68" s="51">
        <f t="shared" si="2"/>
        <v>0</v>
      </c>
    </row>
    <row r="69" spans="1:22" x14ac:dyDescent="0.5">
      <c r="B69" s="19" t="s">
        <v>59</v>
      </c>
      <c r="E69" s="29"/>
      <c r="F69" s="94"/>
      <c r="G69" s="28"/>
      <c r="H69" s="93"/>
      <c r="I69" s="26"/>
      <c r="J69" s="93"/>
      <c r="K69" s="62"/>
      <c r="L69" s="93"/>
      <c r="M69" s="26"/>
      <c r="N69" s="93"/>
      <c r="O69" s="51"/>
      <c r="P69" s="93"/>
      <c r="Q69" s="51">
        <f t="shared" si="3"/>
        <v>0</v>
      </c>
      <c r="R69" s="51">
        <f t="shared" si="4"/>
        <v>0</v>
      </c>
      <c r="S69" s="51">
        <f t="shared" si="5"/>
        <v>0</v>
      </c>
      <c r="T69" s="51">
        <f t="shared" si="2"/>
        <v>0</v>
      </c>
    </row>
    <row r="70" spans="1:22" x14ac:dyDescent="0.5">
      <c r="C70" s="1" t="s">
        <v>60</v>
      </c>
      <c r="D70" s="19"/>
      <c r="E70" s="69">
        <v>27</v>
      </c>
      <c r="F70" s="94">
        <v>7583599</v>
      </c>
      <c r="G70" s="28"/>
      <c r="H70" s="93">
        <v>41814846</v>
      </c>
      <c r="I70" s="26"/>
      <c r="J70" s="93">
        <v>33408444</v>
      </c>
      <c r="K70" s="62"/>
      <c r="L70" s="93">
        <v>0</v>
      </c>
      <c r="M70" s="26"/>
      <c r="N70" s="93">
        <v>34744016</v>
      </c>
      <c r="O70" s="51"/>
      <c r="P70" s="93">
        <v>32236792</v>
      </c>
      <c r="Q70" s="51">
        <f t="shared" si="3"/>
        <v>-34231247</v>
      </c>
      <c r="R70" s="51">
        <f t="shared" si="4"/>
        <v>-34744016</v>
      </c>
      <c r="S70" s="51">
        <f t="shared" si="5"/>
        <v>8406402</v>
      </c>
      <c r="T70" s="51">
        <f t="shared" ref="T70:T127" si="6">N70-P70</f>
        <v>2507224</v>
      </c>
    </row>
    <row r="71" spans="1:22" x14ac:dyDescent="0.5">
      <c r="C71" s="19" t="s">
        <v>63</v>
      </c>
      <c r="E71" s="69">
        <v>28</v>
      </c>
      <c r="F71" s="94">
        <v>3680619</v>
      </c>
      <c r="G71" s="28"/>
      <c r="H71" s="94">
        <v>5602340</v>
      </c>
      <c r="I71" s="26"/>
      <c r="J71" s="94">
        <v>4253324</v>
      </c>
      <c r="K71" s="28"/>
      <c r="L71" s="94">
        <v>509693</v>
      </c>
      <c r="M71" s="26"/>
      <c r="N71" s="94">
        <v>476418</v>
      </c>
      <c r="O71" s="51"/>
      <c r="P71" s="94">
        <v>443708</v>
      </c>
      <c r="Q71" s="51">
        <f t="shared" si="3"/>
        <v>-1921721</v>
      </c>
      <c r="R71" s="51">
        <f t="shared" si="4"/>
        <v>33275</v>
      </c>
      <c r="S71" s="51">
        <f t="shared" si="5"/>
        <v>1349016</v>
      </c>
      <c r="T71" s="51">
        <f t="shared" si="6"/>
        <v>32710</v>
      </c>
      <c r="U71" s="16"/>
    </row>
    <row r="72" spans="1:22" x14ac:dyDescent="0.5">
      <c r="B72" s="1" t="s">
        <v>85</v>
      </c>
      <c r="C72" s="19"/>
      <c r="E72" s="69">
        <v>26</v>
      </c>
      <c r="F72" s="93">
        <v>76784303</v>
      </c>
      <c r="G72" s="28"/>
      <c r="H72" s="93">
        <v>72284303</v>
      </c>
      <c r="I72" s="26"/>
      <c r="J72" s="93">
        <v>60367197</v>
      </c>
      <c r="K72" s="62"/>
      <c r="L72" s="93">
        <v>27588886</v>
      </c>
      <c r="M72" s="26"/>
      <c r="N72" s="93">
        <v>27588886</v>
      </c>
      <c r="O72" s="51"/>
      <c r="P72" s="93">
        <v>27588886</v>
      </c>
      <c r="Q72" s="51">
        <f t="shared" si="3"/>
        <v>4500000</v>
      </c>
      <c r="R72" s="51">
        <f t="shared" si="4"/>
        <v>0</v>
      </c>
      <c r="S72" s="51">
        <f t="shared" si="5"/>
        <v>11917106</v>
      </c>
      <c r="T72" s="51">
        <f t="shared" si="6"/>
        <v>0</v>
      </c>
    </row>
    <row r="73" spans="1:22" x14ac:dyDescent="0.5">
      <c r="B73" s="19" t="s">
        <v>61</v>
      </c>
      <c r="E73" s="89">
        <v>7.1</v>
      </c>
      <c r="F73" s="94">
        <v>4115000.0000000037</v>
      </c>
      <c r="G73" s="28"/>
      <c r="H73" s="94">
        <v>2654429</v>
      </c>
      <c r="I73" s="26"/>
      <c r="J73" s="94">
        <v>2654429</v>
      </c>
      <c r="K73" s="28"/>
      <c r="L73" s="93">
        <v>2625000</v>
      </c>
      <c r="M73" s="26"/>
      <c r="N73" s="93">
        <v>2654429</v>
      </c>
      <c r="O73" s="51"/>
      <c r="P73" s="93">
        <v>2654429</v>
      </c>
      <c r="Q73" s="51">
        <f t="shared" si="3"/>
        <v>1460571.0000000037</v>
      </c>
      <c r="R73" s="51">
        <f t="shared" si="4"/>
        <v>-29429</v>
      </c>
      <c r="S73" s="51">
        <f t="shared" si="5"/>
        <v>0</v>
      </c>
      <c r="T73" s="51">
        <f t="shared" si="6"/>
        <v>0</v>
      </c>
    </row>
    <row r="74" spans="1:22" x14ac:dyDescent="0.5">
      <c r="B74" s="19" t="s">
        <v>128</v>
      </c>
      <c r="E74" s="89"/>
      <c r="F74" s="94">
        <v>81200250</v>
      </c>
      <c r="G74" s="28"/>
      <c r="H74" s="93">
        <v>82169892</v>
      </c>
      <c r="I74" s="26"/>
      <c r="J74" s="93">
        <v>84522058</v>
      </c>
      <c r="K74" s="62"/>
      <c r="L74" s="93">
        <v>81200251</v>
      </c>
      <c r="M74" s="26"/>
      <c r="N74" s="93">
        <v>82169892</v>
      </c>
      <c r="O74" s="51"/>
      <c r="P74" s="93">
        <v>84522059</v>
      </c>
      <c r="Q74" s="51">
        <f t="shared" si="3"/>
        <v>-969642</v>
      </c>
      <c r="R74" s="51">
        <f t="shared" si="4"/>
        <v>-969641</v>
      </c>
      <c r="S74" s="51">
        <f t="shared" si="5"/>
        <v>-2352166</v>
      </c>
      <c r="T74" s="51">
        <f t="shared" si="6"/>
        <v>-2352167</v>
      </c>
    </row>
    <row r="75" spans="1:22" x14ac:dyDescent="0.5">
      <c r="B75" s="19" t="s">
        <v>62</v>
      </c>
      <c r="F75" s="94">
        <v>0</v>
      </c>
      <c r="G75" s="28"/>
      <c r="H75" s="94">
        <v>0</v>
      </c>
      <c r="I75" s="26"/>
      <c r="J75" s="94">
        <v>2265098</v>
      </c>
      <c r="K75" s="28"/>
      <c r="L75" s="93">
        <v>0</v>
      </c>
      <c r="M75" s="26"/>
      <c r="N75" s="93">
        <v>0</v>
      </c>
      <c r="O75" s="51"/>
      <c r="P75" s="93">
        <v>0</v>
      </c>
      <c r="Q75" s="51">
        <f t="shared" si="3"/>
        <v>0</v>
      </c>
      <c r="R75" s="51">
        <f t="shared" si="4"/>
        <v>0</v>
      </c>
      <c r="S75" s="51">
        <f t="shared" si="5"/>
        <v>-2265098</v>
      </c>
      <c r="T75" s="51">
        <f t="shared" si="6"/>
        <v>0</v>
      </c>
    </row>
    <row r="76" spans="1:22" x14ac:dyDescent="0.5">
      <c r="B76" s="19" t="s">
        <v>5</v>
      </c>
      <c r="F76" s="93">
        <v>27489442</v>
      </c>
      <c r="G76" s="28"/>
      <c r="H76" s="93">
        <v>19897122</v>
      </c>
      <c r="I76" s="26"/>
      <c r="J76" s="93">
        <v>27566395</v>
      </c>
      <c r="K76" s="62"/>
      <c r="L76" s="93">
        <v>22640346</v>
      </c>
      <c r="M76" s="26"/>
      <c r="N76" s="93">
        <v>13556591</v>
      </c>
      <c r="O76" s="51"/>
      <c r="P76" s="93">
        <v>21595243</v>
      </c>
      <c r="Q76" s="51">
        <f t="shared" si="3"/>
        <v>7592320</v>
      </c>
      <c r="R76" s="51">
        <f t="shared" si="4"/>
        <v>9083755</v>
      </c>
      <c r="S76" s="51">
        <f t="shared" si="5"/>
        <v>-7669273</v>
      </c>
      <c r="T76" s="51">
        <f t="shared" si="6"/>
        <v>-8038652</v>
      </c>
    </row>
    <row r="77" spans="1:22" s="20" customFormat="1" x14ac:dyDescent="0.5">
      <c r="B77" s="22"/>
      <c r="D77" s="20" t="s">
        <v>6</v>
      </c>
      <c r="E77" s="34"/>
      <c r="F77" s="164">
        <f>SUM(F61:F76)</f>
        <v>1110294333</v>
      </c>
      <c r="G77" s="36"/>
      <c r="H77" s="164">
        <f>SUM(H61:H76)</f>
        <v>760774432</v>
      </c>
      <c r="I77" s="32"/>
      <c r="J77" s="164">
        <f>SUM(J61:J76)</f>
        <v>769826952</v>
      </c>
      <c r="K77" s="138"/>
      <c r="L77" s="164">
        <f>SUM(L61:L76)</f>
        <v>961375485</v>
      </c>
      <c r="M77" s="32"/>
      <c r="N77" s="164">
        <f>SUM(N61:N76)</f>
        <v>634006335</v>
      </c>
      <c r="O77" s="51"/>
      <c r="P77" s="164">
        <f>SUM(P61:P76)</f>
        <v>694661078</v>
      </c>
      <c r="Q77" s="51">
        <f t="shared" si="3"/>
        <v>349519901</v>
      </c>
      <c r="R77" s="51">
        <f t="shared" si="4"/>
        <v>327369150</v>
      </c>
      <c r="S77" s="51">
        <f t="shared" si="5"/>
        <v>-9052520</v>
      </c>
      <c r="T77" s="51">
        <f t="shared" si="6"/>
        <v>-60654743</v>
      </c>
      <c r="U77" s="16"/>
      <c r="V77" s="16"/>
    </row>
    <row r="78" spans="1:22" x14ac:dyDescent="0.5">
      <c r="A78" s="20" t="s">
        <v>16</v>
      </c>
      <c r="B78" s="19"/>
      <c r="E78" s="29"/>
      <c r="F78" s="94"/>
      <c r="G78" s="28"/>
      <c r="H78" s="94"/>
      <c r="I78" s="26"/>
      <c r="J78" s="94"/>
      <c r="K78" s="28"/>
      <c r="L78" s="94"/>
      <c r="M78" s="26"/>
      <c r="N78" s="94"/>
      <c r="O78" s="51"/>
      <c r="P78" s="94"/>
      <c r="Q78" s="51">
        <f t="shared" si="3"/>
        <v>0</v>
      </c>
      <c r="R78" s="51">
        <f t="shared" si="4"/>
        <v>0</v>
      </c>
      <c r="S78" s="51">
        <f t="shared" si="5"/>
        <v>0</v>
      </c>
      <c r="T78" s="51">
        <f t="shared" si="6"/>
        <v>0</v>
      </c>
    </row>
    <row r="79" spans="1:22" x14ac:dyDescent="0.5">
      <c r="A79" s="20"/>
      <c r="B79" s="19" t="s">
        <v>114</v>
      </c>
      <c r="E79" s="69">
        <v>27</v>
      </c>
      <c r="F79" s="94">
        <v>18511846</v>
      </c>
      <c r="G79" s="28"/>
      <c r="H79" s="94">
        <v>343933157</v>
      </c>
      <c r="I79" s="26"/>
      <c r="J79" s="94">
        <v>334351476</v>
      </c>
      <c r="K79" s="28"/>
      <c r="L79" s="94">
        <v>0</v>
      </c>
      <c r="M79" s="26"/>
      <c r="N79" s="94">
        <v>300707498</v>
      </c>
      <c r="O79" s="51"/>
      <c r="P79" s="94">
        <v>332906162</v>
      </c>
      <c r="Q79" s="51">
        <f t="shared" si="3"/>
        <v>-325421311</v>
      </c>
      <c r="R79" s="51">
        <f t="shared" si="4"/>
        <v>-300707498</v>
      </c>
      <c r="S79" s="51">
        <f t="shared" si="5"/>
        <v>9581681</v>
      </c>
      <c r="T79" s="51">
        <f t="shared" si="6"/>
        <v>-32198664</v>
      </c>
    </row>
    <row r="80" spans="1:22" x14ac:dyDescent="0.5">
      <c r="B80" s="19" t="s">
        <v>63</v>
      </c>
      <c r="E80" s="69">
        <v>28</v>
      </c>
      <c r="F80" s="94">
        <v>2877138</v>
      </c>
      <c r="G80" s="28"/>
      <c r="H80" s="94">
        <v>7075418</v>
      </c>
      <c r="I80" s="26"/>
      <c r="J80" s="94">
        <v>6570740</v>
      </c>
      <c r="K80" s="28"/>
      <c r="L80" s="94">
        <v>563932</v>
      </c>
      <c r="M80" s="26"/>
      <c r="N80" s="94">
        <v>1073625</v>
      </c>
      <c r="O80" s="51"/>
      <c r="P80" s="94">
        <v>0</v>
      </c>
      <c r="Q80" s="51">
        <f t="shared" si="3"/>
        <v>-4198280</v>
      </c>
      <c r="R80" s="51">
        <f t="shared" si="4"/>
        <v>-509693</v>
      </c>
      <c r="S80" s="51">
        <f t="shared" si="5"/>
        <v>504678</v>
      </c>
      <c r="T80" s="51">
        <f t="shared" si="6"/>
        <v>1073625</v>
      </c>
    </row>
    <row r="81" spans="1:20" x14ac:dyDescent="0.5">
      <c r="B81" s="19" t="s">
        <v>184</v>
      </c>
      <c r="E81" s="69">
        <v>19</v>
      </c>
      <c r="F81" s="94">
        <v>7846531</v>
      </c>
      <c r="G81" s="28"/>
      <c r="H81" s="94">
        <v>8341912</v>
      </c>
      <c r="I81" s="26"/>
      <c r="J81" s="94">
        <v>0</v>
      </c>
      <c r="K81" s="28"/>
      <c r="L81" s="93">
        <v>0</v>
      </c>
      <c r="M81" s="26"/>
      <c r="N81" s="93">
        <v>0</v>
      </c>
      <c r="O81" s="51"/>
      <c r="P81" s="93">
        <v>0</v>
      </c>
      <c r="Q81" s="51">
        <f t="shared" si="3"/>
        <v>-495381</v>
      </c>
      <c r="R81" s="51">
        <f t="shared" si="4"/>
        <v>0</v>
      </c>
      <c r="S81" s="51">
        <f t="shared" si="5"/>
        <v>8341912</v>
      </c>
      <c r="T81" s="51">
        <f t="shared" si="6"/>
        <v>0</v>
      </c>
    </row>
    <row r="82" spans="1:20" x14ac:dyDescent="0.5">
      <c r="A82" s="20"/>
      <c r="B82" s="1" t="s">
        <v>64</v>
      </c>
      <c r="E82" s="69">
        <v>29</v>
      </c>
      <c r="F82" s="94">
        <v>20458471</v>
      </c>
      <c r="G82" s="28"/>
      <c r="H82" s="94">
        <v>15355600</v>
      </c>
      <c r="I82" s="26"/>
      <c r="J82" s="94">
        <v>12851998</v>
      </c>
      <c r="K82" s="28"/>
      <c r="L82" s="94">
        <v>13096756</v>
      </c>
      <c r="M82" s="26"/>
      <c r="N82" s="94">
        <v>9818693</v>
      </c>
      <c r="O82" s="51"/>
      <c r="P82" s="94">
        <v>7579780</v>
      </c>
      <c r="Q82" s="51">
        <f t="shared" si="3"/>
        <v>5102871</v>
      </c>
      <c r="R82" s="51">
        <f t="shared" si="4"/>
        <v>3278063</v>
      </c>
      <c r="S82" s="51">
        <f t="shared" si="5"/>
        <v>2503602</v>
      </c>
      <c r="T82" s="51">
        <f t="shared" si="6"/>
        <v>2238913</v>
      </c>
    </row>
    <row r="83" spans="1:20" hidden="1" x14ac:dyDescent="0.5">
      <c r="A83" s="20"/>
      <c r="B83" s="1" t="s">
        <v>104</v>
      </c>
      <c r="E83" s="69"/>
      <c r="F83" s="94">
        <v>0</v>
      </c>
      <c r="G83" s="28"/>
      <c r="H83" s="94">
        <v>0</v>
      </c>
      <c r="I83" s="26"/>
      <c r="J83" s="94">
        <v>0</v>
      </c>
      <c r="K83" s="28"/>
      <c r="L83" s="94">
        <v>0</v>
      </c>
      <c r="M83" s="26"/>
      <c r="N83" s="94">
        <v>0</v>
      </c>
      <c r="O83" s="51"/>
      <c r="P83" s="94">
        <v>0</v>
      </c>
      <c r="Q83" s="51">
        <f t="shared" si="3"/>
        <v>0</v>
      </c>
      <c r="R83" s="51">
        <f t="shared" si="4"/>
        <v>0</v>
      </c>
      <c r="S83" s="51">
        <f t="shared" si="5"/>
        <v>0</v>
      </c>
      <c r="T83" s="51">
        <f t="shared" si="6"/>
        <v>0</v>
      </c>
    </row>
    <row r="84" spans="1:20" s="20" customFormat="1" x14ac:dyDescent="0.5">
      <c r="B84" s="22"/>
      <c r="D84" s="20" t="s">
        <v>17</v>
      </c>
      <c r="F84" s="164">
        <f>SUM(F79:F83)</f>
        <v>49693986</v>
      </c>
      <c r="G84" s="36"/>
      <c r="H84" s="164">
        <f>SUM(H79:H83)</f>
        <v>374706087</v>
      </c>
      <c r="I84" s="32"/>
      <c r="J84" s="164">
        <f>SUM(J79:J83)</f>
        <v>353774214</v>
      </c>
      <c r="K84" s="138"/>
      <c r="L84" s="164">
        <f>SUM(L79:L83)</f>
        <v>13660688</v>
      </c>
      <c r="M84" s="32"/>
      <c r="N84" s="164">
        <f>SUM(N79:N83)</f>
        <v>311599816</v>
      </c>
      <c r="O84" s="172"/>
      <c r="P84" s="164">
        <f>SUM(P79:P83)</f>
        <v>340485942</v>
      </c>
      <c r="Q84" s="51">
        <f t="shared" si="3"/>
        <v>-325012101</v>
      </c>
      <c r="R84" s="51">
        <f t="shared" si="4"/>
        <v>-297939128</v>
      </c>
      <c r="S84" s="51">
        <f t="shared" si="5"/>
        <v>20931873</v>
      </c>
      <c r="T84" s="51">
        <f t="shared" si="6"/>
        <v>-28886126</v>
      </c>
    </row>
    <row r="85" spans="1:20" s="20" customFormat="1" x14ac:dyDescent="0.5">
      <c r="B85" s="22"/>
      <c r="D85" s="20" t="s">
        <v>7</v>
      </c>
      <c r="E85" s="68"/>
      <c r="F85" s="164">
        <f>+F77+F84</f>
        <v>1159988319</v>
      </c>
      <c r="G85" s="36"/>
      <c r="H85" s="164">
        <f>+H77+H84</f>
        <v>1135480519</v>
      </c>
      <c r="I85" s="32"/>
      <c r="J85" s="164">
        <f>+J77+J84</f>
        <v>1123601166</v>
      </c>
      <c r="K85" s="138"/>
      <c r="L85" s="164">
        <f>+L77+L84</f>
        <v>975036173</v>
      </c>
      <c r="M85" s="32"/>
      <c r="N85" s="164">
        <f>+N77+N84</f>
        <v>945606151</v>
      </c>
      <c r="O85" s="51"/>
      <c r="P85" s="164">
        <f>+P77+P84</f>
        <v>1035147020</v>
      </c>
      <c r="Q85" s="51">
        <f t="shared" si="3"/>
        <v>24507800</v>
      </c>
      <c r="R85" s="51">
        <f t="shared" si="4"/>
        <v>29430022</v>
      </c>
      <c r="S85" s="51">
        <f t="shared" si="5"/>
        <v>11879353</v>
      </c>
      <c r="T85" s="51">
        <f t="shared" si="6"/>
        <v>-89540869</v>
      </c>
    </row>
    <row r="86" spans="1:20" s="20" customFormat="1" x14ac:dyDescent="0.5">
      <c r="B86" s="22"/>
      <c r="E86" s="68"/>
      <c r="F86" s="95"/>
      <c r="G86" s="36"/>
      <c r="H86" s="36"/>
      <c r="I86" s="32"/>
      <c r="J86" s="30"/>
      <c r="K86" s="36"/>
      <c r="L86" s="30"/>
      <c r="M86" s="32"/>
      <c r="N86" s="36"/>
      <c r="O86" s="139"/>
      <c r="P86" s="36"/>
      <c r="T86" s="51">
        <f t="shared" si="6"/>
        <v>0</v>
      </c>
    </row>
    <row r="87" spans="1:20" s="20" customFormat="1" x14ac:dyDescent="0.5">
      <c r="B87" s="22"/>
      <c r="E87" s="68"/>
      <c r="F87" s="95"/>
      <c r="G87" s="36"/>
      <c r="H87" s="36"/>
      <c r="I87" s="36"/>
      <c r="J87" s="36"/>
      <c r="K87" s="36"/>
      <c r="L87" s="30"/>
      <c r="M87" s="32"/>
      <c r="N87" s="36"/>
      <c r="O87" s="139"/>
      <c r="P87" s="36"/>
      <c r="T87" s="51">
        <f t="shared" si="6"/>
        <v>0</v>
      </c>
    </row>
    <row r="88" spans="1:20" s="20" customFormat="1" x14ac:dyDescent="0.5">
      <c r="B88" s="22"/>
      <c r="E88" s="68"/>
      <c r="F88" s="95"/>
      <c r="G88" s="36"/>
      <c r="H88" s="36"/>
      <c r="I88" s="36"/>
      <c r="J88" s="36"/>
      <c r="K88" s="36"/>
      <c r="L88" s="30"/>
      <c r="M88" s="32"/>
      <c r="N88" s="36"/>
      <c r="O88" s="139"/>
      <c r="P88" s="36"/>
      <c r="T88" s="51">
        <f t="shared" si="6"/>
        <v>0</v>
      </c>
    </row>
    <row r="89" spans="1:20" s="20" customFormat="1" x14ac:dyDescent="0.5">
      <c r="B89" s="22"/>
      <c r="E89" s="68"/>
      <c r="F89" s="95"/>
      <c r="G89" s="36"/>
      <c r="H89" s="36"/>
      <c r="I89" s="36"/>
      <c r="J89" s="36"/>
      <c r="K89" s="36"/>
      <c r="L89" s="36"/>
      <c r="M89" s="32"/>
      <c r="N89" s="36"/>
      <c r="O89" s="139"/>
      <c r="P89" s="36"/>
      <c r="T89" s="51">
        <f t="shared" si="6"/>
        <v>0</v>
      </c>
    </row>
    <row r="90" spans="1:20" s="20" customFormat="1" x14ac:dyDescent="0.5">
      <c r="B90" s="22"/>
      <c r="E90" s="68"/>
      <c r="F90" s="95"/>
      <c r="G90" s="36"/>
      <c r="H90" s="36"/>
      <c r="I90" s="32"/>
      <c r="J90" s="36"/>
      <c r="K90" s="36"/>
      <c r="L90" s="36"/>
      <c r="M90" s="32"/>
      <c r="N90" s="36"/>
      <c r="O90" s="139"/>
      <c r="P90" s="36"/>
      <c r="T90" s="51">
        <f t="shared" si="6"/>
        <v>0</v>
      </c>
    </row>
    <row r="91" spans="1:20" s="20" customFormat="1" x14ac:dyDescent="0.5">
      <c r="B91" s="22"/>
      <c r="E91" s="68"/>
      <c r="F91" s="95"/>
      <c r="G91" s="36"/>
      <c r="H91" s="36"/>
      <c r="I91" s="32"/>
      <c r="J91" s="36"/>
      <c r="K91" s="36"/>
      <c r="L91" s="36"/>
      <c r="M91" s="32"/>
      <c r="N91" s="36"/>
      <c r="O91" s="139"/>
      <c r="P91" s="36"/>
      <c r="T91" s="51">
        <f t="shared" si="6"/>
        <v>0</v>
      </c>
    </row>
    <row r="92" spans="1:20" s="20" customFormat="1" x14ac:dyDescent="0.5">
      <c r="B92" s="22"/>
      <c r="E92" s="68"/>
      <c r="F92" s="95"/>
      <c r="G92" s="36"/>
      <c r="H92" s="36"/>
      <c r="I92" s="32"/>
      <c r="J92" s="36"/>
      <c r="K92" s="36"/>
      <c r="L92" s="36"/>
      <c r="M92" s="32"/>
      <c r="N92" s="36"/>
      <c r="O92" s="139"/>
      <c r="P92" s="36"/>
      <c r="T92" s="51">
        <f t="shared" si="6"/>
        <v>0</v>
      </c>
    </row>
    <row r="93" spans="1:20" s="20" customFormat="1" x14ac:dyDescent="0.5">
      <c r="B93" s="22"/>
      <c r="E93" s="68"/>
      <c r="F93" s="95"/>
      <c r="G93" s="36"/>
      <c r="H93" s="36"/>
      <c r="I93" s="32"/>
      <c r="J93" s="36"/>
      <c r="K93" s="36"/>
      <c r="L93" s="36"/>
      <c r="M93" s="32"/>
      <c r="N93" s="36"/>
      <c r="O93" s="139"/>
      <c r="P93" s="36"/>
      <c r="T93" s="51">
        <f t="shared" si="6"/>
        <v>0</v>
      </c>
    </row>
    <row r="94" spans="1:20" s="20" customFormat="1" x14ac:dyDescent="0.5">
      <c r="B94" s="22"/>
      <c r="E94" s="68"/>
      <c r="F94" s="95"/>
      <c r="G94" s="36"/>
      <c r="H94" s="36"/>
      <c r="I94" s="36"/>
      <c r="J94" s="36"/>
      <c r="K94" s="36"/>
      <c r="L94" s="36"/>
      <c r="M94" s="32"/>
      <c r="N94" s="36"/>
      <c r="O94" s="139"/>
      <c r="P94" s="36"/>
      <c r="T94" s="51">
        <f t="shared" si="6"/>
        <v>0</v>
      </c>
    </row>
    <row r="95" spans="1:20" s="20" customFormat="1" x14ac:dyDescent="0.5">
      <c r="B95" s="22"/>
      <c r="E95" s="68"/>
      <c r="F95" s="95"/>
      <c r="G95" s="36"/>
      <c r="H95" s="36"/>
      <c r="I95" s="36"/>
      <c r="J95" s="36"/>
      <c r="K95" s="36"/>
      <c r="L95" s="36"/>
      <c r="M95" s="32"/>
      <c r="N95" s="36"/>
      <c r="O95" s="139"/>
      <c r="P95" s="36"/>
      <c r="T95" s="51">
        <f t="shared" si="6"/>
        <v>0</v>
      </c>
    </row>
    <row r="96" spans="1:20" s="20" customFormat="1" x14ac:dyDescent="0.5">
      <c r="B96" s="22"/>
      <c r="E96" s="68"/>
      <c r="F96" s="95"/>
      <c r="G96" s="36"/>
      <c r="H96" s="36"/>
      <c r="I96" s="36"/>
      <c r="J96" s="36"/>
      <c r="K96" s="36"/>
      <c r="L96" s="36"/>
      <c r="M96" s="32"/>
      <c r="N96" s="36"/>
      <c r="O96" s="139"/>
      <c r="P96" s="36"/>
      <c r="T96" s="51">
        <f t="shared" si="6"/>
        <v>0</v>
      </c>
    </row>
    <row r="97" spans="1:20" s="20" customFormat="1" x14ac:dyDescent="0.5">
      <c r="B97" s="22"/>
      <c r="E97" s="68"/>
      <c r="F97" s="95"/>
      <c r="G97" s="36"/>
      <c r="H97" s="36"/>
      <c r="I97" s="36"/>
      <c r="J97" s="36"/>
      <c r="K97" s="36"/>
      <c r="L97" s="36"/>
      <c r="M97" s="32"/>
      <c r="N97" s="36"/>
      <c r="O97" s="139"/>
      <c r="P97" s="36"/>
      <c r="T97" s="51">
        <f t="shared" si="6"/>
        <v>0</v>
      </c>
    </row>
    <row r="98" spans="1:20" s="20" customFormat="1" x14ac:dyDescent="0.5">
      <c r="B98" s="22"/>
      <c r="E98" s="68"/>
      <c r="F98" s="95"/>
      <c r="G98" s="36"/>
      <c r="H98" s="36"/>
      <c r="I98" s="36"/>
      <c r="J98" s="36"/>
      <c r="K98" s="36"/>
      <c r="L98" s="36"/>
      <c r="M98" s="32"/>
      <c r="N98" s="36"/>
      <c r="O98" s="139"/>
      <c r="P98" s="36"/>
      <c r="T98" s="51">
        <f t="shared" si="6"/>
        <v>0</v>
      </c>
    </row>
    <row r="99" spans="1:20" s="20" customFormat="1" x14ac:dyDescent="0.5">
      <c r="B99" s="22"/>
      <c r="E99" s="68"/>
      <c r="F99" s="95"/>
      <c r="G99" s="36"/>
      <c r="H99" s="36"/>
      <c r="I99" s="36"/>
      <c r="J99" s="36"/>
      <c r="K99" s="36"/>
      <c r="L99" s="36"/>
      <c r="M99" s="32"/>
      <c r="N99" s="36"/>
      <c r="O99" s="139"/>
      <c r="P99" s="36"/>
      <c r="T99" s="51">
        <f t="shared" si="6"/>
        <v>0</v>
      </c>
    </row>
    <row r="100" spans="1:20" s="20" customFormat="1" x14ac:dyDescent="0.5">
      <c r="B100" s="22"/>
      <c r="E100" s="68"/>
      <c r="F100" s="95"/>
      <c r="G100" s="36"/>
      <c r="H100" s="36"/>
      <c r="I100" s="36"/>
      <c r="J100" s="36"/>
      <c r="K100" s="36"/>
      <c r="L100" s="36"/>
      <c r="M100" s="32"/>
      <c r="N100" s="36"/>
      <c r="O100" s="139"/>
      <c r="P100" s="36"/>
      <c r="T100" s="51">
        <f t="shared" si="6"/>
        <v>0</v>
      </c>
    </row>
    <row r="101" spans="1:20" s="20" customFormat="1" x14ac:dyDescent="0.5">
      <c r="B101" s="22"/>
      <c r="E101" s="68"/>
      <c r="F101" s="95"/>
      <c r="G101" s="36"/>
      <c r="H101" s="36"/>
      <c r="I101" s="36"/>
      <c r="J101" s="36"/>
      <c r="K101" s="36"/>
      <c r="L101" s="36"/>
      <c r="M101" s="32"/>
      <c r="N101" s="36"/>
      <c r="O101" s="139"/>
      <c r="P101" s="36"/>
      <c r="T101" s="51">
        <f t="shared" si="6"/>
        <v>0</v>
      </c>
    </row>
    <row r="102" spans="1:20" s="20" customFormat="1" x14ac:dyDescent="0.5">
      <c r="B102" s="1" t="s">
        <v>3</v>
      </c>
      <c r="E102" s="68"/>
      <c r="F102" s="95"/>
      <c r="G102" s="30"/>
      <c r="H102" s="95"/>
      <c r="I102" s="31"/>
      <c r="J102" s="95"/>
      <c r="K102" s="95"/>
      <c r="L102" s="36"/>
      <c r="M102" s="32"/>
      <c r="N102" s="95"/>
      <c r="P102" s="95"/>
      <c r="T102" s="51">
        <f t="shared" si="6"/>
        <v>0</v>
      </c>
    </row>
    <row r="103" spans="1:20" s="20" customFormat="1" x14ac:dyDescent="0.5">
      <c r="B103" s="1"/>
      <c r="E103" s="68"/>
      <c r="F103" s="95"/>
      <c r="G103" s="30"/>
      <c r="H103" s="95"/>
      <c r="I103" s="31"/>
      <c r="J103" s="95"/>
      <c r="K103" s="95"/>
      <c r="L103" s="36"/>
      <c r="M103" s="32"/>
      <c r="N103" s="95"/>
      <c r="P103" s="96">
        <v>9</v>
      </c>
      <c r="T103" s="51">
        <f t="shared" si="6"/>
        <v>-9</v>
      </c>
    </row>
    <row r="104" spans="1:20" s="20" customFormat="1" x14ac:dyDescent="0.5">
      <c r="A104" s="275" t="str">
        <f>A52</f>
        <v>บริษัท พีเออี (ประเทศไทย) จำกัด (มหาชน) และบริษัทย่อย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T104" s="51">
        <f t="shared" si="6"/>
        <v>0</v>
      </c>
    </row>
    <row r="105" spans="1:20" s="20" customFormat="1" x14ac:dyDescent="0.5">
      <c r="A105" s="276" t="s">
        <v>47</v>
      </c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  <c r="M105" s="276"/>
      <c r="N105" s="276"/>
      <c r="O105" s="276"/>
      <c r="P105" s="276"/>
      <c r="T105" s="51">
        <f t="shared" si="6"/>
        <v>0</v>
      </c>
    </row>
    <row r="106" spans="1:20" s="20" customFormat="1" x14ac:dyDescent="0.5">
      <c r="A106" s="276" t="str">
        <f>+A4</f>
        <v>ณ วันที่ 31 ธันวาคม 2559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  <c r="L106" s="276"/>
      <c r="M106" s="276"/>
      <c r="N106" s="276"/>
      <c r="O106" s="276"/>
      <c r="P106" s="276"/>
      <c r="T106" s="51" t="e">
        <f>N106-P107</f>
        <v>#VALUE!</v>
      </c>
    </row>
    <row r="107" spans="1:20" s="20" customFormat="1" x14ac:dyDescent="0.5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P107" s="90" t="s">
        <v>193</v>
      </c>
      <c r="T107" s="51"/>
    </row>
    <row r="108" spans="1:20" s="20" customFormat="1" x14ac:dyDescent="0.5">
      <c r="A108" s="2"/>
      <c r="B108" s="3"/>
      <c r="C108" s="3"/>
      <c r="D108" s="3"/>
      <c r="E108" s="3"/>
      <c r="F108" s="278" t="s">
        <v>0</v>
      </c>
      <c r="G108" s="278"/>
      <c r="H108" s="278"/>
      <c r="I108" s="278"/>
      <c r="J108" s="278"/>
      <c r="K108" s="10"/>
      <c r="L108" s="277" t="s">
        <v>29</v>
      </c>
      <c r="M108" s="277"/>
      <c r="N108" s="277"/>
      <c r="O108" s="277"/>
      <c r="P108" s="277"/>
      <c r="T108" s="51">
        <f t="shared" si="6"/>
        <v>0</v>
      </c>
    </row>
    <row r="109" spans="1:20" s="7" customFormat="1" x14ac:dyDescent="0.5">
      <c r="A109" s="4"/>
      <c r="B109" s="5"/>
      <c r="C109" s="5"/>
      <c r="D109" s="5"/>
      <c r="E109" s="88" t="s">
        <v>53</v>
      </c>
      <c r="F109" s="162" t="str">
        <f>+F7</f>
        <v>31 ธันวาคม 2559</v>
      </c>
      <c r="G109" s="72"/>
      <c r="H109" s="91" t="str">
        <f>H57</f>
        <v>31 ธันวาคม 2558</v>
      </c>
      <c r="I109" s="72"/>
      <c r="J109" s="91" t="str">
        <f>J57</f>
        <v>1 มกราคม 2558</v>
      </c>
      <c r="K109" s="91"/>
      <c r="L109" s="88" t="str">
        <f>+L7</f>
        <v>31 ธันวาคม 2559</v>
      </c>
      <c r="M109" s="72"/>
      <c r="N109" s="91" t="str">
        <f>N57</f>
        <v>31 ธันวาคม 2558</v>
      </c>
      <c r="O109" s="4"/>
      <c r="P109" s="91" t="str">
        <f>P57</f>
        <v>1 มกราคม 2558</v>
      </c>
      <c r="T109" s="51" t="e">
        <f t="shared" si="6"/>
        <v>#VALUE!</v>
      </c>
    </row>
    <row r="110" spans="1:20" s="20" customFormat="1" x14ac:dyDescent="0.5">
      <c r="A110" s="7"/>
      <c r="B110" s="8"/>
      <c r="C110" s="8"/>
      <c r="D110" s="8"/>
      <c r="E110" s="9"/>
      <c r="F110" s="166"/>
      <c r="G110" s="49"/>
      <c r="H110" s="92" t="s">
        <v>173</v>
      </c>
      <c r="I110" s="57"/>
      <c r="J110" s="92" t="s">
        <v>173</v>
      </c>
      <c r="K110" s="92"/>
      <c r="M110" s="49"/>
      <c r="N110" s="92"/>
      <c r="P110" s="92"/>
      <c r="T110" s="51">
        <f t="shared" si="6"/>
        <v>0</v>
      </c>
    </row>
    <row r="111" spans="1:20" x14ac:dyDescent="0.5">
      <c r="A111" s="20" t="s">
        <v>22</v>
      </c>
      <c r="E111" s="69"/>
      <c r="G111" s="24"/>
      <c r="L111" s="63"/>
      <c r="M111" s="12"/>
      <c r="N111" s="17"/>
      <c r="P111" s="17"/>
      <c r="T111" s="51">
        <f t="shared" si="6"/>
        <v>0</v>
      </c>
    </row>
    <row r="112" spans="1:20" x14ac:dyDescent="0.5">
      <c r="B112" s="19" t="s">
        <v>8</v>
      </c>
      <c r="E112" s="35"/>
      <c r="G112" s="24"/>
      <c r="L112" s="63"/>
      <c r="M112" s="12"/>
      <c r="N112" s="17"/>
      <c r="P112" s="17"/>
      <c r="T112" s="51">
        <f t="shared" si="6"/>
        <v>0</v>
      </c>
    </row>
    <row r="113" spans="2:20" x14ac:dyDescent="0.5">
      <c r="B113" s="19"/>
      <c r="C113" s="1" t="s">
        <v>11</v>
      </c>
      <c r="E113" s="35" t="s">
        <v>242</v>
      </c>
      <c r="G113" s="24"/>
      <c r="I113" s="51"/>
      <c r="L113" s="51"/>
      <c r="M113" s="51"/>
      <c r="O113" s="51"/>
      <c r="T113" s="51">
        <f t="shared" si="6"/>
        <v>0</v>
      </c>
    </row>
    <row r="114" spans="2:20" x14ac:dyDescent="0.5">
      <c r="B114" s="19"/>
      <c r="D114" s="1" t="s">
        <v>102</v>
      </c>
      <c r="E114" s="27"/>
      <c r="F114" s="98">
        <v>8051717332</v>
      </c>
      <c r="G114" s="77"/>
      <c r="H114" s="98">
        <v>8051717332</v>
      </c>
      <c r="I114" s="98"/>
      <c r="J114" s="98">
        <v>0</v>
      </c>
      <c r="K114" s="98"/>
      <c r="L114" s="98">
        <v>8051717332</v>
      </c>
      <c r="M114" s="98"/>
      <c r="N114" s="98">
        <v>8051717332</v>
      </c>
      <c r="O114" s="98"/>
      <c r="P114" s="98">
        <v>0</v>
      </c>
      <c r="T114" s="51">
        <f t="shared" si="6"/>
        <v>8051717332</v>
      </c>
    </row>
    <row r="115" spans="2:20" x14ac:dyDescent="0.5">
      <c r="B115" s="19"/>
      <c r="D115" s="1" t="s">
        <v>78</v>
      </c>
      <c r="E115" s="27"/>
      <c r="F115" s="167">
        <v>0</v>
      </c>
      <c r="G115" s="157"/>
      <c r="H115" s="167">
        <v>0</v>
      </c>
      <c r="I115" s="100"/>
      <c r="J115" s="167">
        <v>4093617523</v>
      </c>
      <c r="K115" s="100"/>
      <c r="L115" s="167">
        <v>0</v>
      </c>
      <c r="M115" s="100"/>
      <c r="N115" s="167">
        <v>0</v>
      </c>
      <c r="O115" s="98"/>
      <c r="P115" s="167">
        <v>4093617523</v>
      </c>
      <c r="T115" s="51">
        <f t="shared" si="6"/>
        <v>-4093617523</v>
      </c>
    </row>
    <row r="116" spans="2:20" x14ac:dyDescent="0.5">
      <c r="B116" s="19"/>
      <c r="C116" s="1" t="s">
        <v>86</v>
      </c>
      <c r="E116" s="27"/>
      <c r="F116" s="94"/>
      <c r="G116" s="28"/>
      <c r="H116" s="171"/>
      <c r="I116" s="163"/>
      <c r="J116" s="171"/>
      <c r="K116" s="171"/>
      <c r="L116" s="171"/>
      <c r="M116" s="163"/>
      <c r="N116" s="171"/>
      <c r="O116" s="99"/>
      <c r="P116" s="171"/>
      <c r="T116" s="51">
        <f t="shared" si="6"/>
        <v>0</v>
      </c>
    </row>
    <row r="117" spans="2:20" x14ac:dyDescent="0.5">
      <c r="B117" s="19"/>
      <c r="D117" s="1" t="s">
        <v>206</v>
      </c>
      <c r="E117" s="27"/>
      <c r="F117" s="94">
        <f>'งบแสดงการเปลี่ยนแปลง รวม '!C37</f>
        <v>2770889766</v>
      </c>
      <c r="G117" s="28"/>
      <c r="H117" s="96">
        <v>0</v>
      </c>
      <c r="I117" s="212"/>
      <c r="J117" s="96">
        <v>0</v>
      </c>
      <c r="K117" s="96"/>
      <c r="L117" s="96">
        <f>'งบแสดงการเปลี่ยนแปลง เฉพาะ'!D25</f>
        <v>2770889766</v>
      </c>
      <c r="M117" s="212"/>
      <c r="N117" s="96">
        <v>0</v>
      </c>
      <c r="O117" s="98"/>
      <c r="P117" s="96">
        <v>0</v>
      </c>
      <c r="Q117" s="51">
        <f t="shared" ref="Q117:Q127" si="7">F117-H117</f>
        <v>2770889766</v>
      </c>
      <c r="R117" s="51">
        <f t="shared" ref="R117:R127" si="8">L117-N117</f>
        <v>2770889766</v>
      </c>
      <c r="T117" s="51">
        <f t="shared" si="6"/>
        <v>0</v>
      </c>
    </row>
    <row r="118" spans="2:20" x14ac:dyDescent="0.5">
      <c r="B118" s="19"/>
      <c r="D118" s="1" t="s">
        <v>115</v>
      </c>
      <c r="E118" s="27"/>
      <c r="F118" s="94">
        <v>0</v>
      </c>
      <c r="G118" s="28"/>
      <c r="H118" s="96">
        <f>'งบแสดงการเปลี่ยนแปลง รวม '!C25</f>
        <v>2770740964</v>
      </c>
      <c r="I118" s="212"/>
      <c r="J118" s="96">
        <v>0</v>
      </c>
      <c r="K118" s="96"/>
      <c r="L118" s="96">
        <v>0</v>
      </c>
      <c r="M118" s="212"/>
      <c r="N118" s="96">
        <f>'งบแสดงการเปลี่ยนแปลง เฉพาะ'!D17</f>
        <v>2770740964</v>
      </c>
      <c r="O118" s="98"/>
      <c r="P118" s="96">
        <v>0</v>
      </c>
      <c r="Q118" s="51">
        <f t="shared" si="7"/>
        <v>-2770740964</v>
      </c>
      <c r="R118" s="51">
        <f t="shared" si="8"/>
        <v>-2770740964</v>
      </c>
      <c r="T118" s="51">
        <f t="shared" si="6"/>
        <v>2770740964</v>
      </c>
    </row>
    <row r="119" spans="2:20" x14ac:dyDescent="0.5">
      <c r="B119" s="19"/>
      <c r="D119" s="1" t="s">
        <v>79</v>
      </c>
      <c r="E119" s="27"/>
      <c r="F119" s="94">
        <v>0</v>
      </c>
      <c r="G119" s="28"/>
      <c r="H119" s="96">
        <v>0</v>
      </c>
      <c r="I119" s="212"/>
      <c r="J119" s="96">
        <f>'งบแสดงการเปลี่ยนแปลง รวม '!C14</f>
        <v>2730166349</v>
      </c>
      <c r="K119" s="96"/>
      <c r="L119" s="96">
        <v>0</v>
      </c>
      <c r="M119" s="212"/>
      <c r="N119" s="96">
        <v>0</v>
      </c>
      <c r="O119" s="98"/>
      <c r="P119" s="96">
        <f>'งบแสดงการเปลี่ยนแปลง เฉพาะ'!D10</f>
        <v>2730166349</v>
      </c>
      <c r="Q119" s="51">
        <f t="shared" si="7"/>
        <v>0</v>
      </c>
      <c r="R119" s="51">
        <f t="shared" si="8"/>
        <v>0</v>
      </c>
      <c r="T119" s="51">
        <f t="shared" si="6"/>
        <v>-2730166349</v>
      </c>
    </row>
    <row r="120" spans="2:20" x14ac:dyDescent="0.5">
      <c r="B120" s="19" t="s">
        <v>34</v>
      </c>
      <c r="E120" s="27"/>
      <c r="F120" s="94">
        <f>'งบแสดงการเปลี่ยนแปลง รวม '!E37</f>
        <v>128893569</v>
      </c>
      <c r="G120" s="28"/>
      <c r="H120" s="96">
        <f>'งบแสดงการเปลี่ยนแปลง รวม '!E25</f>
        <v>128893569</v>
      </c>
      <c r="I120" s="212"/>
      <c r="J120" s="96">
        <f>'งบแสดงการเปลี่ยนแปลง รวม '!E14</f>
        <v>128893569</v>
      </c>
      <c r="K120" s="96"/>
      <c r="L120" s="96">
        <f>'งบแสดงการเปลี่ยนแปลง เฉพาะ'!H25</f>
        <v>128893569</v>
      </c>
      <c r="M120" s="96"/>
      <c r="N120" s="96">
        <f>'งบแสดงการเปลี่ยนแปลง เฉพาะ'!H17</f>
        <v>128893569</v>
      </c>
      <c r="O120" s="212"/>
      <c r="P120" s="96">
        <f>'งบแสดงการเปลี่ยนแปลง เฉพาะ'!H10</f>
        <v>128893569</v>
      </c>
      <c r="Q120" s="51">
        <f t="shared" si="7"/>
        <v>0</v>
      </c>
      <c r="R120" s="51">
        <f t="shared" si="8"/>
        <v>0</v>
      </c>
      <c r="T120" s="51">
        <f t="shared" si="6"/>
        <v>0</v>
      </c>
    </row>
    <row r="121" spans="2:20" x14ac:dyDescent="0.5">
      <c r="B121" s="19" t="s">
        <v>19</v>
      </c>
      <c r="E121" s="35"/>
      <c r="F121" s="93">
        <f>'งบแสดงการเปลี่ยนแปลง รวม '!G37</f>
        <v>-940360932</v>
      </c>
      <c r="G121" s="28"/>
      <c r="H121" s="212">
        <f>'งบแสดงการเปลี่ยนแปลง รวม '!G27</f>
        <v>-940286531</v>
      </c>
      <c r="I121" s="212"/>
      <c r="J121" s="212">
        <f>'งบแสดงการเปลี่ยนแปลง รวม '!G14</f>
        <v>-917159000</v>
      </c>
      <c r="K121" s="212"/>
      <c r="L121" s="212">
        <f>'งบแสดงการเปลี่ยนแปลง เฉพาะ'!J25</f>
        <v>-940360932</v>
      </c>
      <c r="M121" s="212"/>
      <c r="N121" s="212">
        <f>'งบแสดงการเปลี่ยนแปลง เฉพาะ'!J17</f>
        <v>-940286531</v>
      </c>
      <c r="O121" s="98"/>
      <c r="P121" s="212">
        <f>'งบแสดงการเปลี่ยนแปลง เฉพาะ'!J10</f>
        <v>-917159000</v>
      </c>
      <c r="Q121" s="51">
        <f t="shared" si="7"/>
        <v>-74401</v>
      </c>
      <c r="R121" s="51">
        <f t="shared" si="8"/>
        <v>-74401</v>
      </c>
      <c r="T121" s="51">
        <f t="shared" si="6"/>
        <v>-23127531</v>
      </c>
    </row>
    <row r="122" spans="2:20" x14ac:dyDescent="0.5">
      <c r="B122" s="19" t="s">
        <v>43</v>
      </c>
      <c r="E122" s="35"/>
      <c r="F122" s="94">
        <f>+'งบแสดงการเปลี่ยนแปลง รวม '!I37</f>
        <v>-2392322651</v>
      </c>
      <c r="G122" s="28"/>
      <c r="H122" s="96">
        <f>'งบแสดงการเปลี่ยนแปลง รวม '!I25</f>
        <v>-2151896954</v>
      </c>
      <c r="I122" s="96"/>
      <c r="J122" s="96">
        <f>'งบแสดงการเปลี่ยนแปลง รวม '!I14</f>
        <v>-1969727055</v>
      </c>
      <c r="K122" s="96"/>
      <c r="L122" s="96">
        <f>'งบแสดงการเปลี่ยนแปลง เฉพาะ'!L25</f>
        <v>-2338307037</v>
      </c>
      <c r="M122" s="96"/>
      <c r="N122" s="96">
        <f>'งบแสดงการเปลี่ยนแปลง เฉพาะ'!L17</f>
        <v>-2097597917</v>
      </c>
      <c r="O122" s="98"/>
      <c r="P122" s="96">
        <f>'งบแสดงการเปลี่ยนแปลง เฉพาะ'!L10</f>
        <v>-1919615418</v>
      </c>
      <c r="Q122" s="51">
        <f t="shared" si="7"/>
        <v>-240425697</v>
      </c>
      <c r="R122" s="51">
        <f t="shared" si="8"/>
        <v>-240709120</v>
      </c>
      <c r="T122" s="51">
        <f t="shared" si="6"/>
        <v>-177982499</v>
      </c>
    </row>
    <row r="123" spans="2:20" x14ac:dyDescent="0.5">
      <c r="B123" s="19" t="s">
        <v>87</v>
      </c>
      <c r="E123" s="27"/>
      <c r="F123" s="94">
        <f>'งบแสดงการเปลี่ยนแปลง รวม '!O37</f>
        <v>67244887</v>
      </c>
      <c r="G123" s="28"/>
      <c r="H123" s="96">
        <f>'งบแสดงการเปลี่ยนแปลง รวม '!O25</f>
        <v>67244886</v>
      </c>
      <c r="I123" s="96"/>
      <c r="J123" s="96">
        <f>'งบแสดงการเปลี่ยนแปลง รวม '!O14</f>
        <v>70308096</v>
      </c>
      <c r="K123" s="96"/>
      <c r="L123" s="96">
        <v>0</v>
      </c>
      <c r="M123" s="96"/>
      <c r="N123" s="96">
        <v>0</v>
      </c>
      <c r="O123" s="100"/>
      <c r="P123" s="96">
        <v>0</v>
      </c>
      <c r="Q123" s="51">
        <f t="shared" si="7"/>
        <v>1</v>
      </c>
      <c r="R123" s="51">
        <f t="shared" si="8"/>
        <v>0</v>
      </c>
      <c r="T123" s="51">
        <f t="shared" si="6"/>
        <v>0</v>
      </c>
    </row>
    <row r="124" spans="2:20" s="20" customFormat="1" x14ac:dyDescent="0.5">
      <c r="D124" s="20" t="s">
        <v>36</v>
      </c>
      <c r="E124" s="33"/>
      <c r="F124" s="168">
        <f>SUM(F117:F123)</f>
        <v>-365655361</v>
      </c>
      <c r="G124" s="36"/>
      <c r="H124" s="213">
        <f>SUM(H117:H123)</f>
        <v>-125304066</v>
      </c>
      <c r="I124" s="96"/>
      <c r="J124" s="213">
        <f>SUM(J117:J123)</f>
        <v>42481959</v>
      </c>
      <c r="K124" s="96"/>
      <c r="L124" s="213">
        <f>SUM(L117:L123)</f>
        <v>-378884634</v>
      </c>
      <c r="M124" s="96"/>
      <c r="N124" s="213">
        <f>SUM(N117:N123)</f>
        <v>-138249915</v>
      </c>
      <c r="O124" s="98"/>
      <c r="P124" s="213">
        <f>SUM(P117:P123)</f>
        <v>22285500</v>
      </c>
      <c r="Q124" s="51">
        <f t="shared" si="7"/>
        <v>-240351295</v>
      </c>
      <c r="R124" s="51">
        <f t="shared" si="8"/>
        <v>-240634719</v>
      </c>
      <c r="T124" s="51">
        <f t="shared" si="6"/>
        <v>-160535415</v>
      </c>
    </row>
    <row r="125" spans="2:20" s="42" customFormat="1" x14ac:dyDescent="0.5">
      <c r="B125" s="42" t="s">
        <v>48</v>
      </c>
      <c r="E125" s="35">
        <v>14</v>
      </c>
      <c r="F125" s="96">
        <f>'งบแสดงการเปลี่ยนแปลง รวม '!S37</f>
        <v>26751873</v>
      </c>
      <c r="G125" s="259"/>
      <c r="H125" s="96">
        <f>'งบแสดงการเปลี่ยนแปลง รวม '!S25</f>
        <v>45350465</v>
      </c>
      <c r="I125" s="96"/>
      <c r="J125" s="96">
        <f>'งบแสดงการเปลี่ยนแปลง รวม '!S14</f>
        <v>22302434</v>
      </c>
      <c r="K125" s="96"/>
      <c r="L125" s="96">
        <v>0</v>
      </c>
      <c r="M125" s="96"/>
      <c r="N125" s="96">
        <v>0</v>
      </c>
      <c r="O125" s="98"/>
      <c r="P125" s="96">
        <v>0</v>
      </c>
      <c r="Q125" s="51">
        <f t="shared" si="7"/>
        <v>-18598592</v>
      </c>
      <c r="R125" s="51">
        <f t="shared" si="8"/>
        <v>0</v>
      </c>
      <c r="T125" s="51">
        <f t="shared" si="6"/>
        <v>0</v>
      </c>
    </row>
    <row r="126" spans="2:20" s="20" customFormat="1" x14ac:dyDescent="0.5">
      <c r="D126" s="20" t="s">
        <v>37</v>
      </c>
      <c r="E126" s="33"/>
      <c r="F126" s="169">
        <f>SUM(F124:F125)</f>
        <v>-338903488</v>
      </c>
      <c r="G126" s="152"/>
      <c r="H126" s="169">
        <f>SUM(H124:H125)</f>
        <v>-79953601</v>
      </c>
      <c r="I126" s="163"/>
      <c r="J126" s="169">
        <f>SUM(J124:J125)</f>
        <v>64784393</v>
      </c>
      <c r="K126" s="171"/>
      <c r="L126" s="169">
        <f>SUM(L124:L125)</f>
        <v>-378884634</v>
      </c>
      <c r="M126" s="163"/>
      <c r="N126" s="169">
        <f>SUM(N124:N125)</f>
        <v>-138249915</v>
      </c>
      <c r="O126" s="99"/>
      <c r="P126" s="169">
        <f>SUM(P124:P125)</f>
        <v>22285500</v>
      </c>
      <c r="Q126" s="51">
        <f t="shared" si="7"/>
        <v>-258949887</v>
      </c>
      <c r="R126" s="51">
        <f t="shared" si="8"/>
        <v>-240634719</v>
      </c>
      <c r="T126" s="51">
        <f t="shared" si="6"/>
        <v>-160535415</v>
      </c>
    </row>
    <row r="127" spans="2:20" s="20" customFormat="1" ht="24" thickBot="1" x14ac:dyDescent="0.55000000000000004">
      <c r="B127" s="22"/>
      <c r="D127" s="20" t="s">
        <v>23</v>
      </c>
      <c r="E127" s="33"/>
      <c r="F127" s="170">
        <f>+F126+F85</f>
        <v>821084831</v>
      </c>
      <c r="G127" s="36"/>
      <c r="H127" s="170">
        <f>+H126+H85</f>
        <v>1055526918</v>
      </c>
      <c r="I127" s="212"/>
      <c r="J127" s="170">
        <f>+J126+J85</f>
        <v>1188385559</v>
      </c>
      <c r="K127" s="96"/>
      <c r="L127" s="170">
        <f>+L126+L85</f>
        <v>596151539</v>
      </c>
      <c r="M127" s="212"/>
      <c r="N127" s="170">
        <f>+N126+N85</f>
        <v>807356236</v>
      </c>
      <c r="O127" s="98"/>
      <c r="P127" s="170">
        <f>+P126+P85</f>
        <v>1057432520</v>
      </c>
      <c r="Q127" s="51">
        <f t="shared" si="7"/>
        <v>-234442087</v>
      </c>
      <c r="R127" s="51">
        <f t="shared" si="8"/>
        <v>-211204697</v>
      </c>
      <c r="T127" s="51">
        <f t="shared" si="6"/>
        <v>-250076284</v>
      </c>
    </row>
    <row r="128" spans="2:20" s="20" customFormat="1" ht="24" thickTop="1" x14ac:dyDescent="0.5">
      <c r="B128" s="22"/>
      <c r="E128" s="33"/>
      <c r="F128" s="95"/>
      <c r="G128" s="36"/>
      <c r="H128" s="96"/>
      <c r="I128" s="212"/>
      <c r="J128" s="96"/>
      <c r="K128" s="96"/>
      <c r="L128" s="96"/>
      <c r="M128" s="212"/>
      <c r="N128" s="96"/>
      <c r="O128" s="98"/>
      <c r="P128" s="96"/>
      <c r="T128" s="51">
        <f t="shared" ref="T128:T152" si="9">N128-P128</f>
        <v>0</v>
      </c>
    </row>
    <row r="129" spans="2:21" s="20" customFormat="1" x14ac:dyDescent="0.5">
      <c r="B129" s="22"/>
      <c r="E129" s="260"/>
      <c r="F129" s="261">
        <f>F36-F127</f>
        <v>0</v>
      </c>
      <c r="G129" s="262">
        <f>G36-G127</f>
        <v>0</v>
      </c>
      <c r="H129" s="262">
        <f>H36-H127</f>
        <v>0</v>
      </c>
      <c r="I129" s="263"/>
      <c r="J129" s="262">
        <f>J36-J127</f>
        <v>0</v>
      </c>
      <c r="K129" s="262"/>
      <c r="L129" s="262">
        <f>L127-L36</f>
        <v>0</v>
      </c>
      <c r="M129" s="263"/>
      <c r="N129" s="262">
        <f>N36-N127</f>
        <v>0</v>
      </c>
      <c r="O129" s="264"/>
      <c r="P129" s="262">
        <f>P36-P127</f>
        <v>0</v>
      </c>
      <c r="Q129" s="265"/>
      <c r="R129" s="265"/>
      <c r="S129" s="265"/>
      <c r="T129" s="266">
        <f t="shared" si="9"/>
        <v>0</v>
      </c>
      <c r="U129" s="265"/>
    </row>
    <row r="130" spans="2:21" s="20" customFormat="1" x14ac:dyDescent="0.5">
      <c r="B130" s="22"/>
      <c r="E130" s="33"/>
      <c r="F130" s="95"/>
      <c r="G130" s="30"/>
      <c r="H130" s="140"/>
      <c r="I130" s="141"/>
      <c r="J130" s="140"/>
      <c r="K130" s="140"/>
      <c r="L130" s="140"/>
      <c r="M130" s="141"/>
      <c r="N130" s="140"/>
      <c r="O130" s="61"/>
      <c r="P130" s="140"/>
      <c r="T130" s="51">
        <f t="shared" si="9"/>
        <v>0</v>
      </c>
    </row>
    <row r="131" spans="2:21" s="20" customFormat="1" x14ac:dyDescent="0.5">
      <c r="B131" s="22"/>
      <c r="E131" s="33"/>
      <c r="F131" s="95"/>
      <c r="G131" s="30"/>
      <c r="H131" s="140"/>
      <c r="I131" s="141"/>
      <c r="J131" s="140"/>
      <c r="K131" s="140"/>
      <c r="L131" s="140"/>
      <c r="M131" s="141"/>
      <c r="N131" s="140"/>
      <c r="O131" s="61"/>
      <c r="P131" s="140"/>
      <c r="T131" s="51">
        <f t="shared" si="9"/>
        <v>0</v>
      </c>
    </row>
    <row r="132" spans="2:21" s="20" customFormat="1" x14ac:dyDescent="0.5">
      <c r="B132" s="22"/>
      <c r="E132" s="33"/>
      <c r="F132" s="95"/>
      <c r="G132" s="30"/>
      <c r="H132" s="140"/>
      <c r="I132" s="141"/>
      <c r="J132" s="140"/>
      <c r="K132" s="140"/>
      <c r="L132" s="140"/>
      <c r="M132" s="141"/>
      <c r="N132" s="140"/>
      <c r="O132" s="61"/>
      <c r="P132" s="140"/>
      <c r="T132" s="51">
        <f t="shared" si="9"/>
        <v>0</v>
      </c>
    </row>
    <row r="133" spans="2:21" s="20" customFormat="1" x14ac:dyDescent="0.5">
      <c r="B133" s="22"/>
      <c r="E133" s="33"/>
      <c r="F133" s="95"/>
      <c r="G133" s="30"/>
      <c r="H133" s="140"/>
      <c r="I133" s="141"/>
      <c r="J133" s="140"/>
      <c r="K133" s="140"/>
      <c r="L133" s="140"/>
      <c r="M133" s="141"/>
      <c r="N133" s="140"/>
      <c r="O133" s="61"/>
      <c r="P133" s="140"/>
      <c r="T133" s="51">
        <f t="shared" si="9"/>
        <v>0</v>
      </c>
    </row>
    <row r="134" spans="2:21" s="20" customFormat="1" x14ac:dyDescent="0.5">
      <c r="B134" s="22"/>
      <c r="E134" s="33"/>
      <c r="F134" s="95"/>
      <c r="G134" s="30"/>
      <c r="H134" s="140"/>
      <c r="I134" s="141"/>
      <c r="J134" s="140"/>
      <c r="K134" s="140"/>
      <c r="L134" s="140"/>
      <c r="M134" s="141"/>
      <c r="N134" s="140"/>
      <c r="O134" s="61"/>
      <c r="P134" s="140"/>
      <c r="T134" s="51">
        <f t="shared" si="9"/>
        <v>0</v>
      </c>
    </row>
    <row r="135" spans="2:21" s="20" customFormat="1" x14ac:dyDescent="0.5">
      <c r="B135" s="22"/>
      <c r="E135" s="33"/>
      <c r="F135" s="95"/>
      <c r="G135" s="30"/>
      <c r="H135" s="140"/>
      <c r="I135" s="141"/>
      <c r="J135" s="140"/>
      <c r="K135" s="140"/>
      <c r="L135" s="140"/>
      <c r="M135" s="141"/>
      <c r="N135" s="140"/>
      <c r="O135" s="61"/>
      <c r="P135" s="140"/>
      <c r="T135" s="51">
        <f t="shared" si="9"/>
        <v>0</v>
      </c>
    </row>
    <row r="136" spans="2:21" s="20" customFormat="1" x14ac:dyDescent="0.5">
      <c r="B136" s="22"/>
      <c r="E136" s="33"/>
      <c r="F136" s="95"/>
      <c r="G136" s="30"/>
      <c r="H136" s="140"/>
      <c r="I136" s="141"/>
      <c r="J136" s="140"/>
      <c r="K136" s="140"/>
      <c r="L136" s="140"/>
      <c r="M136" s="141"/>
      <c r="N136" s="140"/>
      <c r="O136" s="61"/>
      <c r="P136" s="140"/>
      <c r="T136" s="51">
        <f t="shared" si="9"/>
        <v>0</v>
      </c>
    </row>
    <row r="137" spans="2:21" s="20" customFormat="1" x14ac:dyDescent="0.5">
      <c r="B137" s="22"/>
      <c r="E137" s="33"/>
      <c r="F137" s="95"/>
      <c r="G137" s="30"/>
      <c r="H137" s="140"/>
      <c r="I137" s="141"/>
      <c r="J137" s="140"/>
      <c r="K137" s="140"/>
      <c r="L137" s="140"/>
      <c r="M137" s="141"/>
      <c r="N137" s="140"/>
      <c r="O137" s="61"/>
      <c r="P137" s="140"/>
      <c r="T137" s="51">
        <f t="shared" si="9"/>
        <v>0</v>
      </c>
    </row>
    <row r="138" spans="2:21" s="20" customFormat="1" x14ac:dyDescent="0.5">
      <c r="B138" s="22"/>
      <c r="E138" s="33"/>
      <c r="F138" s="95"/>
      <c r="G138" s="30"/>
      <c r="H138" s="140"/>
      <c r="I138" s="141"/>
      <c r="J138" s="140"/>
      <c r="K138" s="140"/>
      <c r="L138" s="140"/>
      <c r="M138" s="141"/>
      <c r="N138" s="140"/>
      <c r="O138" s="61"/>
      <c r="P138" s="140"/>
      <c r="T138" s="51">
        <f t="shared" si="9"/>
        <v>0</v>
      </c>
    </row>
    <row r="139" spans="2:21" s="20" customFormat="1" x14ac:dyDescent="0.5">
      <c r="B139" s="22"/>
      <c r="E139" s="33"/>
      <c r="F139" s="95"/>
      <c r="G139" s="30"/>
      <c r="H139" s="140"/>
      <c r="I139" s="141"/>
      <c r="J139" s="140"/>
      <c r="K139" s="140"/>
      <c r="L139" s="140"/>
      <c r="M139" s="141"/>
      <c r="N139" s="140"/>
      <c r="O139" s="61"/>
      <c r="P139" s="140"/>
      <c r="T139" s="51">
        <f t="shared" si="9"/>
        <v>0</v>
      </c>
    </row>
    <row r="140" spans="2:21" s="20" customFormat="1" x14ac:dyDescent="0.5">
      <c r="B140" s="22"/>
      <c r="E140" s="33"/>
      <c r="F140" s="95"/>
      <c r="G140" s="30"/>
      <c r="H140" s="140"/>
      <c r="I140" s="141"/>
      <c r="J140" s="140"/>
      <c r="K140" s="140"/>
      <c r="L140" s="140"/>
      <c r="M140" s="141"/>
      <c r="N140" s="140"/>
      <c r="O140" s="61"/>
      <c r="P140" s="140"/>
      <c r="T140" s="51">
        <f t="shared" si="9"/>
        <v>0</v>
      </c>
    </row>
    <row r="141" spans="2:21" s="20" customFormat="1" x14ac:dyDescent="0.5">
      <c r="B141" s="22"/>
      <c r="E141" s="33"/>
      <c r="F141" s="95"/>
      <c r="G141" s="30"/>
      <c r="H141" s="140"/>
      <c r="I141" s="141"/>
      <c r="J141" s="140"/>
      <c r="K141" s="140"/>
      <c r="L141" s="140"/>
      <c r="M141" s="141"/>
      <c r="N141" s="140"/>
      <c r="O141" s="61"/>
      <c r="P141" s="140"/>
      <c r="T141" s="51">
        <f t="shared" si="9"/>
        <v>0</v>
      </c>
    </row>
    <row r="142" spans="2:21" s="20" customFormat="1" x14ac:dyDescent="0.5">
      <c r="B142" s="22"/>
      <c r="E142" s="33"/>
      <c r="F142" s="95"/>
      <c r="G142" s="30"/>
      <c r="H142" s="140"/>
      <c r="I142" s="141"/>
      <c r="J142" s="140"/>
      <c r="K142" s="140"/>
      <c r="L142" s="140"/>
      <c r="M142" s="141"/>
      <c r="N142" s="140"/>
      <c r="O142" s="61"/>
      <c r="P142" s="140"/>
      <c r="T142" s="51">
        <f t="shared" si="9"/>
        <v>0</v>
      </c>
    </row>
    <row r="143" spans="2:21" s="20" customFormat="1" x14ac:dyDescent="0.5">
      <c r="B143" s="22"/>
      <c r="E143" s="33"/>
      <c r="F143" s="95"/>
      <c r="G143" s="30"/>
      <c r="H143" s="140"/>
      <c r="I143" s="141"/>
      <c r="J143" s="140"/>
      <c r="K143" s="140"/>
      <c r="L143" s="140"/>
      <c r="M143" s="141"/>
      <c r="N143" s="140"/>
      <c r="O143" s="61"/>
      <c r="P143" s="140"/>
      <c r="T143" s="51">
        <f t="shared" si="9"/>
        <v>0</v>
      </c>
    </row>
    <row r="144" spans="2:21" s="20" customFormat="1" x14ac:dyDescent="0.5">
      <c r="B144" s="22"/>
      <c r="E144" s="33"/>
      <c r="F144" s="95"/>
      <c r="G144" s="30"/>
      <c r="H144" s="140"/>
      <c r="I144" s="141"/>
      <c r="J144" s="140"/>
      <c r="K144" s="140"/>
      <c r="L144" s="140"/>
      <c r="M144" s="141"/>
      <c r="N144" s="140"/>
      <c r="O144" s="61"/>
      <c r="P144" s="140"/>
      <c r="T144" s="51">
        <f t="shared" si="9"/>
        <v>0</v>
      </c>
    </row>
    <row r="145" spans="1:20" s="20" customFormat="1" x14ac:dyDescent="0.5">
      <c r="B145" s="22"/>
      <c r="E145" s="33"/>
      <c r="F145" s="95"/>
      <c r="G145" s="30"/>
      <c r="H145" s="140"/>
      <c r="I145" s="141"/>
      <c r="J145" s="140"/>
      <c r="K145" s="140"/>
      <c r="L145" s="140"/>
      <c r="M145" s="141"/>
      <c r="N145" s="140"/>
      <c r="O145" s="61"/>
      <c r="P145" s="140"/>
      <c r="T145" s="51">
        <f t="shared" si="9"/>
        <v>0</v>
      </c>
    </row>
    <row r="146" spans="1:20" s="20" customFormat="1" x14ac:dyDescent="0.5">
      <c r="B146" s="22"/>
      <c r="E146" s="33"/>
      <c r="F146" s="95"/>
      <c r="G146" s="30"/>
      <c r="H146" s="140"/>
      <c r="I146" s="141"/>
      <c r="J146" s="140"/>
      <c r="K146" s="140"/>
      <c r="L146" s="140"/>
      <c r="M146" s="141"/>
      <c r="N146" s="140"/>
      <c r="O146" s="61"/>
      <c r="P146" s="140"/>
      <c r="T146" s="51">
        <f t="shared" si="9"/>
        <v>0</v>
      </c>
    </row>
    <row r="147" spans="1:20" s="20" customFormat="1" x14ac:dyDescent="0.5">
      <c r="B147" s="22"/>
      <c r="E147" s="33"/>
      <c r="F147" s="95"/>
      <c r="G147" s="30"/>
      <c r="H147" s="140"/>
      <c r="I147" s="141"/>
      <c r="J147" s="140"/>
      <c r="K147" s="140"/>
      <c r="L147" s="140"/>
      <c r="M147" s="141"/>
      <c r="N147" s="140"/>
      <c r="O147" s="61"/>
      <c r="P147" s="140"/>
      <c r="T147" s="51">
        <f t="shared" si="9"/>
        <v>0</v>
      </c>
    </row>
    <row r="148" spans="1:20" s="20" customFormat="1" x14ac:dyDescent="0.5">
      <c r="B148" s="22"/>
      <c r="E148" s="33"/>
      <c r="F148" s="95"/>
      <c r="G148" s="30"/>
      <c r="H148" s="140"/>
      <c r="I148" s="141"/>
      <c r="J148" s="140"/>
      <c r="K148" s="140"/>
      <c r="L148" s="140"/>
      <c r="M148" s="141"/>
      <c r="N148" s="140"/>
      <c r="O148" s="61"/>
      <c r="P148" s="140"/>
      <c r="T148" s="51">
        <f t="shared" si="9"/>
        <v>0</v>
      </c>
    </row>
    <row r="149" spans="1:20" s="20" customFormat="1" x14ac:dyDescent="0.5">
      <c r="B149" s="22"/>
      <c r="E149" s="33"/>
      <c r="F149" s="95"/>
      <c r="G149" s="30"/>
      <c r="H149" s="140"/>
      <c r="I149" s="141"/>
      <c r="J149" s="140"/>
      <c r="K149" s="140"/>
      <c r="L149" s="140"/>
      <c r="M149" s="141"/>
      <c r="N149" s="140"/>
      <c r="O149" s="61"/>
      <c r="P149" s="140"/>
      <c r="T149" s="51">
        <f t="shared" si="9"/>
        <v>0</v>
      </c>
    </row>
    <row r="150" spans="1:20" s="20" customFormat="1" x14ac:dyDescent="0.5">
      <c r="B150" s="22"/>
      <c r="E150" s="33"/>
      <c r="F150" s="95"/>
      <c r="G150" s="30"/>
      <c r="H150" s="140"/>
      <c r="I150" s="141"/>
      <c r="J150" s="140"/>
      <c r="K150" s="140"/>
      <c r="L150" s="140"/>
      <c r="M150" s="141"/>
      <c r="N150" s="140"/>
      <c r="O150" s="61"/>
      <c r="P150" s="140"/>
      <c r="T150" s="51">
        <f t="shared" si="9"/>
        <v>0</v>
      </c>
    </row>
    <row r="151" spans="1:20" s="20" customFormat="1" x14ac:dyDescent="0.5">
      <c r="B151" s="22"/>
      <c r="E151" s="33"/>
      <c r="F151" s="95"/>
      <c r="G151" s="30"/>
      <c r="H151" s="140"/>
      <c r="I151" s="141"/>
      <c r="J151" s="140"/>
      <c r="K151" s="140"/>
      <c r="L151" s="140"/>
      <c r="M151" s="141"/>
      <c r="N151" s="140"/>
      <c r="O151" s="61"/>
      <c r="P151" s="140"/>
      <c r="T151" s="51">
        <f t="shared" si="9"/>
        <v>0</v>
      </c>
    </row>
    <row r="152" spans="1:20" s="20" customFormat="1" x14ac:dyDescent="0.5">
      <c r="B152" s="22"/>
      <c r="E152" s="33"/>
      <c r="F152" s="95"/>
      <c r="G152" s="30"/>
      <c r="H152" s="140"/>
      <c r="I152" s="141"/>
      <c r="J152" s="140"/>
      <c r="K152" s="140"/>
      <c r="L152" s="140"/>
      <c r="M152" s="141"/>
      <c r="N152" s="140"/>
      <c r="O152" s="61"/>
      <c r="P152" s="140"/>
      <c r="T152" s="51">
        <f t="shared" si="9"/>
        <v>0</v>
      </c>
    </row>
    <row r="153" spans="1:20" s="20" customFormat="1" x14ac:dyDescent="0.5">
      <c r="A153" s="21" t="s">
        <v>3</v>
      </c>
      <c r="B153" s="22"/>
      <c r="E153" s="33"/>
      <c r="F153" s="95"/>
      <c r="G153" s="30"/>
      <c r="H153" s="95"/>
      <c r="I153" s="31"/>
      <c r="J153" s="95"/>
      <c r="K153" s="95"/>
      <c r="L153" s="36"/>
      <c r="M153" s="32"/>
      <c r="N153" s="95"/>
      <c r="P153" s="95"/>
    </row>
    <row r="154" spans="1:20" s="21" customFormat="1" x14ac:dyDescent="0.5">
      <c r="F154" s="25"/>
      <c r="H154" s="25"/>
      <c r="J154" s="25"/>
      <c r="K154" s="25"/>
      <c r="L154" s="37"/>
      <c r="N154" s="50"/>
      <c r="P154" s="50"/>
    </row>
    <row r="155" spans="1:20" s="24" customFormat="1" hidden="1" x14ac:dyDescent="0.5">
      <c r="F155" s="25">
        <f>+F127-F36</f>
        <v>0</v>
      </c>
      <c r="G155" s="24">
        <f>+G127-G36</f>
        <v>0</v>
      </c>
      <c r="H155" s="25">
        <f>+H127-H36</f>
        <v>0</v>
      </c>
      <c r="I155" s="24">
        <f>+I127-I36</f>
        <v>0</v>
      </c>
      <c r="J155" s="25">
        <f>+J127-J36</f>
        <v>0</v>
      </c>
      <c r="K155" s="25"/>
      <c r="L155" s="24">
        <f>+L127-L36</f>
        <v>0</v>
      </c>
      <c r="M155" s="24">
        <f>+M127-M36</f>
        <v>0</v>
      </c>
      <c r="N155" s="25">
        <f>+N127-N36</f>
        <v>0</v>
      </c>
      <c r="P155" s="25">
        <f>+P127-P36</f>
        <v>0</v>
      </c>
    </row>
    <row r="156" spans="1:20" s="21" customFormat="1" hidden="1" x14ac:dyDescent="0.5">
      <c r="F156" s="25">
        <f>F77-F21</f>
        <v>872009853</v>
      </c>
      <c r="G156" s="25">
        <f>G77-G21</f>
        <v>0</v>
      </c>
      <c r="H156" s="25">
        <f>H77-H21</f>
        <v>367831038</v>
      </c>
      <c r="I156" s="25">
        <f>I77-I21</f>
        <v>0</v>
      </c>
      <c r="J156" s="25">
        <f>J77-J21</f>
        <v>38036178</v>
      </c>
      <c r="K156" s="25"/>
      <c r="L156" s="25">
        <f>L77-L21</f>
        <v>805231702</v>
      </c>
      <c r="M156" s="25">
        <f>M77-M21</f>
        <v>0</v>
      </c>
      <c r="N156" s="25">
        <f>N77-N21</f>
        <v>353886786</v>
      </c>
      <c r="P156" s="25">
        <f>P77-P21</f>
        <v>51743158</v>
      </c>
    </row>
    <row r="157" spans="1:20" s="21" customFormat="1" hidden="1" x14ac:dyDescent="0.5">
      <c r="F157" s="25">
        <f>F85/F126</f>
        <v>-3.4227689005077457</v>
      </c>
      <c r="G157" s="87" t="e">
        <f>G85/G126</f>
        <v>#DIV/0!</v>
      </c>
      <c r="H157" s="25">
        <f>H85/H126</f>
        <v>-14.201743321104448</v>
      </c>
      <c r="I157" s="87" t="e">
        <f>I85/I126</f>
        <v>#DIV/0!</v>
      </c>
      <c r="J157" s="25">
        <f>J85/J126</f>
        <v>17.343701375731033</v>
      </c>
      <c r="K157" s="25"/>
      <c r="L157" s="87">
        <f>L85/L126</f>
        <v>-2.5734381537362636</v>
      </c>
      <c r="M157" s="87" t="e">
        <f>M85/M126</f>
        <v>#DIV/0!</v>
      </c>
      <c r="N157" s="25">
        <f>N85/N126</f>
        <v>-6.8398316989923647</v>
      </c>
      <c r="P157" s="25">
        <f>P85/P126</f>
        <v>46.449351371968319</v>
      </c>
    </row>
    <row r="158" spans="1:20" s="21" customFormat="1" x14ac:dyDescent="0.5">
      <c r="F158" s="25"/>
      <c r="G158" s="24"/>
      <c r="H158" s="25"/>
      <c r="I158" s="24"/>
      <c r="J158" s="25"/>
      <c r="K158" s="25"/>
      <c r="L158" s="24"/>
      <c r="M158" s="24"/>
      <c r="N158" s="25"/>
      <c r="P158" s="25"/>
    </row>
    <row r="159" spans="1:20" s="21" customFormat="1" x14ac:dyDescent="0.5">
      <c r="F159" s="25"/>
      <c r="H159" s="25"/>
      <c r="J159" s="25"/>
      <c r="K159" s="25"/>
      <c r="N159" s="50"/>
      <c r="P159" s="50"/>
    </row>
    <row r="160" spans="1:20" s="21" customFormat="1" x14ac:dyDescent="0.5">
      <c r="F160" s="25"/>
      <c r="H160" s="25"/>
      <c r="J160" s="25"/>
      <c r="K160" s="25"/>
      <c r="N160" s="50"/>
      <c r="P160" s="50"/>
    </row>
    <row r="161" spans="6:16" s="21" customFormat="1" x14ac:dyDescent="0.5">
      <c r="F161" s="25"/>
      <c r="H161" s="25"/>
      <c r="J161" s="25"/>
      <c r="K161" s="25"/>
      <c r="N161" s="50"/>
      <c r="P161" s="50"/>
    </row>
    <row r="162" spans="6:16" s="21" customFormat="1" x14ac:dyDescent="0.5">
      <c r="F162" s="25"/>
      <c r="H162" s="25"/>
      <c r="J162" s="25"/>
      <c r="K162" s="25"/>
      <c r="N162" s="50"/>
      <c r="P162" s="50"/>
    </row>
    <row r="163" spans="6:16" s="21" customFormat="1" x14ac:dyDescent="0.5">
      <c r="F163" s="25"/>
      <c r="H163" s="25"/>
      <c r="J163" s="25"/>
      <c r="K163" s="25"/>
      <c r="N163" s="50"/>
      <c r="P163" s="50"/>
    </row>
    <row r="164" spans="6:16" s="21" customFormat="1" x14ac:dyDescent="0.5">
      <c r="F164" s="25"/>
      <c r="H164" s="25"/>
      <c r="J164" s="25"/>
      <c r="K164" s="25"/>
      <c r="N164" s="50"/>
      <c r="P164" s="50"/>
    </row>
    <row r="165" spans="6:16" s="21" customFormat="1" x14ac:dyDescent="0.5">
      <c r="F165" s="25"/>
      <c r="H165" s="25"/>
      <c r="J165" s="25"/>
      <c r="K165" s="25"/>
      <c r="N165" s="50"/>
      <c r="P165" s="50"/>
    </row>
    <row r="166" spans="6:16" s="21" customFormat="1" x14ac:dyDescent="0.5">
      <c r="F166" s="25"/>
      <c r="H166" s="25"/>
      <c r="J166" s="25"/>
      <c r="K166" s="25"/>
      <c r="N166" s="50"/>
      <c r="P166" s="50"/>
    </row>
    <row r="167" spans="6:16" s="21" customFormat="1" x14ac:dyDescent="0.5">
      <c r="F167" s="25"/>
      <c r="H167" s="25"/>
      <c r="J167" s="25"/>
      <c r="K167" s="25"/>
      <c r="N167" s="50"/>
      <c r="P167" s="50"/>
    </row>
    <row r="168" spans="6:16" s="21" customFormat="1" x14ac:dyDescent="0.5">
      <c r="F168" s="25"/>
      <c r="H168" s="25"/>
      <c r="J168" s="25"/>
      <c r="K168" s="25"/>
      <c r="N168" s="50"/>
      <c r="P168" s="50"/>
    </row>
    <row r="169" spans="6:16" s="21" customFormat="1" x14ac:dyDescent="0.5">
      <c r="F169" s="25"/>
      <c r="H169" s="25"/>
      <c r="J169" s="25"/>
      <c r="K169" s="25"/>
      <c r="N169" s="50"/>
      <c r="P169" s="50"/>
    </row>
    <row r="170" spans="6:16" s="21" customFormat="1" x14ac:dyDescent="0.5">
      <c r="F170" s="25"/>
      <c r="H170" s="25"/>
      <c r="J170" s="25"/>
      <c r="K170" s="25"/>
      <c r="N170" s="50"/>
      <c r="P170" s="50"/>
    </row>
    <row r="171" spans="6:16" s="21" customFormat="1" x14ac:dyDescent="0.5">
      <c r="F171" s="25"/>
      <c r="H171" s="25"/>
      <c r="J171" s="25"/>
      <c r="K171" s="25"/>
      <c r="N171" s="50"/>
      <c r="P171" s="50"/>
    </row>
    <row r="172" spans="6:16" s="21" customFormat="1" x14ac:dyDescent="0.5">
      <c r="F172" s="25"/>
      <c r="H172" s="25"/>
      <c r="J172" s="25"/>
      <c r="K172" s="25"/>
      <c r="N172" s="50"/>
      <c r="P172" s="50"/>
    </row>
    <row r="173" spans="6:16" s="21" customFormat="1" x14ac:dyDescent="0.5">
      <c r="F173" s="25"/>
      <c r="H173" s="25"/>
      <c r="J173" s="25"/>
      <c r="K173" s="25"/>
      <c r="N173" s="50"/>
      <c r="P173" s="50"/>
    </row>
    <row r="174" spans="6:16" s="21" customFormat="1" x14ac:dyDescent="0.5">
      <c r="F174" s="25"/>
      <c r="H174" s="25"/>
      <c r="J174" s="25"/>
      <c r="K174" s="25"/>
      <c r="N174" s="50"/>
      <c r="P174" s="50"/>
    </row>
    <row r="175" spans="6:16" s="21" customFormat="1" x14ac:dyDescent="0.5">
      <c r="F175" s="25"/>
      <c r="H175" s="25"/>
      <c r="J175" s="25"/>
      <c r="K175" s="25"/>
      <c r="N175" s="50"/>
      <c r="P175" s="50"/>
    </row>
    <row r="176" spans="6:16" s="21" customFormat="1" x14ac:dyDescent="0.5">
      <c r="F176" s="25"/>
      <c r="H176" s="25"/>
      <c r="J176" s="25"/>
      <c r="K176" s="25"/>
      <c r="N176" s="50"/>
      <c r="P176" s="50"/>
    </row>
    <row r="177" spans="6:16" s="21" customFormat="1" x14ac:dyDescent="0.5">
      <c r="F177" s="25"/>
      <c r="H177" s="25"/>
      <c r="J177" s="25"/>
      <c r="K177" s="25"/>
      <c r="N177" s="50"/>
      <c r="P177" s="50"/>
    </row>
    <row r="178" spans="6:16" s="21" customFormat="1" x14ac:dyDescent="0.5">
      <c r="F178" s="25"/>
      <c r="H178" s="25"/>
      <c r="J178" s="25"/>
      <c r="K178" s="25"/>
      <c r="N178" s="50"/>
      <c r="P178" s="50"/>
    </row>
    <row r="179" spans="6:16" s="21" customFormat="1" x14ac:dyDescent="0.5">
      <c r="F179" s="25"/>
      <c r="H179" s="25"/>
      <c r="J179" s="25"/>
      <c r="K179" s="25"/>
      <c r="N179" s="50"/>
      <c r="P179" s="50"/>
    </row>
    <row r="180" spans="6:16" s="21" customFormat="1" x14ac:dyDescent="0.5">
      <c r="F180" s="25"/>
      <c r="H180" s="25"/>
      <c r="J180" s="25"/>
      <c r="K180" s="25"/>
      <c r="N180" s="50"/>
      <c r="P180" s="50"/>
    </row>
    <row r="181" spans="6:16" s="21" customFormat="1" x14ac:dyDescent="0.5">
      <c r="F181" s="25"/>
      <c r="H181" s="25"/>
      <c r="J181" s="25"/>
      <c r="K181" s="25"/>
      <c r="N181" s="50"/>
      <c r="P181" s="50"/>
    </row>
    <row r="182" spans="6:16" s="21" customFormat="1" x14ac:dyDescent="0.5">
      <c r="F182" s="25"/>
      <c r="H182" s="25"/>
      <c r="J182" s="25"/>
      <c r="K182" s="25"/>
      <c r="N182" s="50"/>
      <c r="P182" s="50"/>
    </row>
    <row r="183" spans="6:16" s="21" customFormat="1" x14ac:dyDescent="0.5">
      <c r="F183" s="25"/>
      <c r="H183" s="25"/>
      <c r="J183" s="25"/>
      <c r="K183" s="25"/>
      <c r="N183" s="50"/>
      <c r="P183" s="50"/>
    </row>
    <row r="184" spans="6:16" s="21" customFormat="1" x14ac:dyDescent="0.5">
      <c r="F184" s="25"/>
      <c r="H184" s="25"/>
      <c r="J184" s="25"/>
      <c r="K184" s="25"/>
      <c r="N184" s="50"/>
      <c r="P184" s="50"/>
    </row>
    <row r="185" spans="6:16" s="21" customFormat="1" x14ac:dyDescent="0.5">
      <c r="F185" s="25"/>
      <c r="H185" s="25"/>
      <c r="J185" s="25"/>
      <c r="K185" s="25"/>
      <c r="N185" s="50"/>
      <c r="P185" s="50"/>
    </row>
    <row r="186" spans="6:16" s="21" customFormat="1" x14ac:dyDescent="0.5">
      <c r="F186" s="25"/>
      <c r="H186" s="25"/>
      <c r="J186" s="25"/>
      <c r="K186" s="25"/>
      <c r="N186" s="50"/>
      <c r="P186" s="50"/>
    </row>
    <row r="187" spans="6:16" s="21" customFormat="1" x14ac:dyDescent="0.5">
      <c r="F187" s="25"/>
      <c r="H187" s="25"/>
      <c r="J187" s="25"/>
      <c r="K187" s="25"/>
      <c r="N187" s="50"/>
      <c r="P187" s="50"/>
    </row>
    <row r="188" spans="6:16" s="21" customFormat="1" x14ac:dyDescent="0.5">
      <c r="F188" s="25"/>
      <c r="H188" s="25"/>
      <c r="J188" s="25"/>
      <c r="K188" s="25"/>
      <c r="N188" s="50"/>
      <c r="P188" s="50"/>
    </row>
    <row r="189" spans="6:16" s="21" customFormat="1" x14ac:dyDescent="0.5">
      <c r="F189" s="25"/>
      <c r="H189" s="25"/>
      <c r="J189" s="25"/>
      <c r="K189" s="25"/>
      <c r="N189" s="50"/>
      <c r="P189" s="50"/>
    </row>
    <row r="190" spans="6:16" s="21" customFormat="1" x14ac:dyDescent="0.5">
      <c r="F190" s="25"/>
      <c r="H190" s="25"/>
      <c r="J190" s="25"/>
      <c r="K190" s="25"/>
      <c r="N190" s="50"/>
      <c r="P190" s="50"/>
    </row>
    <row r="191" spans="6:16" s="21" customFormat="1" x14ac:dyDescent="0.5">
      <c r="F191" s="25"/>
      <c r="H191" s="25"/>
      <c r="J191" s="25"/>
      <c r="K191" s="25"/>
      <c r="N191" s="50"/>
      <c r="P191" s="50"/>
    </row>
    <row r="192" spans="6:16" s="21" customFormat="1" x14ac:dyDescent="0.5">
      <c r="F192" s="25"/>
      <c r="H192" s="25"/>
      <c r="J192" s="25"/>
      <c r="K192" s="25"/>
      <c r="N192" s="50"/>
      <c r="P192" s="50"/>
    </row>
    <row r="193" spans="6:16" s="21" customFormat="1" x14ac:dyDescent="0.5">
      <c r="F193" s="25"/>
      <c r="H193" s="25"/>
      <c r="J193" s="25"/>
      <c r="K193" s="25"/>
      <c r="N193" s="50"/>
      <c r="P193" s="50"/>
    </row>
    <row r="194" spans="6:16" s="21" customFormat="1" x14ac:dyDescent="0.5">
      <c r="F194" s="25"/>
      <c r="H194" s="25"/>
      <c r="J194" s="25"/>
      <c r="K194" s="25"/>
      <c r="N194" s="50"/>
      <c r="P194" s="50"/>
    </row>
    <row r="195" spans="6:16" s="21" customFormat="1" x14ac:dyDescent="0.5">
      <c r="F195" s="25"/>
      <c r="H195" s="25"/>
      <c r="J195" s="25"/>
      <c r="K195" s="25"/>
      <c r="N195" s="50"/>
      <c r="P195" s="50"/>
    </row>
    <row r="196" spans="6:16" s="21" customFormat="1" x14ac:dyDescent="0.5">
      <c r="F196" s="25"/>
      <c r="H196" s="25"/>
      <c r="J196" s="25"/>
      <c r="K196" s="25"/>
      <c r="N196" s="50"/>
      <c r="P196" s="50"/>
    </row>
    <row r="197" spans="6:16" s="21" customFormat="1" x14ac:dyDescent="0.5">
      <c r="F197" s="25"/>
      <c r="H197" s="25"/>
      <c r="J197" s="25"/>
      <c r="K197" s="25"/>
      <c r="N197" s="50"/>
      <c r="P197" s="50"/>
    </row>
    <row r="198" spans="6:16" s="21" customFormat="1" x14ac:dyDescent="0.5">
      <c r="F198" s="25"/>
      <c r="H198" s="25"/>
      <c r="J198" s="25"/>
      <c r="K198" s="25"/>
      <c r="N198" s="50"/>
      <c r="P198" s="50"/>
    </row>
    <row r="199" spans="6:16" s="21" customFormat="1" x14ac:dyDescent="0.5">
      <c r="F199" s="25"/>
      <c r="H199" s="25"/>
      <c r="J199" s="25"/>
      <c r="K199" s="25"/>
      <c r="N199" s="50"/>
      <c r="P199" s="50"/>
    </row>
    <row r="200" spans="6:16" s="21" customFormat="1" x14ac:dyDescent="0.5">
      <c r="F200" s="25"/>
      <c r="H200" s="25"/>
      <c r="J200" s="25"/>
      <c r="K200" s="25"/>
      <c r="N200" s="50"/>
      <c r="P200" s="50"/>
    </row>
    <row r="201" spans="6:16" s="21" customFormat="1" x14ac:dyDescent="0.5">
      <c r="F201" s="25"/>
      <c r="H201" s="25"/>
      <c r="J201" s="25"/>
      <c r="K201" s="25"/>
      <c r="N201" s="50"/>
      <c r="P201" s="50"/>
    </row>
    <row r="202" spans="6:16" s="21" customFormat="1" x14ac:dyDescent="0.5">
      <c r="F202" s="25"/>
      <c r="H202" s="25"/>
      <c r="J202" s="25"/>
      <c r="K202" s="25"/>
      <c r="N202" s="50"/>
      <c r="P202" s="50"/>
    </row>
    <row r="203" spans="6:16" s="21" customFormat="1" x14ac:dyDescent="0.5">
      <c r="F203" s="25"/>
      <c r="H203" s="25"/>
      <c r="J203" s="25"/>
      <c r="K203" s="25"/>
      <c r="N203" s="50"/>
      <c r="P203" s="50"/>
    </row>
    <row r="204" spans="6:16" s="21" customFormat="1" x14ac:dyDescent="0.5">
      <c r="F204" s="25"/>
      <c r="H204" s="25"/>
      <c r="J204" s="25"/>
      <c r="K204" s="25"/>
      <c r="N204" s="50"/>
      <c r="P204" s="50"/>
    </row>
    <row r="205" spans="6:16" s="21" customFormat="1" x14ac:dyDescent="0.5">
      <c r="F205" s="25"/>
      <c r="H205" s="25"/>
      <c r="J205" s="25"/>
      <c r="K205" s="25"/>
      <c r="N205" s="50"/>
      <c r="P205" s="50"/>
    </row>
    <row r="206" spans="6:16" s="21" customFormat="1" x14ac:dyDescent="0.5">
      <c r="F206" s="25"/>
      <c r="H206" s="25"/>
      <c r="J206" s="25"/>
      <c r="K206" s="25"/>
      <c r="N206" s="50"/>
      <c r="P206" s="50"/>
    </row>
    <row r="207" spans="6:16" s="21" customFormat="1" x14ac:dyDescent="0.5">
      <c r="F207" s="25"/>
      <c r="H207" s="25"/>
      <c r="J207" s="25"/>
      <c r="K207" s="25"/>
      <c r="N207" s="50"/>
      <c r="P207" s="50"/>
    </row>
    <row r="208" spans="6:16" s="21" customFormat="1" x14ac:dyDescent="0.5">
      <c r="F208" s="25"/>
      <c r="H208" s="25"/>
      <c r="J208" s="25"/>
      <c r="K208" s="25"/>
      <c r="N208" s="50"/>
      <c r="P208" s="50"/>
    </row>
    <row r="209" spans="6:16" s="21" customFormat="1" x14ac:dyDescent="0.5">
      <c r="F209" s="25"/>
      <c r="H209" s="25"/>
      <c r="J209" s="25"/>
      <c r="K209" s="25"/>
      <c r="N209" s="50"/>
      <c r="P209" s="50"/>
    </row>
    <row r="210" spans="6:16" s="21" customFormat="1" x14ac:dyDescent="0.5">
      <c r="F210" s="25"/>
      <c r="H210" s="25"/>
      <c r="J210" s="25"/>
      <c r="K210" s="25"/>
      <c r="N210" s="50"/>
      <c r="P210" s="50"/>
    </row>
    <row r="211" spans="6:16" s="21" customFormat="1" x14ac:dyDescent="0.5">
      <c r="F211" s="25"/>
      <c r="H211" s="25"/>
      <c r="J211" s="25"/>
      <c r="K211" s="25"/>
      <c r="N211" s="50"/>
      <c r="P211" s="50"/>
    </row>
    <row r="212" spans="6:16" s="21" customFormat="1" x14ac:dyDescent="0.5">
      <c r="F212" s="25"/>
      <c r="H212" s="25"/>
      <c r="J212" s="25"/>
      <c r="K212" s="25"/>
      <c r="N212" s="50"/>
      <c r="P212" s="50"/>
    </row>
    <row r="213" spans="6:16" s="21" customFormat="1" x14ac:dyDescent="0.5">
      <c r="F213" s="25"/>
      <c r="H213" s="25"/>
      <c r="J213" s="25"/>
      <c r="K213" s="25"/>
      <c r="N213" s="50"/>
      <c r="P213" s="50"/>
    </row>
    <row r="214" spans="6:16" s="21" customFormat="1" x14ac:dyDescent="0.5">
      <c r="F214" s="25"/>
      <c r="H214" s="25"/>
      <c r="J214" s="25"/>
      <c r="K214" s="25"/>
      <c r="N214" s="50"/>
      <c r="P214" s="50"/>
    </row>
    <row r="215" spans="6:16" s="21" customFormat="1" x14ac:dyDescent="0.5">
      <c r="F215" s="25"/>
      <c r="H215" s="25"/>
      <c r="J215" s="25"/>
      <c r="K215" s="25"/>
      <c r="N215" s="50"/>
      <c r="P215" s="50"/>
    </row>
    <row r="216" spans="6:16" s="21" customFormat="1" x14ac:dyDescent="0.5">
      <c r="F216" s="25"/>
      <c r="H216" s="25"/>
      <c r="J216" s="25"/>
      <c r="K216" s="25"/>
      <c r="N216" s="50"/>
      <c r="P216" s="50"/>
    </row>
    <row r="217" spans="6:16" s="21" customFormat="1" x14ac:dyDescent="0.5">
      <c r="F217" s="25"/>
      <c r="H217" s="25"/>
      <c r="J217" s="25"/>
      <c r="K217" s="25"/>
      <c r="N217" s="50"/>
      <c r="P217" s="50"/>
    </row>
    <row r="218" spans="6:16" s="21" customFormat="1" x14ac:dyDescent="0.5">
      <c r="F218" s="25"/>
      <c r="H218" s="25"/>
      <c r="J218" s="25"/>
      <c r="K218" s="25"/>
      <c r="N218" s="50"/>
      <c r="P218" s="50"/>
    </row>
    <row r="219" spans="6:16" s="21" customFormat="1" x14ac:dyDescent="0.5">
      <c r="F219" s="25"/>
      <c r="H219" s="25"/>
      <c r="J219" s="25"/>
      <c r="K219" s="25"/>
      <c r="N219" s="50"/>
      <c r="P219" s="50"/>
    </row>
    <row r="220" spans="6:16" s="21" customFormat="1" x14ac:dyDescent="0.5">
      <c r="F220" s="25"/>
      <c r="H220" s="25"/>
      <c r="J220" s="25"/>
      <c r="K220" s="25"/>
      <c r="N220" s="50"/>
      <c r="P220" s="50"/>
    </row>
    <row r="221" spans="6:16" s="21" customFormat="1" x14ac:dyDescent="0.5">
      <c r="F221" s="25"/>
      <c r="H221" s="25"/>
      <c r="J221" s="25"/>
      <c r="K221" s="25"/>
      <c r="N221" s="50"/>
      <c r="P221" s="50"/>
    </row>
    <row r="222" spans="6:16" s="21" customFormat="1" x14ac:dyDescent="0.5">
      <c r="F222" s="25"/>
      <c r="H222" s="25"/>
      <c r="J222" s="25"/>
      <c r="K222" s="25"/>
      <c r="N222" s="50"/>
      <c r="P222" s="50"/>
    </row>
    <row r="223" spans="6:16" s="21" customFormat="1" x14ac:dyDescent="0.5">
      <c r="F223" s="25"/>
      <c r="H223" s="25"/>
      <c r="J223" s="25"/>
      <c r="K223" s="25"/>
      <c r="N223" s="50"/>
      <c r="P223" s="50"/>
    </row>
    <row r="224" spans="6:16" s="21" customFormat="1" x14ac:dyDescent="0.5">
      <c r="F224" s="25"/>
      <c r="H224" s="25"/>
      <c r="J224" s="25"/>
      <c r="K224" s="25"/>
      <c r="N224" s="50"/>
      <c r="P224" s="50"/>
    </row>
    <row r="225" spans="6:16" s="21" customFormat="1" x14ac:dyDescent="0.5">
      <c r="F225" s="25"/>
      <c r="H225" s="25"/>
      <c r="J225" s="25"/>
      <c r="K225" s="25"/>
      <c r="N225" s="50"/>
      <c r="P225" s="50"/>
    </row>
    <row r="226" spans="6:16" s="21" customFormat="1" x14ac:dyDescent="0.5">
      <c r="F226" s="25"/>
      <c r="H226" s="25"/>
      <c r="J226" s="25"/>
      <c r="K226" s="25"/>
      <c r="N226" s="50"/>
      <c r="P226" s="50"/>
    </row>
    <row r="227" spans="6:16" s="21" customFormat="1" x14ac:dyDescent="0.5">
      <c r="F227" s="25"/>
      <c r="H227" s="25"/>
      <c r="J227" s="25"/>
      <c r="K227" s="25"/>
      <c r="N227" s="50"/>
      <c r="P227" s="50"/>
    </row>
    <row r="228" spans="6:16" s="21" customFormat="1" x14ac:dyDescent="0.5">
      <c r="F228" s="25"/>
      <c r="H228" s="25"/>
      <c r="J228" s="25"/>
      <c r="K228" s="25"/>
      <c r="N228" s="50"/>
      <c r="P228" s="50"/>
    </row>
    <row r="229" spans="6:16" s="21" customFormat="1" x14ac:dyDescent="0.5">
      <c r="F229" s="25"/>
      <c r="H229" s="25"/>
      <c r="J229" s="25"/>
      <c r="K229" s="25"/>
      <c r="N229" s="50"/>
      <c r="P229" s="50"/>
    </row>
    <row r="230" spans="6:16" s="21" customFormat="1" x14ac:dyDescent="0.5">
      <c r="F230" s="25"/>
      <c r="H230" s="25"/>
      <c r="J230" s="25"/>
      <c r="K230" s="25"/>
      <c r="N230" s="50"/>
      <c r="P230" s="50"/>
    </row>
    <row r="231" spans="6:16" s="21" customFormat="1" x14ac:dyDescent="0.5">
      <c r="F231" s="25"/>
      <c r="H231" s="25"/>
      <c r="J231" s="25"/>
      <c r="K231" s="25"/>
      <c r="N231" s="50"/>
      <c r="P231" s="50"/>
    </row>
    <row r="232" spans="6:16" s="21" customFormat="1" x14ac:dyDescent="0.5">
      <c r="F232" s="25"/>
      <c r="H232" s="25"/>
      <c r="J232" s="25"/>
      <c r="K232" s="25"/>
      <c r="N232" s="50"/>
      <c r="P232" s="50"/>
    </row>
    <row r="233" spans="6:16" s="21" customFormat="1" x14ac:dyDescent="0.5">
      <c r="F233" s="25"/>
      <c r="H233" s="25"/>
      <c r="J233" s="25"/>
      <c r="K233" s="25"/>
      <c r="N233" s="50"/>
      <c r="P233" s="50"/>
    </row>
    <row r="234" spans="6:16" s="21" customFormat="1" x14ac:dyDescent="0.5">
      <c r="F234" s="25"/>
      <c r="H234" s="25"/>
      <c r="J234" s="25"/>
      <c r="K234" s="25"/>
      <c r="N234" s="50"/>
      <c r="P234" s="50"/>
    </row>
    <row r="235" spans="6:16" s="21" customFormat="1" x14ac:dyDescent="0.5">
      <c r="F235" s="25"/>
      <c r="H235" s="25"/>
      <c r="J235" s="25"/>
      <c r="K235" s="25"/>
      <c r="N235" s="50"/>
      <c r="P235" s="50"/>
    </row>
    <row r="236" spans="6:16" s="21" customFormat="1" x14ac:dyDescent="0.5">
      <c r="F236" s="25"/>
      <c r="H236" s="25"/>
      <c r="J236" s="25"/>
      <c r="K236" s="25"/>
      <c r="N236" s="50"/>
      <c r="P236" s="50"/>
    </row>
    <row r="237" spans="6:16" s="21" customFormat="1" x14ac:dyDescent="0.5">
      <c r="F237" s="25"/>
      <c r="H237" s="25"/>
      <c r="J237" s="25"/>
      <c r="K237" s="25"/>
      <c r="N237" s="50"/>
      <c r="P237" s="50"/>
    </row>
    <row r="238" spans="6:16" s="21" customFormat="1" x14ac:dyDescent="0.5">
      <c r="F238" s="25"/>
      <c r="H238" s="25"/>
      <c r="J238" s="25"/>
      <c r="K238" s="25"/>
      <c r="N238" s="50"/>
      <c r="P238" s="50"/>
    </row>
    <row r="239" spans="6:16" s="21" customFormat="1" x14ac:dyDescent="0.5">
      <c r="F239" s="25"/>
      <c r="H239" s="25"/>
      <c r="J239" s="25"/>
      <c r="K239" s="25"/>
      <c r="N239" s="50"/>
      <c r="P239" s="50"/>
    </row>
    <row r="240" spans="6:16" s="21" customFormat="1" x14ac:dyDescent="0.5">
      <c r="F240" s="25"/>
      <c r="H240" s="25"/>
      <c r="J240" s="25"/>
      <c r="K240" s="25"/>
      <c r="N240" s="50"/>
      <c r="P240" s="50"/>
    </row>
    <row r="241" spans="6:16" s="21" customFormat="1" x14ac:dyDescent="0.5">
      <c r="F241" s="25"/>
      <c r="H241" s="25"/>
      <c r="J241" s="25"/>
      <c r="K241" s="25"/>
      <c r="N241" s="50"/>
      <c r="P241" s="50"/>
    </row>
    <row r="242" spans="6:16" s="21" customFormat="1" x14ac:dyDescent="0.5">
      <c r="F242" s="25"/>
      <c r="H242" s="25"/>
      <c r="J242" s="25"/>
      <c r="K242" s="25"/>
      <c r="N242" s="50"/>
      <c r="P242" s="50"/>
    </row>
    <row r="243" spans="6:16" s="21" customFormat="1" x14ac:dyDescent="0.5">
      <c r="F243" s="25"/>
      <c r="H243" s="25"/>
      <c r="J243" s="25"/>
      <c r="K243" s="25"/>
      <c r="N243" s="50"/>
      <c r="P243" s="50"/>
    </row>
    <row r="244" spans="6:16" s="21" customFormat="1" x14ac:dyDescent="0.5">
      <c r="F244" s="25"/>
      <c r="H244" s="25"/>
      <c r="J244" s="25"/>
      <c r="K244" s="25"/>
      <c r="N244" s="50"/>
      <c r="P244" s="50"/>
    </row>
    <row r="245" spans="6:16" s="21" customFormat="1" x14ac:dyDescent="0.5">
      <c r="F245" s="25"/>
      <c r="H245" s="25"/>
      <c r="J245" s="25"/>
      <c r="K245" s="25"/>
      <c r="N245" s="50"/>
      <c r="P245" s="50"/>
    </row>
    <row r="246" spans="6:16" s="21" customFormat="1" x14ac:dyDescent="0.5">
      <c r="F246" s="25"/>
      <c r="H246" s="25"/>
      <c r="J246" s="25"/>
      <c r="K246" s="25"/>
      <c r="N246" s="50"/>
      <c r="P246" s="50"/>
    </row>
    <row r="247" spans="6:16" s="21" customFormat="1" x14ac:dyDescent="0.5">
      <c r="F247" s="25"/>
      <c r="H247" s="25"/>
      <c r="J247" s="25"/>
      <c r="K247" s="25"/>
      <c r="N247" s="50"/>
      <c r="P247" s="50"/>
    </row>
    <row r="248" spans="6:16" s="21" customFormat="1" x14ac:dyDescent="0.5">
      <c r="F248" s="25"/>
      <c r="H248" s="25"/>
      <c r="J248" s="25"/>
      <c r="K248" s="25"/>
      <c r="N248" s="50"/>
      <c r="P248" s="50"/>
    </row>
    <row r="249" spans="6:16" s="21" customFormat="1" x14ac:dyDescent="0.5">
      <c r="F249" s="25"/>
      <c r="H249" s="25"/>
      <c r="J249" s="25"/>
      <c r="K249" s="25"/>
      <c r="N249" s="50"/>
      <c r="P249" s="50"/>
    </row>
    <row r="250" spans="6:16" s="21" customFormat="1" x14ac:dyDescent="0.5">
      <c r="F250" s="25"/>
      <c r="H250" s="25"/>
      <c r="J250" s="25"/>
      <c r="K250" s="25"/>
      <c r="N250" s="50"/>
      <c r="P250" s="50"/>
    </row>
    <row r="251" spans="6:16" s="21" customFormat="1" x14ac:dyDescent="0.5">
      <c r="F251" s="25"/>
      <c r="H251" s="25"/>
      <c r="J251" s="25"/>
      <c r="K251" s="25"/>
      <c r="N251" s="50"/>
      <c r="P251" s="50"/>
    </row>
    <row r="252" spans="6:16" s="21" customFormat="1" x14ac:dyDescent="0.5">
      <c r="F252" s="25"/>
      <c r="H252" s="25"/>
      <c r="J252" s="25"/>
      <c r="K252" s="25"/>
      <c r="N252" s="50"/>
      <c r="P252" s="50"/>
    </row>
    <row r="253" spans="6:16" s="21" customFormat="1" x14ac:dyDescent="0.5">
      <c r="F253" s="25"/>
      <c r="H253" s="25"/>
      <c r="J253" s="25"/>
      <c r="K253" s="25"/>
      <c r="N253" s="50"/>
      <c r="P253" s="50"/>
    </row>
    <row r="254" spans="6:16" s="21" customFormat="1" x14ac:dyDescent="0.5">
      <c r="F254" s="25"/>
      <c r="H254" s="25"/>
      <c r="J254" s="25"/>
      <c r="K254" s="25"/>
      <c r="N254" s="50"/>
      <c r="P254" s="50"/>
    </row>
    <row r="255" spans="6:16" s="21" customFormat="1" x14ac:dyDescent="0.5">
      <c r="F255" s="25"/>
      <c r="H255" s="25"/>
      <c r="J255" s="25"/>
      <c r="K255" s="25"/>
      <c r="N255" s="50"/>
      <c r="P255" s="50"/>
    </row>
    <row r="256" spans="6:16" s="21" customFormat="1" x14ac:dyDescent="0.5">
      <c r="F256" s="25"/>
      <c r="H256" s="25"/>
      <c r="J256" s="25"/>
      <c r="K256" s="25"/>
      <c r="N256" s="50"/>
      <c r="P256" s="50"/>
    </row>
    <row r="257" spans="6:16" s="21" customFormat="1" x14ac:dyDescent="0.5">
      <c r="F257" s="25"/>
      <c r="H257" s="25"/>
      <c r="J257" s="25"/>
      <c r="K257" s="25"/>
      <c r="N257" s="50"/>
      <c r="P257" s="50"/>
    </row>
    <row r="258" spans="6:16" s="21" customFormat="1" x14ac:dyDescent="0.5">
      <c r="F258" s="25"/>
      <c r="H258" s="25"/>
      <c r="J258" s="25"/>
      <c r="K258" s="25"/>
      <c r="N258" s="50"/>
      <c r="P258" s="50"/>
    </row>
    <row r="259" spans="6:16" s="21" customFormat="1" x14ac:dyDescent="0.5">
      <c r="F259" s="25"/>
      <c r="H259" s="25"/>
      <c r="J259" s="25"/>
      <c r="K259" s="25"/>
      <c r="N259" s="50"/>
      <c r="P259" s="50"/>
    </row>
    <row r="260" spans="6:16" s="21" customFormat="1" x14ac:dyDescent="0.5">
      <c r="F260" s="25"/>
      <c r="H260" s="25"/>
      <c r="J260" s="25"/>
      <c r="K260" s="25"/>
      <c r="N260" s="50"/>
      <c r="P260" s="50"/>
    </row>
    <row r="261" spans="6:16" s="21" customFormat="1" x14ac:dyDescent="0.5">
      <c r="F261" s="25"/>
      <c r="H261" s="25"/>
      <c r="J261" s="25"/>
      <c r="K261" s="25"/>
      <c r="N261" s="50"/>
      <c r="P261" s="50"/>
    </row>
    <row r="262" spans="6:16" s="21" customFormat="1" x14ac:dyDescent="0.5">
      <c r="F262" s="25"/>
      <c r="H262" s="25"/>
      <c r="J262" s="25"/>
      <c r="K262" s="25"/>
      <c r="N262" s="50"/>
      <c r="P262" s="50"/>
    </row>
    <row r="263" spans="6:16" s="21" customFormat="1" x14ac:dyDescent="0.5">
      <c r="F263" s="25"/>
      <c r="H263" s="25"/>
      <c r="J263" s="25"/>
      <c r="K263" s="25"/>
      <c r="N263" s="50"/>
      <c r="P263" s="50"/>
    </row>
    <row r="264" spans="6:16" s="21" customFormat="1" x14ac:dyDescent="0.5">
      <c r="F264" s="25"/>
      <c r="H264" s="25"/>
      <c r="J264" s="25"/>
      <c r="K264" s="25"/>
      <c r="N264" s="50"/>
      <c r="P264" s="50"/>
    </row>
    <row r="265" spans="6:16" s="21" customFormat="1" x14ac:dyDescent="0.5">
      <c r="F265" s="25"/>
      <c r="H265" s="25"/>
      <c r="J265" s="25"/>
      <c r="K265" s="25"/>
      <c r="N265" s="50"/>
      <c r="P265" s="50"/>
    </row>
    <row r="266" spans="6:16" s="21" customFormat="1" x14ac:dyDescent="0.5">
      <c r="F266" s="25"/>
      <c r="H266" s="25"/>
      <c r="J266" s="25"/>
      <c r="K266" s="25"/>
      <c r="N266" s="50"/>
      <c r="P266" s="50"/>
    </row>
    <row r="267" spans="6:16" s="21" customFormat="1" x14ac:dyDescent="0.5">
      <c r="F267" s="25"/>
      <c r="H267" s="25"/>
      <c r="J267" s="25"/>
      <c r="K267" s="25"/>
      <c r="N267" s="50"/>
      <c r="P267" s="50"/>
    </row>
    <row r="268" spans="6:16" s="21" customFormat="1" x14ac:dyDescent="0.5">
      <c r="F268" s="25"/>
      <c r="H268" s="25"/>
      <c r="J268" s="25"/>
      <c r="K268" s="25"/>
      <c r="N268" s="50"/>
      <c r="P268" s="50"/>
    </row>
    <row r="269" spans="6:16" s="21" customFormat="1" x14ac:dyDescent="0.5">
      <c r="F269" s="25"/>
      <c r="H269" s="25"/>
      <c r="J269" s="25"/>
      <c r="K269" s="25"/>
      <c r="N269" s="50"/>
      <c r="P269" s="50"/>
    </row>
    <row r="270" spans="6:16" s="21" customFormat="1" x14ac:dyDescent="0.5">
      <c r="F270" s="25"/>
      <c r="H270" s="25"/>
      <c r="J270" s="25"/>
      <c r="K270" s="25"/>
      <c r="N270" s="50"/>
      <c r="P270" s="50"/>
    </row>
    <row r="271" spans="6:16" s="21" customFormat="1" x14ac:dyDescent="0.5">
      <c r="F271" s="25"/>
      <c r="H271" s="25"/>
      <c r="J271" s="25"/>
      <c r="K271" s="25"/>
      <c r="N271" s="50"/>
      <c r="P271" s="50"/>
    </row>
    <row r="272" spans="6:16" s="21" customFormat="1" x14ac:dyDescent="0.5">
      <c r="F272" s="25"/>
      <c r="H272" s="25"/>
      <c r="J272" s="25"/>
      <c r="K272" s="25"/>
      <c r="N272" s="50"/>
      <c r="P272" s="50"/>
    </row>
    <row r="273" spans="6:16" s="21" customFormat="1" x14ac:dyDescent="0.5">
      <c r="F273" s="25"/>
      <c r="H273" s="25"/>
      <c r="J273" s="25"/>
      <c r="K273" s="25"/>
      <c r="N273" s="50"/>
      <c r="P273" s="50"/>
    </row>
    <row r="274" spans="6:16" s="21" customFormat="1" x14ac:dyDescent="0.5">
      <c r="F274" s="25"/>
      <c r="H274" s="25"/>
      <c r="J274" s="25"/>
      <c r="K274" s="25"/>
      <c r="N274" s="50"/>
      <c r="P274" s="50"/>
    </row>
    <row r="275" spans="6:16" s="21" customFormat="1" x14ac:dyDescent="0.5">
      <c r="F275" s="25"/>
      <c r="H275" s="25"/>
      <c r="J275" s="25"/>
      <c r="K275" s="25"/>
      <c r="N275" s="50"/>
      <c r="P275" s="50"/>
    </row>
    <row r="276" spans="6:16" s="21" customFormat="1" x14ac:dyDescent="0.5">
      <c r="F276" s="25"/>
      <c r="H276" s="25"/>
      <c r="J276" s="25"/>
      <c r="K276" s="25"/>
      <c r="N276" s="50"/>
      <c r="P276" s="50"/>
    </row>
    <row r="277" spans="6:16" s="21" customFormat="1" x14ac:dyDescent="0.5">
      <c r="F277" s="25"/>
      <c r="H277" s="25"/>
      <c r="J277" s="25"/>
      <c r="K277" s="25"/>
      <c r="N277" s="50"/>
      <c r="P277" s="50"/>
    </row>
    <row r="278" spans="6:16" s="21" customFormat="1" x14ac:dyDescent="0.5">
      <c r="F278" s="25"/>
      <c r="H278" s="25"/>
      <c r="J278" s="25"/>
      <c r="K278" s="25"/>
      <c r="N278" s="50"/>
      <c r="P278" s="50"/>
    </row>
    <row r="279" spans="6:16" s="21" customFormat="1" x14ac:dyDescent="0.5">
      <c r="F279" s="25"/>
      <c r="H279" s="25"/>
      <c r="J279" s="25"/>
      <c r="K279" s="25"/>
      <c r="N279" s="50"/>
      <c r="P279" s="50"/>
    </row>
    <row r="280" spans="6:16" s="21" customFormat="1" x14ac:dyDescent="0.5">
      <c r="F280" s="25"/>
      <c r="H280" s="25"/>
      <c r="J280" s="25"/>
      <c r="K280" s="25"/>
      <c r="N280" s="50"/>
      <c r="P280" s="50"/>
    </row>
    <row r="281" spans="6:16" s="21" customFormat="1" x14ac:dyDescent="0.5">
      <c r="F281" s="25"/>
      <c r="H281" s="25"/>
      <c r="J281" s="25"/>
      <c r="K281" s="25"/>
      <c r="N281" s="50"/>
      <c r="P281" s="50"/>
    </row>
    <row r="282" spans="6:16" s="21" customFormat="1" x14ac:dyDescent="0.5">
      <c r="F282" s="25"/>
      <c r="H282" s="25"/>
      <c r="J282" s="25"/>
      <c r="K282" s="25"/>
      <c r="N282" s="50"/>
      <c r="P282" s="50"/>
    </row>
    <row r="283" spans="6:16" s="21" customFormat="1" x14ac:dyDescent="0.5">
      <c r="F283" s="25"/>
      <c r="H283" s="25"/>
      <c r="J283" s="25"/>
      <c r="K283" s="25"/>
      <c r="N283" s="50"/>
      <c r="P283" s="50"/>
    </row>
    <row r="284" spans="6:16" s="21" customFormat="1" x14ac:dyDescent="0.5">
      <c r="F284" s="25"/>
      <c r="H284" s="25"/>
      <c r="J284" s="25"/>
      <c r="K284" s="25"/>
      <c r="N284" s="50"/>
      <c r="P284" s="50"/>
    </row>
    <row r="285" spans="6:16" s="21" customFormat="1" x14ac:dyDescent="0.5">
      <c r="F285" s="25"/>
      <c r="H285" s="25"/>
      <c r="J285" s="25"/>
      <c r="K285" s="25"/>
      <c r="N285" s="50"/>
      <c r="P285" s="50"/>
    </row>
    <row r="286" spans="6:16" s="21" customFormat="1" x14ac:dyDescent="0.5">
      <c r="F286" s="25"/>
      <c r="H286" s="25"/>
      <c r="J286" s="25"/>
      <c r="K286" s="25"/>
      <c r="N286" s="50"/>
      <c r="P286" s="50"/>
    </row>
    <row r="287" spans="6:16" s="21" customFormat="1" x14ac:dyDescent="0.5">
      <c r="F287" s="25"/>
      <c r="H287" s="25"/>
      <c r="J287" s="25"/>
      <c r="K287" s="25"/>
      <c r="N287" s="50"/>
      <c r="P287" s="50"/>
    </row>
    <row r="288" spans="6:16" s="21" customFormat="1" x14ac:dyDescent="0.5">
      <c r="F288" s="25"/>
      <c r="H288" s="25"/>
      <c r="J288" s="25"/>
      <c r="K288" s="25"/>
      <c r="N288" s="50"/>
      <c r="P288" s="50"/>
    </row>
    <row r="289" spans="6:16" s="21" customFormat="1" x14ac:dyDescent="0.5">
      <c r="F289" s="25"/>
      <c r="H289" s="25"/>
      <c r="J289" s="25"/>
      <c r="K289" s="25"/>
      <c r="N289" s="50"/>
      <c r="P289" s="50"/>
    </row>
    <row r="290" spans="6:16" s="21" customFormat="1" x14ac:dyDescent="0.5">
      <c r="F290" s="25"/>
      <c r="H290" s="25"/>
      <c r="J290" s="25"/>
      <c r="K290" s="25"/>
      <c r="N290" s="50"/>
      <c r="P290" s="50"/>
    </row>
    <row r="291" spans="6:16" s="21" customFormat="1" x14ac:dyDescent="0.5">
      <c r="F291" s="25"/>
      <c r="H291" s="25"/>
      <c r="J291" s="25"/>
      <c r="K291" s="25"/>
      <c r="N291" s="50"/>
      <c r="P291" s="50"/>
    </row>
    <row r="292" spans="6:16" s="21" customFormat="1" x14ac:dyDescent="0.5">
      <c r="F292" s="25"/>
      <c r="H292" s="25"/>
      <c r="J292" s="25"/>
      <c r="K292" s="25"/>
      <c r="N292" s="50"/>
      <c r="P292" s="50"/>
    </row>
    <row r="293" spans="6:16" s="21" customFormat="1" x14ac:dyDescent="0.5">
      <c r="F293" s="25"/>
      <c r="H293" s="25"/>
      <c r="J293" s="25"/>
      <c r="K293" s="25"/>
      <c r="N293" s="50"/>
      <c r="P293" s="50"/>
    </row>
    <row r="294" spans="6:16" s="21" customFormat="1" x14ac:dyDescent="0.5">
      <c r="F294" s="25"/>
      <c r="H294" s="25"/>
      <c r="J294" s="25"/>
      <c r="K294" s="25"/>
      <c r="N294" s="50"/>
      <c r="P294" s="50"/>
    </row>
    <row r="295" spans="6:16" s="21" customFormat="1" x14ac:dyDescent="0.5">
      <c r="F295" s="25"/>
      <c r="H295" s="25"/>
      <c r="J295" s="25"/>
      <c r="K295" s="25"/>
      <c r="N295" s="50"/>
      <c r="P295" s="50"/>
    </row>
    <row r="296" spans="6:16" s="21" customFormat="1" x14ac:dyDescent="0.5">
      <c r="F296" s="25"/>
      <c r="H296" s="25"/>
      <c r="J296" s="25"/>
      <c r="K296" s="25"/>
      <c r="N296" s="50"/>
      <c r="P296" s="50"/>
    </row>
    <row r="297" spans="6:16" s="21" customFormat="1" x14ac:dyDescent="0.5">
      <c r="F297" s="25"/>
      <c r="H297" s="25"/>
      <c r="J297" s="25"/>
      <c r="K297" s="25"/>
      <c r="N297" s="50"/>
      <c r="P297" s="50"/>
    </row>
    <row r="298" spans="6:16" s="21" customFormat="1" x14ac:dyDescent="0.5">
      <c r="F298" s="25"/>
      <c r="H298" s="25"/>
      <c r="J298" s="25"/>
      <c r="K298" s="25"/>
      <c r="N298" s="50"/>
      <c r="P298" s="50"/>
    </row>
    <row r="299" spans="6:16" s="21" customFormat="1" x14ac:dyDescent="0.5">
      <c r="F299" s="25"/>
      <c r="H299" s="25"/>
      <c r="J299" s="25"/>
      <c r="K299" s="25"/>
      <c r="N299" s="50"/>
      <c r="P299" s="50"/>
    </row>
    <row r="300" spans="6:16" s="21" customFormat="1" x14ac:dyDescent="0.5">
      <c r="F300" s="25"/>
      <c r="H300" s="25"/>
      <c r="J300" s="25"/>
      <c r="K300" s="25"/>
      <c r="N300" s="50"/>
      <c r="P300" s="50"/>
    </row>
    <row r="301" spans="6:16" s="21" customFormat="1" x14ac:dyDescent="0.5">
      <c r="F301" s="25"/>
      <c r="H301" s="25"/>
      <c r="J301" s="25"/>
      <c r="K301" s="25"/>
      <c r="N301" s="50"/>
      <c r="P301" s="50"/>
    </row>
    <row r="302" spans="6:16" s="21" customFormat="1" x14ac:dyDescent="0.5">
      <c r="F302" s="25"/>
      <c r="H302" s="25"/>
      <c r="J302" s="25"/>
      <c r="K302" s="25"/>
      <c r="N302" s="50"/>
      <c r="P302" s="50"/>
    </row>
    <row r="303" spans="6:16" s="21" customFormat="1" x14ac:dyDescent="0.5">
      <c r="F303" s="25"/>
      <c r="H303" s="25"/>
      <c r="J303" s="25"/>
      <c r="K303" s="25"/>
      <c r="N303" s="50"/>
      <c r="P303" s="50"/>
    </row>
    <row r="304" spans="6:16" s="21" customFormat="1" x14ac:dyDescent="0.5">
      <c r="F304" s="25"/>
      <c r="H304" s="25"/>
      <c r="J304" s="25"/>
      <c r="K304" s="25"/>
      <c r="N304" s="50"/>
      <c r="P304" s="50"/>
    </row>
    <row r="305" spans="6:16" s="21" customFormat="1" x14ac:dyDescent="0.5">
      <c r="F305" s="25"/>
      <c r="H305" s="25"/>
      <c r="J305" s="25"/>
      <c r="K305" s="25"/>
      <c r="N305" s="50"/>
      <c r="P305" s="50"/>
    </row>
    <row r="306" spans="6:16" s="21" customFormat="1" x14ac:dyDescent="0.5">
      <c r="F306" s="25"/>
      <c r="H306" s="25"/>
      <c r="J306" s="25"/>
      <c r="K306" s="25"/>
      <c r="N306" s="50"/>
      <c r="P306" s="50"/>
    </row>
    <row r="307" spans="6:16" s="21" customFormat="1" x14ac:dyDescent="0.5">
      <c r="F307" s="25"/>
      <c r="H307" s="25"/>
      <c r="J307" s="25"/>
      <c r="K307" s="25"/>
      <c r="N307" s="50"/>
      <c r="P307" s="50"/>
    </row>
    <row r="308" spans="6:16" s="21" customFormat="1" x14ac:dyDescent="0.5">
      <c r="F308" s="25"/>
      <c r="H308" s="25"/>
      <c r="J308" s="25"/>
      <c r="K308" s="25"/>
      <c r="N308" s="50"/>
      <c r="P308" s="50"/>
    </row>
    <row r="309" spans="6:16" s="21" customFormat="1" x14ac:dyDescent="0.5">
      <c r="F309" s="25"/>
      <c r="H309" s="25"/>
      <c r="J309" s="25"/>
      <c r="K309" s="25"/>
      <c r="N309" s="50"/>
      <c r="P309" s="50"/>
    </row>
    <row r="310" spans="6:16" s="21" customFormat="1" x14ac:dyDescent="0.5">
      <c r="F310" s="25"/>
      <c r="H310" s="25"/>
      <c r="J310" s="25"/>
      <c r="K310" s="25"/>
      <c r="N310" s="50"/>
      <c r="P310" s="50"/>
    </row>
    <row r="311" spans="6:16" s="21" customFormat="1" x14ac:dyDescent="0.5">
      <c r="F311" s="25"/>
      <c r="H311" s="25"/>
      <c r="J311" s="25"/>
      <c r="K311" s="25"/>
      <c r="N311" s="50"/>
      <c r="P311" s="50"/>
    </row>
    <row r="312" spans="6:16" s="21" customFormat="1" x14ac:dyDescent="0.5">
      <c r="F312" s="25"/>
      <c r="H312" s="25"/>
      <c r="J312" s="25"/>
      <c r="K312" s="25"/>
      <c r="N312" s="50"/>
      <c r="P312" s="50"/>
    </row>
    <row r="313" spans="6:16" s="21" customFormat="1" x14ac:dyDescent="0.5">
      <c r="F313" s="25"/>
      <c r="H313" s="25"/>
      <c r="J313" s="25"/>
      <c r="K313" s="25"/>
      <c r="N313" s="50"/>
      <c r="P313" s="50"/>
    </row>
    <row r="314" spans="6:16" s="21" customFormat="1" x14ac:dyDescent="0.5">
      <c r="F314" s="25"/>
      <c r="H314" s="25"/>
      <c r="J314" s="25"/>
      <c r="K314" s="25"/>
      <c r="N314" s="50"/>
      <c r="P314" s="50"/>
    </row>
    <row r="315" spans="6:16" s="21" customFormat="1" x14ac:dyDescent="0.5">
      <c r="F315" s="25"/>
      <c r="H315" s="25"/>
      <c r="J315" s="25"/>
      <c r="K315" s="25"/>
      <c r="N315" s="50"/>
      <c r="P315" s="50"/>
    </row>
    <row r="316" spans="6:16" s="21" customFormat="1" x14ac:dyDescent="0.5">
      <c r="F316" s="25"/>
      <c r="H316" s="25"/>
      <c r="J316" s="25"/>
      <c r="K316" s="25"/>
      <c r="N316" s="50"/>
      <c r="P316" s="50"/>
    </row>
    <row r="317" spans="6:16" s="21" customFormat="1" x14ac:dyDescent="0.5">
      <c r="F317" s="25"/>
      <c r="H317" s="25"/>
      <c r="J317" s="25"/>
      <c r="K317" s="25"/>
      <c r="N317" s="50"/>
      <c r="P317" s="50"/>
    </row>
    <row r="318" spans="6:16" s="21" customFormat="1" x14ac:dyDescent="0.5">
      <c r="F318" s="25"/>
      <c r="H318" s="25"/>
      <c r="J318" s="25"/>
      <c r="K318" s="25"/>
      <c r="N318" s="50"/>
      <c r="P318" s="50"/>
    </row>
    <row r="319" spans="6:16" s="21" customFormat="1" x14ac:dyDescent="0.5">
      <c r="F319" s="25"/>
      <c r="H319" s="25"/>
      <c r="J319" s="25"/>
      <c r="K319" s="25"/>
      <c r="N319" s="50"/>
      <c r="P319" s="50"/>
    </row>
    <row r="320" spans="6:16" s="21" customFormat="1" x14ac:dyDescent="0.5">
      <c r="F320" s="25"/>
      <c r="H320" s="25"/>
      <c r="J320" s="25"/>
      <c r="K320" s="25"/>
      <c r="N320" s="50"/>
      <c r="P320" s="50"/>
    </row>
    <row r="321" spans="6:16" s="21" customFormat="1" x14ac:dyDescent="0.5">
      <c r="F321" s="25"/>
      <c r="H321" s="25"/>
      <c r="J321" s="25"/>
      <c r="K321" s="25"/>
      <c r="N321" s="50"/>
      <c r="P321" s="50"/>
    </row>
    <row r="322" spans="6:16" s="21" customFormat="1" x14ac:dyDescent="0.5">
      <c r="F322" s="25"/>
      <c r="H322" s="25"/>
      <c r="J322" s="25"/>
      <c r="K322" s="25"/>
      <c r="N322" s="50"/>
      <c r="P322" s="50"/>
    </row>
    <row r="323" spans="6:16" s="21" customFormat="1" x14ac:dyDescent="0.5">
      <c r="F323" s="25"/>
      <c r="H323" s="25"/>
      <c r="J323" s="25"/>
      <c r="K323" s="25"/>
      <c r="N323" s="50"/>
      <c r="P323" s="50"/>
    </row>
    <row r="324" spans="6:16" s="21" customFormat="1" x14ac:dyDescent="0.5">
      <c r="F324" s="25"/>
      <c r="H324" s="25"/>
      <c r="J324" s="25"/>
      <c r="K324" s="25"/>
      <c r="N324" s="50"/>
      <c r="P324" s="50"/>
    </row>
    <row r="325" spans="6:16" s="21" customFormat="1" x14ac:dyDescent="0.5">
      <c r="F325" s="25"/>
      <c r="H325" s="25"/>
      <c r="J325" s="25"/>
      <c r="K325" s="25"/>
      <c r="N325" s="50"/>
      <c r="P325" s="50"/>
    </row>
    <row r="326" spans="6:16" s="21" customFormat="1" x14ac:dyDescent="0.5">
      <c r="F326" s="25"/>
      <c r="H326" s="25"/>
      <c r="J326" s="25"/>
      <c r="K326" s="25"/>
      <c r="N326" s="50"/>
      <c r="P326" s="50"/>
    </row>
    <row r="327" spans="6:16" s="21" customFormat="1" x14ac:dyDescent="0.5">
      <c r="F327" s="25"/>
      <c r="H327" s="25"/>
      <c r="J327" s="25"/>
      <c r="K327" s="25"/>
      <c r="N327" s="50"/>
      <c r="P327" s="50"/>
    </row>
    <row r="328" spans="6:16" s="21" customFormat="1" x14ac:dyDescent="0.5">
      <c r="F328" s="25"/>
      <c r="H328" s="25"/>
      <c r="J328" s="25"/>
      <c r="K328" s="25"/>
      <c r="N328" s="50"/>
      <c r="P328" s="50"/>
    </row>
    <row r="329" spans="6:16" s="21" customFormat="1" x14ac:dyDescent="0.5">
      <c r="F329" s="25"/>
      <c r="H329" s="25"/>
      <c r="J329" s="25"/>
      <c r="K329" s="25"/>
      <c r="N329" s="50"/>
      <c r="P329" s="50"/>
    </row>
    <row r="330" spans="6:16" s="21" customFormat="1" x14ac:dyDescent="0.5">
      <c r="F330" s="25"/>
      <c r="H330" s="25"/>
      <c r="J330" s="25"/>
      <c r="K330" s="25"/>
      <c r="N330" s="50"/>
      <c r="P330" s="50"/>
    </row>
    <row r="331" spans="6:16" s="21" customFormat="1" x14ac:dyDescent="0.5">
      <c r="F331" s="25"/>
      <c r="H331" s="25"/>
      <c r="J331" s="25"/>
      <c r="K331" s="25"/>
      <c r="N331" s="50"/>
      <c r="P331" s="50"/>
    </row>
    <row r="332" spans="6:16" s="21" customFormat="1" x14ac:dyDescent="0.5">
      <c r="F332" s="25"/>
      <c r="H332" s="25"/>
      <c r="J332" s="25"/>
      <c r="K332" s="25"/>
      <c r="N332" s="50"/>
      <c r="P332" s="50"/>
    </row>
    <row r="333" spans="6:16" s="21" customFormat="1" x14ac:dyDescent="0.5">
      <c r="F333" s="25"/>
      <c r="H333" s="25"/>
      <c r="J333" s="25"/>
      <c r="K333" s="25"/>
      <c r="N333" s="50"/>
      <c r="P333" s="50"/>
    </row>
    <row r="334" spans="6:16" s="21" customFormat="1" x14ac:dyDescent="0.5">
      <c r="F334" s="25"/>
      <c r="H334" s="25"/>
      <c r="J334" s="25"/>
      <c r="K334" s="25"/>
      <c r="N334" s="50"/>
      <c r="P334" s="50"/>
    </row>
    <row r="335" spans="6:16" s="21" customFormat="1" x14ac:dyDescent="0.5">
      <c r="F335" s="25"/>
      <c r="H335" s="25"/>
      <c r="J335" s="25"/>
      <c r="K335" s="25"/>
      <c r="N335" s="50"/>
      <c r="P335" s="50"/>
    </row>
    <row r="336" spans="6:16" s="21" customFormat="1" x14ac:dyDescent="0.5">
      <c r="F336" s="25"/>
      <c r="H336" s="25"/>
      <c r="J336" s="25"/>
      <c r="K336" s="25"/>
      <c r="N336" s="50"/>
      <c r="P336" s="50"/>
    </row>
    <row r="337" spans="6:16" s="21" customFormat="1" x14ac:dyDescent="0.5">
      <c r="F337" s="25"/>
      <c r="H337" s="25"/>
      <c r="J337" s="25"/>
      <c r="K337" s="25"/>
      <c r="N337" s="50"/>
      <c r="P337" s="50"/>
    </row>
    <row r="338" spans="6:16" s="21" customFormat="1" x14ac:dyDescent="0.5">
      <c r="F338" s="25"/>
      <c r="H338" s="25"/>
      <c r="J338" s="25"/>
      <c r="K338" s="25"/>
      <c r="N338" s="50"/>
      <c r="P338" s="50"/>
    </row>
    <row r="339" spans="6:16" s="21" customFormat="1" x14ac:dyDescent="0.5">
      <c r="F339" s="25"/>
      <c r="H339" s="25"/>
      <c r="J339" s="25"/>
      <c r="K339" s="25"/>
      <c r="N339" s="50"/>
      <c r="P339" s="50"/>
    </row>
    <row r="340" spans="6:16" s="21" customFormat="1" x14ac:dyDescent="0.5">
      <c r="F340" s="25"/>
      <c r="H340" s="25"/>
      <c r="J340" s="25"/>
      <c r="K340" s="25"/>
      <c r="N340" s="50"/>
      <c r="P340" s="50"/>
    </row>
    <row r="341" spans="6:16" s="21" customFormat="1" x14ac:dyDescent="0.5">
      <c r="F341" s="25"/>
      <c r="H341" s="25"/>
      <c r="J341" s="25"/>
      <c r="K341" s="25"/>
      <c r="N341" s="50"/>
      <c r="P341" s="50"/>
    </row>
    <row r="342" spans="6:16" s="21" customFormat="1" x14ac:dyDescent="0.5">
      <c r="F342" s="25"/>
      <c r="H342" s="25"/>
      <c r="J342" s="25"/>
      <c r="K342" s="25"/>
      <c r="N342" s="50"/>
      <c r="P342" s="50"/>
    </row>
    <row r="343" spans="6:16" s="21" customFormat="1" x14ac:dyDescent="0.5">
      <c r="F343" s="25"/>
      <c r="H343" s="25"/>
      <c r="J343" s="25"/>
      <c r="K343" s="25"/>
      <c r="N343" s="50"/>
      <c r="P343" s="50"/>
    </row>
    <row r="344" spans="6:16" s="21" customFormat="1" x14ac:dyDescent="0.5">
      <c r="F344" s="25"/>
      <c r="H344" s="25"/>
      <c r="J344" s="25"/>
      <c r="K344" s="25"/>
      <c r="N344" s="50"/>
      <c r="P344" s="50"/>
    </row>
    <row r="345" spans="6:16" s="21" customFormat="1" x14ac:dyDescent="0.5">
      <c r="F345" s="25"/>
      <c r="H345" s="25"/>
      <c r="J345" s="25"/>
      <c r="K345" s="25"/>
      <c r="N345" s="50"/>
      <c r="P345" s="50"/>
    </row>
    <row r="346" spans="6:16" s="21" customFormat="1" x14ac:dyDescent="0.5">
      <c r="F346" s="25"/>
      <c r="H346" s="25"/>
      <c r="J346" s="25"/>
      <c r="K346" s="25"/>
      <c r="N346" s="50"/>
      <c r="P346" s="50"/>
    </row>
    <row r="347" spans="6:16" s="21" customFormat="1" x14ac:dyDescent="0.5">
      <c r="F347" s="25"/>
      <c r="H347" s="25"/>
      <c r="J347" s="25"/>
      <c r="K347" s="25"/>
      <c r="N347" s="50"/>
      <c r="P347" s="50"/>
    </row>
    <row r="348" spans="6:16" s="21" customFormat="1" x14ac:dyDescent="0.5">
      <c r="F348" s="25"/>
      <c r="H348" s="25"/>
      <c r="J348" s="25"/>
      <c r="K348" s="25"/>
      <c r="N348" s="50"/>
      <c r="P348" s="50"/>
    </row>
    <row r="349" spans="6:16" s="21" customFormat="1" x14ac:dyDescent="0.5">
      <c r="F349" s="25"/>
      <c r="H349" s="25"/>
      <c r="J349" s="25"/>
      <c r="K349" s="25"/>
      <c r="N349" s="50"/>
      <c r="P349" s="50"/>
    </row>
    <row r="350" spans="6:16" s="21" customFormat="1" x14ac:dyDescent="0.5">
      <c r="F350" s="25"/>
      <c r="H350" s="25"/>
      <c r="J350" s="25"/>
      <c r="K350" s="25"/>
      <c r="N350" s="50"/>
      <c r="P350" s="50"/>
    </row>
    <row r="351" spans="6:16" s="21" customFormat="1" x14ac:dyDescent="0.5">
      <c r="F351" s="25"/>
      <c r="H351" s="25"/>
      <c r="J351" s="25"/>
      <c r="K351" s="25"/>
      <c r="N351" s="50"/>
      <c r="P351" s="50"/>
    </row>
    <row r="352" spans="6:16" s="21" customFormat="1" x14ac:dyDescent="0.5">
      <c r="F352" s="25"/>
      <c r="H352" s="25"/>
      <c r="J352" s="25"/>
      <c r="K352" s="25"/>
      <c r="N352" s="50"/>
      <c r="P352" s="50"/>
    </row>
    <row r="353" spans="6:16" s="21" customFormat="1" x14ac:dyDescent="0.5">
      <c r="F353" s="25"/>
      <c r="H353" s="25"/>
      <c r="J353" s="25"/>
      <c r="K353" s="25"/>
      <c r="N353" s="50"/>
      <c r="P353" s="50"/>
    </row>
    <row r="354" spans="6:16" s="21" customFormat="1" x14ac:dyDescent="0.5">
      <c r="F354" s="25"/>
      <c r="H354" s="25"/>
      <c r="J354" s="25"/>
      <c r="K354" s="25"/>
      <c r="N354" s="50"/>
      <c r="P354" s="50"/>
    </row>
    <row r="355" spans="6:16" s="21" customFormat="1" x14ac:dyDescent="0.5">
      <c r="F355" s="25"/>
      <c r="H355" s="25"/>
      <c r="J355" s="25"/>
      <c r="K355" s="25"/>
      <c r="N355" s="50"/>
      <c r="P355" s="50"/>
    </row>
    <row r="356" spans="6:16" s="21" customFormat="1" x14ac:dyDescent="0.5">
      <c r="F356" s="25"/>
      <c r="H356" s="25"/>
      <c r="J356" s="25"/>
      <c r="K356" s="25"/>
      <c r="N356" s="50"/>
      <c r="P356" s="50"/>
    </row>
    <row r="357" spans="6:16" s="21" customFormat="1" x14ac:dyDescent="0.5">
      <c r="F357" s="25"/>
      <c r="H357" s="25"/>
      <c r="J357" s="25"/>
      <c r="K357" s="25"/>
      <c r="N357" s="50"/>
      <c r="P357" s="50"/>
    </row>
    <row r="358" spans="6:16" s="21" customFormat="1" x14ac:dyDescent="0.5">
      <c r="F358" s="25"/>
      <c r="H358" s="25"/>
      <c r="J358" s="25"/>
      <c r="K358" s="25"/>
      <c r="N358" s="50"/>
      <c r="P358" s="50"/>
    </row>
    <row r="359" spans="6:16" s="21" customFormat="1" x14ac:dyDescent="0.5">
      <c r="F359" s="25"/>
      <c r="H359" s="25"/>
      <c r="J359" s="25"/>
      <c r="K359" s="25"/>
      <c r="N359" s="50"/>
      <c r="P359" s="50"/>
    </row>
    <row r="360" spans="6:16" s="21" customFormat="1" x14ac:dyDescent="0.5">
      <c r="F360" s="25"/>
      <c r="H360" s="25"/>
      <c r="J360" s="25"/>
      <c r="K360" s="25"/>
      <c r="N360" s="50"/>
      <c r="P360" s="50"/>
    </row>
    <row r="361" spans="6:16" s="21" customFormat="1" x14ac:dyDescent="0.5">
      <c r="F361" s="25"/>
      <c r="H361" s="25"/>
      <c r="J361" s="25"/>
      <c r="K361" s="25"/>
      <c r="N361" s="50"/>
      <c r="P361" s="50"/>
    </row>
    <row r="362" spans="6:16" s="21" customFormat="1" x14ac:dyDescent="0.5">
      <c r="F362" s="25"/>
      <c r="H362" s="25"/>
      <c r="J362" s="25"/>
      <c r="K362" s="25"/>
      <c r="N362" s="50"/>
      <c r="P362" s="50"/>
    </row>
    <row r="363" spans="6:16" s="21" customFormat="1" x14ac:dyDescent="0.5">
      <c r="F363" s="25"/>
      <c r="H363" s="25"/>
      <c r="J363" s="25"/>
      <c r="K363" s="25"/>
      <c r="N363" s="50"/>
      <c r="P363" s="50"/>
    </row>
    <row r="364" spans="6:16" s="21" customFormat="1" x14ac:dyDescent="0.5">
      <c r="F364" s="25"/>
      <c r="H364" s="25"/>
      <c r="J364" s="25"/>
      <c r="K364" s="25"/>
      <c r="N364" s="50"/>
      <c r="P364" s="50"/>
    </row>
    <row r="365" spans="6:16" s="21" customFormat="1" x14ac:dyDescent="0.5">
      <c r="F365" s="25"/>
      <c r="H365" s="25"/>
      <c r="J365" s="25"/>
      <c r="K365" s="25"/>
      <c r="N365" s="50"/>
      <c r="P365" s="50"/>
    </row>
    <row r="366" spans="6:16" s="21" customFormat="1" x14ac:dyDescent="0.5">
      <c r="F366" s="25"/>
      <c r="H366" s="25"/>
      <c r="J366" s="25"/>
      <c r="K366" s="25"/>
      <c r="N366" s="50"/>
      <c r="P366" s="50"/>
    </row>
    <row r="367" spans="6:16" s="21" customFormat="1" x14ac:dyDescent="0.5">
      <c r="F367" s="25"/>
      <c r="H367" s="25"/>
      <c r="J367" s="25"/>
      <c r="K367" s="25"/>
      <c r="N367" s="50"/>
      <c r="P367" s="50"/>
    </row>
    <row r="368" spans="6:16" s="21" customFormat="1" x14ac:dyDescent="0.5">
      <c r="F368" s="25"/>
      <c r="H368" s="25"/>
      <c r="J368" s="25"/>
      <c r="K368" s="25"/>
      <c r="N368" s="50"/>
      <c r="P368" s="50"/>
    </row>
    <row r="369" spans="6:16" s="21" customFormat="1" x14ac:dyDescent="0.5">
      <c r="F369" s="25"/>
      <c r="H369" s="25"/>
      <c r="J369" s="25"/>
      <c r="K369" s="25"/>
      <c r="N369" s="50"/>
      <c r="P369" s="50"/>
    </row>
    <row r="370" spans="6:16" s="21" customFormat="1" x14ac:dyDescent="0.5">
      <c r="F370" s="25"/>
      <c r="H370" s="25"/>
      <c r="J370" s="25"/>
      <c r="K370" s="25"/>
      <c r="N370" s="50"/>
      <c r="P370" s="50"/>
    </row>
    <row r="371" spans="6:16" s="21" customFormat="1" x14ac:dyDescent="0.5">
      <c r="F371" s="25"/>
      <c r="H371" s="25"/>
      <c r="J371" s="25"/>
      <c r="K371" s="25"/>
      <c r="N371" s="50"/>
      <c r="P371" s="50"/>
    </row>
    <row r="372" spans="6:16" s="21" customFormat="1" x14ac:dyDescent="0.5">
      <c r="F372" s="25"/>
      <c r="H372" s="25"/>
      <c r="J372" s="25"/>
      <c r="K372" s="25"/>
      <c r="N372" s="50"/>
      <c r="P372" s="50"/>
    </row>
    <row r="373" spans="6:16" s="21" customFormat="1" x14ac:dyDescent="0.5">
      <c r="F373" s="25"/>
      <c r="H373" s="25"/>
      <c r="J373" s="25"/>
      <c r="K373" s="25"/>
      <c r="N373" s="50"/>
      <c r="P373" s="50"/>
    </row>
    <row r="374" spans="6:16" s="21" customFormat="1" x14ac:dyDescent="0.5">
      <c r="F374" s="25"/>
      <c r="H374" s="25"/>
      <c r="J374" s="25"/>
      <c r="K374" s="25"/>
      <c r="N374" s="50"/>
      <c r="P374" s="50"/>
    </row>
    <row r="375" spans="6:16" s="21" customFormat="1" x14ac:dyDescent="0.5">
      <c r="F375" s="25"/>
      <c r="H375" s="25"/>
      <c r="J375" s="25"/>
      <c r="K375" s="25"/>
      <c r="N375" s="50"/>
      <c r="P375" s="50"/>
    </row>
    <row r="376" spans="6:16" s="21" customFormat="1" x14ac:dyDescent="0.5">
      <c r="F376" s="25"/>
      <c r="H376" s="25"/>
      <c r="J376" s="25"/>
      <c r="K376" s="25"/>
      <c r="N376" s="50"/>
      <c r="P376" s="50"/>
    </row>
    <row r="377" spans="6:16" s="21" customFormat="1" x14ac:dyDescent="0.5">
      <c r="F377" s="25"/>
      <c r="H377" s="25"/>
      <c r="J377" s="25"/>
      <c r="K377" s="25"/>
      <c r="N377" s="50"/>
      <c r="P377" s="50"/>
    </row>
    <row r="378" spans="6:16" s="21" customFormat="1" x14ac:dyDescent="0.5">
      <c r="F378" s="25"/>
      <c r="H378" s="25"/>
      <c r="J378" s="25"/>
      <c r="K378" s="25"/>
      <c r="N378" s="50"/>
      <c r="P378" s="50"/>
    </row>
    <row r="379" spans="6:16" s="21" customFormat="1" x14ac:dyDescent="0.5">
      <c r="F379" s="25"/>
      <c r="H379" s="25"/>
      <c r="J379" s="25"/>
      <c r="K379" s="25"/>
      <c r="N379" s="50"/>
      <c r="P379" s="50"/>
    </row>
    <row r="380" spans="6:16" s="21" customFormat="1" x14ac:dyDescent="0.5">
      <c r="F380" s="25"/>
      <c r="H380" s="25"/>
      <c r="J380" s="25"/>
      <c r="K380" s="25"/>
      <c r="N380" s="50"/>
      <c r="P380" s="50"/>
    </row>
    <row r="381" spans="6:16" s="21" customFormat="1" x14ac:dyDescent="0.5">
      <c r="F381" s="25"/>
      <c r="H381" s="25"/>
      <c r="J381" s="25"/>
      <c r="K381" s="25"/>
      <c r="N381" s="50"/>
      <c r="P381" s="50"/>
    </row>
    <row r="382" spans="6:16" s="21" customFormat="1" x14ac:dyDescent="0.5">
      <c r="F382" s="25"/>
      <c r="H382" s="25"/>
      <c r="J382" s="25"/>
      <c r="K382" s="25"/>
      <c r="N382" s="50"/>
      <c r="P382" s="50"/>
    </row>
    <row r="383" spans="6:16" s="21" customFormat="1" x14ac:dyDescent="0.5">
      <c r="F383" s="25"/>
      <c r="H383" s="25"/>
      <c r="J383" s="25"/>
      <c r="K383" s="25"/>
      <c r="N383" s="50"/>
      <c r="P383" s="50"/>
    </row>
    <row r="384" spans="6:16" s="21" customFormat="1" x14ac:dyDescent="0.5">
      <c r="F384" s="25"/>
      <c r="H384" s="25"/>
      <c r="J384" s="25"/>
      <c r="K384" s="25"/>
      <c r="N384" s="50"/>
      <c r="P384" s="50"/>
    </row>
    <row r="385" spans="6:16" s="21" customFormat="1" x14ac:dyDescent="0.5">
      <c r="F385" s="25"/>
      <c r="H385" s="25"/>
      <c r="J385" s="25"/>
      <c r="K385" s="25"/>
      <c r="N385" s="50"/>
      <c r="P385" s="50"/>
    </row>
    <row r="386" spans="6:16" s="21" customFormat="1" x14ac:dyDescent="0.5">
      <c r="F386" s="25"/>
      <c r="H386" s="25"/>
      <c r="J386" s="25"/>
      <c r="K386" s="25"/>
      <c r="N386" s="50"/>
      <c r="P386" s="50"/>
    </row>
    <row r="387" spans="6:16" s="21" customFormat="1" x14ac:dyDescent="0.5">
      <c r="F387" s="25"/>
      <c r="H387" s="25"/>
      <c r="J387" s="25"/>
      <c r="K387" s="25"/>
      <c r="N387" s="50"/>
      <c r="P387" s="50"/>
    </row>
    <row r="388" spans="6:16" s="21" customFormat="1" x14ac:dyDescent="0.5">
      <c r="F388" s="25"/>
      <c r="H388" s="25"/>
      <c r="J388" s="25"/>
      <c r="K388" s="25"/>
      <c r="N388" s="50"/>
      <c r="P388" s="50"/>
    </row>
    <row r="389" spans="6:16" s="21" customFormat="1" x14ac:dyDescent="0.5">
      <c r="F389" s="25"/>
      <c r="H389" s="25"/>
      <c r="J389" s="25"/>
      <c r="K389" s="25"/>
      <c r="N389" s="50"/>
      <c r="P389" s="50"/>
    </row>
    <row r="390" spans="6:16" s="21" customFormat="1" x14ac:dyDescent="0.5">
      <c r="F390" s="25"/>
      <c r="H390" s="25"/>
      <c r="J390" s="25"/>
      <c r="K390" s="25"/>
      <c r="N390" s="50"/>
      <c r="P390" s="50"/>
    </row>
    <row r="391" spans="6:16" s="21" customFormat="1" x14ac:dyDescent="0.5">
      <c r="F391" s="25"/>
      <c r="H391" s="25"/>
      <c r="J391" s="25"/>
      <c r="K391" s="25"/>
      <c r="N391" s="50"/>
      <c r="P391" s="50"/>
    </row>
    <row r="392" spans="6:16" s="21" customFormat="1" x14ac:dyDescent="0.5">
      <c r="F392" s="25"/>
      <c r="H392" s="25"/>
      <c r="J392" s="25"/>
      <c r="K392" s="25"/>
      <c r="N392" s="50"/>
      <c r="P392" s="50"/>
    </row>
    <row r="393" spans="6:16" s="21" customFormat="1" x14ac:dyDescent="0.5">
      <c r="F393" s="25"/>
      <c r="H393" s="25"/>
      <c r="J393" s="25"/>
      <c r="K393" s="25"/>
      <c r="N393" s="50"/>
      <c r="P393" s="50"/>
    </row>
    <row r="394" spans="6:16" s="21" customFormat="1" x14ac:dyDescent="0.5">
      <c r="F394" s="25"/>
      <c r="H394" s="25"/>
      <c r="J394" s="25"/>
      <c r="K394" s="25"/>
      <c r="N394" s="50"/>
      <c r="P394" s="50"/>
    </row>
    <row r="395" spans="6:16" s="21" customFormat="1" x14ac:dyDescent="0.5">
      <c r="F395" s="25"/>
      <c r="H395" s="25"/>
      <c r="J395" s="25"/>
      <c r="K395" s="25"/>
      <c r="N395" s="50"/>
      <c r="P395" s="50"/>
    </row>
    <row r="396" spans="6:16" s="21" customFormat="1" x14ac:dyDescent="0.5">
      <c r="F396" s="25"/>
      <c r="H396" s="25"/>
      <c r="J396" s="25"/>
      <c r="K396" s="25"/>
      <c r="N396" s="50"/>
      <c r="P396" s="50"/>
    </row>
    <row r="397" spans="6:16" s="21" customFormat="1" x14ac:dyDescent="0.5">
      <c r="F397" s="25"/>
      <c r="H397" s="25"/>
      <c r="J397" s="25"/>
      <c r="K397" s="25"/>
      <c r="N397" s="50"/>
      <c r="P397" s="50"/>
    </row>
    <row r="398" spans="6:16" s="21" customFormat="1" x14ac:dyDescent="0.5">
      <c r="F398" s="25"/>
      <c r="H398" s="25"/>
      <c r="J398" s="25"/>
      <c r="K398" s="25"/>
      <c r="N398" s="50"/>
      <c r="P398" s="50"/>
    </row>
    <row r="399" spans="6:16" s="21" customFormat="1" x14ac:dyDescent="0.5">
      <c r="F399" s="25"/>
      <c r="H399" s="25"/>
      <c r="J399" s="25"/>
      <c r="K399" s="25"/>
      <c r="N399" s="50"/>
      <c r="P399" s="50"/>
    </row>
    <row r="400" spans="6:16" s="21" customFormat="1" x14ac:dyDescent="0.5">
      <c r="F400" s="25"/>
      <c r="H400" s="25"/>
      <c r="J400" s="25"/>
      <c r="K400" s="25"/>
      <c r="N400" s="50"/>
      <c r="P400" s="50"/>
    </row>
    <row r="401" spans="6:16" s="21" customFormat="1" x14ac:dyDescent="0.5">
      <c r="F401" s="25"/>
      <c r="H401" s="25"/>
      <c r="J401" s="25"/>
      <c r="K401" s="25"/>
      <c r="N401" s="50"/>
      <c r="P401" s="50"/>
    </row>
    <row r="402" spans="6:16" s="21" customFormat="1" x14ac:dyDescent="0.5">
      <c r="F402" s="25"/>
      <c r="H402" s="25"/>
      <c r="J402" s="25"/>
      <c r="K402" s="25"/>
      <c r="N402" s="50"/>
      <c r="P402" s="50"/>
    </row>
    <row r="403" spans="6:16" s="21" customFormat="1" x14ac:dyDescent="0.5">
      <c r="F403" s="25"/>
      <c r="H403" s="25"/>
      <c r="J403" s="25"/>
      <c r="K403" s="25"/>
      <c r="N403" s="50"/>
      <c r="P403" s="50"/>
    </row>
    <row r="404" spans="6:16" s="21" customFormat="1" x14ac:dyDescent="0.5">
      <c r="F404" s="25"/>
      <c r="H404" s="25"/>
      <c r="J404" s="25"/>
      <c r="K404" s="25"/>
      <c r="N404" s="50"/>
      <c r="P404" s="50"/>
    </row>
    <row r="405" spans="6:16" s="21" customFormat="1" x14ac:dyDescent="0.5">
      <c r="F405" s="25"/>
      <c r="H405" s="25"/>
      <c r="J405" s="25"/>
      <c r="K405" s="25"/>
      <c r="N405" s="50"/>
      <c r="P405" s="50"/>
    </row>
    <row r="406" spans="6:16" s="21" customFormat="1" x14ac:dyDescent="0.5">
      <c r="F406" s="25"/>
      <c r="H406" s="25"/>
      <c r="J406" s="25"/>
      <c r="K406" s="25"/>
      <c r="N406" s="50"/>
      <c r="P406" s="50"/>
    </row>
    <row r="407" spans="6:16" s="21" customFormat="1" x14ac:dyDescent="0.5">
      <c r="F407" s="25"/>
      <c r="H407" s="25"/>
      <c r="J407" s="25"/>
      <c r="K407" s="25"/>
      <c r="N407" s="50"/>
      <c r="P407" s="50"/>
    </row>
    <row r="408" spans="6:16" s="21" customFormat="1" x14ac:dyDescent="0.5">
      <c r="F408" s="25"/>
      <c r="H408" s="25"/>
      <c r="J408" s="25"/>
      <c r="K408" s="25"/>
      <c r="N408" s="50"/>
      <c r="P408" s="50"/>
    </row>
    <row r="409" spans="6:16" s="21" customFormat="1" x14ac:dyDescent="0.5">
      <c r="F409" s="25"/>
      <c r="H409" s="25"/>
      <c r="J409" s="25"/>
      <c r="K409" s="25"/>
      <c r="N409" s="50"/>
      <c r="P409" s="50"/>
    </row>
    <row r="410" spans="6:16" s="21" customFormat="1" x14ac:dyDescent="0.5">
      <c r="F410" s="25"/>
      <c r="H410" s="25"/>
      <c r="J410" s="25"/>
      <c r="K410" s="25"/>
      <c r="N410" s="50"/>
      <c r="P410" s="50"/>
    </row>
    <row r="411" spans="6:16" s="21" customFormat="1" x14ac:dyDescent="0.5">
      <c r="F411" s="25"/>
      <c r="H411" s="25"/>
      <c r="J411" s="25"/>
      <c r="K411" s="25"/>
      <c r="N411" s="50"/>
      <c r="P411" s="50"/>
    </row>
    <row r="412" spans="6:16" s="21" customFormat="1" x14ac:dyDescent="0.5">
      <c r="F412" s="25"/>
      <c r="H412" s="25"/>
      <c r="J412" s="25"/>
      <c r="K412" s="25"/>
      <c r="N412" s="50"/>
      <c r="P412" s="50"/>
    </row>
    <row r="413" spans="6:16" s="21" customFormat="1" x14ac:dyDescent="0.5">
      <c r="F413" s="25"/>
      <c r="H413" s="25"/>
      <c r="J413" s="25"/>
      <c r="K413" s="25"/>
      <c r="N413" s="50"/>
      <c r="P413" s="50"/>
    </row>
    <row r="414" spans="6:16" s="21" customFormat="1" x14ac:dyDescent="0.5">
      <c r="F414" s="25"/>
      <c r="H414" s="25"/>
      <c r="J414" s="25"/>
      <c r="K414" s="25"/>
      <c r="N414" s="50"/>
      <c r="P414" s="50"/>
    </row>
    <row r="415" spans="6:16" s="21" customFormat="1" x14ac:dyDescent="0.5">
      <c r="F415" s="25"/>
      <c r="H415" s="25"/>
      <c r="J415" s="25"/>
      <c r="K415" s="25"/>
      <c r="N415" s="50"/>
      <c r="P415" s="50"/>
    </row>
    <row r="416" spans="6:16" s="21" customFormat="1" x14ac:dyDescent="0.5">
      <c r="F416" s="25"/>
      <c r="H416" s="25"/>
      <c r="J416" s="25"/>
      <c r="K416" s="25"/>
      <c r="N416" s="50"/>
      <c r="P416" s="50"/>
    </row>
    <row r="417" spans="6:16" s="21" customFormat="1" x14ac:dyDescent="0.5">
      <c r="F417" s="25"/>
      <c r="H417" s="25"/>
      <c r="J417" s="25"/>
      <c r="K417" s="25"/>
      <c r="N417" s="50"/>
      <c r="P417" s="50"/>
    </row>
    <row r="418" spans="6:16" s="21" customFormat="1" x14ac:dyDescent="0.5">
      <c r="F418" s="25"/>
      <c r="H418" s="25"/>
      <c r="J418" s="25"/>
      <c r="K418" s="25"/>
      <c r="N418" s="50"/>
      <c r="P418" s="50"/>
    </row>
    <row r="419" spans="6:16" s="21" customFormat="1" x14ac:dyDescent="0.5">
      <c r="F419" s="25"/>
      <c r="H419" s="25"/>
      <c r="J419" s="25"/>
      <c r="K419" s="25"/>
      <c r="N419" s="50"/>
      <c r="P419" s="50"/>
    </row>
    <row r="420" spans="6:16" s="21" customFormat="1" x14ac:dyDescent="0.5">
      <c r="F420" s="25"/>
      <c r="H420" s="25"/>
      <c r="J420" s="25"/>
      <c r="K420" s="25"/>
      <c r="N420" s="50"/>
      <c r="P420" s="50"/>
    </row>
    <row r="421" spans="6:16" s="21" customFormat="1" x14ac:dyDescent="0.5">
      <c r="F421" s="25"/>
      <c r="H421" s="25"/>
      <c r="J421" s="25"/>
      <c r="K421" s="25"/>
      <c r="N421" s="50"/>
      <c r="P421" s="50"/>
    </row>
    <row r="422" spans="6:16" s="21" customFormat="1" x14ac:dyDescent="0.5">
      <c r="F422" s="25"/>
      <c r="H422" s="25"/>
      <c r="J422" s="25"/>
      <c r="K422" s="25"/>
      <c r="N422" s="50"/>
      <c r="P422" s="50"/>
    </row>
    <row r="423" spans="6:16" s="21" customFormat="1" x14ac:dyDescent="0.5">
      <c r="F423" s="25"/>
      <c r="H423" s="25"/>
      <c r="J423" s="25"/>
      <c r="K423" s="25"/>
      <c r="N423" s="50"/>
      <c r="P423" s="50"/>
    </row>
    <row r="424" spans="6:16" s="21" customFormat="1" x14ac:dyDescent="0.5">
      <c r="F424" s="25"/>
      <c r="H424" s="25"/>
      <c r="J424" s="25"/>
      <c r="K424" s="25"/>
      <c r="N424" s="50"/>
      <c r="P424" s="50"/>
    </row>
    <row r="425" spans="6:16" s="21" customFormat="1" x14ac:dyDescent="0.5">
      <c r="F425" s="25"/>
      <c r="H425" s="25"/>
      <c r="J425" s="25"/>
      <c r="K425" s="25"/>
      <c r="N425" s="50"/>
      <c r="P425" s="50"/>
    </row>
    <row r="426" spans="6:16" s="21" customFormat="1" x14ac:dyDescent="0.5">
      <c r="F426" s="25"/>
      <c r="H426" s="25"/>
      <c r="J426" s="25"/>
      <c r="K426" s="25"/>
      <c r="N426" s="50"/>
      <c r="P426" s="50"/>
    </row>
    <row r="427" spans="6:16" s="21" customFormat="1" x14ac:dyDescent="0.5">
      <c r="F427" s="25"/>
      <c r="H427" s="25"/>
      <c r="J427" s="25"/>
      <c r="K427" s="25"/>
      <c r="N427" s="50"/>
      <c r="P427" s="50"/>
    </row>
    <row r="428" spans="6:16" s="21" customFormat="1" x14ac:dyDescent="0.5">
      <c r="F428" s="25"/>
      <c r="H428" s="25"/>
      <c r="J428" s="25"/>
      <c r="K428" s="25"/>
      <c r="N428" s="50"/>
      <c r="P428" s="50"/>
    </row>
    <row r="429" spans="6:16" s="21" customFormat="1" x14ac:dyDescent="0.5">
      <c r="F429" s="25"/>
      <c r="H429" s="25"/>
      <c r="J429" s="25"/>
      <c r="K429" s="25"/>
      <c r="N429" s="50"/>
      <c r="P429" s="50"/>
    </row>
    <row r="430" spans="6:16" s="21" customFormat="1" x14ac:dyDescent="0.5">
      <c r="F430" s="25"/>
      <c r="H430" s="25"/>
      <c r="J430" s="25"/>
      <c r="K430" s="25"/>
      <c r="N430" s="50"/>
      <c r="P430" s="50"/>
    </row>
    <row r="431" spans="6:16" s="21" customFormat="1" x14ac:dyDescent="0.5">
      <c r="F431" s="25"/>
      <c r="H431" s="25"/>
      <c r="J431" s="25"/>
      <c r="K431" s="25"/>
      <c r="N431" s="50"/>
      <c r="P431" s="50"/>
    </row>
    <row r="432" spans="6:16" s="21" customFormat="1" x14ac:dyDescent="0.5">
      <c r="F432" s="25"/>
      <c r="H432" s="25"/>
      <c r="J432" s="25"/>
      <c r="K432" s="25"/>
      <c r="N432" s="50"/>
      <c r="P432" s="50"/>
    </row>
    <row r="433" spans="6:16" s="21" customFormat="1" x14ac:dyDescent="0.5">
      <c r="F433" s="25"/>
      <c r="H433" s="25"/>
      <c r="J433" s="25"/>
      <c r="K433" s="25"/>
      <c r="N433" s="50"/>
      <c r="P433" s="50"/>
    </row>
    <row r="434" spans="6:16" s="21" customFormat="1" x14ac:dyDescent="0.5">
      <c r="F434" s="25"/>
      <c r="H434" s="25"/>
      <c r="J434" s="25"/>
      <c r="K434" s="25"/>
      <c r="N434" s="50"/>
      <c r="P434" s="50"/>
    </row>
    <row r="435" spans="6:16" s="21" customFormat="1" x14ac:dyDescent="0.5">
      <c r="F435" s="25"/>
      <c r="H435" s="25"/>
      <c r="J435" s="25"/>
      <c r="K435" s="25"/>
      <c r="N435" s="50"/>
      <c r="P435" s="50"/>
    </row>
    <row r="436" spans="6:16" s="21" customFormat="1" x14ac:dyDescent="0.5">
      <c r="F436" s="25"/>
      <c r="H436" s="25"/>
      <c r="J436" s="25"/>
      <c r="K436" s="25"/>
      <c r="N436" s="50"/>
      <c r="P436" s="50"/>
    </row>
    <row r="437" spans="6:16" s="21" customFormat="1" x14ac:dyDescent="0.5">
      <c r="F437" s="25"/>
      <c r="H437" s="25"/>
      <c r="J437" s="25"/>
      <c r="K437" s="25"/>
      <c r="N437" s="50"/>
      <c r="P437" s="50"/>
    </row>
    <row r="438" spans="6:16" s="21" customFormat="1" x14ac:dyDescent="0.5">
      <c r="F438" s="25"/>
      <c r="H438" s="25"/>
      <c r="J438" s="25"/>
      <c r="K438" s="25"/>
      <c r="N438" s="50"/>
      <c r="P438" s="50"/>
    </row>
    <row r="439" spans="6:16" s="21" customFormat="1" x14ac:dyDescent="0.5">
      <c r="F439" s="25"/>
      <c r="H439" s="25"/>
      <c r="J439" s="25"/>
      <c r="K439" s="25"/>
      <c r="N439" s="50"/>
      <c r="P439" s="50"/>
    </row>
    <row r="440" spans="6:16" s="21" customFormat="1" x14ac:dyDescent="0.5">
      <c r="F440" s="25"/>
      <c r="H440" s="25"/>
      <c r="J440" s="25"/>
      <c r="K440" s="25"/>
      <c r="N440" s="50"/>
      <c r="P440" s="50"/>
    </row>
    <row r="441" spans="6:16" s="21" customFormat="1" x14ac:dyDescent="0.5">
      <c r="F441" s="25"/>
      <c r="H441" s="25"/>
      <c r="J441" s="25"/>
      <c r="K441" s="25"/>
      <c r="N441" s="50"/>
      <c r="P441" s="50"/>
    </row>
    <row r="442" spans="6:16" s="21" customFormat="1" x14ac:dyDescent="0.5">
      <c r="F442" s="25"/>
      <c r="H442" s="25"/>
      <c r="J442" s="25"/>
      <c r="K442" s="25"/>
      <c r="N442" s="50"/>
      <c r="P442" s="50"/>
    </row>
    <row r="443" spans="6:16" s="21" customFormat="1" x14ac:dyDescent="0.5">
      <c r="F443" s="25"/>
      <c r="H443" s="25"/>
      <c r="J443" s="25"/>
      <c r="K443" s="25"/>
      <c r="N443" s="50"/>
      <c r="P443" s="50"/>
    </row>
    <row r="444" spans="6:16" s="21" customFormat="1" x14ac:dyDescent="0.5">
      <c r="F444" s="25"/>
      <c r="H444" s="25"/>
      <c r="J444" s="25"/>
      <c r="K444" s="25"/>
      <c r="N444" s="50"/>
      <c r="P444" s="50"/>
    </row>
    <row r="445" spans="6:16" s="21" customFormat="1" x14ac:dyDescent="0.5">
      <c r="F445" s="25"/>
      <c r="H445" s="25"/>
      <c r="J445" s="25"/>
      <c r="K445" s="25"/>
      <c r="N445" s="50"/>
      <c r="P445" s="50"/>
    </row>
    <row r="446" spans="6:16" s="21" customFormat="1" x14ac:dyDescent="0.5">
      <c r="F446" s="25"/>
      <c r="H446" s="25"/>
      <c r="J446" s="25"/>
      <c r="K446" s="25"/>
      <c r="N446" s="50"/>
      <c r="P446" s="50"/>
    </row>
    <row r="447" spans="6:16" s="21" customFormat="1" x14ac:dyDescent="0.5">
      <c r="F447" s="25"/>
      <c r="H447" s="25"/>
      <c r="J447" s="25"/>
      <c r="K447" s="25"/>
      <c r="N447" s="50"/>
      <c r="P447" s="50"/>
    </row>
    <row r="448" spans="6:16" s="21" customFormat="1" x14ac:dyDescent="0.5">
      <c r="F448" s="25"/>
      <c r="H448" s="25"/>
      <c r="J448" s="25"/>
      <c r="K448" s="25"/>
      <c r="N448" s="50"/>
      <c r="P448" s="50"/>
    </row>
    <row r="449" spans="6:16" s="21" customFormat="1" x14ac:dyDescent="0.5">
      <c r="F449" s="25"/>
      <c r="H449" s="25"/>
      <c r="J449" s="25"/>
      <c r="K449" s="25"/>
      <c r="N449" s="50"/>
      <c r="P449" s="50"/>
    </row>
    <row r="450" spans="6:16" s="21" customFormat="1" x14ac:dyDescent="0.5">
      <c r="F450" s="25"/>
      <c r="H450" s="25"/>
      <c r="J450" s="25"/>
      <c r="K450" s="25"/>
      <c r="N450" s="50"/>
      <c r="P450" s="50"/>
    </row>
    <row r="451" spans="6:16" s="21" customFormat="1" x14ac:dyDescent="0.5">
      <c r="F451" s="25"/>
      <c r="H451" s="25"/>
      <c r="J451" s="25"/>
      <c r="K451" s="25"/>
      <c r="N451" s="50"/>
      <c r="P451" s="50"/>
    </row>
    <row r="452" spans="6:16" s="21" customFormat="1" x14ac:dyDescent="0.5">
      <c r="F452" s="25"/>
      <c r="H452" s="25"/>
      <c r="J452" s="25"/>
      <c r="K452" s="25"/>
      <c r="N452" s="50"/>
      <c r="P452" s="50"/>
    </row>
    <row r="453" spans="6:16" s="21" customFormat="1" x14ac:dyDescent="0.5">
      <c r="F453" s="25"/>
      <c r="H453" s="25"/>
      <c r="J453" s="25"/>
      <c r="K453" s="25"/>
      <c r="N453" s="50"/>
      <c r="P453" s="50"/>
    </row>
    <row r="454" spans="6:16" s="21" customFormat="1" x14ac:dyDescent="0.5">
      <c r="F454" s="25"/>
      <c r="H454" s="25"/>
      <c r="J454" s="25"/>
      <c r="K454" s="25"/>
      <c r="N454" s="50"/>
      <c r="P454" s="50"/>
    </row>
    <row r="455" spans="6:16" s="21" customFormat="1" x14ac:dyDescent="0.5">
      <c r="F455" s="25"/>
      <c r="H455" s="25"/>
      <c r="J455" s="25"/>
      <c r="K455" s="25"/>
      <c r="N455" s="50"/>
      <c r="P455" s="50"/>
    </row>
    <row r="456" spans="6:16" s="21" customFormat="1" x14ac:dyDescent="0.5">
      <c r="F456" s="25"/>
      <c r="H456" s="25"/>
      <c r="J456" s="25"/>
      <c r="K456" s="25"/>
      <c r="N456" s="50"/>
      <c r="P456" s="50"/>
    </row>
    <row r="457" spans="6:16" s="21" customFormat="1" x14ac:dyDescent="0.5">
      <c r="F457" s="25"/>
      <c r="H457" s="25"/>
      <c r="J457" s="25"/>
      <c r="K457" s="25"/>
      <c r="N457" s="50"/>
      <c r="P457" s="50"/>
    </row>
    <row r="458" spans="6:16" s="21" customFormat="1" x14ac:dyDescent="0.5">
      <c r="F458" s="25"/>
      <c r="H458" s="25"/>
      <c r="J458" s="25"/>
      <c r="K458" s="25"/>
      <c r="N458" s="50"/>
      <c r="P458" s="50"/>
    </row>
    <row r="459" spans="6:16" s="21" customFormat="1" x14ac:dyDescent="0.5">
      <c r="F459" s="25"/>
      <c r="H459" s="25"/>
      <c r="J459" s="25"/>
      <c r="K459" s="25"/>
      <c r="N459" s="50"/>
      <c r="P459" s="50"/>
    </row>
    <row r="460" spans="6:16" s="21" customFormat="1" x14ac:dyDescent="0.5">
      <c r="F460" s="25"/>
      <c r="H460" s="25"/>
      <c r="J460" s="25"/>
      <c r="K460" s="25"/>
      <c r="N460" s="50"/>
      <c r="P460" s="50"/>
    </row>
    <row r="461" spans="6:16" s="21" customFormat="1" x14ac:dyDescent="0.5">
      <c r="F461" s="25"/>
      <c r="H461" s="25"/>
      <c r="J461" s="25"/>
      <c r="K461" s="25"/>
      <c r="N461" s="50"/>
      <c r="P461" s="50"/>
    </row>
    <row r="462" spans="6:16" s="21" customFormat="1" x14ac:dyDescent="0.5">
      <c r="F462" s="25"/>
      <c r="H462" s="25"/>
      <c r="J462" s="25"/>
      <c r="K462" s="25"/>
      <c r="N462" s="50"/>
      <c r="P462" s="50"/>
    </row>
    <row r="463" spans="6:16" s="21" customFormat="1" x14ac:dyDescent="0.5">
      <c r="F463" s="25"/>
      <c r="H463" s="25"/>
      <c r="J463" s="25"/>
      <c r="K463" s="25"/>
      <c r="N463" s="50"/>
      <c r="P463" s="50"/>
    </row>
    <row r="464" spans="6:16" s="21" customFormat="1" x14ac:dyDescent="0.5">
      <c r="F464" s="25"/>
      <c r="H464" s="25"/>
      <c r="J464" s="25"/>
      <c r="K464" s="25"/>
      <c r="N464" s="50"/>
      <c r="P464" s="50"/>
    </row>
    <row r="465" spans="6:16" s="21" customFormat="1" x14ac:dyDescent="0.5">
      <c r="F465" s="25"/>
      <c r="H465" s="25"/>
      <c r="J465" s="25"/>
      <c r="K465" s="25"/>
      <c r="N465" s="50"/>
      <c r="P465" s="50"/>
    </row>
    <row r="466" spans="6:16" s="21" customFormat="1" x14ac:dyDescent="0.5">
      <c r="F466" s="25"/>
      <c r="H466" s="25"/>
      <c r="J466" s="25"/>
      <c r="K466" s="25"/>
      <c r="N466" s="50"/>
      <c r="P466" s="50"/>
    </row>
    <row r="467" spans="6:16" s="21" customFormat="1" x14ac:dyDescent="0.5">
      <c r="F467" s="25"/>
      <c r="H467" s="25"/>
      <c r="J467" s="25"/>
      <c r="K467" s="25"/>
      <c r="N467" s="50"/>
      <c r="P467" s="50"/>
    </row>
    <row r="468" spans="6:16" s="21" customFormat="1" x14ac:dyDescent="0.5">
      <c r="F468" s="25"/>
      <c r="H468" s="25"/>
      <c r="J468" s="25"/>
      <c r="K468" s="25"/>
      <c r="N468" s="50"/>
      <c r="P468" s="50"/>
    </row>
    <row r="469" spans="6:16" s="21" customFormat="1" x14ac:dyDescent="0.5">
      <c r="F469" s="25"/>
      <c r="H469" s="25"/>
      <c r="J469" s="25"/>
      <c r="K469" s="25"/>
      <c r="N469" s="50"/>
      <c r="P469" s="50"/>
    </row>
    <row r="470" spans="6:16" s="21" customFormat="1" x14ac:dyDescent="0.5">
      <c r="F470" s="25"/>
      <c r="H470" s="25"/>
      <c r="J470" s="25"/>
      <c r="K470" s="25"/>
      <c r="N470" s="50"/>
      <c r="P470" s="50"/>
    </row>
    <row r="471" spans="6:16" s="21" customFormat="1" x14ac:dyDescent="0.5">
      <c r="F471" s="25"/>
      <c r="H471" s="25"/>
      <c r="J471" s="25"/>
      <c r="K471" s="25"/>
      <c r="N471" s="50"/>
      <c r="P471" s="50"/>
    </row>
    <row r="472" spans="6:16" s="21" customFormat="1" x14ac:dyDescent="0.5">
      <c r="F472" s="25"/>
      <c r="H472" s="25"/>
      <c r="J472" s="25"/>
      <c r="K472" s="25"/>
      <c r="N472" s="50"/>
      <c r="P472" s="50"/>
    </row>
    <row r="473" spans="6:16" s="21" customFormat="1" x14ac:dyDescent="0.5">
      <c r="F473" s="25"/>
      <c r="H473" s="25"/>
      <c r="J473" s="25"/>
      <c r="K473" s="25"/>
      <c r="N473" s="50"/>
      <c r="P473" s="50"/>
    </row>
    <row r="474" spans="6:16" s="21" customFormat="1" x14ac:dyDescent="0.5">
      <c r="F474" s="25"/>
      <c r="H474" s="25"/>
      <c r="J474" s="25"/>
      <c r="K474" s="25"/>
      <c r="N474" s="50"/>
      <c r="P474" s="50"/>
    </row>
    <row r="475" spans="6:16" s="21" customFormat="1" x14ac:dyDescent="0.5">
      <c r="F475" s="25"/>
      <c r="H475" s="25"/>
      <c r="J475" s="25"/>
      <c r="K475" s="25"/>
      <c r="N475" s="50"/>
      <c r="P475" s="50"/>
    </row>
    <row r="476" spans="6:16" s="21" customFormat="1" x14ac:dyDescent="0.5">
      <c r="F476" s="25"/>
      <c r="H476" s="25"/>
      <c r="J476" s="25"/>
      <c r="K476" s="25"/>
      <c r="N476" s="50"/>
      <c r="P476" s="50"/>
    </row>
    <row r="477" spans="6:16" s="21" customFormat="1" x14ac:dyDescent="0.5">
      <c r="F477" s="25"/>
      <c r="H477" s="25"/>
      <c r="J477" s="25"/>
      <c r="K477" s="25"/>
      <c r="N477" s="50"/>
      <c r="P477" s="50"/>
    </row>
    <row r="478" spans="6:16" s="21" customFormat="1" x14ac:dyDescent="0.5">
      <c r="F478" s="25"/>
      <c r="H478" s="25"/>
      <c r="J478" s="25"/>
      <c r="K478" s="25"/>
      <c r="N478" s="50"/>
      <c r="P478" s="50"/>
    </row>
    <row r="479" spans="6:16" s="21" customFormat="1" x14ac:dyDescent="0.5">
      <c r="F479" s="25"/>
      <c r="H479" s="25"/>
      <c r="J479" s="25"/>
      <c r="K479" s="25"/>
      <c r="N479" s="50"/>
      <c r="P479" s="50"/>
    </row>
    <row r="480" spans="6:16" s="21" customFormat="1" x14ac:dyDescent="0.5">
      <c r="F480" s="25"/>
      <c r="H480" s="25"/>
      <c r="J480" s="25"/>
      <c r="K480" s="25"/>
      <c r="N480" s="50"/>
      <c r="P480" s="50"/>
    </row>
    <row r="481" spans="6:16" s="21" customFormat="1" x14ac:dyDescent="0.5">
      <c r="F481" s="25"/>
      <c r="H481" s="25"/>
      <c r="J481" s="25"/>
      <c r="K481" s="25"/>
      <c r="N481" s="50"/>
      <c r="P481" s="50"/>
    </row>
    <row r="482" spans="6:16" s="21" customFormat="1" x14ac:dyDescent="0.5">
      <c r="F482" s="25"/>
      <c r="H482" s="25"/>
      <c r="J482" s="25"/>
      <c r="K482" s="25"/>
      <c r="N482" s="50"/>
      <c r="P482" s="50"/>
    </row>
    <row r="483" spans="6:16" s="21" customFormat="1" x14ac:dyDescent="0.5">
      <c r="F483" s="25"/>
      <c r="H483" s="25"/>
      <c r="J483" s="25"/>
      <c r="K483" s="25"/>
      <c r="N483" s="50"/>
      <c r="P483" s="50"/>
    </row>
    <row r="484" spans="6:16" s="21" customFormat="1" x14ac:dyDescent="0.5">
      <c r="F484" s="25"/>
      <c r="H484" s="25"/>
      <c r="J484" s="25"/>
      <c r="K484" s="25"/>
      <c r="N484" s="50"/>
      <c r="P484" s="50"/>
    </row>
    <row r="485" spans="6:16" s="21" customFormat="1" x14ac:dyDescent="0.5">
      <c r="F485" s="25"/>
      <c r="H485" s="25"/>
      <c r="J485" s="25"/>
      <c r="K485" s="25"/>
      <c r="N485" s="50"/>
      <c r="P485" s="50"/>
    </row>
    <row r="486" spans="6:16" s="21" customFormat="1" x14ac:dyDescent="0.5">
      <c r="F486" s="25"/>
      <c r="H486" s="25"/>
      <c r="J486" s="25"/>
      <c r="K486" s="25"/>
      <c r="N486" s="50"/>
      <c r="P486" s="50"/>
    </row>
    <row r="487" spans="6:16" s="21" customFormat="1" x14ac:dyDescent="0.5">
      <c r="F487" s="25"/>
      <c r="H487" s="25"/>
      <c r="J487" s="25"/>
      <c r="K487" s="25"/>
      <c r="N487" s="50"/>
      <c r="P487" s="50"/>
    </row>
    <row r="488" spans="6:16" s="21" customFormat="1" x14ac:dyDescent="0.5">
      <c r="F488" s="25"/>
      <c r="H488" s="25"/>
      <c r="J488" s="25"/>
      <c r="K488" s="25"/>
      <c r="N488" s="50"/>
      <c r="P488" s="50"/>
    </row>
    <row r="489" spans="6:16" s="21" customFormat="1" x14ac:dyDescent="0.5">
      <c r="F489" s="25"/>
      <c r="H489" s="25"/>
      <c r="J489" s="25"/>
      <c r="K489" s="25"/>
      <c r="N489" s="50"/>
      <c r="P489" s="50"/>
    </row>
    <row r="490" spans="6:16" s="21" customFormat="1" x14ac:dyDescent="0.5">
      <c r="F490" s="25"/>
      <c r="H490" s="25"/>
      <c r="J490" s="25"/>
      <c r="K490" s="25"/>
      <c r="N490" s="50"/>
      <c r="P490" s="50"/>
    </row>
    <row r="491" spans="6:16" s="21" customFormat="1" x14ac:dyDescent="0.5">
      <c r="F491" s="25"/>
      <c r="H491" s="25"/>
      <c r="J491" s="25"/>
      <c r="K491" s="25"/>
      <c r="N491" s="50"/>
      <c r="P491" s="50"/>
    </row>
    <row r="492" spans="6:16" s="21" customFormat="1" x14ac:dyDescent="0.5">
      <c r="F492" s="25"/>
      <c r="H492" s="25"/>
      <c r="J492" s="25"/>
      <c r="K492" s="25"/>
      <c r="N492" s="50"/>
      <c r="P492" s="50"/>
    </row>
    <row r="493" spans="6:16" s="21" customFormat="1" x14ac:dyDescent="0.5">
      <c r="F493" s="25"/>
      <c r="H493" s="25"/>
      <c r="J493" s="25"/>
      <c r="K493" s="25"/>
      <c r="N493" s="50"/>
      <c r="P493" s="50"/>
    </row>
    <row r="494" spans="6:16" s="21" customFormat="1" x14ac:dyDescent="0.5">
      <c r="F494" s="25"/>
      <c r="H494" s="25"/>
      <c r="J494" s="25"/>
      <c r="K494" s="25"/>
      <c r="N494" s="50"/>
      <c r="P494" s="50"/>
    </row>
    <row r="495" spans="6:16" s="21" customFormat="1" x14ac:dyDescent="0.5">
      <c r="F495" s="25"/>
      <c r="H495" s="25"/>
      <c r="J495" s="25"/>
      <c r="K495" s="25"/>
      <c r="N495" s="50"/>
      <c r="P495" s="50"/>
    </row>
    <row r="496" spans="6:16" s="21" customFormat="1" x14ac:dyDescent="0.5">
      <c r="F496" s="25"/>
      <c r="H496" s="25"/>
      <c r="J496" s="25"/>
      <c r="K496" s="25"/>
      <c r="N496" s="50"/>
      <c r="P496" s="50"/>
    </row>
    <row r="497" spans="6:16" s="21" customFormat="1" x14ac:dyDescent="0.5">
      <c r="F497" s="25"/>
      <c r="H497" s="25"/>
      <c r="J497" s="25"/>
      <c r="K497" s="25"/>
      <c r="N497" s="50"/>
      <c r="P497" s="50"/>
    </row>
    <row r="498" spans="6:16" s="21" customFormat="1" x14ac:dyDescent="0.5">
      <c r="F498" s="25"/>
      <c r="H498" s="25"/>
      <c r="J498" s="25"/>
      <c r="K498" s="25"/>
      <c r="N498" s="50"/>
      <c r="P498" s="50"/>
    </row>
    <row r="499" spans="6:16" s="21" customFormat="1" x14ac:dyDescent="0.5">
      <c r="F499" s="25"/>
      <c r="H499" s="25"/>
      <c r="J499" s="25"/>
      <c r="K499" s="25"/>
      <c r="N499" s="50"/>
      <c r="P499" s="50"/>
    </row>
    <row r="500" spans="6:16" s="21" customFormat="1" x14ac:dyDescent="0.5">
      <c r="F500" s="25"/>
      <c r="H500" s="25"/>
      <c r="J500" s="25"/>
      <c r="K500" s="25"/>
      <c r="N500" s="50"/>
      <c r="P500" s="50"/>
    </row>
    <row r="501" spans="6:16" s="21" customFormat="1" x14ac:dyDescent="0.5">
      <c r="F501" s="25"/>
      <c r="H501" s="25"/>
      <c r="J501" s="25"/>
      <c r="K501" s="25"/>
      <c r="N501" s="50"/>
      <c r="P501" s="50"/>
    </row>
    <row r="502" spans="6:16" s="21" customFormat="1" x14ac:dyDescent="0.5">
      <c r="F502" s="25"/>
      <c r="H502" s="25"/>
      <c r="J502" s="25"/>
      <c r="K502" s="25"/>
      <c r="N502" s="50"/>
      <c r="P502" s="50"/>
    </row>
    <row r="503" spans="6:16" s="21" customFormat="1" x14ac:dyDescent="0.5">
      <c r="F503" s="25"/>
      <c r="H503" s="25"/>
      <c r="J503" s="25"/>
      <c r="K503" s="25"/>
      <c r="N503" s="50"/>
      <c r="P503" s="50"/>
    </row>
    <row r="504" spans="6:16" s="21" customFormat="1" x14ac:dyDescent="0.5">
      <c r="F504" s="25"/>
      <c r="H504" s="25"/>
      <c r="J504" s="25"/>
      <c r="K504" s="25"/>
      <c r="N504" s="50"/>
      <c r="P504" s="50"/>
    </row>
    <row r="505" spans="6:16" s="21" customFormat="1" x14ac:dyDescent="0.5">
      <c r="F505" s="25"/>
      <c r="H505" s="25"/>
      <c r="J505" s="25"/>
      <c r="K505" s="25"/>
      <c r="N505" s="50"/>
      <c r="P505" s="50"/>
    </row>
    <row r="506" spans="6:16" s="21" customFormat="1" x14ac:dyDescent="0.5">
      <c r="F506" s="25"/>
      <c r="H506" s="25"/>
      <c r="J506" s="25"/>
      <c r="K506" s="25"/>
      <c r="N506" s="50"/>
      <c r="P506" s="50"/>
    </row>
    <row r="507" spans="6:16" s="21" customFormat="1" x14ac:dyDescent="0.5">
      <c r="F507" s="25"/>
      <c r="H507" s="25"/>
      <c r="J507" s="25"/>
      <c r="K507" s="25"/>
      <c r="N507" s="50"/>
      <c r="P507" s="50"/>
    </row>
    <row r="508" spans="6:16" s="21" customFormat="1" x14ac:dyDescent="0.5">
      <c r="F508" s="25"/>
      <c r="H508" s="25"/>
      <c r="J508" s="25"/>
      <c r="K508" s="25"/>
      <c r="N508" s="50"/>
      <c r="P508" s="50"/>
    </row>
    <row r="509" spans="6:16" s="21" customFormat="1" x14ac:dyDescent="0.5">
      <c r="F509" s="25"/>
      <c r="H509" s="25"/>
      <c r="J509" s="25"/>
      <c r="K509" s="25"/>
      <c r="N509" s="50"/>
      <c r="P509" s="50"/>
    </row>
    <row r="510" spans="6:16" s="21" customFormat="1" x14ac:dyDescent="0.5">
      <c r="F510" s="25"/>
      <c r="H510" s="25"/>
      <c r="J510" s="25"/>
      <c r="K510" s="25"/>
      <c r="N510" s="50"/>
      <c r="P510" s="50"/>
    </row>
    <row r="511" spans="6:16" s="21" customFormat="1" x14ac:dyDescent="0.5">
      <c r="F511" s="25"/>
      <c r="H511" s="25"/>
      <c r="J511" s="25"/>
      <c r="K511" s="25"/>
      <c r="N511" s="50"/>
      <c r="P511" s="50"/>
    </row>
    <row r="512" spans="6:16" s="21" customFormat="1" x14ac:dyDescent="0.5">
      <c r="F512" s="25"/>
      <c r="H512" s="25"/>
      <c r="J512" s="25"/>
      <c r="K512" s="25"/>
      <c r="N512" s="50"/>
      <c r="P512" s="50"/>
    </row>
    <row r="513" spans="6:16" s="21" customFormat="1" x14ac:dyDescent="0.5">
      <c r="F513" s="25"/>
      <c r="H513" s="25"/>
      <c r="J513" s="25"/>
      <c r="K513" s="25"/>
      <c r="N513" s="50"/>
      <c r="P513" s="50"/>
    </row>
    <row r="514" spans="6:16" s="21" customFormat="1" x14ac:dyDescent="0.5">
      <c r="F514" s="25"/>
      <c r="H514" s="25"/>
      <c r="J514" s="25"/>
      <c r="K514" s="25"/>
      <c r="N514" s="50"/>
      <c r="P514" s="50"/>
    </row>
    <row r="515" spans="6:16" s="21" customFormat="1" x14ac:dyDescent="0.5">
      <c r="F515" s="25"/>
      <c r="H515" s="25"/>
      <c r="J515" s="25"/>
      <c r="K515" s="25"/>
      <c r="N515" s="50"/>
      <c r="P515" s="50"/>
    </row>
    <row r="516" spans="6:16" s="21" customFormat="1" x14ac:dyDescent="0.5">
      <c r="F516" s="25"/>
      <c r="H516" s="25"/>
      <c r="J516" s="25"/>
      <c r="K516" s="25"/>
      <c r="N516" s="50"/>
      <c r="P516" s="50"/>
    </row>
    <row r="517" spans="6:16" s="21" customFormat="1" x14ac:dyDescent="0.5">
      <c r="F517" s="25"/>
      <c r="H517" s="25"/>
      <c r="J517" s="25"/>
      <c r="K517" s="25"/>
      <c r="N517" s="50"/>
      <c r="P517" s="50"/>
    </row>
    <row r="518" spans="6:16" s="21" customFormat="1" x14ac:dyDescent="0.5">
      <c r="F518" s="25"/>
      <c r="H518" s="25"/>
      <c r="J518" s="25"/>
      <c r="K518" s="25"/>
      <c r="N518" s="50"/>
      <c r="P518" s="50"/>
    </row>
    <row r="519" spans="6:16" s="21" customFormat="1" x14ac:dyDescent="0.5">
      <c r="F519" s="25"/>
      <c r="H519" s="25"/>
      <c r="J519" s="25"/>
      <c r="K519" s="25"/>
      <c r="N519" s="50"/>
      <c r="P519" s="50"/>
    </row>
    <row r="520" spans="6:16" s="21" customFormat="1" x14ac:dyDescent="0.5">
      <c r="F520" s="25"/>
      <c r="H520" s="25"/>
      <c r="J520" s="25"/>
      <c r="K520" s="25"/>
      <c r="N520" s="50"/>
      <c r="P520" s="50"/>
    </row>
    <row r="521" spans="6:16" s="21" customFormat="1" x14ac:dyDescent="0.5">
      <c r="F521" s="25"/>
      <c r="H521" s="25"/>
      <c r="J521" s="25"/>
      <c r="K521" s="25"/>
      <c r="N521" s="50"/>
      <c r="P521" s="50"/>
    </row>
    <row r="522" spans="6:16" s="21" customFormat="1" x14ac:dyDescent="0.5">
      <c r="F522" s="25"/>
      <c r="H522" s="25"/>
      <c r="J522" s="25"/>
      <c r="K522" s="25"/>
      <c r="N522" s="50"/>
      <c r="P522" s="50"/>
    </row>
    <row r="523" spans="6:16" s="21" customFormat="1" x14ac:dyDescent="0.5">
      <c r="F523" s="25"/>
      <c r="H523" s="25"/>
      <c r="J523" s="25"/>
      <c r="K523" s="25"/>
      <c r="N523" s="50"/>
      <c r="P523" s="50"/>
    </row>
    <row r="524" spans="6:16" s="21" customFormat="1" x14ac:dyDescent="0.5">
      <c r="F524" s="25"/>
      <c r="H524" s="25"/>
      <c r="J524" s="25"/>
      <c r="K524" s="25"/>
      <c r="N524" s="50"/>
      <c r="P524" s="50"/>
    </row>
    <row r="525" spans="6:16" s="21" customFormat="1" x14ac:dyDescent="0.5">
      <c r="F525" s="25"/>
      <c r="H525" s="25"/>
      <c r="J525" s="25"/>
      <c r="K525" s="25"/>
      <c r="N525" s="50"/>
      <c r="P525" s="50"/>
    </row>
    <row r="526" spans="6:16" s="21" customFormat="1" x14ac:dyDescent="0.5">
      <c r="F526" s="25"/>
      <c r="H526" s="25"/>
      <c r="J526" s="25"/>
      <c r="K526" s="25"/>
      <c r="N526" s="50"/>
      <c r="P526" s="50"/>
    </row>
    <row r="527" spans="6:16" s="21" customFormat="1" x14ac:dyDescent="0.5">
      <c r="F527" s="25"/>
      <c r="H527" s="25"/>
      <c r="J527" s="25"/>
      <c r="K527" s="25"/>
      <c r="N527" s="50"/>
      <c r="P527" s="50"/>
    </row>
    <row r="528" spans="6:16" s="21" customFormat="1" x14ac:dyDescent="0.5">
      <c r="F528" s="25"/>
      <c r="H528" s="25"/>
      <c r="J528" s="25"/>
      <c r="K528" s="25"/>
      <c r="N528" s="50"/>
      <c r="P528" s="50"/>
    </row>
    <row r="529" spans="6:16" s="21" customFormat="1" x14ac:dyDescent="0.5">
      <c r="F529" s="25"/>
      <c r="H529" s="25"/>
      <c r="J529" s="25"/>
      <c r="K529" s="25"/>
      <c r="N529" s="50"/>
      <c r="P529" s="50"/>
    </row>
    <row r="530" spans="6:16" s="21" customFormat="1" x14ac:dyDescent="0.5">
      <c r="F530" s="25"/>
      <c r="H530" s="25"/>
      <c r="J530" s="25"/>
      <c r="K530" s="25"/>
      <c r="N530" s="50"/>
      <c r="P530" s="50"/>
    </row>
    <row r="531" spans="6:16" s="21" customFormat="1" x14ac:dyDescent="0.5">
      <c r="F531" s="25"/>
      <c r="H531" s="25"/>
      <c r="J531" s="25"/>
      <c r="K531" s="25"/>
      <c r="N531" s="50"/>
      <c r="P531" s="50"/>
    </row>
    <row r="532" spans="6:16" s="21" customFormat="1" x14ac:dyDescent="0.5">
      <c r="F532" s="25"/>
      <c r="H532" s="25"/>
      <c r="J532" s="25"/>
      <c r="K532" s="25"/>
      <c r="N532" s="50"/>
      <c r="P532" s="50"/>
    </row>
    <row r="533" spans="6:16" s="21" customFormat="1" x14ac:dyDescent="0.5">
      <c r="F533" s="25"/>
      <c r="H533" s="25"/>
      <c r="J533" s="25"/>
      <c r="K533" s="25"/>
      <c r="N533" s="50"/>
      <c r="P533" s="50"/>
    </row>
    <row r="534" spans="6:16" s="21" customFormat="1" x14ac:dyDescent="0.5">
      <c r="F534" s="25"/>
      <c r="H534" s="25"/>
      <c r="J534" s="25"/>
      <c r="K534" s="25"/>
      <c r="N534" s="50"/>
      <c r="P534" s="50"/>
    </row>
    <row r="535" spans="6:16" s="21" customFormat="1" x14ac:dyDescent="0.5">
      <c r="F535" s="25"/>
      <c r="H535" s="25"/>
      <c r="J535" s="25"/>
      <c r="K535" s="25"/>
      <c r="N535" s="50"/>
      <c r="P535" s="50"/>
    </row>
    <row r="536" spans="6:16" s="21" customFormat="1" x14ac:dyDescent="0.5">
      <c r="F536" s="25"/>
      <c r="H536" s="25"/>
      <c r="J536" s="25"/>
      <c r="K536" s="25"/>
      <c r="N536" s="50"/>
      <c r="P536" s="50"/>
    </row>
    <row r="537" spans="6:16" s="21" customFormat="1" x14ac:dyDescent="0.5">
      <c r="F537" s="25"/>
      <c r="H537" s="25"/>
      <c r="J537" s="25"/>
      <c r="K537" s="25"/>
      <c r="N537" s="50"/>
      <c r="P537" s="50"/>
    </row>
    <row r="538" spans="6:16" s="21" customFormat="1" x14ac:dyDescent="0.5">
      <c r="F538" s="25"/>
      <c r="H538" s="25"/>
      <c r="J538" s="25"/>
      <c r="K538" s="25"/>
      <c r="N538" s="50"/>
      <c r="P538" s="50"/>
    </row>
    <row r="539" spans="6:16" s="21" customFormat="1" x14ac:dyDescent="0.5">
      <c r="F539" s="25"/>
      <c r="H539" s="25"/>
      <c r="J539" s="25"/>
      <c r="K539" s="25"/>
      <c r="N539" s="50"/>
      <c r="P539" s="50"/>
    </row>
    <row r="540" spans="6:16" s="21" customFormat="1" x14ac:dyDescent="0.5">
      <c r="F540" s="25"/>
      <c r="H540" s="25"/>
      <c r="J540" s="25"/>
      <c r="K540" s="25"/>
      <c r="N540" s="50"/>
      <c r="P540" s="50"/>
    </row>
    <row r="541" spans="6:16" s="21" customFormat="1" x14ac:dyDescent="0.5">
      <c r="F541" s="25"/>
      <c r="H541" s="25"/>
      <c r="J541" s="25"/>
      <c r="K541" s="25"/>
      <c r="N541" s="50"/>
      <c r="P541" s="50"/>
    </row>
    <row r="542" spans="6:16" s="21" customFormat="1" x14ac:dyDescent="0.5">
      <c r="F542" s="25"/>
      <c r="H542" s="25"/>
      <c r="J542" s="25"/>
      <c r="K542" s="25"/>
      <c r="N542" s="50"/>
      <c r="P542" s="50"/>
    </row>
    <row r="543" spans="6:16" s="21" customFormat="1" x14ac:dyDescent="0.5">
      <c r="F543" s="25"/>
      <c r="H543" s="25"/>
      <c r="J543" s="25"/>
      <c r="K543" s="25"/>
      <c r="N543" s="50"/>
      <c r="P543" s="50"/>
    </row>
    <row r="544" spans="6:16" s="21" customFormat="1" x14ac:dyDescent="0.5">
      <c r="F544" s="25"/>
      <c r="H544" s="25"/>
      <c r="J544" s="25"/>
      <c r="K544" s="25"/>
      <c r="N544" s="50"/>
      <c r="P544" s="50"/>
    </row>
    <row r="545" spans="6:16" s="21" customFormat="1" x14ac:dyDescent="0.5">
      <c r="F545" s="25"/>
      <c r="H545" s="25"/>
      <c r="J545" s="25"/>
      <c r="K545" s="25"/>
      <c r="N545" s="50"/>
      <c r="P545" s="50"/>
    </row>
    <row r="546" spans="6:16" s="21" customFormat="1" x14ac:dyDescent="0.5">
      <c r="F546" s="25"/>
      <c r="H546" s="25"/>
      <c r="J546" s="25"/>
      <c r="K546" s="25"/>
      <c r="N546" s="50"/>
      <c r="P546" s="50"/>
    </row>
    <row r="547" spans="6:16" s="21" customFormat="1" x14ac:dyDescent="0.5">
      <c r="F547" s="25"/>
      <c r="H547" s="25"/>
      <c r="J547" s="25"/>
      <c r="K547" s="25"/>
      <c r="N547" s="50"/>
      <c r="P547" s="50"/>
    </row>
    <row r="548" spans="6:16" s="21" customFormat="1" x14ac:dyDescent="0.5">
      <c r="F548" s="25"/>
      <c r="H548" s="25"/>
      <c r="J548" s="25"/>
      <c r="K548" s="25"/>
      <c r="N548" s="50"/>
      <c r="P548" s="50"/>
    </row>
    <row r="549" spans="6:16" s="21" customFormat="1" x14ac:dyDescent="0.5">
      <c r="F549" s="25"/>
      <c r="H549" s="25"/>
      <c r="J549" s="25"/>
      <c r="K549" s="25"/>
      <c r="N549" s="50"/>
      <c r="P549" s="50"/>
    </row>
    <row r="550" spans="6:16" s="21" customFormat="1" x14ac:dyDescent="0.5">
      <c r="F550" s="25"/>
      <c r="H550" s="25"/>
      <c r="J550" s="25"/>
      <c r="K550" s="25"/>
      <c r="N550" s="50"/>
      <c r="P550" s="50"/>
    </row>
    <row r="551" spans="6:16" s="21" customFormat="1" x14ac:dyDescent="0.5">
      <c r="F551" s="25"/>
      <c r="H551" s="25"/>
      <c r="J551" s="25"/>
      <c r="K551" s="25"/>
      <c r="N551" s="50"/>
      <c r="P551" s="50"/>
    </row>
    <row r="552" spans="6:16" s="21" customFormat="1" x14ac:dyDescent="0.5">
      <c r="F552" s="25"/>
      <c r="H552" s="25"/>
      <c r="J552" s="25"/>
      <c r="K552" s="25"/>
      <c r="N552" s="50"/>
      <c r="P552" s="50"/>
    </row>
    <row r="553" spans="6:16" s="21" customFormat="1" x14ac:dyDescent="0.5">
      <c r="F553" s="25"/>
      <c r="H553" s="25"/>
      <c r="J553" s="25"/>
      <c r="K553" s="25"/>
      <c r="N553" s="50"/>
      <c r="P553" s="50"/>
    </row>
    <row r="554" spans="6:16" s="21" customFormat="1" x14ac:dyDescent="0.5">
      <c r="F554" s="25"/>
      <c r="H554" s="25"/>
      <c r="J554" s="25"/>
      <c r="K554" s="25"/>
      <c r="N554" s="50"/>
      <c r="P554" s="50"/>
    </row>
    <row r="555" spans="6:16" s="21" customFormat="1" x14ac:dyDescent="0.5">
      <c r="F555" s="25"/>
      <c r="H555" s="25"/>
      <c r="J555" s="25"/>
      <c r="K555" s="25"/>
      <c r="N555" s="50"/>
      <c r="P555" s="50"/>
    </row>
    <row r="556" spans="6:16" s="21" customFormat="1" x14ac:dyDescent="0.5">
      <c r="F556" s="25"/>
      <c r="H556" s="25"/>
      <c r="J556" s="25"/>
      <c r="K556" s="25"/>
      <c r="N556" s="50"/>
      <c r="P556" s="50"/>
    </row>
    <row r="557" spans="6:16" s="21" customFormat="1" x14ac:dyDescent="0.5">
      <c r="F557" s="25"/>
      <c r="H557" s="25"/>
      <c r="J557" s="25"/>
      <c r="K557" s="25"/>
      <c r="N557" s="50"/>
      <c r="P557" s="50"/>
    </row>
    <row r="558" spans="6:16" s="21" customFormat="1" x14ac:dyDescent="0.5">
      <c r="F558" s="25"/>
      <c r="H558" s="25"/>
      <c r="J558" s="25"/>
      <c r="K558" s="25"/>
      <c r="N558" s="50"/>
      <c r="P558" s="50"/>
    </row>
    <row r="559" spans="6:16" s="21" customFormat="1" x14ac:dyDescent="0.5">
      <c r="F559" s="25"/>
      <c r="H559" s="25"/>
      <c r="J559" s="25"/>
      <c r="K559" s="25"/>
      <c r="N559" s="50"/>
      <c r="P559" s="50"/>
    </row>
    <row r="560" spans="6:16" s="21" customFormat="1" x14ac:dyDescent="0.5">
      <c r="F560" s="25"/>
      <c r="H560" s="25"/>
      <c r="J560" s="25"/>
      <c r="K560" s="25"/>
      <c r="N560" s="50"/>
      <c r="P560" s="50"/>
    </row>
    <row r="561" spans="6:16" s="21" customFormat="1" x14ac:dyDescent="0.5">
      <c r="F561" s="25"/>
      <c r="H561" s="25"/>
      <c r="J561" s="25"/>
      <c r="K561" s="25"/>
      <c r="N561" s="50"/>
      <c r="P561" s="50"/>
    </row>
    <row r="562" spans="6:16" s="21" customFormat="1" x14ac:dyDescent="0.5">
      <c r="F562" s="25"/>
      <c r="H562" s="25"/>
      <c r="J562" s="25"/>
      <c r="K562" s="25"/>
      <c r="N562" s="50"/>
      <c r="P562" s="50"/>
    </row>
    <row r="563" spans="6:16" s="21" customFormat="1" x14ac:dyDescent="0.5">
      <c r="F563" s="25"/>
      <c r="H563" s="25"/>
      <c r="J563" s="25"/>
      <c r="K563" s="25"/>
      <c r="N563" s="50"/>
      <c r="P563" s="50"/>
    </row>
    <row r="564" spans="6:16" s="21" customFormat="1" x14ac:dyDescent="0.5">
      <c r="F564" s="25"/>
      <c r="H564" s="25"/>
      <c r="J564" s="25"/>
      <c r="K564" s="25"/>
      <c r="N564" s="50"/>
      <c r="P564" s="50"/>
    </row>
    <row r="565" spans="6:16" s="21" customFormat="1" x14ac:dyDescent="0.5">
      <c r="F565" s="25"/>
      <c r="H565" s="25"/>
      <c r="J565" s="25"/>
      <c r="K565" s="25"/>
      <c r="N565" s="50"/>
      <c r="P565" s="50"/>
    </row>
    <row r="566" spans="6:16" s="21" customFormat="1" x14ac:dyDescent="0.5">
      <c r="F566" s="25"/>
      <c r="H566" s="25"/>
      <c r="J566" s="25"/>
      <c r="K566" s="25"/>
      <c r="N566" s="50"/>
      <c r="P566" s="50"/>
    </row>
    <row r="567" spans="6:16" s="21" customFormat="1" x14ac:dyDescent="0.5">
      <c r="F567" s="25"/>
      <c r="H567" s="25"/>
      <c r="J567" s="25"/>
      <c r="K567" s="25"/>
      <c r="N567" s="50"/>
      <c r="P567" s="50"/>
    </row>
    <row r="568" spans="6:16" s="21" customFormat="1" x14ac:dyDescent="0.5">
      <c r="F568" s="25"/>
      <c r="H568" s="25"/>
      <c r="J568" s="25"/>
      <c r="K568" s="25"/>
      <c r="N568" s="50"/>
      <c r="P568" s="50"/>
    </row>
    <row r="569" spans="6:16" s="21" customFormat="1" x14ac:dyDescent="0.5">
      <c r="F569" s="25"/>
      <c r="H569" s="25"/>
      <c r="J569" s="25"/>
      <c r="K569" s="25"/>
      <c r="N569" s="50"/>
      <c r="P569" s="50"/>
    </row>
    <row r="570" spans="6:16" s="21" customFormat="1" x14ac:dyDescent="0.5">
      <c r="F570" s="25"/>
      <c r="H570" s="25"/>
      <c r="J570" s="25"/>
      <c r="K570" s="25"/>
      <c r="N570" s="50"/>
      <c r="P570" s="50"/>
    </row>
    <row r="571" spans="6:16" s="21" customFormat="1" x14ac:dyDescent="0.5">
      <c r="F571" s="25"/>
      <c r="H571" s="25"/>
      <c r="J571" s="25"/>
      <c r="K571" s="25"/>
      <c r="N571" s="50"/>
      <c r="P571" s="50"/>
    </row>
    <row r="572" spans="6:16" s="21" customFormat="1" x14ac:dyDescent="0.5">
      <c r="F572" s="25"/>
      <c r="H572" s="25"/>
      <c r="J572" s="25"/>
      <c r="K572" s="25"/>
      <c r="N572" s="50"/>
      <c r="P572" s="50"/>
    </row>
    <row r="573" spans="6:16" s="21" customFormat="1" x14ac:dyDescent="0.5">
      <c r="F573" s="25"/>
      <c r="H573" s="25"/>
      <c r="J573" s="25"/>
      <c r="K573" s="25"/>
      <c r="N573" s="50"/>
      <c r="P573" s="50"/>
    </row>
    <row r="574" spans="6:16" s="21" customFormat="1" x14ac:dyDescent="0.5">
      <c r="F574" s="25"/>
      <c r="H574" s="25"/>
      <c r="J574" s="25"/>
      <c r="K574" s="25"/>
      <c r="N574" s="50"/>
      <c r="P574" s="50"/>
    </row>
    <row r="575" spans="6:16" s="21" customFormat="1" x14ac:dyDescent="0.5">
      <c r="F575" s="25"/>
      <c r="H575" s="25"/>
      <c r="J575" s="25"/>
      <c r="K575" s="25"/>
      <c r="N575" s="50"/>
      <c r="P575" s="50"/>
    </row>
    <row r="576" spans="6:16" s="21" customFormat="1" x14ac:dyDescent="0.5">
      <c r="F576" s="25"/>
      <c r="H576" s="25"/>
      <c r="J576" s="25"/>
      <c r="K576" s="25"/>
      <c r="N576" s="50"/>
      <c r="P576" s="50"/>
    </row>
    <row r="577" spans="6:16" s="21" customFormat="1" x14ac:dyDescent="0.5">
      <c r="F577" s="25"/>
      <c r="H577" s="25"/>
      <c r="J577" s="25"/>
      <c r="K577" s="25"/>
      <c r="N577" s="50"/>
      <c r="P577" s="50"/>
    </row>
    <row r="578" spans="6:16" s="21" customFormat="1" x14ac:dyDescent="0.5">
      <c r="F578" s="25"/>
      <c r="H578" s="25"/>
      <c r="J578" s="25"/>
      <c r="K578" s="25"/>
      <c r="N578" s="50"/>
      <c r="P578" s="50"/>
    </row>
    <row r="579" spans="6:16" s="21" customFormat="1" x14ac:dyDescent="0.5">
      <c r="F579" s="25"/>
      <c r="H579" s="25"/>
      <c r="J579" s="25"/>
      <c r="K579" s="25"/>
      <c r="N579" s="50"/>
      <c r="P579" s="50"/>
    </row>
    <row r="580" spans="6:16" s="21" customFormat="1" x14ac:dyDescent="0.5">
      <c r="F580" s="25"/>
      <c r="H580" s="25"/>
      <c r="J580" s="25"/>
      <c r="K580" s="25"/>
      <c r="N580" s="50"/>
      <c r="P580" s="50"/>
    </row>
    <row r="581" spans="6:16" s="21" customFormat="1" x14ac:dyDescent="0.5">
      <c r="F581" s="25"/>
      <c r="H581" s="25"/>
      <c r="J581" s="25"/>
      <c r="K581" s="25"/>
      <c r="N581" s="50"/>
      <c r="P581" s="50"/>
    </row>
    <row r="582" spans="6:16" s="21" customFormat="1" x14ac:dyDescent="0.5">
      <c r="F582" s="25"/>
      <c r="H582" s="25"/>
      <c r="J582" s="25"/>
      <c r="K582" s="25"/>
      <c r="N582" s="50"/>
      <c r="P582" s="50"/>
    </row>
    <row r="583" spans="6:16" s="21" customFormat="1" x14ac:dyDescent="0.5">
      <c r="F583" s="25"/>
      <c r="H583" s="25"/>
      <c r="J583" s="25"/>
      <c r="K583" s="25"/>
      <c r="N583" s="50"/>
      <c r="P583" s="50"/>
    </row>
  </sheetData>
  <mergeCells count="15">
    <mergeCell ref="A53:P53"/>
    <mergeCell ref="A54:P54"/>
    <mergeCell ref="L6:P6"/>
    <mergeCell ref="F6:J6"/>
    <mergeCell ref="A2:P2"/>
    <mergeCell ref="A3:P3"/>
    <mergeCell ref="A4:P4"/>
    <mergeCell ref="A52:P52"/>
    <mergeCell ref="A104:P104"/>
    <mergeCell ref="A105:P105"/>
    <mergeCell ref="A106:P106"/>
    <mergeCell ref="L56:P56"/>
    <mergeCell ref="F56:J56"/>
    <mergeCell ref="F108:J108"/>
    <mergeCell ref="L108:P108"/>
  </mergeCells>
  <phoneticPr fontId="5" type="noConversion"/>
  <pageMargins left="0.59055118110236204" right="0.35433070866141703" top="0.66929133858267698" bottom="0.196850393700787" header="0.39370078740157499" footer="0.31496062992126"/>
  <pageSetup paperSize="9" scale="67" firstPageNumber="4" fitToHeight="2" orientation="portrait" useFirstPageNumber="1" r:id="rId1"/>
  <headerFooter alignWithMargins="0"/>
  <rowBreaks count="3" manualBreakCount="3">
    <brk id="50" max="16383" man="1"/>
    <brk id="102" max="16383" man="1"/>
    <brk id="1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zoomScale="84" zoomScaleNormal="84" zoomScaleSheetLayoutView="90" workbookViewId="0">
      <selection activeCell="I15" sqref="I15"/>
    </sheetView>
  </sheetViews>
  <sheetFormatPr defaultColWidth="14.6640625" defaultRowHeight="23.1" customHeight="1" x14ac:dyDescent="0.5"/>
  <cols>
    <col min="1" max="3" width="1.6640625" style="1" customWidth="1"/>
    <col min="4" max="4" width="17.1640625" style="1" customWidth="1"/>
    <col min="5" max="5" width="35.33203125" style="1" customWidth="1"/>
    <col min="6" max="6" width="11" style="1" customWidth="1"/>
    <col min="7" max="7" width="18.6640625" style="16" customWidth="1"/>
    <col min="8" max="8" width="0.83203125" style="1" customWidth="1"/>
    <col min="9" max="9" width="18.6640625" style="63" customWidth="1"/>
    <col min="10" max="10" width="0.83203125" style="12" customWidth="1"/>
    <col min="11" max="11" width="18.6640625" style="12" customWidth="1"/>
    <col min="12" max="12" width="0.83203125" style="12" customWidth="1"/>
    <col min="13" max="13" width="18.6640625" style="12" customWidth="1"/>
    <col min="14" max="14" width="14.6640625" style="1"/>
    <col min="15" max="15" width="18.5" style="1" bestFit="1" customWidth="1"/>
    <col min="16" max="16" width="19" style="16" bestFit="1" customWidth="1"/>
    <col min="17" max="18" width="18.1640625" style="1" bestFit="1" customWidth="1"/>
    <col min="19" max="16384" width="14.6640625" style="1"/>
  </cols>
  <sheetData>
    <row r="1" spans="1:18" ht="23.25" customHeight="1" x14ac:dyDescent="0.5">
      <c r="M1" s="51">
        <v>10</v>
      </c>
    </row>
    <row r="2" spans="1:18" ht="23.25" customHeight="1" x14ac:dyDescent="0.5">
      <c r="A2" s="281" t="s">
        <v>112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1:18" ht="23.25" customHeight="1" x14ac:dyDescent="0.5">
      <c r="A3" s="281" t="s">
        <v>52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8" ht="23.25" customHeight="1" x14ac:dyDescent="0.5">
      <c r="A4" s="281" t="s">
        <v>192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18" ht="23.25" customHeight="1" x14ac:dyDescent="0.5">
      <c r="A5" s="64"/>
      <c r="B5" s="64"/>
      <c r="C5" s="64"/>
      <c r="D5" s="64"/>
      <c r="E5" s="64"/>
      <c r="F5" s="64"/>
      <c r="G5" s="158"/>
      <c r="H5" s="64"/>
      <c r="I5" s="146"/>
      <c r="J5" s="146"/>
      <c r="K5" s="146"/>
      <c r="L5" s="146"/>
      <c r="M5" s="153" t="s">
        <v>193</v>
      </c>
    </row>
    <row r="6" spans="1:18" ht="23.25" customHeight="1" x14ac:dyDescent="0.5">
      <c r="A6" s="56"/>
      <c r="B6" s="56"/>
      <c r="C6" s="56"/>
      <c r="D6" s="56"/>
      <c r="E6" s="56"/>
      <c r="F6" s="56"/>
      <c r="G6" s="277" t="s">
        <v>0</v>
      </c>
      <c r="H6" s="277"/>
      <c r="I6" s="277"/>
      <c r="J6" s="154"/>
      <c r="K6" s="282" t="s">
        <v>29</v>
      </c>
      <c r="L6" s="282"/>
      <c r="M6" s="282"/>
    </row>
    <row r="7" spans="1:18" ht="23.25" customHeight="1" x14ac:dyDescent="0.5">
      <c r="A7" s="4"/>
      <c r="B7" s="5"/>
      <c r="C7" s="5"/>
      <c r="D7" s="5"/>
      <c r="E7" s="5"/>
      <c r="F7" s="73" t="s">
        <v>53</v>
      </c>
      <c r="G7" s="159" t="s">
        <v>116</v>
      </c>
      <c r="H7" s="18"/>
      <c r="I7" s="147" t="s">
        <v>117</v>
      </c>
      <c r="J7" s="155"/>
      <c r="K7" s="147" t="s">
        <v>116</v>
      </c>
      <c r="L7" s="155"/>
      <c r="M7" s="147" t="s">
        <v>117</v>
      </c>
    </row>
    <row r="8" spans="1:18" ht="23.25" customHeight="1" x14ac:dyDescent="0.5">
      <c r="A8" s="15"/>
      <c r="B8" s="129"/>
      <c r="C8" s="129"/>
      <c r="D8" s="129"/>
      <c r="E8" s="129"/>
      <c r="F8" s="130"/>
      <c r="G8" s="160"/>
      <c r="H8" s="11"/>
      <c r="I8" s="148" t="s">
        <v>173</v>
      </c>
      <c r="J8" s="108"/>
      <c r="K8" s="148"/>
      <c r="L8" s="108"/>
      <c r="M8" s="148"/>
    </row>
    <row r="9" spans="1:18" ht="9.9499999999999993" customHeight="1" x14ac:dyDescent="0.5">
      <c r="A9" s="15"/>
      <c r="B9" s="129"/>
      <c r="C9" s="129"/>
      <c r="D9" s="129"/>
      <c r="E9" s="129"/>
      <c r="F9" s="130"/>
      <c r="G9" s="160"/>
      <c r="H9" s="11"/>
      <c r="I9" s="148"/>
      <c r="J9" s="108"/>
      <c r="K9" s="148"/>
      <c r="L9" s="108"/>
      <c r="M9" s="148"/>
    </row>
    <row r="10" spans="1:18" ht="23.25" customHeight="1" x14ac:dyDescent="0.5">
      <c r="A10" s="7"/>
      <c r="B10" s="7" t="s">
        <v>226</v>
      </c>
      <c r="C10" s="7"/>
      <c r="D10" s="7"/>
      <c r="E10" s="7"/>
      <c r="F10" s="39"/>
      <c r="G10" s="214">
        <f>517546946-G11</f>
        <v>383335805</v>
      </c>
      <c r="H10" s="97"/>
      <c r="I10" s="214">
        <f>727148662-I11</f>
        <v>511843688</v>
      </c>
      <c r="J10" s="97"/>
      <c r="K10" s="214">
        <f>341607700-K11</f>
        <v>236780243</v>
      </c>
      <c r="L10" s="97"/>
      <c r="M10" s="214">
        <f>528081389-M11</f>
        <v>324505363</v>
      </c>
      <c r="O10" s="16"/>
      <c r="Q10" s="16"/>
      <c r="R10" s="16"/>
    </row>
    <row r="11" spans="1:18" ht="23.25" customHeight="1" x14ac:dyDescent="0.5">
      <c r="A11" s="7"/>
      <c r="B11" s="7" t="s">
        <v>227</v>
      </c>
      <c r="C11" s="7"/>
      <c r="D11" s="7"/>
      <c r="E11" s="7"/>
      <c r="F11" s="39"/>
      <c r="G11" s="214">
        <v>134211141</v>
      </c>
      <c r="H11" s="97"/>
      <c r="I11" s="214">
        <f>215304974</f>
        <v>215304974</v>
      </c>
      <c r="J11" s="97"/>
      <c r="K11" s="214">
        <f>104827457</f>
        <v>104827457</v>
      </c>
      <c r="L11" s="97"/>
      <c r="M11" s="214">
        <f>203576026</f>
        <v>203576026</v>
      </c>
    </row>
    <row r="12" spans="1:18" ht="23.25" customHeight="1" x14ac:dyDescent="0.5">
      <c r="A12" s="7"/>
      <c r="B12" s="7" t="s">
        <v>228</v>
      </c>
      <c r="C12" s="7"/>
      <c r="D12" s="7"/>
      <c r="E12" s="7"/>
      <c r="F12" s="39"/>
      <c r="G12" s="214">
        <v>10747434</v>
      </c>
      <c r="H12" s="97"/>
      <c r="I12" s="214">
        <v>8024373</v>
      </c>
      <c r="J12" s="97"/>
      <c r="K12" s="214">
        <v>0</v>
      </c>
      <c r="L12" s="97"/>
      <c r="M12" s="214">
        <v>0</v>
      </c>
      <c r="O12" s="12"/>
    </row>
    <row r="13" spans="1:18" ht="23.25" customHeight="1" x14ac:dyDescent="0.5">
      <c r="A13" s="7"/>
      <c r="B13" s="7"/>
      <c r="C13" s="7"/>
      <c r="D13" s="7" t="s">
        <v>233</v>
      </c>
      <c r="E13" s="7"/>
      <c r="F13" s="39"/>
      <c r="G13" s="215">
        <f>SUM(G10:G12)</f>
        <v>528294380</v>
      </c>
      <c r="H13" s="97"/>
      <c r="I13" s="215">
        <f>SUM(I10:I12)</f>
        <v>735173035</v>
      </c>
      <c r="J13" s="97"/>
      <c r="K13" s="215">
        <f>SUM(K10:K12)</f>
        <v>341607700</v>
      </c>
      <c r="L13" s="97"/>
      <c r="M13" s="215">
        <f>SUM(M10:M12)</f>
        <v>528081389</v>
      </c>
      <c r="O13" s="12"/>
      <c r="P13" s="12"/>
      <c r="Q13" s="12"/>
      <c r="R13" s="12"/>
    </row>
    <row r="14" spans="1:18" ht="9.9499999999999993" customHeight="1" x14ac:dyDescent="0.5">
      <c r="A14" s="7"/>
      <c r="B14" s="7"/>
      <c r="C14" s="7"/>
      <c r="D14" s="7"/>
      <c r="E14" s="7"/>
      <c r="F14" s="39"/>
      <c r="G14" s="214"/>
      <c r="H14" s="97"/>
      <c r="I14" s="214"/>
      <c r="J14" s="97"/>
      <c r="K14" s="214"/>
      <c r="L14" s="97"/>
      <c r="M14" s="214"/>
    </row>
    <row r="15" spans="1:18" ht="23.25" customHeight="1" x14ac:dyDescent="0.5">
      <c r="B15" s="7" t="s">
        <v>229</v>
      </c>
      <c r="C15" s="7"/>
      <c r="D15" s="7"/>
      <c r="E15" s="7"/>
      <c r="F15" s="40"/>
      <c r="G15" s="100">
        <f>-476819978-G16</f>
        <v>-331673075</v>
      </c>
      <c r="H15" s="98"/>
      <c r="I15" s="214">
        <f>-720517041-I16</f>
        <v>-458959387</v>
      </c>
      <c r="J15" s="100"/>
      <c r="K15" s="100">
        <f>-321115553-K16</f>
        <v>-197736085</v>
      </c>
      <c r="L15" s="100"/>
      <c r="M15" s="100">
        <f>-571198045-M16</f>
        <v>-320841026</v>
      </c>
    </row>
    <row r="16" spans="1:18" ht="23.25" customHeight="1" x14ac:dyDescent="0.5">
      <c r="B16" s="7" t="s">
        <v>230</v>
      </c>
      <c r="C16" s="7"/>
      <c r="D16" s="7"/>
      <c r="E16" s="7"/>
      <c r="F16" s="40"/>
      <c r="G16" s="100">
        <v>-145146903</v>
      </c>
      <c r="H16" s="98"/>
      <c r="I16" s="214">
        <f>-261557654</f>
        <v>-261557654</v>
      </c>
      <c r="J16" s="100"/>
      <c r="K16" s="100">
        <f>-123379468</f>
        <v>-123379468</v>
      </c>
      <c r="L16" s="100"/>
      <c r="M16" s="100">
        <f>-250357019</f>
        <v>-250357019</v>
      </c>
    </row>
    <row r="17" spans="2:16" ht="23.25" customHeight="1" x14ac:dyDescent="0.5">
      <c r="B17" s="7" t="s">
        <v>231</v>
      </c>
      <c r="C17" s="7"/>
      <c r="D17" s="7"/>
      <c r="E17" s="7"/>
      <c r="F17" s="40"/>
      <c r="G17" s="100">
        <v>-34985679</v>
      </c>
      <c r="H17" s="98"/>
      <c r="I17" s="214">
        <v>-18151758</v>
      </c>
      <c r="J17" s="100"/>
      <c r="K17" s="100">
        <v>0</v>
      </c>
      <c r="L17" s="100"/>
      <c r="M17" s="100">
        <v>0</v>
      </c>
      <c r="O17" s="12"/>
    </row>
    <row r="18" spans="2:16" ht="23.25" customHeight="1" x14ac:dyDescent="0.5">
      <c r="B18" s="7" t="s">
        <v>225</v>
      </c>
      <c r="C18" s="7"/>
      <c r="D18" s="7"/>
      <c r="E18" s="7"/>
      <c r="F18" s="40"/>
      <c r="G18" s="216">
        <v>-5691210</v>
      </c>
      <c r="H18" s="98"/>
      <c r="I18" s="216">
        <v>0</v>
      </c>
      <c r="J18" s="216"/>
      <c r="K18" s="216">
        <v>-5691210</v>
      </c>
      <c r="L18" s="216"/>
      <c r="M18" s="216">
        <v>0</v>
      </c>
      <c r="O18" s="51"/>
    </row>
    <row r="19" spans="2:16" ht="23.25" customHeight="1" x14ac:dyDescent="0.5">
      <c r="B19" s="7"/>
      <c r="C19" s="7"/>
      <c r="D19" s="7" t="s">
        <v>232</v>
      </c>
      <c r="E19" s="7"/>
      <c r="F19" s="40"/>
      <c r="G19" s="144">
        <f>SUM(G15:G18)</f>
        <v>-517496867</v>
      </c>
      <c r="H19" s="98"/>
      <c r="I19" s="144">
        <f>SUM(I15:I18)</f>
        <v>-738668799</v>
      </c>
      <c r="J19" s="100"/>
      <c r="K19" s="144">
        <f>SUM(K15:K18)</f>
        <v>-326806763</v>
      </c>
      <c r="L19" s="100"/>
      <c r="M19" s="144">
        <f>SUM(M15:M18)</f>
        <v>-571198045</v>
      </c>
    </row>
    <row r="20" spans="2:16" ht="9.9499999999999993" customHeight="1" x14ac:dyDescent="0.5">
      <c r="B20" s="7"/>
      <c r="C20" s="7"/>
      <c r="D20" s="7"/>
      <c r="E20" s="7"/>
      <c r="F20" s="40"/>
      <c r="G20" s="100"/>
      <c r="H20" s="98"/>
      <c r="I20" s="100"/>
      <c r="J20" s="100"/>
      <c r="K20" s="100"/>
      <c r="L20" s="100"/>
      <c r="M20" s="100"/>
    </row>
    <row r="21" spans="2:16" s="42" customFormat="1" ht="23.25" customHeight="1" x14ac:dyDescent="0.5">
      <c r="B21" s="60" t="s">
        <v>75</v>
      </c>
      <c r="C21" s="52"/>
      <c r="D21" s="52"/>
      <c r="E21" s="52"/>
      <c r="F21" s="40"/>
      <c r="G21" s="98">
        <f>G13+G19</f>
        <v>10797513</v>
      </c>
      <c r="H21" s="98"/>
      <c r="I21" s="98">
        <f>I13+I19</f>
        <v>-3495764</v>
      </c>
      <c r="J21" s="98"/>
      <c r="K21" s="98">
        <f>K13+K19</f>
        <v>14800937</v>
      </c>
      <c r="L21" s="98"/>
      <c r="M21" s="98">
        <f>M13+M19</f>
        <v>-43116656</v>
      </c>
      <c r="P21" s="43"/>
    </row>
    <row r="22" spans="2:16" ht="23.25" customHeight="1" x14ac:dyDescent="0.5">
      <c r="B22" s="7" t="s">
        <v>1</v>
      </c>
      <c r="C22" s="7"/>
      <c r="D22" s="7"/>
      <c r="E22" s="7"/>
      <c r="F22" s="40"/>
      <c r="G22" s="100">
        <v>7116463</v>
      </c>
      <c r="H22" s="100"/>
      <c r="I22" s="100">
        <v>10895201</v>
      </c>
      <c r="J22" s="100"/>
      <c r="K22" s="100">
        <v>7286992</v>
      </c>
      <c r="L22" s="100"/>
      <c r="M22" s="100">
        <v>8536882</v>
      </c>
      <c r="N22" s="51"/>
    </row>
    <row r="23" spans="2:16" ht="23.25" customHeight="1" x14ac:dyDescent="0.5">
      <c r="B23" s="7" t="s">
        <v>204</v>
      </c>
      <c r="C23" s="7"/>
      <c r="D23" s="7"/>
      <c r="E23" s="7"/>
      <c r="F23" s="40"/>
      <c r="G23" s="100">
        <v>15033639</v>
      </c>
      <c r="H23" s="100"/>
      <c r="I23" s="100">
        <v>0</v>
      </c>
      <c r="J23" s="100"/>
      <c r="K23" s="100">
        <v>15033639</v>
      </c>
      <c r="L23" s="100"/>
      <c r="M23" s="100">
        <v>1200297</v>
      </c>
      <c r="N23" s="51"/>
    </row>
    <row r="24" spans="2:16" ht="23.25" customHeight="1" x14ac:dyDescent="0.5">
      <c r="B24" s="7" t="s">
        <v>105</v>
      </c>
      <c r="C24" s="7"/>
      <c r="D24" s="7"/>
      <c r="E24" s="7"/>
      <c r="F24" s="40"/>
      <c r="G24" s="100">
        <v>0</v>
      </c>
      <c r="H24" s="100"/>
      <c r="I24" s="100">
        <v>0</v>
      </c>
      <c r="J24" s="100"/>
      <c r="K24" s="100">
        <v>0</v>
      </c>
      <c r="L24" s="100"/>
      <c r="M24" s="100">
        <v>26908512</v>
      </c>
      <c r="N24" s="51"/>
    </row>
    <row r="25" spans="2:16" ht="23.25" customHeight="1" x14ac:dyDescent="0.5">
      <c r="B25" s="52" t="s">
        <v>38</v>
      </c>
      <c r="C25" s="7"/>
      <c r="D25" s="7"/>
      <c r="E25" s="7"/>
      <c r="F25" s="40"/>
      <c r="G25" s="100">
        <v>-4005357</v>
      </c>
      <c r="H25" s="100"/>
      <c r="I25" s="100">
        <v>-4382084</v>
      </c>
      <c r="J25" s="100"/>
      <c r="K25" s="100">
        <v>-3575907</v>
      </c>
      <c r="L25" s="100"/>
      <c r="M25" s="100">
        <v>-3613612</v>
      </c>
      <c r="N25" s="51"/>
    </row>
    <row r="26" spans="2:16" ht="23.25" customHeight="1" x14ac:dyDescent="0.5">
      <c r="B26" s="52" t="s">
        <v>35</v>
      </c>
      <c r="C26" s="7"/>
      <c r="D26" s="7"/>
      <c r="E26" s="7"/>
      <c r="F26" s="40"/>
      <c r="G26" s="98">
        <f>-115638373</f>
        <v>-115638373</v>
      </c>
      <c r="H26" s="98"/>
      <c r="I26" s="98">
        <v>-122790854</v>
      </c>
      <c r="J26" s="98"/>
      <c r="K26" s="98">
        <v>-71536047</v>
      </c>
      <c r="L26" s="98"/>
      <c r="M26" s="98">
        <v>-81952074</v>
      </c>
      <c r="N26" s="51"/>
    </row>
    <row r="27" spans="2:16" ht="23.25" customHeight="1" x14ac:dyDescent="0.5">
      <c r="B27" s="7" t="s">
        <v>234</v>
      </c>
      <c r="C27" s="7"/>
      <c r="D27" s="7"/>
      <c r="E27" s="7"/>
      <c r="F27" s="40"/>
      <c r="G27" s="98">
        <v>-76306974</v>
      </c>
      <c r="H27" s="98"/>
      <c r="I27" s="98">
        <v>-2296345</v>
      </c>
      <c r="J27" s="98"/>
      <c r="K27" s="98">
        <v>-72822384</v>
      </c>
      <c r="L27" s="98"/>
      <c r="M27" s="98">
        <v>-15703991</v>
      </c>
      <c r="N27" s="51"/>
    </row>
    <row r="28" spans="2:16" ht="23.25" customHeight="1" x14ac:dyDescent="0.5">
      <c r="B28" s="7" t="s">
        <v>203</v>
      </c>
      <c r="C28" s="7"/>
      <c r="D28" s="7"/>
      <c r="E28" s="7"/>
      <c r="F28" s="40"/>
      <c r="G28" s="98">
        <v>0</v>
      </c>
      <c r="H28" s="98"/>
      <c r="I28" s="98">
        <v>0</v>
      </c>
      <c r="J28" s="98"/>
      <c r="K28" s="98">
        <v>-52283388</v>
      </c>
      <c r="L28" s="98"/>
      <c r="M28" s="98">
        <v>-32053852</v>
      </c>
      <c r="N28" s="51"/>
    </row>
    <row r="29" spans="2:16" ht="23.25" customHeight="1" x14ac:dyDescent="0.5">
      <c r="B29" s="7" t="s">
        <v>235</v>
      </c>
      <c r="C29" s="7"/>
      <c r="D29" s="7"/>
      <c r="E29" s="7"/>
      <c r="F29" s="40"/>
      <c r="G29" s="98">
        <v>-13799857</v>
      </c>
      <c r="H29" s="98"/>
      <c r="I29" s="98">
        <v>-21003994</v>
      </c>
      <c r="J29" s="98"/>
      <c r="K29" s="98">
        <v>0</v>
      </c>
      <c r="L29" s="98"/>
      <c r="M29" s="98">
        <v>0</v>
      </c>
      <c r="N29" s="51"/>
    </row>
    <row r="30" spans="2:16" ht="23.25" customHeight="1" x14ac:dyDescent="0.5">
      <c r="B30" s="7" t="s">
        <v>190</v>
      </c>
      <c r="C30" s="7"/>
      <c r="D30" s="7"/>
      <c r="E30" s="7"/>
      <c r="F30" s="40"/>
      <c r="G30" s="98">
        <v>-27441287</v>
      </c>
      <c r="H30" s="98"/>
      <c r="I30" s="98">
        <v>0</v>
      </c>
      <c r="J30" s="98"/>
      <c r="K30" s="98">
        <f>-25423317-2017970</f>
        <v>-27441287</v>
      </c>
      <c r="L30" s="98"/>
      <c r="M30" s="98">
        <v>0</v>
      </c>
      <c r="N30" s="51"/>
    </row>
    <row r="31" spans="2:16" s="21" customFormat="1" ht="23.25" customHeight="1" x14ac:dyDescent="0.5">
      <c r="B31" s="14" t="s">
        <v>39</v>
      </c>
      <c r="C31" s="15"/>
      <c r="D31" s="15"/>
      <c r="E31" s="15"/>
      <c r="F31" s="77"/>
      <c r="G31" s="100">
        <v>-56692556</v>
      </c>
      <c r="H31" s="100"/>
      <c r="I31" s="100">
        <v>-44797491</v>
      </c>
      <c r="J31" s="100"/>
      <c r="K31" s="100">
        <v>-49729405</v>
      </c>
      <c r="L31" s="100"/>
      <c r="M31" s="100">
        <v>-38188005</v>
      </c>
      <c r="N31" s="51"/>
      <c r="P31" s="24"/>
    </row>
    <row r="32" spans="2:16" ht="23.25" customHeight="1" x14ac:dyDescent="0.5">
      <c r="B32" s="7" t="s">
        <v>100</v>
      </c>
      <c r="C32" s="7"/>
      <c r="D32" s="7"/>
      <c r="E32" s="7"/>
      <c r="F32" s="40"/>
      <c r="G32" s="216">
        <v>0</v>
      </c>
      <c r="H32" s="100"/>
      <c r="I32" s="216">
        <v>-8092</v>
      </c>
      <c r="J32" s="100"/>
      <c r="K32" s="216">
        <v>0</v>
      </c>
      <c r="L32" s="100"/>
      <c r="M32" s="216">
        <v>0</v>
      </c>
      <c r="N32" s="51"/>
    </row>
    <row r="33" spans="1:16" ht="23.25" customHeight="1" x14ac:dyDescent="0.5">
      <c r="B33" s="59" t="s">
        <v>185</v>
      </c>
      <c r="C33" s="45"/>
      <c r="D33" s="45"/>
      <c r="E33" s="45"/>
      <c r="F33" s="46"/>
      <c r="G33" s="99">
        <f>SUM(G21:G32)</f>
        <v>-260936789</v>
      </c>
      <c r="H33" s="99"/>
      <c r="I33" s="99">
        <f>SUM(I21:I32)</f>
        <v>-187879423</v>
      </c>
      <c r="J33" s="99"/>
      <c r="K33" s="99">
        <f>SUM(K21:K32)</f>
        <v>-240266850</v>
      </c>
      <c r="L33" s="99"/>
      <c r="M33" s="99">
        <f>SUM(M21:M32)</f>
        <v>-177982499</v>
      </c>
      <c r="N33" s="51"/>
    </row>
    <row r="34" spans="1:16" ht="23.25" customHeight="1" x14ac:dyDescent="0.5">
      <c r="B34" s="70" t="s">
        <v>77</v>
      </c>
      <c r="C34" s="11"/>
      <c r="D34" s="11"/>
      <c r="E34" s="11"/>
      <c r="F34" s="35"/>
      <c r="G34" s="216">
        <v>3071702</v>
      </c>
      <c r="H34" s="98"/>
      <c r="I34" s="216">
        <v>-3404122</v>
      </c>
      <c r="J34" s="98"/>
      <c r="K34" s="216">
        <v>0</v>
      </c>
      <c r="L34" s="98"/>
      <c r="M34" s="216">
        <v>0</v>
      </c>
    </row>
    <row r="35" spans="1:16" ht="23.25" customHeight="1" x14ac:dyDescent="0.5">
      <c r="A35" s="47"/>
      <c r="B35" s="71" t="s">
        <v>194</v>
      </c>
      <c r="C35" s="48"/>
      <c r="D35" s="48"/>
      <c r="E35" s="48"/>
      <c r="F35" s="48"/>
      <c r="G35" s="217">
        <f>SUM(G33:G34)</f>
        <v>-257865087</v>
      </c>
      <c r="H35" s="99"/>
      <c r="I35" s="217">
        <f>SUM(I33:I34)</f>
        <v>-191283545</v>
      </c>
      <c r="J35" s="99"/>
      <c r="K35" s="217">
        <f>SUM(K33:K34)</f>
        <v>-240266850</v>
      </c>
      <c r="L35" s="99"/>
      <c r="M35" s="217">
        <f>SUM(M33:M34)</f>
        <v>-177982499</v>
      </c>
    </row>
    <row r="36" spans="1:16" ht="9.9499999999999993" customHeight="1" x14ac:dyDescent="0.5">
      <c r="A36" s="47"/>
      <c r="B36" s="71"/>
      <c r="C36" s="48"/>
      <c r="D36" s="48"/>
      <c r="E36" s="48"/>
      <c r="F36" s="48"/>
      <c r="G36" s="101"/>
      <c r="H36" s="99"/>
      <c r="I36" s="101"/>
      <c r="J36" s="99"/>
      <c r="K36" s="101"/>
      <c r="L36" s="99"/>
      <c r="M36" s="101"/>
    </row>
    <row r="37" spans="1:16" s="42" customFormat="1" ht="23.25" x14ac:dyDescent="0.5">
      <c r="A37" s="47"/>
      <c r="B37" s="71"/>
      <c r="C37" s="48"/>
      <c r="D37" s="48"/>
      <c r="E37" s="48"/>
      <c r="F37" s="48"/>
      <c r="G37" s="101"/>
      <c r="H37" s="99"/>
      <c r="I37" s="101"/>
      <c r="J37" s="99"/>
      <c r="K37" s="101"/>
      <c r="L37" s="99"/>
      <c r="M37" s="101"/>
      <c r="P37" s="43"/>
    </row>
    <row r="38" spans="1:16" s="42" customFormat="1" ht="23.25" x14ac:dyDescent="0.5">
      <c r="A38" s="47"/>
      <c r="B38" s="71"/>
      <c r="C38" s="48"/>
      <c r="D38" s="48"/>
      <c r="E38" s="48"/>
      <c r="F38" s="48"/>
      <c r="G38" s="101"/>
      <c r="H38" s="99"/>
      <c r="I38" s="101"/>
      <c r="J38" s="99"/>
      <c r="K38" s="101"/>
      <c r="L38" s="99"/>
      <c r="M38" s="101"/>
      <c r="P38" s="43"/>
    </row>
    <row r="39" spans="1:16" s="42" customFormat="1" ht="23.25" x14ac:dyDescent="0.5">
      <c r="A39" s="47"/>
      <c r="B39" s="71"/>
      <c r="C39" s="48"/>
      <c r="D39" s="48"/>
      <c r="E39" s="48"/>
      <c r="F39" s="48"/>
      <c r="G39" s="101"/>
      <c r="H39" s="99"/>
      <c r="I39" s="101"/>
      <c r="J39" s="99"/>
      <c r="K39" s="101"/>
      <c r="L39" s="99"/>
      <c r="M39" s="101"/>
      <c r="P39" s="43"/>
    </row>
    <row r="40" spans="1:16" s="42" customFormat="1" ht="23.25" x14ac:dyDescent="0.5">
      <c r="A40" s="47"/>
      <c r="B40" s="71"/>
      <c r="C40" s="48"/>
      <c r="D40" s="48"/>
      <c r="E40" s="48"/>
      <c r="F40" s="48"/>
      <c r="G40" s="101"/>
      <c r="H40" s="99"/>
      <c r="I40" s="101"/>
      <c r="J40" s="99"/>
      <c r="K40" s="101"/>
      <c r="L40" s="99"/>
      <c r="M40" s="101"/>
      <c r="P40" s="43"/>
    </row>
    <row r="41" spans="1:16" s="42" customFormat="1" ht="23.25" x14ac:dyDescent="0.5">
      <c r="A41" s="47"/>
      <c r="B41" s="71"/>
      <c r="C41" s="48"/>
      <c r="D41" s="48"/>
      <c r="E41" s="48"/>
      <c r="F41" s="48"/>
      <c r="G41" s="101"/>
      <c r="H41" s="99"/>
      <c r="I41" s="101"/>
      <c r="J41" s="99"/>
      <c r="K41" s="101"/>
      <c r="L41" s="99"/>
      <c r="M41" s="101"/>
      <c r="P41" s="43"/>
    </row>
    <row r="42" spans="1:16" s="42" customFormat="1" ht="23.25" x14ac:dyDescent="0.5">
      <c r="A42" s="47"/>
      <c r="B42" s="71"/>
      <c r="C42" s="48"/>
      <c r="D42" s="48"/>
      <c r="E42" s="48"/>
      <c r="F42" s="48"/>
      <c r="G42" s="101"/>
      <c r="H42" s="99"/>
      <c r="I42" s="101"/>
      <c r="J42" s="99"/>
      <c r="K42" s="101"/>
      <c r="L42" s="99"/>
      <c r="M42" s="101"/>
      <c r="P42" s="43"/>
    </row>
    <row r="43" spans="1:16" s="42" customFormat="1" ht="23.25" x14ac:dyDescent="0.5">
      <c r="A43" s="47"/>
      <c r="B43" s="71"/>
      <c r="C43" s="48"/>
      <c r="D43" s="48"/>
      <c r="E43" s="48"/>
      <c r="F43" s="48"/>
      <c r="G43" s="101"/>
      <c r="H43" s="99"/>
      <c r="I43" s="101"/>
      <c r="J43" s="99"/>
      <c r="K43" s="101"/>
      <c r="L43" s="99"/>
      <c r="M43" s="101"/>
      <c r="P43" s="43"/>
    </row>
    <row r="44" spans="1:16" s="42" customFormat="1" ht="23.25" x14ac:dyDescent="0.5">
      <c r="A44" s="47"/>
      <c r="B44" s="71"/>
      <c r="C44" s="48"/>
      <c r="D44" s="48"/>
      <c r="E44" s="48"/>
      <c r="F44" s="48"/>
      <c r="G44" s="101"/>
      <c r="H44" s="99"/>
      <c r="I44" s="101"/>
      <c r="J44" s="99"/>
      <c r="K44" s="101"/>
      <c r="L44" s="99"/>
      <c r="M44" s="101"/>
      <c r="P44" s="43"/>
    </row>
    <row r="45" spans="1:16" s="42" customFormat="1" ht="23.25" x14ac:dyDescent="0.5">
      <c r="A45" s="47"/>
      <c r="B45" s="71"/>
      <c r="C45" s="48"/>
      <c r="D45" s="48"/>
      <c r="E45" s="48"/>
      <c r="F45" s="48"/>
      <c r="G45" s="101"/>
      <c r="H45" s="99"/>
      <c r="I45" s="101"/>
      <c r="J45" s="99"/>
      <c r="K45" s="101"/>
      <c r="L45" s="99"/>
      <c r="M45" s="101"/>
      <c r="P45" s="43"/>
    </row>
    <row r="46" spans="1:16" s="42" customFormat="1" ht="23.25" x14ac:dyDescent="0.5">
      <c r="A46" s="47"/>
      <c r="B46" s="71"/>
      <c r="C46" s="48"/>
      <c r="D46" s="48"/>
      <c r="E46" s="48"/>
      <c r="F46" s="48"/>
      <c r="G46" s="101"/>
      <c r="H46" s="99"/>
      <c r="I46" s="101"/>
      <c r="J46" s="99"/>
      <c r="K46" s="101"/>
      <c r="L46" s="99"/>
      <c r="M46" s="101"/>
      <c r="P46" s="43"/>
    </row>
    <row r="47" spans="1:16" s="42" customFormat="1" ht="23.25" x14ac:dyDescent="0.5">
      <c r="A47" s="1" t="s">
        <v>3</v>
      </c>
      <c r="B47" s="71"/>
      <c r="C47" s="48"/>
      <c r="D47" s="48"/>
      <c r="E47" s="48"/>
      <c r="F47" s="48"/>
      <c r="G47" s="101"/>
      <c r="H47" s="99"/>
      <c r="I47" s="101"/>
      <c r="J47" s="99"/>
      <c r="K47" s="101"/>
      <c r="L47" s="99"/>
      <c r="M47" s="101"/>
      <c r="P47" s="43"/>
    </row>
    <row r="48" spans="1:16" s="42" customFormat="1" ht="23.25" x14ac:dyDescent="0.5">
      <c r="A48" s="1"/>
      <c r="B48" s="71"/>
      <c r="C48" s="48"/>
      <c r="D48" s="48"/>
      <c r="E48" s="48"/>
      <c r="F48" s="48"/>
      <c r="G48" s="101"/>
      <c r="H48" s="99"/>
      <c r="I48" s="101"/>
      <c r="J48" s="99"/>
      <c r="K48" s="101"/>
      <c r="L48" s="99"/>
      <c r="M48" s="101"/>
      <c r="P48" s="43"/>
    </row>
    <row r="49" spans="1:16" ht="23.25" customHeight="1" x14ac:dyDescent="0.5">
      <c r="B49" s="14"/>
      <c r="C49" s="15"/>
      <c r="D49" s="15"/>
      <c r="E49" s="15"/>
      <c r="F49" s="15"/>
      <c r="G49" s="43"/>
      <c r="H49" s="43"/>
      <c r="I49" s="40"/>
      <c r="J49" s="40"/>
      <c r="K49" s="40"/>
      <c r="L49" s="40"/>
      <c r="M49" s="40"/>
    </row>
    <row r="50" spans="1:16" ht="23.25" customHeight="1" x14ac:dyDescent="0.5">
      <c r="M50" s="51">
        <v>11</v>
      </c>
    </row>
    <row r="51" spans="1:16" ht="23.25" customHeight="1" x14ac:dyDescent="0.5">
      <c r="A51" s="281" t="s">
        <v>112</v>
      </c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</row>
    <row r="52" spans="1:16" ht="23.25" customHeight="1" x14ac:dyDescent="0.5">
      <c r="A52" s="281" t="s">
        <v>52</v>
      </c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</row>
    <row r="53" spans="1:16" ht="23.25" customHeight="1" x14ac:dyDescent="0.5">
      <c r="A53" s="281" t="s">
        <v>192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</row>
    <row r="54" spans="1:16" ht="23.25" customHeight="1" x14ac:dyDescent="0.5">
      <c r="A54" s="64"/>
      <c r="B54" s="64"/>
      <c r="C54" s="64"/>
      <c r="D54" s="64"/>
      <c r="E54" s="64"/>
      <c r="F54" s="64"/>
      <c r="G54" s="158"/>
      <c r="H54" s="64"/>
      <c r="I54" s="146"/>
      <c r="J54" s="146"/>
      <c r="K54" s="146"/>
      <c r="L54" s="146"/>
      <c r="M54" s="153" t="s">
        <v>193</v>
      </c>
    </row>
    <row r="55" spans="1:16" ht="23.25" customHeight="1" x14ac:dyDescent="0.5">
      <c r="A55" s="56"/>
      <c r="B55" s="56"/>
      <c r="C55" s="56"/>
      <c r="D55" s="56"/>
      <c r="E55" s="56"/>
      <c r="F55" s="56"/>
      <c r="G55" s="277" t="s">
        <v>0</v>
      </c>
      <c r="H55" s="277"/>
      <c r="I55" s="277"/>
      <c r="J55" s="154"/>
      <c r="K55" s="282" t="s">
        <v>29</v>
      </c>
      <c r="L55" s="282"/>
      <c r="M55" s="282"/>
    </row>
    <row r="56" spans="1:16" ht="23.25" customHeight="1" x14ac:dyDescent="0.5">
      <c r="A56" s="4"/>
      <c r="B56" s="5"/>
      <c r="C56" s="5"/>
      <c r="D56" s="5"/>
      <c r="E56" s="5"/>
      <c r="F56" s="73" t="s">
        <v>53</v>
      </c>
      <c r="G56" s="159" t="s">
        <v>116</v>
      </c>
      <c r="H56" s="18"/>
      <c r="I56" s="147" t="s">
        <v>117</v>
      </c>
      <c r="J56" s="155"/>
      <c r="K56" s="147" t="s">
        <v>116</v>
      </c>
      <c r="L56" s="155"/>
      <c r="M56" s="147" t="s">
        <v>117</v>
      </c>
    </row>
    <row r="57" spans="1:16" ht="23.25" customHeight="1" x14ac:dyDescent="0.5">
      <c r="A57" s="15"/>
      <c r="B57" s="129"/>
      <c r="C57" s="129"/>
      <c r="D57" s="129"/>
      <c r="E57" s="129"/>
      <c r="F57" s="130"/>
      <c r="G57" s="270"/>
      <c r="H57" s="10"/>
      <c r="I57" s="271" t="s">
        <v>173</v>
      </c>
      <c r="J57" s="272"/>
      <c r="K57" s="271"/>
      <c r="L57" s="272"/>
      <c r="M57" s="271"/>
    </row>
    <row r="58" spans="1:16" ht="15" customHeight="1" x14ac:dyDescent="0.5">
      <c r="A58" s="15"/>
      <c r="B58" s="129"/>
      <c r="C58" s="129"/>
      <c r="D58" s="129"/>
      <c r="E58" s="129"/>
      <c r="F58" s="130"/>
      <c r="G58" s="160"/>
      <c r="H58" s="11"/>
      <c r="I58" s="148"/>
      <c r="J58" s="108"/>
      <c r="K58" s="148"/>
      <c r="L58" s="108"/>
      <c r="M58" s="148"/>
    </row>
    <row r="59" spans="1:16" ht="23.25" customHeight="1" x14ac:dyDescent="0.5">
      <c r="A59" s="47"/>
      <c r="B59" s="71" t="s">
        <v>194</v>
      </c>
      <c r="C59" s="48"/>
      <c r="D59" s="48"/>
      <c r="E59" s="48"/>
      <c r="F59" s="48"/>
      <c r="G59" s="218">
        <f>G35</f>
        <v>-257865087</v>
      </c>
      <c r="H59" s="99"/>
      <c r="I59" s="218">
        <f>I35</f>
        <v>-191283545</v>
      </c>
      <c r="J59" s="99"/>
      <c r="K59" s="218">
        <f>K35</f>
        <v>-240266850</v>
      </c>
      <c r="L59" s="99"/>
      <c r="M59" s="218">
        <f>M35</f>
        <v>-177982499</v>
      </c>
    </row>
    <row r="60" spans="1:16" ht="9.75" customHeight="1" x14ac:dyDescent="0.5">
      <c r="A60" s="47"/>
      <c r="B60" s="71"/>
      <c r="C60" s="48"/>
      <c r="D60" s="48"/>
      <c r="E60" s="48"/>
      <c r="F60" s="48"/>
      <c r="G60" s="101"/>
      <c r="H60" s="99"/>
      <c r="I60" s="101"/>
      <c r="J60" s="99"/>
      <c r="K60" s="101"/>
      <c r="L60" s="99"/>
      <c r="M60" s="101"/>
    </row>
    <row r="61" spans="1:16" s="47" customFormat="1" ht="23.25" customHeight="1" x14ac:dyDescent="0.5">
      <c r="B61" s="38" t="s">
        <v>153</v>
      </c>
      <c r="C61" s="48"/>
      <c r="D61" s="48"/>
      <c r="E61" s="45"/>
      <c r="F61" s="46"/>
      <c r="G61" s="101"/>
      <c r="H61" s="101"/>
      <c r="I61" s="101"/>
      <c r="J61" s="101"/>
      <c r="K61" s="101"/>
      <c r="L61" s="101"/>
      <c r="M61" s="101"/>
      <c r="O61" s="128"/>
      <c r="P61" s="61"/>
    </row>
    <row r="62" spans="1:16" s="47" customFormat="1" ht="9.9499999999999993" customHeight="1" x14ac:dyDescent="0.5">
      <c r="B62" s="38"/>
      <c r="C62" s="48"/>
      <c r="D62" s="48"/>
      <c r="E62" s="45"/>
      <c r="F62" s="46"/>
      <c r="G62" s="101"/>
      <c r="H62" s="101"/>
      <c r="I62" s="101"/>
      <c r="J62" s="101"/>
      <c r="K62" s="101"/>
      <c r="L62" s="101"/>
      <c r="M62" s="101"/>
      <c r="O62" s="128"/>
      <c r="P62" s="61"/>
    </row>
    <row r="63" spans="1:16" ht="23.25" x14ac:dyDescent="0.5">
      <c r="B63" s="59" t="s">
        <v>211</v>
      </c>
      <c r="C63" s="57"/>
      <c r="D63" s="57"/>
      <c r="E63" s="7"/>
      <c r="F63" s="40"/>
      <c r="G63" s="100"/>
      <c r="H63" s="100"/>
      <c r="I63" s="100"/>
      <c r="J63" s="100"/>
      <c r="K63" s="100"/>
      <c r="L63" s="100"/>
      <c r="M63" s="100"/>
      <c r="N63" s="21"/>
    </row>
    <row r="64" spans="1:16" ht="23.25" x14ac:dyDescent="0.5">
      <c r="B64" s="60"/>
      <c r="C64" s="57" t="s">
        <v>88</v>
      </c>
      <c r="D64" s="57"/>
      <c r="E64" s="7"/>
      <c r="F64" s="40"/>
      <c r="G64" s="216">
        <v>0</v>
      </c>
      <c r="H64" s="100"/>
      <c r="I64" s="216">
        <v>-3063210</v>
      </c>
      <c r="J64" s="100"/>
      <c r="K64" s="216">
        <v>0</v>
      </c>
      <c r="L64" s="100"/>
      <c r="M64" s="216">
        <v>0</v>
      </c>
      <c r="N64" s="21"/>
    </row>
    <row r="65" spans="2:16" ht="23.25" x14ac:dyDescent="0.5">
      <c r="B65" s="59" t="s">
        <v>212</v>
      </c>
      <c r="C65" s="57"/>
      <c r="D65" s="57"/>
      <c r="E65" s="7"/>
      <c r="F65" s="40"/>
      <c r="G65" s="100"/>
      <c r="H65" s="98"/>
      <c r="I65" s="100"/>
      <c r="J65" s="98"/>
      <c r="K65" s="100"/>
      <c r="L65" s="98"/>
      <c r="M65" s="100"/>
    </row>
    <row r="66" spans="2:16" ht="23.25" x14ac:dyDescent="0.5">
      <c r="B66" s="60"/>
      <c r="C66" s="48" t="s">
        <v>213</v>
      </c>
      <c r="D66" s="48"/>
      <c r="E66" s="7"/>
      <c r="F66" s="35"/>
      <c r="G66" s="218">
        <f>SUM(G64:G65)</f>
        <v>0</v>
      </c>
      <c r="H66" s="101"/>
      <c r="I66" s="218">
        <f>SUM(I64:I65)</f>
        <v>-3063210</v>
      </c>
      <c r="J66" s="101"/>
      <c r="K66" s="218">
        <f>SUM(K64:K65)</f>
        <v>0</v>
      </c>
      <c r="L66" s="101"/>
      <c r="M66" s="218">
        <f>SUM(M64:M65)</f>
        <v>0</v>
      </c>
    </row>
    <row r="67" spans="2:16" ht="9.9499999999999993" customHeight="1" x14ac:dyDescent="0.5">
      <c r="B67" s="60"/>
      <c r="C67" s="57"/>
      <c r="D67" s="57"/>
      <c r="E67" s="7"/>
      <c r="F67" s="35"/>
      <c r="G67" s="100"/>
      <c r="H67" s="98"/>
      <c r="I67" s="100"/>
      <c r="J67" s="98"/>
      <c r="K67" s="100"/>
      <c r="L67" s="98"/>
      <c r="M67" s="100"/>
    </row>
    <row r="68" spans="2:16" ht="23.25" x14ac:dyDescent="0.5">
      <c r="B68" s="59" t="s">
        <v>214</v>
      </c>
      <c r="C68" s="48"/>
      <c r="D68" s="48"/>
      <c r="E68" s="7"/>
      <c r="F68" s="35"/>
      <c r="G68" s="100"/>
      <c r="H68" s="98"/>
      <c r="I68" s="100"/>
      <c r="J68" s="98"/>
      <c r="K68" s="100"/>
      <c r="L68" s="98"/>
      <c r="M68" s="100"/>
    </row>
    <row r="69" spans="2:16" s="42" customFormat="1" ht="23.25" x14ac:dyDescent="0.5">
      <c r="B69" s="60"/>
      <c r="C69" s="57" t="s">
        <v>223</v>
      </c>
      <c r="D69" s="57"/>
      <c r="E69" s="52"/>
      <c r="F69" s="145"/>
      <c r="G69" s="100">
        <v>-1338510</v>
      </c>
      <c r="H69" s="98"/>
      <c r="I69" s="267">
        <v>1394299</v>
      </c>
      <c r="J69" s="98"/>
      <c r="K69" s="100">
        <v>-442270</v>
      </c>
      <c r="L69" s="98"/>
      <c r="M69" s="100">
        <v>0</v>
      </c>
      <c r="P69" s="43"/>
    </row>
    <row r="70" spans="2:16" ht="23.25" x14ac:dyDescent="0.5">
      <c r="B70" s="60"/>
      <c r="C70" s="57" t="s">
        <v>172</v>
      </c>
      <c r="D70" s="57"/>
      <c r="E70" s="7"/>
      <c r="F70" s="35"/>
      <c r="G70" s="216">
        <v>179248</v>
      </c>
      <c r="H70" s="100"/>
      <c r="I70" s="216">
        <v>-278860</v>
      </c>
      <c r="J70" s="100"/>
      <c r="K70" s="216">
        <v>0</v>
      </c>
      <c r="L70" s="100"/>
      <c r="M70" s="216">
        <v>0</v>
      </c>
    </row>
    <row r="71" spans="2:16" s="47" customFormat="1" ht="23.25" x14ac:dyDescent="0.5">
      <c r="B71" s="59" t="s">
        <v>215</v>
      </c>
      <c r="C71" s="48"/>
      <c r="D71" s="48"/>
      <c r="E71" s="45"/>
      <c r="F71" s="143"/>
      <c r="G71" s="101"/>
      <c r="H71" s="99"/>
      <c r="I71" s="101"/>
      <c r="J71" s="99"/>
      <c r="K71" s="101"/>
      <c r="L71" s="99"/>
      <c r="M71" s="101"/>
      <c r="P71" s="61"/>
    </row>
    <row r="72" spans="2:16" s="47" customFormat="1" ht="23.25" x14ac:dyDescent="0.5">
      <c r="B72" s="59"/>
      <c r="C72" s="48" t="s">
        <v>213</v>
      </c>
      <c r="D72" s="48"/>
      <c r="E72" s="45"/>
      <c r="F72" s="143"/>
      <c r="G72" s="218">
        <f>SUM(G69:G71)</f>
        <v>-1159262</v>
      </c>
      <c r="H72" s="101"/>
      <c r="I72" s="218">
        <f>SUM(I69:I71)</f>
        <v>1115439</v>
      </c>
      <c r="J72" s="101"/>
      <c r="K72" s="218">
        <f>SUM(K69:K71)</f>
        <v>-442270</v>
      </c>
      <c r="L72" s="101"/>
      <c r="M72" s="218">
        <f>SUM(M69:M71)</f>
        <v>0</v>
      </c>
      <c r="P72" s="61"/>
    </row>
    <row r="73" spans="2:16" ht="9.9499999999999993" customHeight="1" x14ac:dyDescent="0.5">
      <c r="B73" s="60"/>
      <c r="C73" s="57"/>
      <c r="D73" s="57"/>
      <c r="E73" s="7"/>
      <c r="F73" s="35"/>
      <c r="G73" s="100"/>
      <c r="H73" s="98"/>
      <c r="I73" s="100"/>
      <c r="J73" s="98"/>
      <c r="K73" s="100"/>
      <c r="L73" s="98"/>
      <c r="M73" s="100"/>
    </row>
    <row r="74" spans="2:16" s="47" customFormat="1" ht="23.25" x14ac:dyDescent="0.5">
      <c r="B74" s="38" t="s">
        <v>222</v>
      </c>
      <c r="C74" s="48"/>
      <c r="D74" s="48"/>
      <c r="E74" s="45"/>
      <c r="F74" s="46"/>
      <c r="G74" s="218">
        <f>G66+G72</f>
        <v>-1159262</v>
      </c>
      <c r="H74" s="99"/>
      <c r="I74" s="218">
        <f>I66+I72</f>
        <v>-1947771</v>
      </c>
      <c r="J74" s="99"/>
      <c r="K74" s="218">
        <f>K66+K72</f>
        <v>-442270</v>
      </c>
      <c r="L74" s="99"/>
      <c r="M74" s="218">
        <f>M66+M72</f>
        <v>0</v>
      </c>
      <c r="P74" s="61"/>
    </row>
    <row r="75" spans="2:16" s="47" customFormat="1" ht="9.9499999999999993" customHeight="1" x14ac:dyDescent="0.5">
      <c r="B75" s="38"/>
      <c r="C75" s="48"/>
      <c r="D75" s="48"/>
      <c r="E75" s="45"/>
      <c r="F75" s="46"/>
      <c r="G75" s="99"/>
      <c r="H75" s="99"/>
      <c r="I75" s="99"/>
      <c r="J75" s="99"/>
      <c r="K75" s="99"/>
      <c r="L75" s="99"/>
      <c r="M75" s="99"/>
      <c r="P75" s="61"/>
    </row>
    <row r="76" spans="2:16" s="47" customFormat="1" ht="24" thickBot="1" x14ac:dyDescent="0.55000000000000004">
      <c r="B76" s="38" t="s">
        <v>195</v>
      </c>
      <c r="C76" s="48"/>
      <c r="D76" s="48"/>
      <c r="E76" s="45"/>
      <c r="F76" s="46"/>
      <c r="G76" s="219">
        <f>+G59+G74</f>
        <v>-259024349</v>
      </c>
      <c r="H76" s="101"/>
      <c r="I76" s="219">
        <f>+I59+I74</f>
        <v>-193231316</v>
      </c>
      <c r="J76" s="101"/>
      <c r="K76" s="219">
        <f>+K59+K74</f>
        <v>-240709120</v>
      </c>
      <c r="L76" s="101"/>
      <c r="M76" s="219">
        <f>+M59+M74</f>
        <v>-177982499</v>
      </c>
      <c r="P76" s="61"/>
    </row>
    <row r="77" spans="2:16" ht="9.9499999999999993" customHeight="1" thickTop="1" x14ac:dyDescent="0.5">
      <c r="B77" s="7"/>
      <c r="C77" s="7"/>
      <c r="D77" s="7"/>
      <c r="E77" s="7"/>
      <c r="F77" s="40"/>
      <c r="G77" s="98"/>
      <c r="H77" s="98"/>
      <c r="I77" s="98"/>
      <c r="J77" s="98"/>
      <c r="K77" s="98"/>
      <c r="L77" s="98"/>
      <c r="M77" s="98"/>
    </row>
    <row r="78" spans="2:16" ht="23.25" customHeight="1" x14ac:dyDescent="0.5">
      <c r="B78" s="13" t="s">
        <v>221</v>
      </c>
      <c r="C78" s="7"/>
      <c r="D78" s="7"/>
      <c r="E78" s="7"/>
      <c r="F78" s="40"/>
      <c r="G78" s="98"/>
      <c r="H78" s="98"/>
      <c r="I78" s="98"/>
      <c r="J78" s="98"/>
      <c r="K78" s="220"/>
      <c r="L78" s="98"/>
      <c r="M78" s="98"/>
    </row>
    <row r="79" spans="2:16" ht="23.25" customHeight="1" x14ac:dyDescent="0.5">
      <c r="B79" s="7"/>
      <c r="C79" s="7" t="s">
        <v>30</v>
      </c>
      <c r="D79" s="7"/>
      <c r="E79" s="7"/>
      <c r="F79" s="40"/>
      <c r="G79" s="98">
        <v>-239466392</v>
      </c>
      <c r="H79" s="98"/>
      <c r="I79" s="98">
        <v>-182974311</v>
      </c>
      <c r="J79" s="98"/>
      <c r="K79" s="98">
        <f>K59</f>
        <v>-240266850</v>
      </c>
      <c r="L79" s="98"/>
      <c r="M79" s="98">
        <f>M76</f>
        <v>-177982499</v>
      </c>
    </row>
    <row r="80" spans="2:16" ht="23.25" customHeight="1" x14ac:dyDescent="0.5">
      <c r="B80" s="7"/>
      <c r="C80" s="7" t="s">
        <v>48</v>
      </c>
      <c r="D80" s="7"/>
      <c r="E80" s="7"/>
      <c r="F80" s="40"/>
      <c r="G80" s="98">
        <v>-18398695</v>
      </c>
      <c r="H80" s="98"/>
      <c r="I80" s="98">
        <v>-8309234</v>
      </c>
      <c r="J80" s="98"/>
      <c r="K80" s="98">
        <v>0</v>
      </c>
      <c r="L80" s="98"/>
      <c r="M80" s="98">
        <v>0</v>
      </c>
    </row>
    <row r="81" spans="2:16" ht="23.25" customHeight="1" thickBot="1" x14ac:dyDescent="0.55000000000000004">
      <c r="B81" s="7"/>
      <c r="C81" s="7"/>
      <c r="D81" s="7"/>
      <c r="E81" s="7"/>
      <c r="F81" s="40"/>
      <c r="G81" s="221">
        <f>SUM(G79:G80)</f>
        <v>-257865087</v>
      </c>
      <c r="H81" s="98"/>
      <c r="I81" s="221">
        <f>SUM(I79:I80)</f>
        <v>-191283545</v>
      </c>
      <c r="J81" s="98"/>
      <c r="K81" s="221">
        <f>SUM(K79:K80)</f>
        <v>-240266850</v>
      </c>
      <c r="L81" s="98"/>
      <c r="M81" s="221">
        <f>SUM(M79:M80)</f>
        <v>-177982499</v>
      </c>
    </row>
    <row r="82" spans="2:16" ht="9.9499999999999993" customHeight="1" thickTop="1" x14ac:dyDescent="0.5">
      <c r="B82" s="7"/>
      <c r="C82" s="7"/>
      <c r="D82" s="7"/>
      <c r="E82" s="7"/>
      <c r="F82" s="40"/>
      <c r="G82" s="149">
        <f t="shared" ref="G82:M82" si="0">+G35-G81</f>
        <v>0</v>
      </c>
      <c r="H82" s="149">
        <f t="shared" si="0"/>
        <v>0</v>
      </c>
      <c r="I82" s="149">
        <f t="shared" si="0"/>
        <v>0</v>
      </c>
      <c r="J82" s="149">
        <f t="shared" si="0"/>
        <v>0</v>
      </c>
      <c r="K82" s="149">
        <f t="shared" si="0"/>
        <v>0</v>
      </c>
      <c r="L82" s="149">
        <f t="shared" si="0"/>
        <v>0</v>
      </c>
      <c r="M82" s="149">
        <f t="shared" si="0"/>
        <v>0</v>
      </c>
    </row>
    <row r="83" spans="2:16" s="47" customFormat="1" ht="23.25" customHeight="1" x14ac:dyDescent="0.5">
      <c r="B83" s="47" t="s">
        <v>220</v>
      </c>
      <c r="G83" s="99"/>
      <c r="H83" s="99"/>
      <c r="I83" s="99"/>
      <c r="J83" s="99"/>
      <c r="K83" s="99"/>
      <c r="L83" s="99"/>
      <c r="M83" s="99"/>
      <c r="P83" s="61"/>
    </row>
    <row r="84" spans="2:16" ht="23.25" customHeight="1" x14ac:dyDescent="0.5">
      <c r="C84" s="7" t="s">
        <v>30</v>
      </c>
      <c r="G84" s="98">
        <v>-240425756</v>
      </c>
      <c r="H84" s="17"/>
      <c r="I84" s="98">
        <v>-185233109</v>
      </c>
      <c r="J84" s="17"/>
      <c r="K84" s="98">
        <f>K76</f>
        <v>-240709120</v>
      </c>
      <c r="L84" s="17"/>
      <c r="M84" s="98">
        <f>M81</f>
        <v>-177982499</v>
      </c>
    </row>
    <row r="85" spans="2:16" ht="23.25" customHeight="1" x14ac:dyDescent="0.5">
      <c r="B85" s="14"/>
      <c r="C85" s="7" t="s">
        <v>48</v>
      </c>
      <c r="D85" s="15"/>
      <c r="E85" s="15"/>
      <c r="F85" s="15"/>
      <c r="G85" s="98">
        <v>-18598593</v>
      </c>
      <c r="H85" s="98"/>
      <c r="I85" s="98">
        <v>-7998207</v>
      </c>
      <c r="J85" s="98"/>
      <c r="K85" s="98">
        <v>0</v>
      </c>
      <c r="L85" s="98"/>
      <c r="M85" s="98">
        <v>0</v>
      </c>
      <c r="O85" s="12"/>
    </row>
    <row r="86" spans="2:16" ht="23.25" customHeight="1" thickBot="1" x14ac:dyDescent="0.55000000000000004">
      <c r="F86" s="40"/>
      <c r="G86" s="222">
        <f>SUM(G84:G85)</f>
        <v>-259024349</v>
      </c>
      <c r="H86" s="17"/>
      <c r="I86" s="222">
        <f>SUM(I84:I85)</f>
        <v>-193231316</v>
      </c>
      <c r="J86" s="98"/>
      <c r="K86" s="222">
        <f>SUM(K84:K85)</f>
        <v>-240709120</v>
      </c>
      <c r="L86" s="98"/>
      <c r="M86" s="222">
        <f>SUM(M84:M85)</f>
        <v>-177982499</v>
      </c>
      <c r="O86" s="12"/>
    </row>
    <row r="87" spans="2:16" ht="9.9499999999999993" customHeight="1" thickTop="1" x14ac:dyDescent="0.5">
      <c r="B87" s="7"/>
      <c r="C87" s="7"/>
      <c r="D87" s="7"/>
      <c r="E87" s="7"/>
      <c r="F87" s="40"/>
      <c r="G87" s="151">
        <f>+G76-G86</f>
        <v>0</v>
      </c>
      <c r="H87" s="151">
        <f t="shared" ref="H87:M87" si="1">+H76-H86</f>
        <v>0</v>
      </c>
      <c r="I87" s="150">
        <f t="shared" si="1"/>
        <v>0</v>
      </c>
      <c r="J87" s="150">
        <f t="shared" si="1"/>
        <v>0</v>
      </c>
      <c r="K87" s="150">
        <f t="shared" si="1"/>
        <v>0</v>
      </c>
      <c r="L87" s="150">
        <f t="shared" si="1"/>
        <v>0</v>
      </c>
      <c r="M87" s="150">
        <f t="shared" si="1"/>
        <v>0</v>
      </c>
    </row>
    <row r="88" spans="2:16" ht="23.25" customHeight="1" x14ac:dyDescent="0.5">
      <c r="B88" s="52" t="s">
        <v>175</v>
      </c>
      <c r="C88" s="7"/>
      <c r="D88" s="7"/>
      <c r="E88" s="7"/>
      <c r="F88" s="75">
        <v>32</v>
      </c>
      <c r="G88" s="43"/>
      <c r="H88" s="43"/>
      <c r="I88" s="40"/>
      <c r="J88" s="40"/>
      <c r="K88" s="40"/>
      <c r="L88" s="40"/>
      <c r="M88" s="40"/>
    </row>
    <row r="89" spans="2:16" ht="23.25" customHeight="1" x14ac:dyDescent="0.5">
      <c r="B89" s="14"/>
      <c r="C89" s="15" t="s">
        <v>30</v>
      </c>
      <c r="D89" s="15"/>
      <c r="E89" s="15"/>
      <c r="G89" s="76">
        <v>-8.5999999999999993E-2</v>
      </c>
      <c r="H89" s="76"/>
      <c r="I89" s="76">
        <v>-0.14399999999999999</v>
      </c>
      <c r="J89" s="40"/>
      <c r="K89" s="76">
        <v>-8.6999999999999994E-2</v>
      </c>
      <c r="L89" s="40"/>
      <c r="M89" s="76">
        <v>-0.14000000000000001</v>
      </c>
    </row>
    <row r="90" spans="2:16" ht="23.25" customHeight="1" x14ac:dyDescent="0.5">
      <c r="B90" s="14"/>
      <c r="C90" s="15"/>
      <c r="D90" s="15"/>
      <c r="E90" s="15"/>
      <c r="G90" s="43"/>
      <c r="H90" s="76"/>
      <c r="I90" s="40"/>
      <c r="J90" s="40"/>
      <c r="K90" s="40"/>
      <c r="L90" s="40"/>
      <c r="M90" s="40"/>
    </row>
    <row r="91" spans="2:16" ht="23.25" customHeight="1" x14ac:dyDescent="0.5">
      <c r="B91" s="14"/>
      <c r="C91" s="15"/>
      <c r="D91" s="15"/>
      <c r="E91" s="15"/>
      <c r="G91" s="43"/>
      <c r="H91" s="76"/>
      <c r="I91" s="40"/>
      <c r="J91" s="40"/>
      <c r="K91" s="40"/>
      <c r="L91" s="40"/>
      <c r="M91" s="40"/>
    </row>
    <row r="92" spans="2:16" ht="23.25" customHeight="1" x14ac:dyDescent="0.5">
      <c r="B92" s="14"/>
      <c r="C92" s="15"/>
      <c r="D92" s="15"/>
      <c r="E92" s="15"/>
      <c r="G92" s="43"/>
      <c r="H92" s="76"/>
      <c r="I92" s="40"/>
      <c r="J92" s="40"/>
      <c r="K92" s="40"/>
      <c r="L92" s="40"/>
      <c r="M92" s="40"/>
    </row>
    <row r="93" spans="2:16" ht="23.25" customHeight="1" x14ac:dyDescent="0.5">
      <c r="B93" s="14"/>
      <c r="C93" s="15"/>
      <c r="D93" s="15"/>
      <c r="E93" s="15"/>
      <c r="G93" s="43"/>
      <c r="H93" s="76"/>
      <c r="I93" s="40"/>
      <c r="J93" s="40"/>
      <c r="K93" s="40"/>
      <c r="L93" s="40"/>
      <c r="M93" s="40"/>
    </row>
    <row r="94" spans="2:16" ht="23.25" customHeight="1" x14ac:dyDescent="0.5">
      <c r="B94" s="14"/>
      <c r="C94" s="15"/>
      <c r="D94" s="15"/>
      <c r="E94" s="15"/>
      <c r="G94" s="43"/>
      <c r="H94" s="76"/>
      <c r="I94" s="40"/>
      <c r="J94" s="40"/>
      <c r="K94" s="40"/>
      <c r="L94" s="40"/>
      <c r="M94" s="40"/>
    </row>
    <row r="95" spans="2:16" ht="23.25" customHeight="1" x14ac:dyDescent="0.5">
      <c r="B95" s="14"/>
      <c r="C95" s="15"/>
      <c r="D95" s="15"/>
      <c r="E95" s="15"/>
      <c r="G95" s="43"/>
      <c r="H95" s="76"/>
      <c r="I95" s="40"/>
      <c r="J95" s="40"/>
      <c r="K95" s="40"/>
      <c r="L95" s="40"/>
      <c r="M95" s="40"/>
    </row>
    <row r="96" spans="2:16" ht="23.25" customHeight="1" x14ac:dyDescent="0.5">
      <c r="B96" s="14"/>
      <c r="C96" s="15"/>
      <c r="D96" s="15"/>
      <c r="E96" s="15"/>
      <c r="G96" s="43"/>
      <c r="H96" s="76"/>
      <c r="I96" s="40"/>
      <c r="J96" s="40"/>
      <c r="K96" s="40"/>
      <c r="L96" s="40"/>
      <c r="M96" s="40"/>
    </row>
    <row r="97" spans="1:13" ht="23.25" customHeight="1" x14ac:dyDescent="0.5">
      <c r="B97" s="14"/>
      <c r="C97" s="15"/>
      <c r="D97" s="15"/>
      <c r="E97" s="15"/>
      <c r="G97" s="43"/>
      <c r="H97" s="76"/>
      <c r="I97" s="40"/>
      <c r="J97" s="40"/>
      <c r="K97" s="40"/>
      <c r="L97" s="40"/>
      <c r="M97" s="156"/>
    </row>
    <row r="98" spans="1:13" ht="23.25" customHeight="1" x14ac:dyDescent="0.5">
      <c r="A98" s="1" t="s">
        <v>3</v>
      </c>
      <c r="B98" s="14"/>
      <c r="C98" s="15"/>
      <c r="D98" s="15"/>
      <c r="E98" s="15"/>
      <c r="F98" s="15"/>
      <c r="G98" s="43"/>
      <c r="H98" s="43"/>
      <c r="I98" s="40"/>
      <c r="J98" s="40"/>
      <c r="K98" s="40"/>
      <c r="L98" s="40"/>
      <c r="M98" s="40"/>
    </row>
    <row r="99" spans="1:13" ht="23.1" customHeight="1" x14ac:dyDescent="0.5">
      <c r="F99" s="40"/>
      <c r="G99" s="43"/>
      <c r="H99" s="40"/>
      <c r="I99" s="40"/>
      <c r="J99" s="40"/>
      <c r="K99" s="40"/>
      <c r="L99" s="40"/>
      <c r="M99" s="40"/>
    </row>
    <row r="100" spans="1:13" ht="23.1" customHeight="1" x14ac:dyDescent="0.5">
      <c r="F100" s="40"/>
      <c r="G100" s="43"/>
      <c r="H100" s="40"/>
      <c r="I100" s="40"/>
      <c r="J100" s="40"/>
      <c r="K100" s="40"/>
      <c r="L100" s="40"/>
      <c r="M100" s="40"/>
    </row>
    <row r="101" spans="1:13" ht="23.1" customHeight="1" x14ac:dyDescent="0.5">
      <c r="F101" s="40"/>
      <c r="G101" s="43"/>
      <c r="H101" s="40"/>
      <c r="I101" s="40"/>
      <c r="J101" s="40"/>
      <c r="K101" s="40"/>
      <c r="L101" s="40"/>
      <c r="M101" s="40"/>
    </row>
    <row r="102" spans="1:13" ht="23.1" customHeight="1" x14ac:dyDescent="0.5">
      <c r="F102" s="40"/>
      <c r="G102" s="43"/>
      <c r="H102" s="40"/>
      <c r="I102" s="40"/>
      <c r="J102" s="40"/>
      <c r="K102" s="40"/>
      <c r="L102" s="40"/>
      <c r="M102" s="40"/>
    </row>
    <row r="103" spans="1:13" ht="23.1" customHeight="1" x14ac:dyDescent="0.5">
      <c r="F103" s="40"/>
      <c r="G103" s="43"/>
      <c r="H103" s="40"/>
      <c r="I103" s="40"/>
      <c r="J103" s="40"/>
      <c r="K103" s="40"/>
      <c r="L103" s="40"/>
      <c r="M103" s="40"/>
    </row>
    <row r="104" spans="1:13" ht="23.1" customHeight="1" x14ac:dyDescent="0.5">
      <c r="F104" s="40"/>
      <c r="G104" s="43"/>
      <c r="H104" s="40"/>
      <c r="I104" s="40"/>
      <c r="J104" s="40"/>
      <c r="K104" s="40"/>
      <c r="L104" s="40"/>
      <c r="M104" s="40"/>
    </row>
    <row r="105" spans="1:13" ht="23.1" customHeight="1" x14ac:dyDescent="0.5">
      <c r="F105" s="40"/>
      <c r="G105" s="43"/>
      <c r="H105" s="40"/>
      <c r="I105" s="40"/>
      <c r="J105" s="40"/>
      <c r="K105" s="40"/>
      <c r="L105" s="40"/>
      <c r="M105" s="40"/>
    </row>
    <row r="106" spans="1:13" ht="23.1" customHeight="1" x14ac:dyDescent="0.5">
      <c r="F106" s="40"/>
      <c r="G106" s="43"/>
      <c r="H106" s="40"/>
      <c r="I106" s="40"/>
      <c r="J106" s="40"/>
      <c r="K106" s="40"/>
      <c r="L106" s="40"/>
      <c r="M106" s="40"/>
    </row>
    <row r="107" spans="1:13" ht="23.1" customHeight="1" x14ac:dyDescent="0.5">
      <c r="F107" s="40"/>
      <c r="G107" s="43"/>
      <c r="H107" s="40"/>
      <c r="I107" s="40"/>
      <c r="J107" s="40"/>
      <c r="K107" s="40"/>
      <c r="L107" s="40"/>
      <c r="M107" s="40"/>
    </row>
    <row r="108" spans="1:13" ht="23.1" customHeight="1" x14ac:dyDescent="0.5">
      <c r="F108" s="40"/>
      <c r="G108" s="43"/>
      <c r="H108" s="40"/>
      <c r="I108" s="40"/>
      <c r="J108" s="40"/>
      <c r="K108" s="40"/>
      <c r="L108" s="40"/>
      <c r="M108" s="40"/>
    </row>
    <row r="109" spans="1:13" ht="23.1" customHeight="1" x14ac:dyDescent="0.5">
      <c r="F109" s="40"/>
      <c r="G109" s="43"/>
      <c r="H109" s="40"/>
      <c r="I109" s="40"/>
      <c r="J109" s="40"/>
      <c r="K109" s="40"/>
      <c r="L109" s="40"/>
      <c r="M109" s="40"/>
    </row>
    <row r="110" spans="1:13" ht="23.1" customHeight="1" x14ac:dyDescent="0.5">
      <c r="F110" s="40"/>
      <c r="G110" s="43"/>
      <c r="H110" s="40"/>
      <c r="I110" s="40"/>
      <c r="J110" s="40"/>
      <c r="K110" s="40"/>
      <c r="L110" s="40"/>
      <c r="M110" s="40"/>
    </row>
    <row r="111" spans="1:13" ht="23.1" customHeight="1" x14ac:dyDescent="0.5">
      <c r="F111" s="40"/>
      <c r="G111" s="43"/>
      <c r="H111" s="40"/>
      <c r="I111" s="40"/>
      <c r="J111" s="40"/>
      <c r="K111" s="40"/>
      <c r="L111" s="40"/>
      <c r="M111" s="40"/>
    </row>
    <row r="112" spans="1:13" ht="23.1" customHeight="1" x14ac:dyDescent="0.5">
      <c r="F112" s="40"/>
      <c r="G112" s="43"/>
      <c r="H112" s="40"/>
      <c r="I112" s="40"/>
      <c r="J112" s="40"/>
      <c r="K112" s="40"/>
      <c r="L112" s="40"/>
      <c r="M112" s="40"/>
    </row>
    <row r="113" spans="6:13" ht="23.1" customHeight="1" x14ac:dyDescent="0.5">
      <c r="F113" s="40"/>
      <c r="G113" s="43"/>
      <c r="H113" s="40"/>
      <c r="I113" s="40"/>
      <c r="J113" s="40"/>
      <c r="K113" s="40"/>
      <c r="L113" s="40"/>
      <c r="M113" s="40"/>
    </row>
    <row r="114" spans="6:13" ht="23.1" customHeight="1" x14ac:dyDescent="0.5">
      <c r="F114" s="40"/>
      <c r="G114" s="43"/>
      <c r="H114" s="40"/>
      <c r="I114" s="40"/>
      <c r="J114" s="40"/>
      <c r="K114" s="40"/>
      <c r="L114" s="40"/>
      <c r="M114" s="40"/>
    </row>
    <row r="115" spans="6:13" ht="23.1" customHeight="1" x14ac:dyDescent="0.5">
      <c r="F115" s="40"/>
      <c r="G115" s="43"/>
      <c r="H115" s="40"/>
      <c r="I115" s="40"/>
      <c r="J115" s="40"/>
      <c r="K115" s="40"/>
      <c r="L115" s="40"/>
      <c r="M115" s="40"/>
    </row>
    <row r="116" spans="6:13" ht="23.1" customHeight="1" x14ac:dyDescent="0.5">
      <c r="F116" s="40"/>
      <c r="G116" s="43"/>
      <c r="H116" s="40"/>
      <c r="I116" s="40"/>
      <c r="J116" s="40"/>
      <c r="K116" s="40"/>
      <c r="L116" s="40"/>
      <c r="M116" s="40"/>
    </row>
    <row r="117" spans="6:13" ht="23.1" customHeight="1" x14ac:dyDescent="0.5">
      <c r="F117" s="40"/>
      <c r="G117" s="43"/>
      <c r="H117" s="40"/>
      <c r="I117" s="40"/>
      <c r="J117" s="40"/>
      <c r="K117" s="40"/>
      <c r="L117" s="40"/>
      <c r="M117" s="40"/>
    </row>
    <row r="118" spans="6:13" ht="23.1" customHeight="1" x14ac:dyDescent="0.5">
      <c r="F118" s="40"/>
      <c r="G118" s="43"/>
      <c r="H118" s="40"/>
      <c r="I118" s="40"/>
      <c r="J118" s="40"/>
      <c r="K118" s="40"/>
      <c r="L118" s="40"/>
      <c r="M118" s="40"/>
    </row>
    <row r="119" spans="6:13" ht="23.1" customHeight="1" x14ac:dyDescent="0.5">
      <c r="F119" s="40"/>
      <c r="G119" s="43"/>
      <c r="H119" s="40"/>
      <c r="I119" s="40"/>
      <c r="J119" s="40"/>
      <c r="K119" s="40"/>
      <c r="L119" s="40"/>
      <c r="M119" s="40"/>
    </row>
    <row r="120" spans="6:13" ht="23.1" customHeight="1" x14ac:dyDescent="0.5">
      <c r="F120" s="40"/>
      <c r="G120" s="43"/>
      <c r="H120" s="40"/>
      <c r="I120" s="40"/>
      <c r="J120" s="40"/>
      <c r="K120" s="40"/>
      <c r="L120" s="40"/>
      <c r="M120" s="40"/>
    </row>
    <row r="121" spans="6:13" ht="23.1" customHeight="1" x14ac:dyDescent="0.5">
      <c r="F121" s="40"/>
      <c r="G121" s="43"/>
      <c r="H121" s="40"/>
      <c r="I121" s="40"/>
      <c r="J121" s="40"/>
      <c r="K121" s="40"/>
      <c r="L121" s="40"/>
      <c r="M121" s="40"/>
    </row>
    <row r="122" spans="6:13" ht="23.1" customHeight="1" x14ac:dyDescent="0.5">
      <c r="F122" s="40"/>
      <c r="G122" s="43"/>
      <c r="H122" s="40"/>
      <c r="I122" s="40"/>
      <c r="J122" s="40"/>
      <c r="K122" s="40"/>
      <c r="L122" s="40"/>
      <c r="M122" s="40"/>
    </row>
    <row r="123" spans="6:13" ht="23.1" customHeight="1" x14ac:dyDescent="0.5">
      <c r="F123" s="40"/>
      <c r="G123" s="43"/>
      <c r="H123" s="40"/>
      <c r="I123" s="40"/>
      <c r="J123" s="40"/>
      <c r="K123" s="40"/>
      <c r="L123" s="40"/>
      <c r="M123" s="40"/>
    </row>
    <row r="124" spans="6:13" ht="23.1" customHeight="1" x14ac:dyDescent="0.5">
      <c r="F124" s="40"/>
      <c r="G124" s="43"/>
      <c r="H124" s="40"/>
      <c r="I124" s="40"/>
      <c r="J124" s="40"/>
      <c r="K124" s="40"/>
      <c r="L124" s="40"/>
      <c r="M124" s="40"/>
    </row>
    <row r="125" spans="6:13" ht="23.1" customHeight="1" x14ac:dyDescent="0.5">
      <c r="F125" s="40"/>
      <c r="G125" s="43"/>
      <c r="H125" s="40"/>
      <c r="I125" s="40"/>
      <c r="J125" s="40"/>
      <c r="K125" s="40"/>
      <c r="L125" s="40"/>
      <c r="M125" s="40"/>
    </row>
    <row r="126" spans="6:13" ht="23.1" customHeight="1" x14ac:dyDescent="0.5">
      <c r="F126" s="40"/>
      <c r="G126" s="43"/>
      <c r="H126" s="40"/>
      <c r="I126" s="40"/>
      <c r="J126" s="40"/>
      <c r="K126" s="40"/>
      <c r="L126" s="40"/>
      <c r="M126" s="40"/>
    </row>
    <row r="127" spans="6:13" ht="23.1" customHeight="1" x14ac:dyDescent="0.5">
      <c r="F127" s="40"/>
      <c r="G127" s="43"/>
      <c r="H127" s="40"/>
      <c r="I127" s="40"/>
      <c r="J127" s="40"/>
      <c r="K127" s="40"/>
      <c r="L127" s="40"/>
      <c r="M127" s="40"/>
    </row>
    <row r="128" spans="6:13" ht="23.1" customHeight="1" x14ac:dyDescent="0.5">
      <c r="F128" s="40"/>
      <c r="G128" s="43"/>
      <c r="H128" s="40"/>
      <c r="I128" s="40"/>
      <c r="J128" s="40"/>
      <c r="K128" s="40"/>
      <c r="L128" s="40"/>
      <c r="M128" s="40"/>
    </row>
    <row r="129" spans="6:13" ht="23.1" customHeight="1" x14ac:dyDescent="0.5">
      <c r="F129" s="40"/>
      <c r="G129" s="43"/>
      <c r="H129" s="40"/>
      <c r="I129" s="40"/>
      <c r="J129" s="40"/>
      <c r="K129" s="40"/>
      <c r="L129" s="40"/>
      <c r="M129" s="40"/>
    </row>
    <row r="130" spans="6:13" ht="23.1" customHeight="1" x14ac:dyDescent="0.5">
      <c r="F130" s="40"/>
      <c r="G130" s="43"/>
      <c r="H130" s="40"/>
      <c r="I130" s="40"/>
      <c r="J130" s="40"/>
      <c r="K130" s="40"/>
      <c r="L130" s="40"/>
      <c r="M130" s="40"/>
    </row>
    <row r="131" spans="6:13" ht="23.1" customHeight="1" x14ac:dyDescent="0.5">
      <c r="F131" s="40"/>
      <c r="G131" s="43"/>
      <c r="H131" s="40"/>
      <c r="I131" s="40"/>
      <c r="J131" s="40"/>
      <c r="K131" s="40"/>
      <c r="L131" s="40"/>
      <c r="M131" s="40"/>
    </row>
    <row r="132" spans="6:13" ht="23.1" customHeight="1" x14ac:dyDescent="0.5">
      <c r="F132" s="40"/>
      <c r="G132" s="43"/>
      <c r="H132" s="40"/>
      <c r="I132" s="40"/>
      <c r="J132" s="40"/>
      <c r="K132" s="40"/>
      <c r="L132" s="40"/>
      <c r="M132" s="40"/>
    </row>
    <row r="133" spans="6:13" ht="23.1" customHeight="1" x14ac:dyDescent="0.5">
      <c r="F133" s="40"/>
      <c r="G133" s="43"/>
      <c r="H133" s="40"/>
      <c r="I133" s="40"/>
      <c r="J133" s="40"/>
      <c r="K133" s="40"/>
      <c r="L133" s="40"/>
      <c r="M133" s="40"/>
    </row>
    <row r="134" spans="6:13" ht="23.1" customHeight="1" x14ac:dyDescent="0.5">
      <c r="F134" s="40"/>
      <c r="G134" s="43"/>
      <c r="H134" s="40"/>
      <c r="I134" s="40"/>
      <c r="J134" s="40"/>
      <c r="K134" s="40"/>
      <c r="L134" s="40"/>
      <c r="M134" s="40"/>
    </row>
    <row r="135" spans="6:13" ht="23.1" customHeight="1" x14ac:dyDescent="0.5">
      <c r="F135" s="40"/>
      <c r="G135" s="43"/>
      <c r="H135" s="40"/>
      <c r="I135" s="40"/>
      <c r="J135" s="40"/>
      <c r="K135" s="40"/>
      <c r="L135" s="40"/>
      <c r="M135" s="40"/>
    </row>
    <row r="136" spans="6:13" ht="23.1" customHeight="1" x14ac:dyDescent="0.5">
      <c r="F136" s="40"/>
      <c r="G136" s="43"/>
      <c r="H136" s="40"/>
      <c r="I136" s="40"/>
      <c r="J136" s="40"/>
      <c r="K136" s="40"/>
      <c r="L136" s="40"/>
      <c r="M136" s="40"/>
    </row>
    <row r="137" spans="6:13" ht="23.1" customHeight="1" x14ac:dyDescent="0.5">
      <c r="F137" s="40"/>
      <c r="G137" s="43"/>
      <c r="H137" s="40"/>
      <c r="I137" s="40"/>
      <c r="J137" s="40"/>
      <c r="K137" s="40"/>
      <c r="L137" s="40"/>
      <c r="M137" s="40"/>
    </row>
    <row r="138" spans="6:13" ht="23.1" customHeight="1" x14ac:dyDescent="0.5">
      <c r="F138" s="40"/>
      <c r="G138" s="43"/>
      <c r="H138" s="40"/>
      <c r="I138" s="40"/>
      <c r="J138" s="40"/>
      <c r="K138" s="40"/>
      <c r="L138" s="40"/>
      <c r="M138" s="40"/>
    </row>
    <row r="139" spans="6:13" ht="23.1" customHeight="1" x14ac:dyDescent="0.5">
      <c r="F139" s="40"/>
      <c r="G139" s="43"/>
      <c r="H139" s="40"/>
      <c r="I139" s="40"/>
      <c r="J139" s="40"/>
      <c r="K139" s="40"/>
      <c r="L139" s="40"/>
      <c r="M139" s="40"/>
    </row>
    <row r="140" spans="6:13" ht="23.1" customHeight="1" x14ac:dyDescent="0.5">
      <c r="F140" s="40"/>
      <c r="G140" s="43"/>
      <c r="H140" s="40"/>
      <c r="I140" s="40"/>
      <c r="J140" s="40"/>
      <c r="K140" s="40"/>
      <c r="L140" s="40"/>
      <c r="M140" s="40"/>
    </row>
    <row r="141" spans="6:13" ht="23.1" customHeight="1" x14ac:dyDescent="0.5">
      <c r="F141" s="40"/>
      <c r="G141" s="43"/>
      <c r="H141" s="40"/>
      <c r="I141" s="40"/>
      <c r="J141" s="40"/>
      <c r="K141" s="40"/>
      <c r="L141" s="40"/>
      <c r="M141" s="40"/>
    </row>
    <row r="142" spans="6:13" ht="23.1" customHeight="1" x14ac:dyDescent="0.5">
      <c r="F142" s="40"/>
      <c r="G142" s="43"/>
      <c r="H142" s="40"/>
      <c r="I142" s="40"/>
      <c r="J142" s="40"/>
      <c r="K142" s="40"/>
      <c r="L142" s="40"/>
      <c r="M142" s="40"/>
    </row>
    <row r="143" spans="6:13" ht="23.1" customHeight="1" x14ac:dyDescent="0.5">
      <c r="F143" s="40"/>
      <c r="G143" s="43"/>
      <c r="H143" s="40"/>
      <c r="I143" s="40"/>
      <c r="J143" s="40"/>
      <c r="K143" s="40"/>
      <c r="L143" s="40"/>
      <c r="M143" s="40"/>
    </row>
    <row r="144" spans="6:13" ht="23.1" customHeight="1" x14ac:dyDescent="0.5">
      <c r="F144" s="40"/>
      <c r="G144" s="43"/>
      <c r="H144" s="40"/>
      <c r="I144" s="40"/>
      <c r="J144" s="40"/>
      <c r="K144" s="40"/>
      <c r="L144" s="40"/>
      <c r="M144" s="40"/>
    </row>
    <row r="145" spans="6:13" ht="23.1" customHeight="1" x14ac:dyDescent="0.5">
      <c r="F145" s="40"/>
      <c r="G145" s="43"/>
      <c r="H145" s="40"/>
      <c r="I145" s="40"/>
      <c r="J145" s="40"/>
      <c r="K145" s="40"/>
      <c r="L145" s="40"/>
      <c r="M145" s="40"/>
    </row>
    <row r="146" spans="6:13" ht="23.1" customHeight="1" x14ac:dyDescent="0.5">
      <c r="F146" s="40"/>
      <c r="G146" s="43"/>
      <c r="H146" s="40"/>
      <c r="I146" s="40"/>
      <c r="J146" s="40"/>
      <c r="K146" s="40"/>
      <c r="L146" s="40"/>
      <c r="M146" s="40"/>
    </row>
    <row r="147" spans="6:13" ht="23.1" customHeight="1" x14ac:dyDescent="0.5">
      <c r="F147" s="40"/>
      <c r="G147" s="43"/>
      <c r="H147" s="40"/>
      <c r="I147" s="40"/>
      <c r="J147" s="40"/>
      <c r="K147" s="40"/>
      <c r="L147" s="40"/>
      <c r="M147" s="40"/>
    </row>
    <row r="148" spans="6:13" ht="23.1" customHeight="1" x14ac:dyDescent="0.5">
      <c r="F148" s="40"/>
      <c r="G148" s="43"/>
      <c r="H148" s="40"/>
      <c r="I148" s="40"/>
      <c r="J148" s="40"/>
      <c r="K148" s="40"/>
      <c r="L148" s="40"/>
      <c r="M148" s="40"/>
    </row>
    <row r="149" spans="6:13" ht="23.1" customHeight="1" x14ac:dyDescent="0.5">
      <c r="F149" s="40"/>
      <c r="G149" s="43"/>
      <c r="H149" s="40"/>
      <c r="I149" s="40"/>
      <c r="J149" s="40"/>
      <c r="K149" s="40"/>
      <c r="L149" s="40"/>
      <c r="M149" s="40"/>
    </row>
    <row r="150" spans="6:13" ht="23.1" customHeight="1" x14ac:dyDescent="0.5">
      <c r="F150" s="40"/>
      <c r="G150" s="43"/>
      <c r="H150" s="40"/>
      <c r="I150" s="40"/>
      <c r="J150" s="40"/>
      <c r="K150" s="40"/>
      <c r="L150" s="40"/>
      <c r="M150" s="40"/>
    </row>
    <row r="151" spans="6:13" ht="23.1" customHeight="1" x14ac:dyDescent="0.5">
      <c r="F151" s="40"/>
      <c r="G151" s="43"/>
      <c r="H151" s="40"/>
      <c r="I151" s="40"/>
      <c r="J151" s="40"/>
      <c r="K151" s="40"/>
      <c r="L151" s="40"/>
      <c r="M151" s="40"/>
    </row>
    <row r="152" spans="6:13" ht="23.1" customHeight="1" x14ac:dyDescent="0.5">
      <c r="F152" s="40"/>
      <c r="G152" s="43"/>
      <c r="H152" s="40"/>
      <c r="I152" s="40"/>
      <c r="J152" s="40"/>
      <c r="K152" s="40"/>
      <c r="L152" s="40"/>
      <c r="M152" s="40"/>
    </row>
    <row r="153" spans="6:13" ht="23.1" customHeight="1" x14ac:dyDescent="0.5">
      <c r="F153" s="40"/>
      <c r="G153" s="43"/>
      <c r="H153" s="40"/>
      <c r="I153" s="40"/>
      <c r="J153" s="40"/>
      <c r="K153" s="40"/>
      <c r="L153" s="40"/>
      <c r="M153" s="40"/>
    </row>
    <row r="154" spans="6:13" ht="23.1" customHeight="1" x14ac:dyDescent="0.5">
      <c r="F154" s="40"/>
      <c r="G154" s="43"/>
      <c r="H154" s="40"/>
      <c r="I154" s="40"/>
      <c r="J154" s="40"/>
      <c r="K154" s="40"/>
      <c r="L154" s="40"/>
      <c r="M154" s="40"/>
    </row>
    <row r="155" spans="6:13" ht="23.1" customHeight="1" x14ac:dyDescent="0.5">
      <c r="F155" s="40"/>
      <c r="G155" s="43"/>
      <c r="H155" s="40"/>
      <c r="I155" s="40"/>
      <c r="J155" s="40"/>
      <c r="K155" s="40"/>
      <c r="L155" s="40"/>
      <c r="M155" s="40"/>
    </row>
    <row r="156" spans="6:13" ht="23.1" customHeight="1" x14ac:dyDescent="0.5">
      <c r="F156" s="40"/>
      <c r="G156" s="43"/>
      <c r="H156" s="40"/>
      <c r="I156" s="40"/>
      <c r="J156" s="40"/>
      <c r="K156" s="40"/>
      <c r="L156" s="40"/>
      <c r="M156" s="40"/>
    </row>
    <row r="157" spans="6:13" ht="23.1" customHeight="1" x14ac:dyDescent="0.5">
      <c r="F157" s="40"/>
      <c r="G157" s="43"/>
      <c r="H157" s="40"/>
      <c r="I157" s="40"/>
      <c r="J157" s="40"/>
      <c r="K157" s="40"/>
      <c r="L157" s="40"/>
      <c r="M157" s="40"/>
    </row>
    <row r="158" spans="6:13" ht="23.1" customHeight="1" x14ac:dyDescent="0.5">
      <c r="F158" s="40"/>
      <c r="G158" s="43"/>
      <c r="H158" s="40"/>
      <c r="I158" s="40"/>
      <c r="J158" s="40"/>
      <c r="K158" s="40"/>
      <c r="L158" s="40"/>
      <c r="M158" s="40"/>
    </row>
    <row r="159" spans="6:13" ht="23.1" customHeight="1" x14ac:dyDescent="0.5">
      <c r="F159" s="40"/>
      <c r="G159" s="43"/>
      <c r="H159" s="40"/>
      <c r="I159" s="40"/>
      <c r="J159" s="40"/>
      <c r="K159" s="40"/>
      <c r="L159" s="40"/>
      <c r="M159" s="40"/>
    </row>
    <row r="160" spans="6:13" ht="23.1" customHeight="1" x14ac:dyDescent="0.5">
      <c r="F160" s="40"/>
      <c r="G160" s="43"/>
      <c r="H160" s="40"/>
      <c r="I160" s="40"/>
      <c r="J160" s="40"/>
      <c r="K160" s="40"/>
      <c r="L160" s="40"/>
      <c r="M160" s="40"/>
    </row>
    <row r="161" spans="6:13" ht="23.1" customHeight="1" x14ac:dyDescent="0.5">
      <c r="F161" s="40"/>
      <c r="G161" s="43"/>
      <c r="H161" s="40"/>
      <c r="I161" s="40"/>
      <c r="J161" s="40"/>
      <c r="K161" s="40"/>
      <c r="L161" s="40"/>
      <c r="M161" s="40"/>
    </row>
    <row r="162" spans="6:13" ht="23.1" customHeight="1" x14ac:dyDescent="0.5">
      <c r="F162" s="40"/>
      <c r="G162" s="43"/>
      <c r="H162" s="40"/>
      <c r="I162" s="40"/>
      <c r="J162" s="40"/>
      <c r="K162" s="40"/>
      <c r="L162" s="40"/>
      <c r="M162" s="40"/>
    </row>
    <row r="163" spans="6:13" ht="23.1" customHeight="1" x14ac:dyDescent="0.5">
      <c r="F163" s="40"/>
      <c r="G163" s="43"/>
      <c r="H163" s="40"/>
      <c r="I163" s="40"/>
      <c r="J163" s="40"/>
      <c r="K163" s="40"/>
      <c r="L163" s="40"/>
      <c r="M163" s="40"/>
    </row>
    <row r="164" spans="6:13" ht="23.1" customHeight="1" x14ac:dyDescent="0.5">
      <c r="F164" s="40"/>
      <c r="G164" s="43"/>
      <c r="H164" s="40"/>
      <c r="I164" s="40"/>
      <c r="J164" s="40"/>
      <c r="K164" s="40"/>
      <c r="L164" s="40"/>
      <c r="M164" s="40"/>
    </row>
    <row r="165" spans="6:13" ht="23.1" customHeight="1" x14ac:dyDescent="0.5">
      <c r="F165" s="40"/>
      <c r="G165" s="43"/>
      <c r="H165" s="40"/>
      <c r="I165" s="40"/>
      <c r="J165" s="40"/>
      <c r="K165" s="40"/>
      <c r="L165" s="40"/>
      <c r="M165" s="40"/>
    </row>
    <row r="166" spans="6:13" ht="23.1" customHeight="1" x14ac:dyDescent="0.5">
      <c r="F166" s="40"/>
      <c r="G166" s="43"/>
      <c r="H166" s="40"/>
      <c r="I166" s="40"/>
      <c r="J166" s="40"/>
      <c r="K166" s="40"/>
      <c r="L166" s="40"/>
      <c r="M166" s="40"/>
    </row>
    <row r="167" spans="6:13" ht="23.1" customHeight="1" x14ac:dyDescent="0.5">
      <c r="F167" s="40"/>
      <c r="G167" s="43"/>
      <c r="H167" s="40"/>
      <c r="I167" s="40"/>
      <c r="J167" s="40"/>
      <c r="K167" s="40"/>
      <c r="L167" s="40"/>
      <c r="M167" s="40"/>
    </row>
    <row r="168" spans="6:13" ht="23.1" customHeight="1" x14ac:dyDescent="0.5">
      <c r="F168" s="40"/>
      <c r="G168" s="43"/>
      <c r="H168" s="40"/>
      <c r="I168" s="40"/>
      <c r="J168" s="40"/>
      <c r="K168" s="40"/>
      <c r="L168" s="40"/>
      <c r="M168" s="40"/>
    </row>
    <row r="169" spans="6:13" ht="23.1" customHeight="1" x14ac:dyDescent="0.5">
      <c r="F169" s="40"/>
      <c r="G169" s="43"/>
      <c r="H169" s="40"/>
      <c r="I169" s="40"/>
      <c r="J169" s="40"/>
      <c r="K169" s="40"/>
      <c r="L169" s="40"/>
      <c r="M169" s="40"/>
    </row>
    <row r="170" spans="6:13" ht="23.1" customHeight="1" x14ac:dyDescent="0.5">
      <c r="F170" s="40"/>
      <c r="G170" s="43"/>
      <c r="H170" s="40"/>
      <c r="I170" s="40"/>
      <c r="J170" s="40"/>
      <c r="K170" s="40"/>
      <c r="L170" s="40"/>
      <c r="M170" s="40"/>
    </row>
    <row r="171" spans="6:13" ht="23.1" customHeight="1" x14ac:dyDescent="0.5">
      <c r="F171" s="40"/>
      <c r="G171" s="43"/>
      <c r="H171" s="40"/>
      <c r="I171" s="40"/>
      <c r="J171" s="40"/>
      <c r="K171" s="40"/>
      <c r="L171" s="40"/>
      <c r="M171" s="40"/>
    </row>
    <row r="172" spans="6:13" ht="23.1" customHeight="1" x14ac:dyDescent="0.5">
      <c r="F172" s="40"/>
      <c r="G172" s="43"/>
      <c r="H172" s="40"/>
      <c r="I172" s="40"/>
      <c r="J172" s="40"/>
      <c r="K172" s="40"/>
      <c r="L172" s="40"/>
      <c r="M172" s="40"/>
    </row>
    <row r="173" spans="6:13" ht="23.1" customHeight="1" x14ac:dyDescent="0.5">
      <c r="F173" s="40"/>
      <c r="G173" s="43"/>
      <c r="H173" s="40"/>
      <c r="I173" s="40"/>
      <c r="J173" s="40"/>
      <c r="K173" s="40"/>
      <c r="L173" s="40"/>
      <c r="M173" s="40"/>
    </row>
    <row r="174" spans="6:13" ht="23.1" customHeight="1" x14ac:dyDescent="0.5">
      <c r="F174" s="40"/>
      <c r="G174" s="43"/>
      <c r="H174" s="40"/>
      <c r="I174" s="40"/>
      <c r="J174" s="40"/>
      <c r="K174" s="40"/>
      <c r="L174" s="40"/>
      <c r="M174" s="40"/>
    </row>
    <row r="175" spans="6:13" ht="23.1" customHeight="1" x14ac:dyDescent="0.5">
      <c r="F175" s="40"/>
      <c r="G175" s="43"/>
      <c r="H175" s="40"/>
      <c r="I175" s="40"/>
      <c r="J175" s="40"/>
      <c r="K175" s="40"/>
      <c r="L175" s="40"/>
      <c r="M175" s="40"/>
    </row>
    <row r="176" spans="6:13" ht="23.1" customHeight="1" x14ac:dyDescent="0.5">
      <c r="F176" s="40"/>
      <c r="G176" s="43"/>
      <c r="H176" s="40"/>
      <c r="I176" s="40"/>
      <c r="J176" s="40"/>
      <c r="K176" s="40"/>
      <c r="L176" s="40"/>
      <c r="M176" s="40"/>
    </row>
    <row r="177" spans="6:13" ht="23.1" customHeight="1" x14ac:dyDescent="0.5">
      <c r="F177" s="40"/>
      <c r="G177" s="43"/>
      <c r="H177" s="40"/>
      <c r="I177" s="40"/>
      <c r="J177" s="40"/>
      <c r="K177" s="40"/>
      <c r="L177" s="40"/>
      <c r="M177" s="40"/>
    </row>
    <row r="178" spans="6:13" ht="23.1" customHeight="1" x14ac:dyDescent="0.5">
      <c r="F178" s="40"/>
      <c r="G178" s="43"/>
      <c r="H178" s="40"/>
      <c r="I178" s="40"/>
      <c r="J178" s="40"/>
      <c r="K178" s="40"/>
      <c r="L178" s="40"/>
      <c r="M178" s="40"/>
    </row>
    <row r="179" spans="6:13" ht="23.1" customHeight="1" x14ac:dyDescent="0.5">
      <c r="F179" s="40"/>
      <c r="G179" s="43"/>
      <c r="H179" s="40"/>
      <c r="I179" s="40"/>
      <c r="J179" s="40"/>
      <c r="K179" s="40"/>
      <c r="L179" s="40"/>
      <c r="M179" s="40"/>
    </row>
    <row r="180" spans="6:13" ht="23.1" customHeight="1" x14ac:dyDescent="0.5">
      <c r="F180" s="40"/>
      <c r="G180" s="43"/>
      <c r="H180" s="40"/>
      <c r="I180" s="40"/>
      <c r="J180" s="40"/>
      <c r="K180" s="40"/>
      <c r="L180" s="40"/>
      <c r="M180" s="40"/>
    </row>
    <row r="181" spans="6:13" ht="23.1" customHeight="1" x14ac:dyDescent="0.5">
      <c r="F181" s="40"/>
      <c r="G181" s="43"/>
      <c r="H181" s="40"/>
      <c r="I181" s="40"/>
      <c r="J181" s="40"/>
      <c r="K181" s="40"/>
      <c r="L181" s="40"/>
      <c r="M181" s="40"/>
    </row>
    <row r="182" spans="6:13" ht="23.1" customHeight="1" x14ac:dyDescent="0.5">
      <c r="F182" s="40"/>
      <c r="G182" s="43"/>
      <c r="H182" s="40"/>
      <c r="I182" s="40"/>
      <c r="J182" s="40"/>
      <c r="K182" s="40"/>
      <c r="L182" s="40"/>
      <c r="M182" s="40"/>
    </row>
    <row r="183" spans="6:13" ht="23.1" customHeight="1" x14ac:dyDescent="0.5">
      <c r="F183" s="40"/>
      <c r="G183" s="43"/>
      <c r="H183" s="40"/>
      <c r="I183" s="40"/>
      <c r="J183" s="40"/>
      <c r="K183" s="40"/>
      <c r="L183" s="40"/>
      <c r="M183" s="40"/>
    </row>
    <row r="184" spans="6:13" ht="23.1" customHeight="1" x14ac:dyDescent="0.5">
      <c r="F184" s="40"/>
      <c r="G184" s="43"/>
      <c r="H184" s="40"/>
      <c r="I184" s="40"/>
      <c r="J184" s="40"/>
      <c r="K184" s="40"/>
      <c r="L184" s="40"/>
      <c r="M184" s="40"/>
    </row>
    <row r="185" spans="6:13" ht="23.1" customHeight="1" x14ac:dyDescent="0.5">
      <c r="F185" s="40"/>
      <c r="G185" s="43"/>
      <c r="H185" s="40"/>
      <c r="I185" s="40"/>
      <c r="J185" s="40"/>
      <c r="K185" s="40"/>
      <c r="L185" s="40"/>
      <c r="M185" s="40"/>
    </row>
    <row r="186" spans="6:13" ht="23.1" customHeight="1" x14ac:dyDescent="0.5">
      <c r="F186" s="40"/>
      <c r="G186" s="43"/>
      <c r="H186" s="40"/>
      <c r="I186" s="40"/>
      <c r="J186" s="40"/>
      <c r="K186" s="40"/>
      <c r="L186" s="40"/>
      <c r="M186" s="40"/>
    </row>
    <row r="187" spans="6:13" ht="23.1" customHeight="1" x14ac:dyDescent="0.5">
      <c r="F187" s="40"/>
      <c r="G187" s="43"/>
      <c r="H187" s="40"/>
      <c r="I187" s="40"/>
      <c r="J187" s="40"/>
      <c r="K187" s="40"/>
      <c r="L187" s="40"/>
      <c r="M187" s="40"/>
    </row>
    <row r="188" spans="6:13" ht="23.1" customHeight="1" x14ac:dyDescent="0.5">
      <c r="F188" s="40"/>
      <c r="G188" s="43"/>
      <c r="H188" s="40"/>
      <c r="I188" s="40"/>
      <c r="J188" s="40"/>
      <c r="K188" s="40"/>
      <c r="L188" s="40"/>
      <c r="M188" s="40"/>
    </row>
    <row r="189" spans="6:13" ht="23.1" customHeight="1" x14ac:dyDescent="0.5">
      <c r="F189" s="40"/>
      <c r="G189" s="43"/>
      <c r="H189" s="40"/>
      <c r="I189" s="40"/>
      <c r="J189" s="40"/>
      <c r="K189" s="40"/>
      <c r="L189" s="40"/>
      <c r="M189" s="40"/>
    </row>
    <row r="190" spans="6:13" ht="23.1" customHeight="1" x14ac:dyDescent="0.5">
      <c r="F190" s="40"/>
      <c r="G190" s="43"/>
      <c r="H190" s="40"/>
      <c r="I190" s="40"/>
      <c r="J190" s="40"/>
      <c r="K190" s="40"/>
      <c r="L190" s="40"/>
      <c r="M190" s="40"/>
    </row>
    <row r="191" spans="6:13" ht="23.1" customHeight="1" x14ac:dyDescent="0.5">
      <c r="F191" s="40"/>
      <c r="G191" s="43"/>
      <c r="H191" s="40"/>
      <c r="I191" s="40"/>
      <c r="J191" s="40"/>
      <c r="K191" s="40"/>
      <c r="L191" s="40"/>
      <c r="M191" s="40"/>
    </row>
    <row r="192" spans="6:13" ht="23.1" customHeight="1" x14ac:dyDescent="0.5">
      <c r="F192" s="40"/>
      <c r="G192" s="43"/>
      <c r="H192" s="40"/>
      <c r="I192" s="40"/>
      <c r="J192" s="40"/>
      <c r="K192" s="40"/>
      <c r="L192" s="40"/>
      <c r="M192" s="40"/>
    </row>
    <row r="193" spans="6:13" ht="23.1" customHeight="1" x14ac:dyDescent="0.5">
      <c r="F193" s="40"/>
      <c r="G193" s="43"/>
      <c r="H193" s="40"/>
      <c r="I193" s="40"/>
      <c r="J193" s="40"/>
      <c r="K193" s="40"/>
      <c r="L193" s="40"/>
      <c r="M193" s="40"/>
    </row>
    <row r="194" spans="6:13" ht="23.1" customHeight="1" x14ac:dyDescent="0.5">
      <c r="F194" s="40"/>
      <c r="G194" s="43"/>
      <c r="H194" s="40"/>
      <c r="I194" s="40"/>
      <c r="J194" s="40"/>
      <c r="K194" s="40"/>
      <c r="L194" s="40"/>
      <c r="M194" s="40"/>
    </row>
    <row r="195" spans="6:13" ht="23.1" customHeight="1" x14ac:dyDescent="0.5">
      <c r="F195" s="40"/>
      <c r="G195" s="43"/>
      <c r="H195" s="40"/>
      <c r="I195" s="40"/>
      <c r="J195" s="40"/>
      <c r="K195" s="40"/>
      <c r="L195" s="40"/>
      <c r="M195" s="40"/>
    </row>
    <row r="196" spans="6:13" ht="23.1" customHeight="1" x14ac:dyDescent="0.5">
      <c r="F196" s="40"/>
      <c r="G196" s="43"/>
      <c r="H196" s="40"/>
      <c r="I196" s="40"/>
      <c r="J196" s="40"/>
      <c r="K196" s="40"/>
      <c r="L196" s="40"/>
      <c r="M196" s="40"/>
    </row>
    <row r="197" spans="6:13" ht="23.1" customHeight="1" x14ac:dyDescent="0.5">
      <c r="F197" s="40"/>
      <c r="G197" s="43"/>
      <c r="H197" s="40"/>
      <c r="I197" s="40"/>
      <c r="J197" s="40"/>
      <c r="K197" s="40"/>
      <c r="L197" s="40"/>
      <c r="M197" s="40"/>
    </row>
    <row r="198" spans="6:13" ht="23.1" customHeight="1" x14ac:dyDescent="0.5">
      <c r="F198" s="40"/>
      <c r="G198" s="43"/>
      <c r="H198" s="40"/>
      <c r="I198" s="40"/>
      <c r="J198" s="40"/>
      <c r="K198" s="40"/>
      <c r="L198" s="40"/>
      <c r="M198" s="40"/>
    </row>
    <row r="199" spans="6:13" ht="23.1" customHeight="1" x14ac:dyDescent="0.5">
      <c r="F199" s="40"/>
      <c r="G199" s="43"/>
      <c r="H199" s="40"/>
      <c r="I199" s="40"/>
      <c r="J199" s="40"/>
      <c r="K199" s="40"/>
      <c r="L199" s="40"/>
      <c r="M199" s="40"/>
    </row>
    <row r="200" spans="6:13" ht="23.1" customHeight="1" x14ac:dyDescent="0.5">
      <c r="F200" s="40"/>
      <c r="G200" s="43"/>
      <c r="H200" s="40"/>
      <c r="I200" s="40"/>
      <c r="J200" s="40"/>
      <c r="K200" s="40"/>
      <c r="L200" s="40"/>
      <c r="M200" s="40"/>
    </row>
    <row r="201" spans="6:13" ht="23.1" customHeight="1" x14ac:dyDescent="0.5">
      <c r="F201" s="40"/>
      <c r="G201" s="43"/>
      <c r="H201" s="40"/>
      <c r="I201" s="40"/>
      <c r="J201" s="40"/>
      <c r="K201" s="40"/>
      <c r="L201" s="40"/>
      <c r="M201" s="40"/>
    </row>
    <row r="202" spans="6:13" ht="23.1" customHeight="1" x14ac:dyDescent="0.5">
      <c r="F202" s="40"/>
      <c r="G202" s="43"/>
      <c r="H202" s="40"/>
      <c r="I202" s="40"/>
      <c r="J202" s="40"/>
      <c r="K202" s="40"/>
      <c r="L202" s="40"/>
      <c r="M202" s="40"/>
    </row>
    <row r="203" spans="6:13" ht="23.1" customHeight="1" x14ac:dyDescent="0.5">
      <c r="F203" s="40"/>
      <c r="G203" s="43"/>
      <c r="H203" s="40"/>
      <c r="I203" s="40"/>
      <c r="J203" s="40"/>
      <c r="K203" s="40"/>
      <c r="L203" s="40"/>
      <c r="M203" s="40"/>
    </row>
    <row r="204" spans="6:13" ht="23.1" customHeight="1" x14ac:dyDescent="0.5">
      <c r="F204" s="40"/>
      <c r="G204" s="43"/>
      <c r="H204" s="40"/>
      <c r="I204" s="40"/>
      <c r="J204" s="40"/>
      <c r="K204" s="40"/>
      <c r="L204" s="40"/>
      <c r="M204" s="40"/>
    </row>
    <row r="205" spans="6:13" ht="23.1" customHeight="1" x14ac:dyDescent="0.5">
      <c r="F205" s="40"/>
      <c r="G205" s="43"/>
      <c r="H205" s="40"/>
      <c r="I205" s="40"/>
      <c r="J205" s="40"/>
      <c r="K205" s="40"/>
      <c r="L205" s="40"/>
      <c r="M205" s="40"/>
    </row>
    <row r="206" spans="6:13" ht="23.1" customHeight="1" x14ac:dyDescent="0.5">
      <c r="F206" s="40"/>
      <c r="G206" s="43"/>
      <c r="H206" s="40"/>
      <c r="I206" s="40"/>
      <c r="J206" s="40"/>
      <c r="K206" s="40"/>
      <c r="L206" s="40"/>
      <c r="M206" s="40"/>
    </row>
    <row r="207" spans="6:13" ht="23.1" customHeight="1" x14ac:dyDescent="0.5">
      <c r="F207" s="40"/>
      <c r="G207" s="43"/>
      <c r="H207" s="40"/>
      <c r="I207" s="40"/>
      <c r="J207" s="40"/>
      <c r="K207" s="40"/>
      <c r="L207" s="40"/>
      <c r="M207" s="40"/>
    </row>
    <row r="208" spans="6:13" ht="23.1" customHeight="1" x14ac:dyDescent="0.5">
      <c r="F208" s="40"/>
      <c r="G208" s="43"/>
      <c r="H208" s="40"/>
      <c r="I208" s="40"/>
      <c r="J208" s="40"/>
      <c r="K208" s="40"/>
      <c r="L208" s="40"/>
      <c r="M208" s="40"/>
    </row>
    <row r="209" spans="6:13" ht="23.1" customHeight="1" x14ac:dyDescent="0.5">
      <c r="F209" s="40"/>
      <c r="G209" s="43"/>
      <c r="H209" s="40"/>
      <c r="I209" s="40"/>
      <c r="J209" s="40"/>
      <c r="K209" s="40"/>
      <c r="L209" s="40"/>
      <c r="M209" s="40"/>
    </row>
    <row r="210" spans="6:13" ht="23.1" customHeight="1" x14ac:dyDescent="0.5">
      <c r="F210" s="40"/>
      <c r="G210" s="43"/>
      <c r="H210" s="40"/>
      <c r="I210" s="40"/>
      <c r="J210" s="40"/>
      <c r="K210" s="40"/>
      <c r="L210" s="40"/>
      <c r="M210" s="40"/>
    </row>
    <row r="211" spans="6:13" ht="23.1" customHeight="1" x14ac:dyDescent="0.5">
      <c r="F211" s="40"/>
      <c r="G211" s="43"/>
      <c r="H211" s="40"/>
      <c r="I211" s="40"/>
      <c r="J211" s="40"/>
      <c r="K211" s="40"/>
      <c r="L211" s="40"/>
      <c r="M211" s="40"/>
    </row>
  </sheetData>
  <mergeCells count="10">
    <mergeCell ref="A52:M52"/>
    <mergeCell ref="A53:M53"/>
    <mergeCell ref="G55:I55"/>
    <mergeCell ref="K55:M55"/>
    <mergeCell ref="A2:M2"/>
    <mergeCell ref="A3:M3"/>
    <mergeCell ref="A4:M4"/>
    <mergeCell ref="G6:I6"/>
    <mergeCell ref="K6:M6"/>
    <mergeCell ref="A51:M51"/>
  </mergeCells>
  <pageMargins left="0.66929133858267698" right="0.35433070866141703" top="0.66929133858267698" bottom="0.27559055118110198" header="0.39370078740157499" footer="0.39370078740157499"/>
  <pageSetup paperSize="9" scale="75" firstPageNumber="8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topLeftCell="A34" zoomScale="80" zoomScaleNormal="80" zoomScaleSheetLayoutView="80" workbookViewId="0">
      <selection activeCell="A27" sqref="A27"/>
    </sheetView>
  </sheetViews>
  <sheetFormatPr defaultColWidth="10.6640625" defaultRowHeight="23.25" x14ac:dyDescent="0.5"/>
  <cols>
    <col min="1" max="1" width="56" style="1" customWidth="1"/>
    <col min="2" max="2" width="10.5" style="1" bestFit="1" customWidth="1"/>
    <col min="3" max="3" width="18.33203125" style="1" customWidth="1"/>
    <col min="4" max="4" width="0.83203125" style="1" customWidth="1"/>
    <col min="5" max="5" width="16.1640625" style="1" customWidth="1"/>
    <col min="6" max="6" width="0.83203125" style="1" customWidth="1"/>
    <col min="7" max="7" width="17.33203125" style="1" customWidth="1"/>
    <col min="8" max="8" width="0.6640625" style="1" customWidth="1"/>
    <col min="9" max="9" width="19.33203125" style="1" customWidth="1"/>
    <col min="10" max="10" width="0.83203125" style="1" customWidth="1"/>
    <col min="11" max="11" width="17.83203125" style="1" customWidth="1"/>
    <col min="12" max="12" width="1.1640625" style="1" customWidth="1"/>
    <col min="13" max="13" width="17.33203125" style="1" customWidth="1"/>
    <col min="14" max="14" width="1.1640625" style="1" customWidth="1"/>
    <col min="15" max="15" width="17.1640625" style="1" customWidth="1"/>
    <col min="16" max="16" width="0.83203125" style="1" customWidth="1"/>
    <col min="17" max="17" width="16.5" style="1" customWidth="1"/>
    <col min="18" max="18" width="0.83203125" style="1" customWidth="1"/>
    <col min="19" max="19" width="16.33203125" style="1" customWidth="1"/>
    <col min="20" max="20" width="1" style="1" customWidth="1"/>
    <col min="21" max="21" width="17.33203125" style="1" customWidth="1"/>
    <col min="22" max="22" width="1.1640625" style="246" customWidth="1"/>
    <col min="23" max="16384" width="10.6640625" style="1"/>
  </cols>
  <sheetData>
    <row r="1" spans="1:28" s="7" customFormat="1" x14ac:dyDescent="0.45">
      <c r="A1" s="284" t="s">
        <v>112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43"/>
    </row>
    <row r="2" spans="1:28" s="7" customFormat="1" x14ac:dyDescent="0.45">
      <c r="A2" s="284" t="s">
        <v>50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43"/>
    </row>
    <row r="3" spans="1:28" s="7" customFormat="1" x14ac:dyDescent="0.45">
      <c r="A3" s="284" t="str">
        <f>'งบกำไรขาดทุน '!A4:M4</f>
        <v>สำหรับปีสิ้นสุดวันที่ 31 ธันวาคม 2559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43"/>
    </row>
    <row r="4" spans="1:28" s="7" customFormat="1" x14ac:dyDescent="0.4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6" t="s">
        <v>193</v>
      </c>
      <c r="V4" s="243"/>
    </row>
    <row r="5" spans="1:28" s="7" customFormat="1" x14ac:dyDescent="0.45">
      <c r="A5" s="11"/>
      <c r="B5" s="11"/>
      <c r="C5" s="283" t="s">
        <v>0</v>
      </c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43"/>
    </row>
    <row r="6" spans="1:28" s="7" customFormat="1" x14ac:dyDescent="0.45">
      <c r="A6" s="11"/>
      <c r="B6" s="11"/>
      <c r="C6" s="283" t="s">
        <v>81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80"/>
      <c r="S6" s="80"/>
      <c r="T6" s="80"/>
      <c r="U6" s="80"/>
      <c r="V6" s="243"/>
    </row>
    <row r="7" spans="1:28" s="7" customFormat="1" x14ac:dyDescent="0.45">
      <c r="A7" s="11"/>
      <c r="B7" s="11"/>
      <c r="C7" s="80"/>
      <c r="D7" s="80"/>
      <c r="E7" s="80"/>
      <c r="F7" s="80"/>
      <c r="G7" s="80"/>
      <c r="H7" s="80"/>
      <c r="I7" s="80"/>
      <c r="J7" s="80"/>
      <c r="K7" s="279" t="s">
        <v>87</v>
      </c>
      <c r="L7" s="279"/>
      <c r="M7" s="279"/>
      <c r="N7" s="279"/>
      <c r="O7" s="279"/>
      <c r="P7" s="80"/>
      <c r="Q7" s="80"/>
      <c r="R7" s="80"/>
      <c r="S7" s="80"/>
      <c r="T7" s="80"/>
      <c r="U7" s="80"/>
      <c r="V7" s="243"/>
    </row>
    <row r="8" spans="1:28" s="15" customFormat="1" x14ac:dyDescent="0.45">
      <c r="A8" s="81"/>
      <c r="B8" s="81"/>
      <c r="C8" s="80"/>
      <c r="D8" s="80"/>
      <c r="E8" s="80"/>
      <c r="F8" s="80"/>
      <c r="G8" s="80"/>
      <c r="H8" s="80"/>
      <c r="J8" s="80"/>
      <c r="K8" s="80" t="s">
        <v>136</v>
      </c>
      <c r="L8" s="80"/>
      <c r="M8" s="80" t="s">
        <v>137</v>
      </c>
      <c r="N8" s="80"/>
      <c r="O8" s="80" t="s">
        <v>13</v>
      </c>
      <c r="P8" s="11"/>
      <c r="Q8" s="80" t="s">
        <v>13</v>
      </c>
      <c r="R8" s="80"/>
      <c r="S8" s="80" t="s">
        <v>83</v>
      </c>
      <c r="T8" s="80"/>
      <c r="U8" s="80"/>
      <c r="V8" s="244"/>
    </row>
    <row r="9" spans="1:28" s="15" customFormat="1" x14ac:dyDescent="0.45">
      <c r="A9" s="81"/>
      <c r="B9" s="81"/>
      <c r="C9" s="80"/>
      <c r="D9" s="80"/>
      <c r="E9" s="80"/>
      <c r="F9" s="80"/>
      <c r="G9" s="80"/>
      <c r="H9" s="80"/>
      <c r="J9" s="80"/>
      <c r="K9" s="80" t="s">
        <v>138</v>
      </c>
      <c r="L9" s="80"/>
      <c r="M9" s="72" t="s">
        <v>139</v>
      </c>
      <c r="N9" s="80"/>
      <c r="O9" s="80" t="s">
        <v>140</v>
      </c>
      <c r="P9" s="11"/>
      <c r="Q9" s="80" t="s">
        <v>141</v>
      </c>
      <c r="R9" s="80"/>
      <c r="S9" s="78" t="s">
        <v>84</v>
      </c>
      <c r="T9" s="80"/>
      <c r="U9" s="80" t="s">
        <v>13</v>
      </c>
      <c r="V9" s="244"/>
    </row>
    <row r="10" spans="1:28" s="7" customFormat="1" x14ac:dyDescent="0.45">
      <c r="A10" s="81"/>
      <c r="B10" s="81"/>
      <c r="C10" s="80" t="s">
        <v>33</v>
      </c>
      <c r="D10" s="80"/>
      <c r="E10" s="80" t="s">
        <v>40</v>
      </c>
      <c r="F10" s="80"/>
      <c r="G10" s="80" t="s">
        <v>26</v>
      </c>
      <c r="H10" s="80"/>
      <c r="I10" s="80" t="s">
        <v>45</v>
      </c>
      <c r="J10" s="80"/>
      <c r="K10" s="80" t="s">
        <v>83</v>
      </c>
      <c r="L10" s="80"/>
      <c r="M10" s="80" t="s">
        <v>142</v>
      </c>
      <c r="N10" s="80"/>
      <c r="O10" s="80" t="s">
        <v>143</v>
      </c>
      <c r="P10" s="11"/>
      <c r="Q10" s="80" t="s">
        <v>144</v>
      </c>
      <c r="R10" s="80"/>
      <c r="S10" s="109" t="s">
        <v>145</v>
      </c>
      <c r="T10" s="80"/>
      <c r="U10" s="109" t="s">
        <v>141</v>
      </c>
      <c r="V10" s="243"/>
    </row>
    <row r="11" spans="1:28" s="7" customFormat="1" x14ac:dyDescent="0.45">
      <c r="A11" s="6"/>
      <c r="B11" s="6" t="s">
        <v>53</v>
      </c>
      <c r="C11" s="72" t="s">
        <v>119</v>
      </c>
      <c r="D11" s="72"/>
      <c r="E11" s="72" t="s">
        <v>20</v>
      </c>
      <c r="F11" s="72"/>
      <c r="G11" s="79" t="s">
        <v>20</v>
      </c>
      <c r="H11" s="79"/>
      <c r="I11" s="72" t="s">
        <v>24</v>
      </c>
      <c r="J11" s="79"/>
      <c r="K11" s="72" t="s">
        <v>146</v>
      </c>
      <c r="L11" s="79"/>
      <c r="M11" s="72" t="s">
        <v>147</v>
      </c>
      <c r="N11" s="72"/>
      <c r="O11" s="72" t="s">
        <v>144</v>
      </c>
      <c r="P11" s="82"/>
      <c r="Q11" s="79" t="s">
        <v>82</v>
      </c>
      <c r="R11" s="79"/>
      <c r="S11" s="79" t="s">
        <v>148</v>
      </c>
      <c r="T11" s="83"/>
      <c r="U11" s="79" t="s">
        <v>144</v>
      </c>
      <c r="V11" s="243"/>
    </row>
    <row r="12" spans="1:28" s="11" customFormat="1" x14ac:dyDescent="0.5">
      <c r="A12" s="102" t="s">
        <v>149</v>
      </c>
      <c r="B12" s="102"/>
      <c r="C12" s="103">
        <v>2730166349</v>
      </c>
      <c r="D12" s="104"/>
      <c r="E12" s="103">
        <v>128893569</v>
      </c>
      <c r="F12" s="104"/>
      <c r="G12" s="103">
        <v>-917159000</v>
      </c>
      <c r="H12" s="103"/>
      <c r="I12" s="103">
        <v>-1976448738</v>
      </c>
      <c r="J12" s="103"/>
      <c r="K12" s="103">
        <v>-3499575</v>
      </c>
      <c r="L12" s="103"/>
      <c r="M12" s="103">
        <v>70308096</v>
      </c>
      <c r="N12" s="103"/>
      <c r="O12" s="103">
        <f>SUM(K12:M12)</f>
        <v>66808521</v>
      </c>
      <c r="P12" s="103"/>
      <c r="Q12" s="103">
        <f>+C12+E12+G12+I12+O12</f>
        <v>32260701</v>
      </c>
      <c r="R12" s="103"/>
      <c r="S12" s="103">
        <v>32523692</v>
      </c>
      <c r="T12" s="103"/>
      <c r="U12" s="103">
        <f>SUM(Q12:T12)</f>
        <v>64784393</v>
      </c>
      <c r="V12" s="244"/>
    </row>
    <row r="13" spans="1:28" s="57" customFormat="1" x14ac:dyDescent="0.5">
      <c r="A13" s="106" t="s">
        <v>150</v>
      </c>
      <c r="B13" s="107">
        <v>4</v>
      </c>
      <c r="C13" s="228">
        <v>0</v>
      </c>
      <c r="D13" s="229"/>
      <c r="E13" s="228">
        <v>0</v>
      </c>
      <c r="F13" s="229"/>
      <c r="G13" s="228">
        <v>0</v>
      </c>
      <c r="H13" s="228"/>
      <c r="I13" s="228">
        <v>6721683</v>
      </c>
      <c r="J13" s="228"/>
      <c r="K13" s="228">
        <v>3499575</v>
      </c>
      <c r="L13" s="228"/>
      <c r="M13" s="228">
        <v>0</v>
      </c>
      <c r="N13" s="228"/>
      <c r="O13" s="228">
        <f>SUM(K13:M13)</f>
        <v>3499575</v>
      </c>
      <c r="P13" s="228"/>
      <c r="Q13" s="228">
        <f>+C13+E13+G13+I13+O13</f>
        <v>10221258</v>
      </c>
      <c r="R13" s="228"/>
      <c r="S13" s="228">
        <v>-10221258</v>
      </c>
      <c r="T13" s="228"/>
      <c r="U13" s="228">
        <f>SUM(Q13:T13)</f>
        <v>0</v>
      </c>
      <c r="V13" s="244"/>
    </row>
    <row r="14" spans="1:28" s="48" customFormat="1" x14ac:dyDescent="0.5">
      <c r="A14" s="102" t="s">
        <v>151</v>
      </c>
      <c r="B14" s="102"/>
      <c r="C14" s="123">
        <f>SUM(C12:C13)</f>
        <v>2730166349</v>
      </c>
      <c r="D14" s="230"/>
      <c r="E14" s="123">
        <f>SUM(E12:E13)</f>
        <v>128893569</v>
      </c>
      <c r="F14" s="230"/>
      <c r="G14" s="123">
        <f>SUM(G12:G13)</f>
        <v>-917159000</v>
      </c>
      <c r="H14" s="123"/>
      <c r="I14" s="123">
        <f>SUM(I12:I13)</f>
        <v>-1969727055</v>
      </c>
      <c r="J14" s="123"/>
      <c r="K14" s="123">
        <f>SUM(K12:K13)</f>
        <v>0</v>
      </c>
      <c r="L14" s="123"/>
      <c r="M14" s="123">
        <f>SUM(M12:M13)</f>
        <v>70308096</v>
      </c>
      <c r="N14" s="123"/>
      <c r="O14" s="123">
        <f>SUM(O12:O13)</f>
        <v>70308096</v>
      </c>
      <c r="P14" s="123"/>
      <c r="Q14" s="123">
        <f>+C14+E14+G14+I14+O14</f>
        <v>42481959</v>
      </c>
      <c r="R14" s="123"/>
      <c r="S14" s="123">
        <f>SUM(S12:S13)</f>
        <v>22302434</v>
      </c>
      <c r="T14" s="123"/>
      <c r="U14" s="123">
        <f>SUM(Q14:T14)</f>
        <v>64784393</v>
      </c>
      <c r="V14" s="244"/>
    </row>
    <row r="15" spans="1:28" s="11" customFormat="1" x14ac:dyDescent="0.5">
      <c r="A15" s="102" t="s">
        <v>127</v>
      </c>
      <c r="B15" s="102"/>
      <c r="C15" s="103"/>
      <c r="D15" s="104"/>
      <c r="E15" s="103"/>
      <c r="F15" s="104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244"/>
    </row>
    <row r="16" spans="1:28" s="13" customFormat="1" x14ac:dyDescent="0.45">
      <c r="A16" s="57" t="s">
        <v>120</v>
      </c>
      <c r="B16" s="105"/>
      <c r="C16" s="223">
        <v>0</v>
      </c>
      <c r="D16" s="97"/>
      <c r="E16" s="223">
        <v>0</v>
      </c>
      <c r="F16" s="97"/>
      <c r="G16" s="223">
        <v>0</v>
      </c>
      <c r="H16" s="223"/>
      <c r="I16" s="223">
        <v>0</v>
      </c>
      <c r="J16" s="223"/>
      <c r="K16" s="223">
        <v>0</v>
      </c>
      <c r="L16" s="223"/>
      <c r="M16" s="223">
        <v>0</v>
      </c>
      <c r="N16" s="223"/>
      <c r="O16" s="223">
        <f>SUM(K16:M16)</f>
        <v>0</v>
      </c>
      <c r="P16" s="223"/>
      <c r="Q16" s="103">
        <f>+C16+E16+G16+I16+O16</f>
        <v>0</v>
      </c>
      <c r="R16" s="223"/>
      <c r="S16" s="223">
        <v>22510773</v>
      </c>
      <c r="T16" s="223"/>
      <c r="U16" s="223">
        <f>SUM(Q16:T16)</f>
        <v>22510773</v>
      </c>
      <c r="V16" s="244"/>
      <c r="W16" s="11"/>
      <c r="X16" s="11"/>
      <c r="Y16" s="11"/>
      <c r="Z16" s="11"/>
      <c r="AA16" s="11"/>
      <c r="AB16" s="11"/>
    </row>
    <row r="17" spans="1:28" s="13" customFormat="1" x14ac:dyDescent="0.45">
      <c r="A17" s="57" t="s">
        <v>121</v>
      </c>
      <c r="B17" s="105"/>
      <c r="C17" s="223">
        <v>0</v>
      </c>
      <c r="D17" s="97"/>
      <c r="E17" s="223">
        <v>0</v>
      </c>
      <c r="F17" s="97"/>
      <c r="G17" s="223">
        <v>0</v>
      </c>
      <c r="H17" s="223"/>
      <c r="I17" s="223">
        <v>0</v>
      </c>
      <c r="J17" s="223"/>
      <c r="K17" s="223">
        <v>0</v>
      </c>
      <c r="L17" s="223"/>
      <c r="M17" s="223">
        <v>0</v>
      </c>
      <c r="N17" s="223"/>
      <c r="O17" s="223">
        <f>SUM(K17:M17)</f>
        <v>0</v>
      </c>
      <c r="P17" s="223"/>
      <c r="Q17" s="103">
        <f>+C17+E17+G17+I17+O17</f>
        <v>0</v>
      </c>
      <c r="R17" s="223"/>
      <c r="S17" s="223">
        <v>-10404192</v>
      </c>
      <c r="T17" s="223"/>
      <c r="U17" s="223">
        <f>SUM(Q17:T17)</f>
        <v>-10404192</v>
      </c>
      <c r="V17" s="245"/>
      <c r="W17" s="11"/>
      <c r="X17" s="11"/>
      <c r="Y17" s="11"/>
      <c r="Z17" s="11"/>
      <c r="AA17" s="11"/>
      <c r="AB17" s="11"/>
    </row>
    <row r="18" spans="1:28" s="11" customFormat="1" x14ac:dyDescent="0.5">
      <c r="A18" s="106" t="s">
        <v>101</v>
      </c>
      <c r="B18" s="107">
        <v>30</v>
      </c>
      <c r="C18" s="223">
        <v>40574615</v>
      </c>
      <c r="D18" s="97"/>
      <c r="E18" s="223">
        <v>0</v>
      </c>
      <c r="F18" s="97"/>
      <c r="G18" s="223">
        <v>-23127531</v>
      </c>
      <c r="H18" s="223"/>
      <c r="I18" s="223">
        <v>0</v>
      </c>
      <c r="J18" s="223"/>
      <c r="K18" s="223">
        <v>0</v>
      </c>
      <c r="L18" s="223"/>
      <c r="M18" s="223">
        <v>0</v>
      </c>
      <c r="N18" s="223"/>
      <c r="O18" s="223">
        <f>SUM(K18:M18)</f>
        <v>0</v>
      </c>
      <c r="P18" s="223"/>
      <c r="Q18" s="223">
        <f>+C18+E18+G18+I18+O18</f>
        <v>17447084</v>
      </c>
      <c r="R18" s="223"/>
      <c r="S18" s="223"/>
      <c r="T18" s="223"/>
      <c r="U18" s="223">
        <f>SUM(Q18:T18)</f>
        <v>17447084</v>
      </c>
      <c r="V18" s="244"/>
    </row>
    <row r="19" spans="1:28" s="13" customFormat="1" x14ac:dyDescent="0.5">
      <c r="A19" s="106" t="s">
        <v>210</v>
      </c>
      <c r="B19" s="107"/>
      <c r="C19" s="228">
        <v>0</v>
      </c>
      <c r="D19" s="228">
        <v>0</v>
      </c>
      <c r="E19" s="228">
        <v>0</v>
      </c>
      <c r="F19" s="228">
        <v>0</v>
      </c>
      <c r="G19" s="228">
        <v>0</v>
      </c>
      <c r="H19" s="228">
        <v>0</v>
      </c>
      <c r="I19" s="228">
        <v>0</v>
      </c>
      <c r="J19" s="228">
        <v>0</v>
      </c>
      <c r="K19" s="228">
        <v>0</v>
      </c>
      <c r="L19" s="228">
        <v>0</v>
      </c>
      <c r="M19" s="228">
        <v>0</v>
      </c>
      <c r="N19" s="228"/>
      <c r="O19" s="223">
        <f>SUM(K19:M19)</f>
        <v>0</v>
      </c>
      <c r="P19" s="228"/>
      <c r="Q19" s="223">
        <f>+C19+E19+G19+I19+O19</f>
        <v>0</v>
      </c>
      <c r="R19" s="228"/>
      <c r="S19" s="228">
        <v>18939657</v>
      </c>
      <c r="T19" s="228"/>
      <c r="U19" s="223">
        <f>SUM(Q19:T19)</f>
        <v>18939657</v>
      </c>
      <c r="V19" s="244"/>
      <c r="W19" s="11"/>
      <c r="X19" s="11"/>
      <c r="Y19" s="11"/>
      <c r="Z19" s="11"/>
      <c r="AA19" s="11"/>
      <c r="AB19" s="11"/>
    </row>
    <row r="20" spans="1:28" s="13" customFormat="1" x14ac:dyDescent="0.5">
      <c r="A20" s="102" t="s">
        <v>127</v>
      </c>
      <c r="B20" s="107"/>
      <c r="C20" s="224">
        <f>SUM(C16:C19)</f>
        <v>40574615</v>
      </c>
      <c r="D20" s="231"/>
      <c r="E20" s="224">
        <f>SUM(E16:E19)</f>
        <v>0</v>
      </c>
      <c r="F20" s="231"/>
      <c r="G20" s="224">
        <f>SUM(G16:G19)</f>
        <v>-23127531</v>
      </c>
      <c r="H20" s="224"/>
      <c r="I20" s="224">
        <f>SUM(I16:I19)</f>
        <v>0</v>
      </c>
      <c r="J20" s="224"/>
      <c r="K20" s="224">
        <f>SUM(K16:K19)</f>
        <v>0</v>
      </c>
      <c r="L20" s="224"/>
      <c r="M20" s="224">
        <f>SUM(M16:M19)</f>
        <v>0</v>
      </c>
      <c r="N20" s="224"/>
      <c r="O20" s="224">
        <f>SUM(O16:O19)</f>
        <v>0</v>
      </c>
      <c r="P20" s="224"/>
      <c r="Q20" s="224">
        <f>SUM(Q16:Q19)</f>
        <v>17447084</v>
      </c>
      <c r="R20" s="224"/>
      <c r="S20" s="224">
        <f>SUM(S16:S19)</f>
        <v>31046238</v>
      </c>
      <c r="T20" s="224"/>
      <c r="U20" s="224">
        <f>SUM(U16:U19)</f>
        <v>48493322</v>
      </c>
      <c r="V20" s="244"/>
      <c r="W20" s="11"/>
      <c r="X20" s="11"/>
      <c r="Y20" s="11"/>
      <c r="Z20" s="11"/>
      <c r="AA20" s="11"/>
      <c r="AB20" s="11"/>
    </row>
    <row r="21" spans="1:28" s="13" customFormat="1" x14ac:dyDescent="0.5">
      <c r="A21" s="102" t="s">
        <v>195</v>
      </c>
      <c r="B21" s="107"/>
      <c r="C21" s="223"/>
      <c r="D21" s="97"/>
      <c r="E21" s="223"/>
      <c r="F21" s="97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44"/>
      <c r="W21" s="11"/>
      <c r="X21" s="11"/>
      <c r="Y21" s="11"/>
      <c r="Z21" s="11"/>
      <c r="AA21" s="11"/>
      <c r="AB21" s="11"/>
    </row>
    <row r="22" spans="1:28" s="13" customFormat="1" x14ac:dyDescent="0.45">
      <c r="A22" s="57" t="s">
        <v>216</v>
      </c>
      <c r="B22" s="57"/>
      <c r="C22" s="223">
        <v>0</v>
      </c>
      <c r="D22" s="97"/>
      <c r="E22" s="97">
        <v>0</v>
      </c>
      <c r="F22" s="97"/>
      <c r="G22" s="223">
        <v>0</v>
      </c>
      <c r="H22" s="223"/>
      <c r="I22" s="223">
        <f>+'งบกำไรขาดทุน '!I79</f>
        <v>-182974311</v>
      </c>
      <c r="J22" s="223"/>
      <c r="K22" s="223">
        <v>0</v>
      </c>
      <c r="L22" s="223"/>
      <c r="M22" s="223">
        <f>+'[2]งบกำไรขาดทุน 6 M'!G21</f>
        <v>0</v>
      </c>
      <c r="N22" s="223"/>
      <c r="O22" s="223">
        <f>SUM(K22:M22)</f>
        <v>0</v>
      </c>
      <c r="P22" s="223"/>
      <c r="Q22" s="223">
        <f>+C22+E22+G22+I22+O22</f>
        <v>-182974311</v>
      </c>
      <c r="R22" s="223"/>
      <c r="S22" s="223">
        <f>'งบกำไรขาดทุน '!I80</f>
        <v>-8309234</v>
      </c>
      <c r="T22" s="103"/>
      <c r="U22" s="53">
        <f>SUM(Q22:T22)</f>
        <v>-191283545</v>
      </c>
      <c r="V22" s="244">
        <f>'งบกำไรขาดทุน '!I81-U22</f>
        <v>0</v>
      </c>
      <c r="W22" s="11"/>
      <c r="X22" s="11"/>
      <c r="Y22" s="11"/>
      <c r="Z22" s="11"/>
      <c r="AA22" s="11"/>
      <c r="AB22" s="11"/>
    </row>
    <row r="23" spans="1:28" s="13" customFormat="1" x14ac:dyDescent="0.45">
      <c r="A23" s="57" t="s">
        <v>217</v>
      </c>
      <c r="B23" s="57"/>
      <c r="C23" s="228">
        <v>0</v>
      </c>
      <c r="D23" s="228">
        <v>0</v>
      </c>
      <c r="E23" s="228">
        <v>0</v>
      </c>
      <c r="F23" s="228">
        <v>0</v>
      </c>
      <c r="G23" s="228">
        <v>0</v>
      </c>
      <c r="H23" s="228">
        <v>0</v>
      </c>
      <c r="I23" s="228">
        <v>804412</v>
      </c>
      <c r="J23" s="228"/>
      <c r="K23" s="228">
        <v>0</v>
      </c>
      <c r="L23" s="228"/>
      <c r="M23" s="228">
        <f>'งบกำไรขาดทุน '!I66</f>
        <v>-3063210</v>
      </c>
      <c r="N23" s="228"/>
      <c r="O23" s="228">
        <f>SUM(K23:M23)</f>
        <v>-3063210</v>
      </c>
      <c r="P23" s="228"/>
      <c r="Q23" s="228">
        <f>+C23+E23+G23+I23+O23</f>
        <v>-2258798</v>
      </c>
      <c r="R23" s="228"/>
      <c r="S23" s="228">
        <v>311027</v>
      </c>
      <c r="T23" s="232"/>
      <c r="U23" s="233">
        <f>SUM(Q23:T23)</f>
        <v>-1947771</v>
      </c>
      <c r="V23" s="244">
        <f>'งบกำไรขาดทุน '!I74-U23</f>
        <v>0</v>
      </c>
      <c r="W23" s="11"/>
      <c r="X23" s="11"/>
      <c r="Y23" s="11"/>
      <c r="Z23" s="11"/>
      <c r="AA23" s="11"/>
      <c r="AB23" s="11"/>
    </row>
    <row r="24" spans="1:28" s="13" customFormat="1" x14ac:dyDescent="0.45">
      <c r="A24" s="48" t="s">
        <v>196</v>
      </c>
      <c r="B24" s="57"/>
      <c r="C24" s="223">
        <f>SUM(C22:C23)</f>
        <v>0</v>
      </c>
      <c r="D24" s="223">
        <f t="shared" ref="D24:O24" si="0">SUM(D22:D23)</f>
        <v>0</v>
      </c>
      <c r="E24" s="223">
        <f t="shared" si="0"/>
        <v>0</v>
      </c>
      <c r="F24" s="223">
        <f t="shared" si="0"/>
        <v>0</v>
      </c>
      <c r="G24" s="223">
        <f t="shared" si="0"/>
        <v>0</v>
      </c>
      <c r="H24" s="223">
        <f t="shared" si="0"/>
        <v>0</v>
      </c>
      <c r="I24" s="223">
        <f t="shared" si="0"/>
        <v>-182169899</v>
      </c>
      <c r="J24" s="223">
        <f t="shared" si="0"/>
        <v>0</v>
      </c>
      <c r="K24" s="223">
        <f t="shared" si="0"/>
        <v>0</v>
      </c>
      <c r="L24" s="223">
        <f t="shared" si="0"/>
        <v>0</v>
      </c>
      <c r="M24" s="223">
        <f t="shared" si="0"/>
        <v>-3063210</v>
      </c>
      <c r="N24" s="223">
        <f t="shared" si="0"/>
        <v>0</v>
      </c>
      <c r="O24" s="223">
        <f t="shared" si="0"/>
        <v>-3063210</v>
      </c>
      <c r="P24" s="223"/>
      <c r="Q24" s="228">
        <f>SUM(Q22:Q23)</f>
        <v>-185233109</v>
      </c>
      <c r="R24" s="223"/>
      <c r="S24" s="223">
        <f>SUM(S22:S23)</f>
        <v>-7998207</v>
      </c>
      <c r="T24" s="103"/>
      <c r="U24" s="223">
        <f>SUM(U22:U23)</f>
        <v>-193231316</v>
      </c>
      <c r="V24" s="244"/>
      <c r="W24" s="11"/>
      <c r="X24" s="11"/>
      <c r="Y24" s="11"/>
      <c r="Z24" s="11"/>
      <c r="AA24" s="11"/>
      <c r="AB24" s="11"/>
    </row>
    <row r="25" spans="1:28" s="13" customFormat="1" ht="24" thickBot="1" x14ac:dyDescent="0.5">
      <c r="A25" s="48" t="s">
        <v>191</v>
      </c>
      <c r="B25" s="48"/>
      <c r="C25" s="234">
        <f>C14+C20+C24</f>
        <v>2770740964</v>
      </c>
      <c r="D25" s="235"/>
      <c r="E25" s="234">
        <f>E14+E20+E24</f>
        <v>128893569</v>
      </c>
      <c r="F25" s="235"/>
      <c r="G25" s="234">
        <f>G14+G20+G24</f>
        <v>-940286531</v>
      </c>
      <c r="H25" s="234"/>
      <c r="I25" s="234">
        <f>I14+I20+I24</f>
        <v>-2151896954</v>
      </c>
      <c r="J25" s="234"/>
      <c r="K25" s="234">
        <f>K14+K20+K24</f>
        <v>0</v>
      </c>
      <c r="L25" s="234"/>
      <c r="M25" s="234">
        <f>M14+M20+M24</f>
        <v>67244886</v>
      </c>
      <c r="N25" s="234"/>
      <c r="O25" s="234">
        <f>O14+O20+O24</f>
        <v>67244886</v>
      </c>
      <c r="P25" s="234"/>
      <c r="Q25" s="234">
        <f>Q14+Q20+Q24</f>
        <v>-125304066</v>
      </c>
      <c r="R25" s="234"/>
      <c r="S25" s="234">
        <f>S14+S20+S24</f>
        <v>45350465</v>
      </c>
      <c r="T25" s="234"/>
      <c r="U25" s="234">
        <f>U14+U20+U24</f>
        <v>-79953601</v>
      </c>
      <c r="V25" s="244"/>
      <c r="W25" s="11"/>
      <c r="X25" s="11"/>
      <c r="Y25" s="11"/>
      <c r="Z25" s="11"/>
      <c r="AA25" s="11"/>
      <c r="AB25" s="11"/>
    </row>
    <row r="26" spans="1:28" s="7" customFormat="1" ht="9.9499999999999993" customHeight="1" thickTop="1" x14ac:dyDescent="0.5">
      <c r="A26" s="8"/>
      <c r="B26" s="8"/>
      <c r="C26" s="163"/>
      <c r="D26" s="163"/>
      <c r="E26" s="163"/>
      <c r="F26" s="97"/>
      <c r="G26" s="163"/>
      <c r="H26" s="163"/>
      <c r="I26" s="163"/>
      <c r="J26" s="163"/>
      <c r="K26" s="163"/>
      <c r="L26" s="163"/>
      <c r="M26" s="163"/>
      <c r="N26" s="163"/>
      <c r="O26" s="163"/>
      <c r="P26" s="236"/>
      <c r="Q26" s="223"/>
      <c r="R26" s="103"/>
      <c r="S26" s="163"/>
      <c r="T26" s="236"/>
      <c r="U26" s="163"/>
      <c r="V26" s="243"/>
    </row>
    <row r="27" spans="1:28" s="11" customFormat="1" x14ac:dyDescent="0.5">
      <c r="A27" s="102" t="s">
        <v>186</v>
      </c>
      <c r="B27" s="102"/>
      <c r="C27" s="103">
        <f>C25</f>
        <v>2770740964</v>
      </c>
      <c r="D27" s="104"/>
      <c r="E27" s="103">
        <v>128893569</v>
      </c>
      <c r="F27" s="104"/>
      <c r="G27" s="103">
        <v>-940286531</v>
      </c>
      <c r="H27" s="103"/>
      <c r="I27" s="103">
        <v>-2157939534</v>
      </c>
      <c r="J27" s="103"/>
      <c r="K27" s="103">
        <v>-3499575</v>
      </c>
      <c r="L27" s="103"/>
      <c r="M27" s="103">
        <v>67244887</v>
      </c>
      <c r="N27" s="103"/>
      <c r="O27" s="103">
        <f>SUM(K27:M27)</f>
        <v>63745312</v>
      </c>
      <c r="P27" s="103"/>
      <c r="Q27" s="103">
        <f>+C27+E27+G27+I27+O27</f>
        <v>-134846220</v>
      </c>
      <c r="R27" s="103"/>
      <c r="S27" s="103">
        <v>66580047</v>
      </c>
      <c r="T27" s="103"/>
      <c r="U27" s="103">
        <f>SUM(Q27:T27)</f>
        <v>-68266173</v>
      </c>
      <c r="V27" s="244"/>
    </row>
    <row r="28" spans="1:28" s="57" customFormat="1" x14ac:dyDescent="0.5">
      <c r="A28" s="106" t="s">
        <v>150</v>
      </c>
      <c r="B28" s="107">
        <v>4</v>
      </c>
      <c r="C28" s="228">
        <v>0</v>
      </c>
      <c r="D28" s="229"/>
      <c r="E28" s="228">
        <v>0</v>
      </c>
      <c r="F28" s="229"/>
      <c r="G28" s="228">
        <v>0</v>
      </c>
      <c r="H28" s="228"/>
      <c r="I28" s="228">
        <v>6042640</v>
      </c>
      <c r="J28" s="228"/>
      <c r="K28" s="228">
        <v>3499575</v>
      </c>
      <c r="L28" s="228"/>
      <c r="M28" s="228">
        <v>0</v>
      </c>
      <c r="N28" s="228"/>
      <c r="O28" s="228">
        <f>SUM(K28:M28)</f>
        <v>3499575</v>
      </c>
      <c r="P28" s="228"/>
      <c r="Q28" s="232">
        <f>+C28+E28+G28+I28+O28</f>
        <v>9542215</v>
      </c>
      <c r="R28" s="228"/>
      <c r="S28" s="228">
        <v>-21229582</v>
      </c>
      <c r="T28" s="228"/>
      <c r="U28" s="228">
        <f>SUM(Q28:T28)</f>
        <v>-11687367</v>
      </c>
      <c r="V28" s="244"/>
    </row>
    <row r="29" spans="1:28" s="11" customFormat="1" x14ac:dyDescent="0.5">
      <c r="A29" s="102" t="s">
        <v>152</v>
      </c>
      <c r="B29" s="102"/>
      <c r="C29" s="103">
        <f>SUM(C27:C28)</f>
        <v>2770740964</v>
      </c>
      <c r="D29" s="104"/>
      <c r="E29" s="103">
        <f>SUM(E27:E28)</f>
        <v>128893569</v>
      </c>
      <c r="F29" s="104"/>
      <c r="G29" s="103">
        <f>SUM(G27:G28)</f>
        <v>-940286531</v>
      </c>
      <c r="H29" s="103"/>
      <c r="I29" s="103">
        <f>SUM(I27:I28)</f>
        <v>-2151896894</v>
      </c>
      <c r="J29" s="103"/>
      <c r="K29" s="103">
        <f>SUM(K27:K28)</f>
        <v>0</v>
      </c>
      <c r="L29" s="103"/>
      <c r="M29" s="103">
        <f>SUM(M27:M28)</f>
        <v>67244887</v>
      </c>
      <c r="N29" s="103"/>
      <c r="O29" s="103">
        <f>SUM(O27:O28)</f>
        <v>67244887</v>
      </c>
      <c r="P29" s="103"/>
      <c r="Q29" s="103">
        <f>+C29+E29+G29+I29+O29</f>
        <v>-125304005</v>
      </c>
      <c r="R29" s="103"/>
      <c r="S29" s="103">
        <f>SUM(S27:S28)</f>
        <v>45350465</v>
      </c>
      <c r="T29" s="103"/>
      <c r="U29" s="103">
        <f>SUM(U27:U28)</f>
        <v>-79953540</v>
      </c>
      <c r="V29" s="244">
        <f>S25-S29</f>
        <v>0</v>
      </c>
    </row>
    <row r="30" spans="1:28" s="11" customFormat="1" x14ac:dyDescent="0.5">
      <c r="A30" s="102" t="s">
        <v>127</v>
      </c>
      <c r="B30" s="102"/>
      <c r="C30" s="103"/>
      <c r="D30" s="104"/>
      <c r="E30" s="103"/>
      <c r="F30" s="104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244"/>
    </row>
    <row r="31" spans="1:28" s="11" customFormat="1" x14ac:dyDescent="0.5">
      <c r="A31" s="57" t="s">
        <v>205</v>
      </c>
      <c r="B31" s="273" t="s">
        <v>243</v>
      </c>
      <c r="C31" s="223">
        <v>148802</v>
      </c>
      <c r="D31" s="97"/>
      <c r="E31" s="223">
        <v>0</v>
      </c>
      <c r="F31" s="97"/>
      <c r="G31" s="223">
        <v>-74401</v>
      </c>
      <c r="H31" s="223"/>
      <c r="I31" s="223">
        <v>0</v>
      </c>
      <c r="J31" s="223"/>
      <c r="K31" s="223">
        <v>0</v>
      </c>
      <c r="L31" s="223"/>
      <c r="M31" s="223">
        <v>0</v>
      </c>
      <c r="N31" s="223"/>
      <c r="O31" s="223">
        <v>0</v>
      </c>
      <c r="P31" s="223"/>
      <c r="Q31" s="228">
        <f>+C31+E31+G31+I31+O31</f>
        <v>74401</v>
      </c>
      <c r="R31" s="223"/>
      <c r="S31" s="223">
        <v>0</v>
      </c>
      <c r="T31" s="223"/>
      <c r="U31" s="228">
        <f>SUM(Q31:T31)</f>
        <v>74401</v>
      </c>
      <c r="V31" s="244"/>
    </row>
    <row r="32" spans="1:28" s="11" customFormat="1" x14ac:dyDescent="0.5">
      <c r="A32" s="102" t="s">
        <v>187</v>
      </c>
      <c r="B32" s="102"/>
      <c r="C32" s="224">
        <f>SUM(C31)</f>
        <v>148802</v>
      </c>
      <c r="D32" s="231"/>
      <c r="E32" s="224">
        <f>SUM(E31)</f>
        <v>0</v>
      </c>
      <c r="F32" s="231"/>
      <c r="G32" s="224">
        <f>SUM(G31)</f>
        <v>-74401</v>
      </c>
      <c r="H32" s="224"/>
      <c r="I32" s="224">
        <f>SUM(I31)</f>
        <v>0</v>
      </c>
      <c r="J32" s="224"/>
      <c r="K32" s="224">
        <f>SUM(K31)</f>
        <v>0</v>
      </c>
      <c r="L32" s="224"/>
      <c r="M32" s="224">
        <f>SUM(M31)</f>
        <v>0</v>
      </c>
      <c r="N32" s="224"/>
      <c r="O32" s="224">
        <f>SUM(O31)</f>
        <v>0</v>
      </c>
      <c r="P32" s="224"/>
      <c r="Q32" s="224">
        <f>SUM(Q31)</f>
        <v>74401</v>
      </c>
      <c r="R32" s="224"/>
      <c r="S32" s="224">
        <f>SUM(S31)</f>
        <v>0</v>
      </c>
      <c r="T32" s="224"/>
      <c r="U32" s="224">
        <f>SUM(U31)</f>
        <v>74401</v>
      </c>
      <c r="V32" s="244"/>
    </row>
    <row r="33" spans="1:28" s="57" customFormat="1" x14ac:dyDescent="0.5">
      <c r="A33" s="102" t="s">
        <v>195</v>
      </c>
      <c r="B33" s="106"/>
      <c r="C33" s="223"/>
      <c r="D33" s="97"/>
      <c r="E33" s="223"/>
      <c r="F33" s="97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97"/>
      <c r="V33" s="244"/>
    </row>
    <row r="34" spans="1:28" s="7" customFormat="1" x14ac:dyDescent="0.45">
      <c r="A34" s="57" t="s">
        <v>194</v>
      </c>
      <c r="B34" s="57"/>
      <c r="C34" s="223">
        <v>0</v>
      </c>
      <c r="D34" s="97"/>
      <c r="E34" s="97">
        <v>0</v>
      </c>
      <c r="F34" s="97"/>
      <c r="G34" s="223">
        <v>0</v>
      </c>
      <c r="H34" s="223"/>
      <c r="I34" s="223">
        <f>'งบกำไรขาดทุน '!G79</f>
        <v>-239466392</v>
      </c>
      <c r="J34" s="223"/>
      <c r="K34" s="223">
        <v>0</v>
      </c>
      <c r="L34" s="223"/>
      <c r="M34" s="223">
        <f>+'[2]งบกำไรขาดทุน 6 M'!G21</f>
        <v>0</v>
      </c>
      <c r="N34" s="223"/>
      <c r="O34" s="223">
        <v>0</v>
      </c>
      <c r="P34" s="223"/>
      <c r="Q34" s="223">
        <f>SUM(C34:P34)</f>
        <v>-239466392</v>
      </c>
      <c r="R34" s="223"/>
      <c r="S34" s="223">
        <f>'งบกำไรขาดทุน '!G80</f>
        <v>-18398695</v>
      </c>
      <c r="T34" s="223"/>
      <c r="U34" s="97">
        <f>SUM(Q34:T34)</f>
        <v>-257865087</v>
      </c>
      <c r="V34" s="244">
        <f>'งบกำไรขาดทุน '!G81-U34</f>
        <v>0</v>
      </c>
      <c r="W34" s="15"/>
      <c r="X34" s="15"/>
      <c r="Y34" s="15"/>
      <c r="Z34" s="15"/>
      <c r="AA34" s="15"/>
      <c r="AB34" s="15"/>
    </row>
    <row r="35" spans="1:28" s="7" customFormat="1" x14ac:dyDescent="0.45">
      <c r="A35" s="57" t="s">
        <v>217</v>
      </c>
      <c r="B35" s="57"/>
      <c r="C35" s="223">
        <v>0</v>
      </c>
      <c r="D35" s="97"/>
      <c r="E35" s="97">
        <v>0</v>
      </c>
      <c r="F35" s="97"/>
      <c r="G35" s="223">
        <v>0</v>
      </c>
      <c r="H35" s="223"/>
      <c r="I35" s="223">
        <v>-959365</v>
      </c>
      <c r="J35" s="223"/>
      <c r="K35" s="223">
        <v>0</v>
      </c>
      <c r="L35" s="223"/>
      <c r="M35" s="223">
        <v>0</v>
      </c>
      <c r="N35" s="223"/>
      <c r="O35" s="223">
        <v>0</v>
      </c>
      <c r="P35" s="223"/>
      <c r="Q35" s="223">
        <f>SUM(C35:P35)</f>
        <v>-959365</v>
      </c>
      <c r="R35" s="223"/>
      <c r="S35" s="223">
        <v>-199897</v>
      </c>
      <c r="T35" s="223"/>
      <c r="U35" s="97">
        <f>SUM(Q35:T35)</f>
        <v>-1159262</v>
      </c>
      <c r="V35" s="244">
        <f>'งบกำไรขาดทุน '!G74-U35</f>
        <v>0</v>
      </c>
      <c r="W35" s="15"/>
      <c r="X35" s="15"/>
      <c r="Y35" s="15"/>
      <c r="Z35" s="15"/>
      <c r="AA35" s="15"/>
      <c r="AB35" s="15"/>
    </row>
    <row r="36" spans="1:28" s="7" customFormat="1" x14ac:dyDescent="0.45">
      <c r="A36" s="48" t="s">
        <v>196</v>
      </c>
      <c r="B36" s="57"/>
      <c r="C36" s="224">
        <f>SUM(C34:C35)</f>
        <v>0</v>
      </c>
      <c r="D36" s="231"/>
      <c r="E36" s="224">
        <f>SUM(E34:E35)</f>
        <v>0</v>
      </c>
      <c r="F36" s="231"/>
      <c r="G36" s="224">
        <f>SUM(G34:G35)</f>
        <v>0</v>
      </c>
      <c r="H36" s="224"/>
      <c r="I36" s="224">
        <f>SUM(I34:I35)</f>
        <v>-240425757</v>
      </c>
      <c r="J36" s="224"/>
      <c r="K36" s="224">
        <f>SUM(K34:K35)</f>
        <v>0</v>
      </c>
      <c r="L36" s="224"/>
      <c r="M36" s="224">
        <f>SUM(M34:M35)</f>
        <v>0</v>
      </c>
      <c r="N36" s="224"/>
      <c r="O36" s="224">
        <f>SUM(O34:O35)</f>
        <v>0</v>
      </c>
      <c r="P36" s="224"/>
      <c r="Q36" s="224">
        <f>SUM(Q34:Q35)</f>
        <v>-240425757</v>
      </c>
      <c r="R36" s="224"/>
      <c r="S36" s="224">
        <f>SUM(S34:S35)</f>
        <v>-18598592</v>
      </c>
      <c r="T36" s="224"/>
      <c r="U36" s="224">
        <f>SUM(U34:U35)</f>
        <v>-259024349</v>
      </c>
      <c r="V36" s="244"/>
      <c r="W36" s="15"/>
      <c r="X36" s="15"/>
      <c r="Y36" s="15"/>
      <c r="Z36" s="15"/>
      <c r="AA36" s="15"/>
      <c r="AB36" s="15"/>
    </row>
    <row r="37" spans="1:28" s="13" customFormat="1" ht="24" thickBot="1" x14ac:dyDescent="0.5">
      <c r="A37" s="11" t="s">
        <v>218</v>
      </c>
      <c r="B37" s="11"/>
      <c r="C37" s="234">
        <f>C29+C36+C32</f>
        <v>2770889766</v>
      </c>
      <c r="D37" s="235"/>
      <c r="E37" s="234">
        <f>E29+E36+E32</f>
        <v>128893569</v>
      </c>
      <c r="F37" s="235"/>
      <c r="G37" s="234">
        <f>G29+G36+G32</f>
        <v>-940360932</v>
      </c>
      <c r="H37" s="234"/>
      <c r="I37" s="234">
        <f>I29+I36+I32</f>
        <v>-2392322651</v>
      </c>
      <c r="J37" s="234"/>
      <c r="K37" s="234">
        <f>K29+K36+K32</f>
        <v>0</v>
      </c>
      <c r="L37" s="234"/>
      <c r="M37" s="234">
        <f>M29+M36+M32</f>
        <v>67244887</v>
      </c>
      <c r="N37" s="234"/>
      <c r="O37" s="234">
        <f>O29+O36+O32</f>
        <v>67244887</v>
      </c>
      <c r="P37" s="234"/>
      <c r="Q37" s="234">
        <f>Q29+Q36+Q32</f>
        <v>-365655361</v>
      </c>
      <c r="R37" s="234"/>
      <c r="S37" s="234">
        <f>S29+S36+S32</f>
        <v>26751873</v>
      </c>
      <c r="T37" s="234"/>
      <c r="U37" s="234">
        <f>U29+U36+U32</f>
        <v>-338903488</v>
      </c>
      <c r="V37" s="244">
        <f>งบดุล!F126-U37</f>
        <v>0</v>
      </c>
      <c r="W37" s="11"/>
      <c r="X37" s="11"/>
      <c r="Y37" s="11"/>
      <c r="Z37" s="11"/>
      <c r="AA37" s="11"/>
      <c r="AB37" s="11"/>
    </row>
    <row r="38" spans="1:28" s="13" customFormat="1" ht="24" thickTop="1" x14ac:dyDescent="0.45">
      <c r="A38" s="11"/>
      <c r="B38" s="11"/>
      <c r="C38" s="103"/>
      <c r="D38" s="104"/>
      <c r="E38" s="104"/>
      <c r="F38" s="104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25"/>
      <c r="V38" s="244"/>
      <c r="W38" s="11"/>
      <c r="X38" s="11"/>
      <c r="Y38" s="11"/>
      <c r="Z38" s="11"/>
      <c r="AA38" s="11"/>
      <c r="AB38" s="11"/>
    </row>
    <row r="39" spans="1:28" s="13" customFormat="1" x14ac:dyDescent="0.45">
      <c r="A39" s="7" t="s">
        <v>3</v>
      </c>
      <c r="B39" s="11"/>
      <c r="C39" s="103"/>
      <c r="D39" s="104"/>
      <c r="E39" s="104"/>
      <c r="F39" s="104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32">
        <v>12</v>
      </c>
      <c r="V39" s="244"/>
      <c r="W39" s="11"/>
      <c r="X39" s="11"/>
      <c r="Y39" s="11"/>
      <c r="Z39" s="11"/>
      <c r="AA39" s="11"/>
      <c r="AB39" s="11"/>
    </row>
    <row r="41" spans="1:28" s="13" customFormat="1" x14ac:dyDescent="0.45">
      <c r="A41" s="11"/>
      <c r="B41" s="11"/>
      <c r="C41" s="110"/>
      <c r="D41" s="111"/>
      <c r="E41" s="111"/>
      <c r="F41" s="111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1"/>
      <c r="V41" s="244"/>
      <c r="W41" s="11"/>
      <c r="X41" s="11"/>
      <c r="Y41" s="11"/>
      <c r="Z41" s="11"/>
      <c r="AA41" s="11"/>
      <c r="AB41" s="11"/>
    </row>
    <row r="42" spans="1:28" x14ac:dyDescent="0.5">
      <c r="B42" s="7"/>
      <c r="U42" s="12"/>
    </row>
    <row r="43" spans="1:28" x14ac:dyDescent="0.5">
      <c r="U43" s="12"/>
    </row>
    <row r="44" spans="1:28" x14ac:dyDescent="0.5">
      <c r="U44" s="12"/>
    </row>
    <row r="45" spans="1:28" x14ac:dyDescent="0.5">
      <c r="U45" s="12"/>
    </row>
    <row r="47" spans="1:28" x14ac:dyDescent="0.5">
      <c r="F47" s="51"/>
      <c r="G47" s="51"/>
      <c r="H47" s="51"/>
      <c r="J47" s="51"/>
      <c r="K47" s="51"/>
      <c r="L47" s="51"/>
    </row>
    <row r="52" spans="1:28" s="7" customFormat="1" x14ac:dyDescent="0.45">
      <c r="A52" s="15"/>
      <c r="B52" s="15"/>
      <c r="C52" s="67"/>
      <c r="D52" s="53"/>
      <c r="E52" s="53"/>
      <c r="F52" s="53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53"/>
      <c r="V52" s="244"/>
      <c r="W52" s="15"/>
      <c r="X52" s="15"/>
      <c r="Y52" s="15"/>
      <c r="Z52" s="15"/>
      <c r="AA52" s="15"/>
      <c r="AB52" s="15"/>
    </row>
    <row r="53" spans="1:28" s="7" customFormat="1" x14ac:dyDescent="0.45">
      <c r="A53" s="15"/>
      <c r="B53" s="15"/>
      <c r="C53" s="67"/>
      <c r="D53" s="53"/>
      <c r="E53" s="53"/>
      <c r="F53" s="53"/>
      <c r="G53" s="67"/>
      <c r="H53" s="67"/>
      <c r="I53" s="67"/>
      <c r="J53" s="67"/>
      <c r="K53" s="67"/>
      <c r="L53" s="67"/>
      <c r="M53" s="84"/>
      <c r="N53" s="84"/>
      <c r="O53" s="84"/>
      <c r="P53" s="67"/>
      <c r="Q53" s="84"/>
      <c r="R53" s="84"/>
      <c r="S53" s="84"/>
      <c r="T53" s="67"/>
      <c r="U53" s="85"/>
      <c r="V53" s="244"/>
      <c r="W53" s="15"/>
      <c r="X53" s="15"/>
      <c r="Y53" s="15"/>
      <c r="Z53" s="15"/>
      <c r="AA53" s="15"/>
      <c r="AB53" s="15"/>
    </row>
    <row r="54" spans="1:28" s="7" customFormat="1" x14ac:dyDescent="0.45">
      <c r="A54" s="15"/>
      <c r="B54" s="15"/>
      <c r="C54" s="67"/>
      <c r="D54" s="53"/>
      <c r="E54" s="53"/>
      <c r="F54" s="53"/>
      <c r="G54" s="67"/>
      <c r="H54" s="67"/>
      <c r="I54" s="67"/>
      <c r="J54" s="67"/>
      <c r="K54" s="67"/>
      <c r="L54" s="67"/>
      <c r="M54" s="84"/>
      <c r="N54" s="84"/>
      <c r="O54" s="84"/>
      <c r="P54" s="67"/>
      <c r="Q54" s="84"/>
      <c r="R54" s="84"/>
      <c r="S54" s="84"/>
      <c r="T54" s="67"/>
      <c r="U54" s="85"/>
      <c r="V54" s="244"/>
      <c r="W54" s="15"/>
      <c r="X54" s="15"/>
      <c r="Y54" s="15"/>
      <c r="Z54" s="15"/>
      <c r="AA54" s="15"/>
      <c r="AB54" s="15"/>
    </row>
    <row r="55" spans="1:28" s="7" customFormat="1" x14ac:dyDescent="0.45">
      <c r="A55" s="15"/>
      <c r="B55" s="15"/>
      <c r="C55" s="67"/>
      <c r="D55" s="53"/>
      <c r="E55" s="53"/>
      <c r="F55" s="53"/>
      <c r="G55" s="67"/>
      <c r="H55" s="67"/>
      <c r="I55" s="67"/>
      <c r="J55" s="67"/>
      <c r="K55" s="67"/>
      <c r="L55" s="67"/>
      <c r="M55" s="84"/>
      <c r="N55" s="84"/>
      <c r="O55" s="84"/>
      <c r="P55" s="67"/>
      <c r="Q55" s="84"/>
      <c r="R55" s="84"/>
      <c r="S55" s="84"/>
      <c r="T55" s="67"/>
      <c r="U55" s="85"/>
      <c r="V55" s="244"/>
      <c r="W55" s="15"/>
      <c r="X55" s="15"/>
      <c r="Y55" s="15"/>
      <c r="Z55" s="15"/>
      <c r="AA55" s="15"/>
      <c r="AB55" s="15"/>
    </row>
    <row r="56" spans="1:28" s="7" customFormat="1" x14ac:dyDescent="0.45">
      <c r="A56" s="15"/>
      <c r="B56" s="15"/>
      <c r="C56" s="67"/>
      <c r="D56" s="53"/>
      <c r="E56" s="53"/>
      <c r="F56" s="53"/>
      <c r="G56" s="67"/>
      <c r="H56" s="67"/>
      <c r="I56" s="67"/>
      <c r="J56" s="67"/>
      <c r="K56" s="67"/>
      <c r="L56" s="67"/>
      <c r="M56" s="84"/>
      <c r="N56" s="84"/>
      <c r="O56" s="84"/>
      <c r="P56" s="67"/>
      <c r="Q56" s="84"/>
      <c r="R56" s="84"/>
      <c r="S56" s="84"/>
      <c r="T56" s="67"/>
      <c r="U56" s="85"/>
      <c r="V56" s="244"/>
      <c r="W56" s="15"/>
      <c r="X56" s="15"/>
      <c r="Y56" s="15"/>
      <c r="Z56" s="15"/>
      <c r="AA56" s="15"/>
      <c r="AB56" s="15"/>
    </row>
    <row r="57" spans="1:28" s="7" customFormat="1" x14ac:dyDescent="0.45">
      <c r="A57" s="15"/>
      <c r="B57" s="15"/>
      <c r="C57" s="67"/>
      <c r="D57" s="53"/>
      <c r="E57" s="53"/>
      <c r="F57" s="53"/>
      <c r="G57" s="67"/>
      <c r="H57" s="67"/>
      <c r="I57" s="67"/>
      <c r="J57" s="67"/>
      <c r="K57" s="67"/>
      <c r="L57" s="67"/>
      <c r="M57" s="84"/>
      <c r="N57" s="84"/>
      <c r="O57" s="84"/>
      <c r="P57" s="67"/>
      <c r="Q57" s="84"/>
      <c r="R57" s="84"/>
      <c r="S57" s="84"/>
      <c r="T57" s="67"/>
      <c r="U57" s="85"/>
      <c r="V57" s="244"/>
      <c r="W57" s="15"/>
      <c r="X57" s="15"/>
      <c r="Y57" s="15"/>
      <c r="Z57" s="15"/>
      <c r="AA57" s="15"/>
      <c r="AB57" s="15"/>
    </row>
    <row r="58" spans="1:28" s="7" customFormat="1" x14ac:dyDescent="0.45">
      <c r="A58" s="15"/>
      <c r="B58" s="15"/>
      <c r="C58" s="67"/>
      <c r="D58" s="53"/>
      <c r="E58" s="53"/>
      <c r="F58" s="53"/>
      <c r="G58" s="67"/>
      <c r="H58" s="67"/>
      <c r="I58" s="67"/>
      <c r="J58" s="67"/>
      <c r="K58" s="67"/>
      <c r="L58" s="67"/>
      <c r="M58" s="84"/>
      <c r="N58" s="84"/>
      <c r="O58" s="84"/>
      <c r="P58" s="67"/>
      <c r="Q58" s="84"/>
      <c r="R58" s="84"/>
      <c r="S58" s="84"/>
      <c r="T58" s="67"/>
      <c r="U58" s="85"/>
      <c r="V58" s="244"/>
      <c r="W58" s="15"/>
      <c r="X58" s="15"/>
      <c r="Y58" s="15"/>
      <c r="Z58" s="15"/>
      <c r="AA58" s="15"/>
      <c r="AB58" s="15"/>
    </row>
    <row r="59" spans="1:28" s="7" customFormat="1" x14ac:dyDescent="0.45">
      <c r="A59" s="15"/>
      <c r="B59" s="15"/>
      <c r="C59" s="67"/>
      <c r="D59" s="53"/>
      <c r="E59" s="53"/>
      <c r="F59" s="53"/>
      <c r="G59" s="67"/>
      <c r="H59" s="67"/>
      <c r="I59" s="67"/>
      <c r="J59" s="67"/>
      <c r="K59" s="67"/>
      <c r="L59" s="67"/>
      <c r="M59" s="84"/>
      <c r="N59" s="84"/>
      <c r="O59" s="84"/>
      <c r="P59" s="67"/>
      <c r="Q59" s="84"/>
      <c r="R59" s="84"/>
      <c r="S59" s="84"/>
      <c r="T59" s="67"/>
      <c r="U59" s="85"/>
      <c r="V59" s="244"/>
      <c r="W59" s="15"/>
      <c r="X59" s="15"/>
      <c r="Y59" s="15"/>
      <c r="Z59" s="15"/>
      <c r="AA59" s="15"/>
      <c r="AB59" s="15"/>
    </row>
    <row r="60" spans="1:28" s="7" customFormat="1" x14ac:dyDescent="0.45">
      <c r="A60" s="15"/>
      <c r="B60" s="15"/>
      <c r="C60" s="67"/>
      <c r="D60" s="53"/>
      <c r="E60" s="53"/>
      <c r="F60" s="53"/>
      <c r="G60" s="67"/>
      <c r="H60" s="67"/>
      <c r="I60" s="67"/>
      <c r="J60" s="67"/>
      <c r="K60" s="67"/>
      <c r="L60" s="67"/>
      <c r="M60" s="84"/>
      <c r="N60" s="84"/>
      <c r="O60" s="84"/>
      <c r="P60" s="67"/>
      <c r="Q60" s="84"/>
      <c r="R60" s="84"/>
      <c r="S60" s="84"/>
      <c r="T60" s="67"/>
      <c r="U60" s="85"/>
      <c r="V60" s="244"/>
      <c r="W60" s="15"/>
      <c r="X60" s="15"/>
      <c r="Y60" s="15"/>
      <c r="Z60" s="15"/>
      <c r="AA60" s="15"/>
      <c r="AB60" s="15"/>
    </row>
    <row r="61" spans="1:28" s="7" customFormat="1" x14ac:dyDescent="0.45">
      <c r="A61" s="15"/>
      <c r="B61" s="15"/>
      <c r="C61" s="67"/>
      <c r="D61" s="53"/>
      <c r="E61" s="53"/>
      <c r="F61" s="53"/>
      <c r="G61" s="67"/>
      <c r="H61" s="67"/>
      <c r="I61" s="67"/>
      <c r="J61" s="67"/>
      <c r="K61" s="67"/>
      <c r="L61" s="67"/>
      <c r="M61" s="84"/>
      <c r="N61" s="84"/>
      <c r="O61" s="84"/>
      <c r="P61" s="67"/>
      <c r="Q61" s="84"/>
      <c r="R61" s="84"/>
      <c r="S61" s="84"/>
      <c r="T61" s="67"/>
      <c r="U61" s="85"/>
      <c r="V61" s="244"/>
      <c r="W61" s="15"/>
      <c r="X61" s="15"/>
      <c r="Y61" s="15"/>
      <c r="Z61" s="15"/>
      <c r="AA61" s="15"/>
      <c r="AB61" s="15"/>
    </row>
    <row r="62" spans="1:28" s="7" customFormat="1" x14ac:dyDescent="0.45">
      <c r="A62" s="15"/>
      <c r="B62" s="15"/>
      <c r="C62" s="67"/>
      <c r="D62" s="53"/>
      <c r="E62" s="53"/>
      <c r="F62" s="53"/>
      <c r="G62" s="67"/>
      <c r="H62" s="67"/>
      <c r="I62" s="67"/>
      <c r="J62" s="67"/>
      <c r="K62" s="67"/>
      <c r="L62" s="67"/>
      <c r="M62" s="84"/>
      <c r="N62" s="84"/>
      <c r="O62" s="84"/>
      <c r="P62" s="67"/>
      <c r="Q62" s="84"/>
      <c r="R62" s="84"/>
      <c r="S62" s="84"/>
      <c r="T62" s="67"/>
      <c r="U62" s="85"/>
      <c r="V62" s="244"/>
      <c r="W62" s="15"/>
      <c r="X62" s="15"/>
      <c r="Y62" s="15"/>
      <c r="Z62" s="15"/>
      <c r="AA62" s="15"/>
      <c r="AB62" s="15"/>
    </row>
    <row r="63" spans="1:28" s="7" customFormat="1" x14ac:dyDescent="0.45">
      <c r="A63" s="15"/>
      <c r="B63" s="15"/>
      <c r="C63" s="67"/>
      <c r="D63" s="53"/>
      <c r="E63" s="53"/>
      <c r="F63" s="53"/>
      <c r="G63" s="67"/>
      <c r="H63" s="67"/>
      <c r="I63" s="67"/>
      <c r="J63" s="67"/>
      <c r="K63" s="67"/>
      <c r="L63" s="67"/>
      <c r="M63" s="84"/>
      <c r="N63" s="84"/>
      <c r="O63" s="84"/>
      <c r="P63" s="67"/>
      <c r="Q63" s="84"/>
      <c r="R63" s="84"/>
      <c r="S63" s="84"/>
      <c r="T63" s="67"/>
      <c r="U63" s="85"/>
      <c r="V63" s="244"/>
      <c r="W63" s="15"/>
      <c r="X63" s="15"/>
      <c r="Y63" s="15"/>
      <c r="Z63" s="15"/>
      <c r="AA63" s="15"/>
      <c r="AB63" s="15"/>
    </row>
    <row r="64" spans="1:28" s="7" customFormat="1" x14ac:dyDescent="0.45">
      <c r="A64" s="15"/>
      <c r="B64" s="15"/>
      <c r="C64" s="67"/>
      <c r="D64" s="53"/>
      <c r="E64" s="53"/>
      <c r="F64" s="53"/>
      <c r="G64" s="67"/>
      <c r="H64" s="67"/>
      <c r="I64" s="67"/>
      <c r="J64" s="67"/>
      <c r="K64" s="67"/>
      <c r="L64" s="67"/>
      <c r="M64" s="84"/>
      <c r="N64" s="84"/>
      <c r="O64" s="84"/>
      <c r="P64" s="67"/>
      <c r="Q64" s="84"/>
      <c r="R64" s="84"/>
      <c r="S64" s="84"/>
      <c r="T64" s="67"/>
      <c r="U64" s="85"/>
      <c r="V64" s="244"/>
      <c r="W64" s="15"/>
      <c r="X64" s="15"/>
      <c r="Y64" s="15"/>
      <c r="Z64" s="15"/>
      <c r="AA64" s="15"/>
      <c r="AB64" s="15"/>
    </row>
    <row r="65" spans="1:28" s="7" customFormat="1" x14ac:dyDescent="0.45">
      <c r="A65" s="15"/>
      <c r="B65" s="15"/>
      <c r="C65" s="67"/>
      <c r="D65" s="53"/>
      <c r="E65" s="53"/>
      <c r="F65" s="53"/>
      <c r="G65" s="67"/>
      <c r="H65" s="67"/>
      <c r="I65" s="67"/>
      <c r="J65" s="67"/>
      <c r="K65" s="67"/>
      <c r="L65" s="67"/>
      <c r="M65" s="84"/>
      <c r="N65" s="84"/>
      <c r="O65" s="84"/>
      <c r="P65" s="67"/>
      <c r="Q65" s="84"/>
      <c r="R65" s="84"/>
      <c r="S65" s="84"/>
      <c r="T65" s="67"/>
      <c r="U65" s="85"/>
      <c r="V65" s="244"/>
      <c r="W65" s="15"/>
      <c r="X65" s="15"/>
      <c r="Y65" s="15"/>
      <c r="Z65" s="15"/>
      <c r="AA65" s="15"/>
      <c r="AB65" s="15"/>
    </row>
    <row r="66" spans="1:28" s="7" customFormat="1" x14ac:dyDescent="0.45">
      <c r="A66" s="15"/>
      <c r="B66" s="15"/>
      <c r="C66" s="67"/>
      <c r="D66" s="53"/>
      <c r="E66" s="53"/>
      <c r="F66" s="53"/>
      <c r="G66" s="67"/>
      <c r="H66" s="67"/>
      <c r="I66" s="67"/>
      <c r="J66" s="67"/>
      <c r="K66" s="67"/>
      <c r="L66" s="67"/>
      <c r="M66" s="84"/>
      <c r="N66" s="84"/>
      <c r="O66" s="84"/>
      <c r="P66" s="67"/>
      <c r="Q66" s="84"/>
      <c r="R66" s="84"/>
      <c r="S66" s="84"/>
      <c r="T66" s="67"/>
      <c r="U66" s="53"/>
      <c r="V66" s="244"/>
      <c r="W66" s="15"/>
      <c r="X66" s="15"/>
      <c r="Y66" s="15"/>
      <c r="Z66" s="15"/>
      <c r="AA66" s="15"/>
      <c r="AB66" s="15"/>
    </row>
    <row r="67" spans="1:28" s="7" customFormat="1" x14ac:dyDescent="0.45">
      <c r="A67" s="15"/>
      <c r="B67" s="15"/>
      <c r="C67" s="67"/>
      <c r="D67" s="53"/>
      <c r="E67" s="53"/>
      <c r="F67" s="53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84"/>
      <c r="R67" s="84"/>
      <c r="S67" s="84"/>
      <c r="T67" s="67"/>
      <c r="U67" s="53"/>
      <c r="V67" s="244"/>
      <c r="W67" s="15"/>
      <c r="X67" s="15"/>
      <c r="Y67" s="15"/>
      <c r="Z67" s="15"/>
      <c r="AA67" s="15"/>
      <c r="AB67" s="15"/>
    </row>
    <row r="68" spans="1:28" s="7" customFormat="1" x14ac:dyDescent="0.45">
      <c r="A68" s="15"/>
      <c r="B68" s="15"/>
      <c r="C68" s="67"/>
      <c r="D68" s="53"/>
      <c r="E68" s="53"/>
      <c r="F68" s="53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53"/>
      <c r="V68" s="244"/>
      <c r="W68" s="15"/>
      <c r="X68" s="15"/>
      <c r="Y68" s="15"/>
      <c r="Z68" s="15"/>
      <c r="AA68" s="15"/>
      <c r="AB68" s="15"/>
    </row>
    <row r="69" spans="1:28" s="7" customFormat="1" x14ac:dyDescent="0.45">
      <c r="A69" s="15"/>
      <c r="B69" s="15"/>
      <c r="C69" s="67"/>
      <c r="D69" s="53"/>
      <c r="E69" s="53"/>
      <c r="F69" s="53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53"/>
      <c r="V69" s="244"/>
      <c r="W69" s="15"/>
      <c r="X69" s="15"/>
      <c r="Y69" s="15"/>
      <c r="Z69" s="15"/>
      <c r="AA69" s="15"/>
      <c r="AB69" s="15"/>
    </row>
    <row r="70" spans="1:28" s="7" customFormat="1" x14ac:dyDescent="0.45">
      <c r="A70" s="15"/>
      <c r="B70" s="15"/>
      <c r="C70" s="67"/>
      <c r="D70" s="53"/>
      <c r="E70" s="53"/>
      <c r="F70" s="53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53"/>
      <c r="V70" s="244"/>
      <c r="W70" s="15"/>
      <c r="X70" s="15"/>
      <c r="Y70" s="15"/>
      <c r="Z70" s="15"/>
      <c r="AA70" s="15"/>
      <c r="AB70" s="15"/>
    </row>
    <row r="71" spans="1:28" s="7" customFormat="1" x14ac:dyDescent="0.45">
      <c r="A71" s="15"/>
      <c r="B71" s="15"/>
      <c r="C71" s="67"/>
      <c r="D71" s="53"/>
      <c r="E71" s="53"/>
      <c r="F71" s="53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53"/>
      <c r="V71" s="244"/>
      <c r="W71" s="15"/>
      <c r="X71" s="15"/>
      <c r="Y71" s="15"/>
      <c r="Z71" s="15"/>
      <c r="AA71" s="15"/>
      <c r="AB71" s="15"/>
    </row>
    <row r="72" spans="1:28" s="7" customFormat="1" x14ac:dyDescent="0.45">
      <c r="A72" s="15"/>
      <c r="B72" s="15"/>
      <c r="C72" s="67"/>
      <c r="D72" s="53"/>
      <c r="E72" s="53"/>
      <c r="F72" s="53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53"/>
      <c r="V72" s="244"/>
      <c r="W72" s="15"/>
      <c r="X72" s="15"/>
      <c r="Y72" s="15"/>
      <c r="Z72" s="15"/>
      <c r="AA72" s="15"/>
      <c r="AB72" s="15"/>
    </row>
    <row r="73" spans="1:28" s="7" customFormat="1" x14ac:dyDescent="0.45"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243"/>
    </row>
  </sheetData>
  <mergeCells count="6">
    <mergeCell ref="C6:Q6"/>
    <mergeCell ref="K7:O7"/>
    <mergeCell ref="A1:U1"/>
    <mergeCell ref="A2:U2"/>
    <mergeCell ref="A3:U3"/>
    <mergeCell ref="C5:U5"/>
  </mergeCells>
  <printOptions horizontalCentered="1" verticalCentered="1"/>
  <pageMargins left="0.5" right="0.48" top="0.5" bottom="0.25" header="0.39370078740157499" footer="0.39370078740157499"/>
  <pageSetup paperSize="9" scale="63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topLeftCell="A19" zoomScaleNormal="100" zoomScaleSheetLayoutView="77" workbookViewId="0">
      <selection activeCell="H15" sqref="H15"/>
    </sheetView>
  </sheetViews>
  <sheetFormatPr defaultRowHeight="23.25" x14ac:dyDescent="0.5"/>
  <cols>
    <col min="1" max="1" width="63.83203125" style="60" customWidth="1"/>
    <col min="2" max="2" width="13" style="60" customWidth="1"/>
    <col min="3" max="3" width="1.33203125" style="60" customWidth="1"/>
    <col min="4" max="4" width="20.83203125" style="60" customWidth="1"/>
    <col min="5" max="5" width="1.33203125" style="60" customWidth="1"/>
    <col min="6" max="6" width="16.83203125" style="60" hidden="1" customWidth="1"/>
    <col min="7" max="7" width="1.33203125" style="60" hidden="1" customWidth="1"/>
    <col min="8" max="8" width="20.83203125" style="60" customWidth="1"/>
    <col min="9" max="9" width="1.33203125" style="60" customWidth="1"/>
    <col min="10" max="10" width="20.83203125" style="60" customWidth="1"/>
    <col min="11" max="11" width="1.33203125" style="60" customWidth="1"/>
    <col min="12" max="12" width="20.83203125" style="60" customWidth="1"/>
    <col min="13" max="13" width="1.33203125" style="60" customWidth="1"/>
    <col min="14" max="14" width="20.83203125" style="60" customWidth="1"/>
    <col min="15" max="16384" width="9.33203125" style="60"/>
  </cols>
  <sheetData>
    <row r="2" spans="1:20" s="52" customFormat="1" x14ac:dyDescent="0.45">
      <c r="A2" s="285" t="s">
        <v>112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20" s="52" customFormat="1" x14ac:dyDescent="0.45">
      <c r="A3" s="285" t="s">
        <v>50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20" s="52" customFormat="1" x14ac:dyDescent="0.45">
      <c r="A4" s="285" t="str">
        <f>'งบแสดงการเปลี่ยนแปลง รวม '!A3:T3</f>
        <v>สำหรับปีสิ้นสุดวันที่ 31 ธันวาคม 2559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</row>
    <row r="5" spans="1:20" s="52" customFormat="1" x14ac:dyDescent="0.4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66" t="s">
        <v>193</v>
      </c>
    </row>
    <row r="6" spans="1:20" s="44" customFormat="1" x14ac:dyDescent="0.5">
      <c r="A6" s="112"/>
      <c r="B6" s="112"/>
      <c r="C6" s="112"/>
      <c r="D6" s="286" t="s">
        <v>29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</row>
    <row r="7" spans="1:20" s="52" customFormat="1" x14ac:dyDescent="0.45">
      <c r="A7" s="113"/>
      <c r="B7" s="113"/>
      <c r="C7" s="113"/>
      <c r="D7" s="114" t="s">
        <v>33</v>
      </c>
      <c r="E7" s="114"/>
      <c r="F7" s="114" t="s">
        <v>122</v>
      </c>
      <c r="G7" s="114"/>
      <c r="H7" s="114" t="s">
        <v>40</v>
      </c>
      <c r="I7" s="114"/>
      <c r="J7" s="114" t="s">
        <v>123</v>
      </c>
      <c r="K7" s="114"/>
      <c r="L7" s="56" t="s">
        <v>45</v>
      </c>
      <c r="M7" s="114"/>
      <c r="N7" s="114"/>
    </row>
    <row r="8" spans="1:20" s="52" customFormat="1" x14ac:dyDescent="0.45">
      <c r="A8" s="73"/>
      <c r="B8" s="73" t="s">
        <v>53</v>
      </c>
      <c r="C8" s="115"/>
      <c r="D8" s="116" t="s">
        <v>119</v>
      </c>
      <c r="E8" s="116"/>
      <c r="F8" s="117" t="s">
        <v>124</v>
      </c>
      <c r="G8" s="117"/>
      <c r="H8" s="117" t="s">
        <v>20</v>
      </c>
      <c r="I8" s="117"/>
      <c r="J8" s="117" t="s">
        <v>20</v>
      </c>
      <c r="K8" s="118"/>
      <c r="L8" s="79" t="s">
        <v>24</v>
      </c>
      <c r="M8" s="119"/>
      <c r="N8" s="117" t="s">
        <v>13</v>
      </c>
    </row>
    <row r="9" spans="1:20" s="122" customFormat="1" ht="5.25" customHeight="1" x14ac:dyDescent="0.5">
      <c r="A9" s="74"/>
      <c r="B9" s="74"/>
      <c r="C9" s="74"/>
      <c r="D9" s="120"/>
      <c r="E9" s="121"/>
      <c r="F9" s="120"/>
      <c r="G9" s="121"/>
      <c r="H9" s="120"/>
      <c r="I9" s="121"/>
      <c r="J9" s="120"/>
      <c r="K9" s="121"/>
      <c r="L9" s="120"/>
      <c r="M9" s="121"/>
      <c r="N9" s="120"/>
      <c r="O9" s="74"/>
      <c r="P9" s="74"/>
      <c r="Q9" s="74"/>
      <c r="R9" s="74"/>
      <c r="S9" s="74"/>
      <c r="T9" s="74"/>
    </row>
    <row r="10" spans="1:20" s="45" customFormat="1" x14ac:dyDescent="0.5">
      <c r="A10" s="102" t="s">
        <v>118</v>
      </c>
      <c r="B10" s="48"/>
      <c r="C10" s="48"/>
      <c r="D10" s="123">
        <v>2730166349</v>
      </c>
      <c r="E10" s="123"/>
      <c r="F10" s="123">
        <v>0</v>
      </c>
      <c r="G10" s="123"/>
      <c r="H10" s="123">
        <v>128893569</v>
      </c>
      <c r="I10" s="123"/>
      <c r="J10" s="123">
        <v>-917159000</v>
      </c>
      <c r="K10" s="123"/>
      <c r="L10" s="123">
        <v>-1919615418</v>
      </c>
      <c r="M10" s="123"/>
      <c r="N10" s="123">
        <f>SUM(D10:M10)</f>
        <v>22285500</v>
      </c>
      <c r="O10" s="48"/>
      <c r="P10" s="48"/>
      <c r="Q10" s="48"/>
      <c r="R10" s="48"/>
      <c r="S10" s="48"/>
      <c r="T10" s="48"/>
    </row>
    <row r="11" spans="1:20" s="45" customFormat="1" x14ac:dyDescent="0.5">
      <c r="A11" s="102" t="s">
        <v>127</v>
      </c>
      <c r="B11" s="48"/>
      <c r="C11" s="48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48"/>
      <c r="P11" s="48"/>
      <c r="Q11" s="48"/>
      <c r="R11" s="48"/>
      <c r="S11" s="48"/>
      <c r="T11" s="48"/>
    </row>
    <row r="12" spans="1:20" s="52" customFormat="1" x14ac:dyDescent="0.5">
      <c r="A12" s="106" t="s">
        <v>101</v>
      </c>
      <c r="B12" s="107">
        <v>30</v>
      </c>
      <c r="C12" s="57"/>
      <c r="D12" s="223">
        <v>40574615</v>
      </c>
      <c r="E12" s="223"/>
      <c r="F12" s="223"/>
      <c r="G12" s="223"/>
      <c r="H12" s="223">
        <v>0</v>
      </c>
      <c r="I12" s="223"/>
      <c r="J12" s="223">
        <v>-23127531</v>
      </c>
      <c r="K12" s="223"/>
      <c r="L12" s="223">
        <v>0</v>
      </c>
      <c r="M12" s="223"/>
      <c r="N12" s="223">
        <f>SUM(D12:L12)</f>
        <v>17447084</v>
      </c>
      <c r="O12" s="57"/>
      <c r="P12" s="57"/>
      <c r="Q12" s="57"/>
      <c r="R12" s="57"/>
      <c r="S12" s="57"/>
      <c r="T12" s="57"/>
    </row>
    <row r="13" spans="1:20" s="52" customFormat="1" x14ac:dyDescent="0.5">
      <c r="A13" s="102" t="s">
        <v>187</v>
      </c>
      <c r="B13" s="107"/>
      <c r="C13" s="57"/>
      <c r="D13" s="224">
        <f>SUM(D12)</f>
        <v>40574615</v>
      </c>
      <c r="E13" s="224"/>
      <c r="F13" s="224"/>
      <c r="G13" s="224"/>
      <c r="H13" s="224">
        <f>SUM(H12)</f>
        <v>0</v>
      </c>
      <c r="I13" s="224"/>
      <c r="J13" s="224">
        <f>SUM(J12)</f>
        <v>-23127531</v>
      </c>
      <c r="K13" s="224"/>
      <c r="L13" s="224">
        <f>SUM(L12)</f>
        <v>0</v>
      </c>
      <c r="M13" s="224"/>
      <c r="N13" s="224">
        <f>SUM(N12)</f>
        <v>17447084</v>
      </c>
      <c r="O13" s="57"/>
      <c r="P13" s="57"/>
      <c r="Q13" s="57"/>
      <c r="R13" s="57"/>
      <c r="S13" s="57"/>
      <c r="T13" s="57"/>
    </row>
    <row r="14" spans="1:20" s="52" customFormat="1" x14ac:dyDescent="0.5">
      <c r="A14" s="102" t="s">
        <v>195</v>
      </c>
      <c r="B14" s="107"/>
      <c r="C14" s="57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57"/>
      <c r="P14" s="57"/>
      <c r="Q14" s="57"/>
      <c r="R14" s="57"/>
      <c r="S14" s="57"/>
      <c r="T14" s="57"/>
    </row>
    <row r="15" spans="1:20" s="52" customFormat="1" x14ac:dyDescent="0.5">
      <c r="A15" s="106" t="s">
        <v>194</v>
      </c>
      <c r="B15" s="57"/>
      <c r="C15" s="57"/>
      <c r="D15" s="223">
        <v>0</v>
      </c>
      <c r="E15" s="223"/>
      <c r="F15" s="223">
        <v>0</v>
      </c>
      <c r="G15" s="223"/>
      <c r="H15" s="223">
        <v>0</v>
      </c>
      <c r="I15" s="223"/>
      <c r="J15" s="223">
        <v>0</v>
      </c>
      <c r="K15" s="223"/>
      <c r="L15" s="223">
        <f>'งบกำไรขาดทุน '!M84</f>
        <v>-177982499</v>
      </c>
      <c r="M15" s="223"/>
      <c r="N15" s="97">
        <f>SUM(D15:L15)</f>
        <v>-177982499</v>
      </c>
      <c r="O15" s="57"/>
      <c r="P15" s="57"/>
      <c r="Q15" s="57"/>
      <c r="R15" s="57"/>
      <c r="S15" s="57"/>
      <c r="T15" s="57"/>
    </row>
    <row r="16" spans="1:20" s="52" customFormat="1" x14ac:dyDescent="0.45">
      <c r="A16" s="48" t="s">
        <v>196</v>
      </c>
      <c r="B16" s="57"/>
      <c r="C16" s="57"/>
      <c r="D16" s="224">
        <f>SUM(D15)</f>
        <v>0</v>
      </c>
      <c r="E16" s="224"/>
      <c r="F16" s="224"/>
      <c r="G16" s="224"/>
      <c r="H16" s="224">
        <f>SUM(H15)</f>
        <v>0</v>
      </c>
      <c r="I16" s="224"/>
      <c r="J16" s="224">
        <f>SUM(J15)</f>
        <v>0</v>
      </c>
      <c r="K16" s="224"/>
      <c r="L16" s="224">
        <f>SUM(L15)</f>
        <v>-177982499</v>
      </c>
      <c r="M16" s="224"/>
      <c r="N16" s="224">
        <f>SUM(N15)</f>
        <v>-177982499</v>
      </c>
      <c r="O16" s="57"/>
      <c r="P16" s="57"/>
      <c r="Q16" s="57"/>
      <c r="R16" s="57"/>
      <c r="S16" s="57"/>
      <c r="T16" s="57"/>
    </row>
    <row r="17" spans="1:20" s="45" customFormat="1" x14ac:dyDescent="0.45">
      <c r="A17" s="48" t="s">
        <v>191</v>
      </c>
      <c r="B17" s="48"/>
      <c r="C17" s="48"/>
      <c r="D17" s="225">
        <f>D10+D13+D16</f>
        <v>2770740964</v>
      </c>
      <c r="E17" s="225"/>
      <c r="F17" s="225">
        <f>SUM(F10:F15)</f>
        <v>0</v>
      </c>
      <c r="G17" s="225"/>
      <c r="H17" s="225">
        <f>H10+H13+H16</f>
        <v>128893569</v>
      </c>
      <c r="I17" s="225"/>
      <c r="J17" s="225">
        <f>J10+J13+J16</f>
        <v>-940286531</v>
      </c>
      <c r="K17" s="225"/>
      <c r="L17" s="225">
        <f>L10+L13+L16</f>
        <v>-2097597917</v>
      </c>
      <c r="M17" s="225"/>
      <c r="N17" s="225">
        <f>N10+N13+N16</f>
        <v>-138249915</v>
      </c>
      <c r="O17" s="48"/>
      <c r="P17" s="48"/>
      <c r="Q17" s="48"/>
      <c r="R17" s="48"/>
      <c r="S17" s="48"/>
      <c r="T17" s="48"/>
    </row>
    <row r="18" spans="1:20" s="45" customFormat="1" x14ac:dyDescent="0.5">
      <c r="A18" s="102" t="s">
        <v>127</v>
      </c>
      <c r="B18" s="48"/>
      <c r="C18" s="48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48"/>
      <c r="P18" s="48"/>
      <c r="Q18" s="48"/>
      <c r="R18" s="48"/>
      <c r="S18" s="48"/>
      <c r="T18" s="48"/>
    </row>
    <row r="19" spans="1:20" s="45" customFormat="1" x14ac:dyDescent="0.5">
      <c r="A19" s="106" t="s">
        <v>205</v>
      </c>
      <c r="B19" s="274" t="s">
        <v>243</v>
      </c>
      <c r="C19" s="48"/>
      <c r="D19" s="223">
        <v>148802</v>
      </c>
      <c r="E19" s="223"/>
      <c r="F19" s="223"/>
      <c r="G19" s="223"/>
      <c r="H19" s="223">
        <v>0</v>
      </c>
      <c r="I19" s="223"/>
      <c r="J19" s="223">
        <f>-74401</f>
        <v>-74401</v>
      </c>
      <c r="K19" s="223"/>
      <c r="L19" s="223">
        <v>0</v>
      </c>
      <c r="M19" s="223"/>
      <c r="N19" s="223">
        <f>SUM(D19:M19)</f>
        <v>74401</v>
      </c>
      <c r="O19" s="48"/>
      <c r="P19" s="48"/>
      <c r="Q19" s="48"/>
      <c r="R19" s="48"/>
      <c r="S19" s="48"/>
      <c r="T19" s="48"/>
    </row>
    <row r="20" spans="1:20" s="45" customFormat="1" x14ac:dyDescent="0.5">
      <c r="A20" s="102" t="s">
        <v>187</v>
      </c>
      <c r="B20" s="48"/>
      <c r="C20" s="48"/>
      <c r="D20" s="226">
        <f>SUM(D19)</f>
        <v>148802</v>
      </c>
      <c r="E20" s="226"/>
      <c r="F20" s="226"/>
      <c r="G20" s="226"/>
      <c r="H20" s="226">
        <f>SUM(H19)</f>
        <v>0</v>
      </c>
      <c r="I20" s="226"/>
      <c r="J20" s="226">
        <f>SUM(J19)</f>
        <v>-74401</v>
      </c>
      <c r="K20" s="226"/>
      <c r="L20" s="226">
        <f>SUM(L19)</f>
        <v>0</v>
      </c>
      <c r="M20" s="226"/>
      <c r="N20" s="226">
        <f>SUM(N19)</f>
        <v>74401</v>
      </c>
      <c r="O20" s="48"/>
      <c r="P20" s="48"/>
      <c r="Q20" s="48"/>
      <c r="R20" s="48"/>
      <c r="S20" s="48"/>
      <c r="T20" s="48"/>
    </row>
    <row r="21" spans="1:20" s="45" customFormat="1" x14ac:dyDescent="0.5">
      <c r="A21" s="102" t="s">
        <v>195</v>
      </c>
      <c r="B21" s="48"/>
      <c r="C21" s="48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48"/>
      <c r="P21" s="48"/>
      <c r="Q21" s="48"/>
      <c r="R21" s="48"/>
      <c r="S21" s="48"/>
      <c r="T21" s="48"/>
    </row>
    <row r="22" spans="1:20" s="45" customFormat="1" x14ac:dyDescent="0.5">
      <c r="A22" s="106" t="s">
        <v>194</v>
      </c>
      <c r="B22" s="107"/>
      <c r="C22" s="48"/>
      <c r="D22" s="223">
        <v>0</v>
      </c>
      <c r="E22" s="223"/>
      <c r="F22" s="223"/>
      <c r="G22" s="223"/>
      <c r="H22" s="223">
        <v>0</v>
      </c>
      <c r="I22" s="223"/>
      <c r="J22" s="223">
        <v>0</v>
      </c>
      <c r="K22" s="223"/>
      <c r="L22" s="223">
        <f>'งบกำไรขาดทุน '!K79</f>
        <v>-240266850</v>
      </c>
      <c r="M22" s="223"/>
      <c r="N22" s="223">
        <f>SUM(D22:M22)</f>
        <v>-240266850</v>
      </c>
      <c r="O22" s="48"/>
      <c r="P22" s="48"/>
      <c r="Q22" s="48"/>
      <c r="R22" s="48"/>
      <c r="S22" s="48"/>
      <c r="T22" s="48"/>
    </row>
    <row r="23" spans="1:20" s="52" customFormat="1" x14ac:dyDescent="0.45">
      <c r="A23" s="57" t="s">
        <v>217</v>
      </c>
      <c r="B23" s="57"/>
      <c r="C23" s="57"/>
      <c r="D23" s="223">
        <v>0</v>
      </c>
      <c r="E23" s="223"/>
      <c r="F23" s="223">
        <v>0</v>
      </c>
      <c r="G23" s="223"/>
      <c r="H23" s="223">
        <v>0</v>
      </c>
      <c r="I23" s="223"/>
      <c r="J23" s="223">
        <v>0</v>
      </c>
      <c r="K23" s="223"/>
      <c r="L23" s="223">
        <v>-442270</v>
      </c>
      <c r="M23" s="223"/>
      <c r="N23" s="97">
        <f>SUM(D23:M23)</f>
        <v>-442270</v>
      </c>
      <c r="O23" s="57"/>
      <c r="P23" s="57"/>
      <c r="Q23" s="57"/>
      <c r="R23" s="57"/>
      <c r="S23" s="57"/>
      <c r="T23" s="57"/>
    </row>
    <row r="24" spans="1:20" s="52" customFormat="1" x14ac:dyDescent="0.45">
      <c r="A24" s="48" t="s">
        <v>196</v>
      </c>
      <c r="B24" s="57"/>
      <c r="C24" s="57"/>
      <c r="D24" s="224">
        <f>SUM(D22:D23)</f>
        <v>0</v>
      </c>
      <c r="E24" s="224"/>
      <c r="F24" s="224"/>
      <c r="G24" s="224"/>
      <c r="H24" s="224">
        <f>SUM(H22:H23)</f>
        <v>0</v>
      </c>
      <c r="I24" s="224"/>
      <c r="J24" s="224">
        <f>SUM(J22:J23)</f>
        <v>0</v>
      </c>
      <c r="K24" s="224"/>
      <c r="L24" s="224">
        <f>SUM(L22:L23)</f>
        <v>-240709120</v>
      </c>
      <c r="M24" s="224"/>
      <c r="N24" s="224">
        <f>SUM(N22:N23)</f>
        <v>-240709120</v>
      </c>
      <c r="O24" s="57"/>
      <c r="P24" s="57"/>
      <c r="Q24" s="57"/>
      <c r="R24" s="57"/>
      <c r="S24" s="57"/>
      <c r="T24" s="57"/>
    </row>
    <row r="25" spans="1:20" s="45" customFormat="1" ht="24" thickBot="1" x14ac:dyDescent="0.5">
      <c r="A25" s="11" t="s">
        <v>218</v>
      </c>
      <c r="B25" s="48"/>
      <c r="C25" s="48"/>
      <c r="D25" s="227">
        <f>D20+D24+D17</f>
        <v>2770889766</v>
      </c>
      <c r="E25" s="227"/>
      <c r="F25" s="227">
        <f>SUM(F18:F23)</f>
        <v>0</v>
      </c>
      <c r="G25" s="227"/>
      <c r="H25" s="227">
        <f>H20+H24+H17</f>
        <v>128893569</v>
      </c>
      <c r="I25" s="227"/>
      <c r="J25" s="227">
        <f>J20+J24+J17</f>
        <v>-940360932</v>
      </c>
      <c r="K25" s="227"/>
      <c r="L25" s="227">
        <f>L20+L24+L17</f>
        <v>-2338307037</v>
      </c>
      <c r="M25" s="227"/>
      <c r="N25" s="227">
        <f>N20+N24+N17</f>
        <v>-378884634</v>
      </c>
      <c r="O25" s="48"/>
      <c r="P25" s="48"/>
      <c r="Q25" s="48"/>
      <c r="R25" s="48"/>
      <c r="S25" s="48"/>
      <c r="T25" s="48"/>
    </row>
    <row r="26" spans="1:20" s="45" customFormat="1" ht="24" thickTop="1" x14ac:dyDescent="0.45">
      <c r="A26" s="11"/>
      <c r="B26" s="48"/>
      <c r="C26" s="48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6"/>
      <c r="O26" s="48"/>
      <c r="P26" s="48"/>
      <c r="Q26" s="48"/>
      <c r="R26" s="48"/>
      <c r="S26" s="48"/>
      <c r="T26" s="48"/>
    </row>
    <row r="28" spans="1:20" x14ac:dyDescent="0.5">
      <c r="A28" s="52" t="s">
        <v>3</v>
      </c>
      <c r="N28" s="132">
        <v>13</v>
      </c>
    </row>
  </sheetData>
  <mergeCells count="4">
    <mergeCell ref="A2:N2"/>
    <mergeCell ref="A3:N3"/>
    <mergeCell ref="A4:N4"/>
    <mergeCell ref="D6:N6"/>
  </mergeCells>
  <pageMargins left="0.66929133858267698" right="0.35433070866141703" top="0.66929133858267698" bottom="0.39370078740157499" header="0.39370078740157499" footer="0.39370078740157499"/>
  <pageSetup paperSize="9" scale="85" firstPageNumber="10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3"/>
  <sheetViews>
    <sheetView view="pageBreakPreview" zoomScale="93" zoomScaleNormal="100" zoomScaleSheetLayoutView="93" workbookViewId="0">
      <pane xSplit="5" ySplit="8" topLeftCell="F48" activePane="bottomRight" state="frozen"/>
      <selection activeCell="F126" sqref="F126"/>
      <selection pane="topRight" activeCell="F126" sqref="F126"/>
      <selection pane="bottomLeft" activeCell="F126" sqref="F126"/>
      <selection pane="bottomRight" activeCell="H14" sqref="H14"/>
    </sheetView>
  </sheetViews>
  <sheetFormatPr defaultColWidth="14.6640625" defaultRowHeight="21.6" customHeight="1" x14ac:dyDescent="0.5"/>
  <cols>
    <col min="1" max="2" width="1.83203125" style="174" customWidth="1"/>
    <col min="3" max="3" width="0.83203125" style="174" customWidth="1"/>
    <col min="4" max="4" width="55.5" style="174" customWidth="1"/>
    <col min="5" max="5" width="11.1640625" style="174" customWidth="1"/>
    <col min="6" max="6" width="17.83203125" style="16" customWidth="1"/>
    <col min="7" max="7" width="1.5" style="175" customWidth="1"/>
    <col min="8" max="8" width="17.83203125" style="17" customWidth="1"/>
    <col min="9" max="9" width="1.1640625" style="175" customWidth="1"/>
    <col min="10" max="10" width="17.83203125" style="16" customWidth="1"/>
    <col min="11" max="11" width="1.5" style="24" customWidth="1"/>
    <col min="12" max="12" width="17.83203125" style="16" customWidth="1"/>
    <col min="13" max="13" width="14.6640625" style="174" hidden="1" customWidth="1"/>
    <col min="14" max="14" width="24" style="174" hidden="1" customWidth="1"/>
    <col min="15" max="17" width="14.6640625" style="174" hidden="1" customWidth="1"/>
    <col min="18" max="18" width="20" style="16" hidden="1" customWidth="1"/>
    <col min="19" max="19" width="3.1640625" style="16" hidden="1" customWidth="1"/>
    <col min="20" max="20" width="21.6640625" style="16" hidden="1" customWidth="1"/>
    <col min="21" max="21" width="3.1640625" style="16" customWidth="1"/>
    <col min="22" max="22" width="19" style="16" hidden="1" customWidth="1"/>
    <col min="23" max="23" width="18.33203125" style="237" customWidth="1"/>
    <col min="24" max="24" width="18.6640625" style="174" bestFit="1" customWidth="1"/>
    <col min="25" max="16384" width="14.6640625" style="174"/>
  </cols>
  <sheetData>
    <row r="1" spans="1:24" ht="21.6" customHeight="1" x14ac:dyDescent="0.5">
      <c r="L1" s="131">
        <v>14</v>
      </c>
    </row>
    <row r="2" spans="1:24" s="177" customFormat="1" ht="21.6" customHeight="1" x14ac:dyDescent="0.45">
      <c r="A2" s="287" t="s">
        <v>112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R2" s="41"/>
      <c r="S2" s="41"/>
      <c r="T2" s="41"/>
      <c r="U2" s="41"/>
      <c r="V2" s="41"/>
      <c r="W2" s="238"/>
    </row>
    <row r="3" spans="1:24" s="177" customFormat="1" ht="21.6" customHeight="1" x14ac:dyDescent="0.45">
      <c r="A3" s="287" t="s">
        <v>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R3" s="41"/>
      <c r="S3" s="41"/>
      <c r="T3" s="41"/>
      <c r="U3" s="41"/>
      <c r="V3" s="41"/>
      <c r="W3" s="238"/>
    </row>
    <row r="4" spans="1:24" s="177" customFormat="1" ht="21.6" customHeight="1" x14ac:dyDescent="0.45">
      <c r="A4" s="287" t="str">
        <f>'[3]งบแสดงการเปลี่ยนแปลง รวม '!A3:T3</f>
        <v>สำหรับปีสิ้นสุดวันที่ 31 ธันวาคม 2559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R4" s="41"/>
      <c r="S4" s="41"/>
      <c r="T4" s="41"/>
      <c r="U4" s="41"/>
      <c r="V4" s="41"/>
      <c r="W4" s="238"/>
    </row>
    <row r="5" spans="1:24" s="177" customFormat="1" ht="21.6" customHeight="1" x14ac:dyDescent="0.45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8" t="s">
        <v>193</v>
      </c>
      <c r="R5" s="41"/>
      <c r="S5" s="41"/>
      <c r="T5" s="41"/>
      <c r="U5" s="41"/>
      <c r="V5" s="41"/>
      <c r="W5" s="238"/>
    </row>
    <row r="6" spans="1:24" s="177" customFormat="1" ht="21.6" customHeight="1" x14ac:dyDescent="0.45">
      <c r="A6" s="179"/>
      <c r="B6" s="179"/>
      <c r="C6" s="179"/>
      <c r="D6" s="179"/>
      <c r="E6" s="179"/>
      <c r="F6" s="54" t="s">
        <v>0</v>
      </c>
      <c r="G6" s="180"/>
      <c r="H6" s="181"/>
      <c r="I6" s="179"/>
      <c r="J6" s="288" t="s">
        <v>29</v>
      </c>
      <c r="K6" s="288"/>
      <c r="L6" s="288"/>
      <c r="R6" s="41"/>
      <c r="S6" s="41"/>
      <c r="T6" s="41"/>
      <c r="U6" s="41"/>
      <c r="V6" s="41"/>
      <c r="W6" s="238"/>
    </row>
    <row r="7" spans="1:24" s="177" customFormat="1" ht="21.6" customHeight="1" x14ac:dyDescent="0.45">
      <c r="A7" s="182"/>
      <c r="B7" s="183"/>
      <c r="C7" s="183"/>
      <c r="D7" s="183"/>
      <c r="E7" s="184" t="s">
        <v>53</v>
      </c>
      <c r="F7" s="185" t="s">
        <v>116</v>
      </c>
      <c r="G7" s="182"/>
      <c r="H7" s="185" t="s">
        <v>117</v>
      </c>
      <c r="I7" s="182"/>
      <c r="J7" s="185" t="s">
        <v>116</v>
      </c>
      <c r="K7" s="182"/>
      <c r="L7" s="185" t="s">
        <v>117</v>
      </c>
      <c r="R7" s="41"/>
      <c r="S7" s="41"/>
      <c r="T7" s="41"/>
      <c r="U7" s="41"/>
      <c r="V7" s="41"/>
      <c r="W7" s="238"/>
    </row>
    <row r="8" spans="1:24" s="191" customFormat="1" ht="3.75" customHeight="1" x14ac:dyDescent="0.3">
      <c r="A8" s="186"/>
      <c r="B8" s="187"/>
      <c r="C8" s="187"/>
      <c r="D8" s="187"/>
      <c r="E8" s="186"/>
      <c r="F8" s="188"/>
      <c r="G8" s="189"/>
      <c r="H8" s="190"/>
      <c r="I8" s="189"/>
      <c r="J8" s="188"/>
      <c r="K8" s="133"/>
      <c r="L8" s="190"/>
      <c r="R8" s="134"/>
      <c r="S8" s="134"/>
      <c r="T8" s="134"/>
      <c r="U8" s="134"/>
      <c r="V8" s="134"/>
      <c r="W8" s="239"/>
    </row>
    <row r="9" spans="1:24" s="177" customFormat="1" ht="21.6" customHeight="1" x14ac:dyDescent="0.45">
      <c r="A9" s="192" t="s">
        <v>10</v>
      </c>
      <c r="E9" s="193"/>
      <c r="F9" s="256"/>
      <c r="G9" s="257"/>
      <c r="H9" s="258"/>
      <c r="I9" s="257"/>
      <c r="J9" s="256"/>
      <c r="K9" s="97"/>
      <c r="L9" s="256"/>
      <c r="R9" s="41"/>
      <c r="S9" s="41"/>
      <c r="T9" s="41"/>
      <c r="U9" s="41"/>
      <c r="V9" s="41"/>
      <c r="W9" s="238"/>
    </row>
    <row r="10" spans="1:24" s="177" customFormat="1" ht="21.6" customHeight="1" x14ac:dyDescent="0.5">
      <c r="B10" s="194" t="s">
        <v>176</v>
      </c>
      <c r="E10" s="195"/>
      <c r="F10" s="124">
        <f>'งบกำไรขาดทุน '!G33</f>
        <v>-260936789</v>
      </c>
      <c r="G10" s="124">
        <f>+'[3]งบกำไรขาดทุน 12 M'!H25</f>
        <v>0</v>
      </c>
      <c r="H10" s="124">
        <f>'งบกำไรขาดทุน '!I33</f>
        <v>-187879423</v>
      </c>
      <c r="I10" s="124"/>
      <c r="J10" s="124">
        <f>'งบกำไรขาดทุน '!K33</f>
        <v>-240266850</v>
      </c>
      <c r="K10" s="124">
        <f>+'[3]งบกำไรขาดทุน 12 M'!L25</f>
        <v>0</v>
      </c>
      <c r="L10" s="124">
        <f>'งบกำไรขาดทุน '!M33</f>
        <v>-177982499</v>
      </c>
      <c r="R10" s="41"/>
      <c r="S10" s="41"/>
      <c r="T10" s="41"/>
      <c r="U10" s="41"/>
      <c r="V10" s="41"/>
      <c r="W10" s="238"/>
      <c r="X10" s="196"/>
    </row>
    <row r="11" spans="1:24" s="177" customFormat="1" ht="21.6" customHeight="1" x14ac:dyDescent="0.5">
      <c r="B11" s="194" t="s">
        <v>89</v>
      </c>
      <c r="C11" s="194"/>
      <c r="E11" s="195"/>
      <c r="F11" s="124"/>
      <c r="G11" s="53"/>
      <c r="H11" s="124"/>
      <c r="I11" s="53"/>
      <c r="J11" s="124"/>
      <c r="K11" s="53"/>
      <c r="L11" s="124"/>
      <c r="R11" s="41"/>
      <c r="S11" s="41"/>
      <c r="T11" s="41"/>
      <c r="U11" s="41"/>
      <c r="V11" s="41"/>
      <c r="W11" s="238"/>
    </row>
    <row r="12" spans="1:24" s="177" customFormat="1" ht="21.6" customHeight="1" x14ac:dyDescent="0.5">
      <c r="B12" s="194"/>
      <c r="C12" s="174"/>
      <c r="D12" s="177" t="s">
        <v>51</v>
      </c>
      <c r="E12" s="195"/>
      <c r="F12" s="124"/>
      <c r="G12" s="53"/>
      <c r="H12" s="124"/>
      <c r="I12" s="53"/>
      <c r="J12" s="124"/>
      <c r="K12" s="53"/>
      <c r="L12" s="124"/>
      <c r="R12" s="41"/>
      <c r="S12" s="41"/>
      <c r="T12" s="41"/>
      <c r="U12" s="41"/>
      <c r="V12" s="41"/>
      <c r="W12" s="238"/>
    </row>
    <row r="13" spans="1:24" s="177" customFormat="1" ht="21.6" customHeight="1" x14ac:dyDescent="0.5">
      <c r="D13" s="194" t="s">
        <v>177</v>
      </c>
      <c r="E13" s="195"/>
      <c r="F13" s="124">
        <v>52314259</v>
      </c>
      <c r="G13" s="53"/>
      <c r="H13" s="124">
        <v>43702842</v>
      </c>
      <c r="I13" s="53"/>
      <c r="J13" s="124">
        <v>27953804</v>
      </c>
      <c r="K13" s="53"/>
      <c r="L13" s="124">
        <v>23502005</v>
      </c>
      <c r="N13" s="196"/>
      <c r="R13" s="41"/>
      <c r="S13" s="41"/>
      <c r="T13" s="41"/>
      <c r="U13" s="41"/>
      <c r="V13" s="41"/>
      <c r="W13" s="238"/>
    </row>
    <row r="14" spans="1:24" s="177" customFormat="1" ht="21.6" customHeight="1" x14ac:dyDescent="0.5">
      <c r="D14" s="194" t="s">
        <v>178</v>
      </c>
      <c r="E14" s="195"/>
      <c r="F14" s="124">
        <v>2104062</v>
      </c>
      <c r="G14" s="53"/>
      <c r="H14" s="124">
        <v>1998903</v>
      </c>
      <c r="I14" s="53"/>
      <c r="J14" s="124">
        <v>1841112</v>
      </c>
      <c r="K14" s="53"/>
      <c r="L14" s="124">
        <v>1803017</v>
      </c>
      <c r="N14" s="196"/>
      <c r="R14" s="41"/>
      <c r="S14" s="41"/>
      <c r="T14" s="41"/>
      <c r="U14" s="41"/>
      <c r="V14" s="41"/>
      <c r="W14" s="238"/>
    </row>
    <row r="15" spans="1:24" s="177" customFormat="1" ht="21.6" customHeight="1" x14ac:dyDescent="0.5">
      <c r="D15" s="194" t="s">
        <v>236</v>
      </c>
      <c r="E15" s="195"/>
      <c r="F15" s="124">
        <v>73672</v>
      </c>
      <c r="G15" s="53"/>
      <c r="H15" s="124">
        <v>0</v>
      </c>
      <c r="I15" s="53"/>
      <c r="J15" s="124">
        <v>0</v>
      </c>
      <c r="K15" s="53"/>
      <c r="L15" s="124">
        <v>0</v>
      </c>
      <c r="N15" s="196"/>
      <c r="R15" s="41"/>
      <c r="S15" s="41"/>
      <c r="T15" s="41"/>
      <c r="U15" s="41"/>
      <c r="V15" s="41"/>
      <c r="W15" s="238"/>
    </row>
    <row r="16" spans="1:24" s="177" customFormat="1" ht="21.6" customHeight="1" x14ac:dyDescent="0.5">
      <c r="D16" s="194" t="s">
        <v>106</v>
      </c>
      <c r="E16" s="195"/>
      <c r="F16" s="124">
        <v>76306974</v>
      </c>
      <c r="G16" s="53"/>
      <c r="H16" s="124">
        <v>2296345</v>
      </c>
      <c r="I16" s="53"/>
      <c r="J16" s="124">
        <v>72822384</v>
      </c>
      <c r="K16" s="53"/>
      <c r="L16" s="124">
        <v>15703991</v>
      </c>
      <c r="N16" s="196"/>
      <c r="R16" s="41"/>
      <c r="S16" s="41"/>
      <c r="T16" s="41"/>
      <c r="U16" s="41"/>
      <c r="V16" s="41"/>
      <c r="W16" s="238"/>
      <c r="X16" s="41"/>
    </row>
    <row r="17" spans="4:24" s="177" customFormat="1" ht="21.6" customHeight="1" x14ac:dyDescent="0.5">
      <c r="D17" s="194" t="s">
        <v>188</v>
      </c>
      <c r="E17" s="195"/>
      <c r="F17" s="124">
        <v>1294108</v>
      </c>
      <c r="G17" s="53"/>
      <c r="H17" s="124">
        <v>-566070</v>
      </c>
      <c r="I17" s="53"/>
      <c r="J17" s="124">
        <v>1161584</v>
      </c>
      <c r="K17" s="53"/>
      <c r="L17" s="124">
        <v>0</v>
      </c>
      <c r="N17" s="196"/>
      <c r="R17" s="41"/>
      <c r="S17" s="41"/>
      <c r="T17" s="41"/>
      <c r="U17" s="41"/>
      <c r="V17" s="41"/>
      <c r="W17" s="238"/>
    </row>
    <row r="18" spans="4:24" s="177" customFormat="1" ht="21.6" customHeight="1" x14ac:dyDescent="0.5">
      <c r="D18" s="194" t="s">
        <v>238</v>
      </c>
      <c r="E18" s="195"/>
      <c r="F18" s="124">
        <v>5691210</v>
      </c>
      <c r="G18" s="53"/>
      <c r="H18" s="124">
        <v>0</v>
      </c>
      <c r="I18" s="53"/>
      <c r="J18" s="124">
        <v>5691210</v>
      </c>
      <c r="K18" s="53"/>
      <c r="L18" s="124">
        <v>0</v>
      </c>
      <c r="N18" s="196"/>
      <c r="R18" s="41"/>
      <c r="S18" s="41"/>
      <c r="T18" s="41"/>
      <c r="U18" s="41"/>
      <c r="V18" s="41"/>
      <c r="W18" s="238"/>
    </row>
    <row r="19" spans="4:24" s="177" customFormat="1" ht="21.6" customHeight="1" x14ac:dyDescent="0.5">
      <c r="D19" s="194" t="s">
        <v>155</v>
      </c>
      <c r="E19" s="195"/>
      <c r="F19" s="124">
        <v>6195730</v>
      </c>
      <c r="G19" s="53"/>
      <c r="H19" s="124">
        <v>0</v>
      </c>
      <c r="I19" s="53"/>
      <c r="J19" s="124">
        <v>0</v>
      </c>
      <c r="K19" s="53"/>
      <c r="L19" s="124">
        <v>0</v>
      </c>
      <c r="N19" s="196"/>
      <c r="R19" s="41"/>
      <c r="S19" s="41"/>
      <c r="T19" s="41"/>
      <c r="U19" s="41"/>
      <c r="V19" s="41"/>
      <c r="W19" s="238"/>
    </row>
    <row r="20" spans="4:24" s="177" customFormat="1" ht="21.6" customHeight="1" x14ac:dyDescent="0.5">
      <c r="D20" s="194" t="s">
        <v>207</v>
      </c>
      <c r="E20" s="195"/>
      <c r="F20" s="124">
        <v>2017970</v>
      </c>
      <c r="G20" s="53"/>
      <c r="H20" s="124">
        <v>0</v>
      </c>
      <c r="I20" s="53"/>
      <c r="J20" s="124">
        <v>2017970</v>
      </c>
      <c r="K20" s="53"/>
      <c r="L20" s="124">
        <v>0</v>
      </c>
      <c r="N20" s="196"/>
      <c r="R20" s="41"/>
      <c r="S20" s="41"/>
      <c r="T20" s="41"/>
      <c r="U20" s="41"/>
      <c r="V20" s="41"/>
      <c r="W20" s="238"/>
    </row>
    <row r="21" spans="4:24" s="177" customFormat="1" ht="21.6" customHeight="1" x14ac:dyDescent="0.5">
      <c r="D21" s="194" t="s">
        <v>190</v>
      </c>
      <c r="E21" s="195"/>
      <c r="F21" s="124">
        <v>25423317</v>
      </c>
      <c r="G21" s="53"/>
      <c r="H21" s="124">
        <v>0</v>
      </c>
      <c r="I21" s="53"/>
      <c r="J21" s="124">
        <v>25423317</v>
      </c>
      <c r="K21" s="53"/>
      <c r="L21" s="124">
        <v>0</v>
      </c>
      <c r="N21" s="196"/>
      <c r="R21" s="41"/>
      <c r="S21" s="41"/>
      <c r="T21" s="41"/>
      <c r="U21" s="41"/>
      <c r="V21" s="41"/>
      <c r="W21" s="238"/>
    </row>
    <row r="22" spans="4:24" s="177" customFormat="1" ht="21.6" customHeight="1" x14ac:dyDescent="0.5">
      <c r="D22" s="194" t="s">
        <v>208</v>
      </c>
      <c r="E22" s="195"/>
      <c r="F22" s="124">
        <v>0</v>
      </c>
      <c r="G22" s="53"/>
      <c r="H22" s="124">
        <v>0</v>
      </c>
      <c r="I22" s="53"/>
      <c r="J22" s="124">
        <v>52283388</v>
      </c>
      <c r="K22" s="53"/>
      <c r="L22" s="124">
        <v>32053852</v>
      </c>
      <c r="N22" s="196"/>
      <c r="R22" s="41"/>
      <c r="S22" s="41"/>
      <c r="T22" s="41"/>
      <c r="U22" s="41"/>
      <c r="V22" s="41"/>
      <c r="W22" s="238"/>
    </row>
    <row r="23" spans="4:24" s="177" customFormat="1" ht="21.6" customHeight="1" x14ac:dyDescent="0.5">
      <c r="D23" s="194" t="s">
        <v>237</v>
      </c>
      <c r="E23" s="195"/>
      <c r="F23" s="124">
        <v>13799857</v>
      </c>
      <c r="G23" s="53"/>
      <c r="H23" s="124">
        <v>21003994</v>
      </c>
      <c r="I23" s="53"/>
      <c r="J23" s="124">
        <v>0</v>
      </c>
      <c r="K23" s="53"/>
      <c r="L23" s="124">
        <v>0</v>
      </c>
      <c r="N23" s="196"/>
      <c r="R23" s="41"/>
      <c r="S23" s="41"/>
      <c r="T23" s="41"/>
      <c r="U23" s="41"/>
      <c r="V23" s="41"/>
      <c r="W23" s="238"/>
    </row>
    <row r="24" spans="4:24" ht="21.6" customHeight="1" x14ac:dyDescent="0.5">
      <c r="D24" s="194" t="s">
        <v>171</v>
      </c>
      <c r="F24" s="17">
        <v>-886416</v>
      </c>
      <c r="G24" s="25"/>
      <c r="H24" s="17">
        <v>-790730</v>
      </c>
      <c r="I24" s="25"/>
      <c r="J24" s="124">
        <v>13092</v>
      </c>
      <c r="K24" s="25"/>
      <c r="L24" s="124">
        <v>-849729</v>
      </c>
    </row>
    <row r="25" spans="4:24" ht="21" customHeight="1" x14ac:dyDescent="0.5">
      <c r="D25" s="174" t="s">
        <v>156</v>
      </c>
      <c r="F25" s="17">
        <v>3099240</v>
      </c>
      <c r="G25" s="25"/>
      <c r="H25" s="17">
        <v>6074064</v>
      </c>
      <c r="I25" s="25"/>
      <c r="J25" s="124">
        <v>0</v>
      </c>
      <c r="K25" s="25"/>
      <c r="L25" s="124">
        <v>0</v>
      </c>
      <c r="X25" s="211"/>
    </row>
    <row r="26" spans="4:24" ht="21.6" customHeight="1" x14ac:dyDescent="0.5">
      <c r="D26" s="174" t="s">
        <v>239</v>
      </c>
      <c r="F26" s="17">
        <v>10197597</v>
      </c>
      <c r="G26" s="25"/>
      <c r="H26" s="17">
        <v>0</v>
      </c>
      <c r="I26" s="25"/>
      <c r="J26" s="124">
        <v>0</v>
      </c>
      <c r="K26" s="25"/>
      <c r="L26" s="124"/>
    </row>
    <row r="27" spans="4:24" ht="21.6" customHeight="1" x14ac:dyDescent="0.5">
      <c r="D27" s="194" t="s">
        <v>179</v>
      </c>
      <c r="F27" s="17">
        <v>-3419</v>
      </c>
      <c r="G27" s="25"/>
      <c r="H27" s="17">
        <v>27616</v>
      </c>
      <c r="I27" s="25"/>
      <c r="J27" s="124">
        <v>-3419</v>
      </c>
      <c r="K27" s="25"/>
      <c r="L27" s="124">
        <v>32209</v>
      </c>
    </row>
    <row r="28" spans="4:24" ht="21.6" customHeight="1" x14ac:dyDescent="0.5">
      <c r="D28" s="194" t="s">
        <v>132</v>
      </c>
      <c r="F28" s="124">
        <v>-4288161</v>
      </c>
      <c r="G28" s="25"/>
      <c r="H28" s="124">
        <v>-2135277</v>
      </c>
      <c r="I28" s="25"/>
      <c r="J28" s="124">
        <v>-4288161</v>
      </c>
      <c r="K28" s="25"/>
      <c r="L28" s="124">
        <v>-2135277</v>
      </c>
    </row>
    <row r="29" spans="4:24" ht="21.6" customHeight="1" x14ac:dyDescent="0.5">
      <c r="D29" s="194" t="s">
        <v>133</v>
      </c>
      <c r="F29" s="124">
        <v>-29429</v>
      </c>
      <c r="G29" s="25"/>
      <c r="H29" s="17">
        <v>0</v>
      </c>
      <c r="I29" s="25"/>
      <c r="J29" s="124">
        <v>-29429</v>
      </c>
      <c r="K29" s="25"/>
      <c r="L29" s="124">
        <v>0</v>
      </c>
    </row>
    <row r="30" spans="4:24" ht="21.6" customHeight="1" x14ac:dyDescent="0.5">
      <c r="D30" s="194" t="s">
        <v>134</v>
      </c>
      <c r="F30" s="124">
        <v>-49989</v>
      </c>
      <c r="G30" s="25"/>
      <c r="H30" s="17">
        <v>0</v>
      </c>
      <c r="I30" s="25"/>
      <c r="J30" s="124">
        <v>-49989</v>
      </c>
      <c r="K30" s="25"/>
      <c r="L30" s="124">
        <v>0</v>
      </c>
    </row>
    <row r="31" spans="4:24" ht="21.6" customHeight="1" x14ac:dyDescent="0.5">
      <c r="D31" s="194" t="s">
        <v>131</v>
      </c>
      <c r="F31" s="124">
        <v>-969642</v>
      </c>
      <c r="G31" s="25"/>
      <c r="H31" s="17">
        <v>2860196</v>
      </c>
      <c r="I31" s="25"/>
      <c r="J31" s="124">
        <v>-969642</v>
      </c>
      <c r="K31" s="25"/>
      <c r="L31" s="124">
        <f>2860196</f>
        <v>2860196</v>
      </c>
    </row>
    <row r="32" spans="4:24" ht="21.6" customHeight="1" x14ac:dyDescent="0.5">
      <c r="D32" s="194" t="s">
        <v>135</v>
      </c>
      <c r="F32" s="124">
        <v>-9696418</v>
      </c>
      <c r="G32" s="25"/>
      <c r="H32" s="17">
        <v>0</v>
      </c>
      <c r="I32" s="25"/>
      <c r="J32" s="124">
        <v>-9696418</v>
      </c>
      <c r="K32" s="25"/>
      <c r="L32" s="124">
        <v>0</v>
      </c>
    </row>
    <row r="33" spans="2:25" ht="21.6" customHeight="1" x14ac:dyDescent="0.5">
      <c r="D33" s="194" t="s">
        <v>105</v>
      </c>
      <c r="F33" s="17">
        <v>0</v>
      </c>
      <c r="G33" s="25"/>
      <c r="H33" s="17">
        <v>0</v>
      </c>
      <c r="I33" s="25"/>
      <c r="J33" s="124">
        <v>0</v>
      </c>
      <c r="K33" s="25"/>
      <c r="L33" s="124">
        <v>-26908512</v>
      </c>
    </row>
    <row r="34" spans="2:25" ht="21.6" customHeight="1" x14ac:dyDescent="0.5">
      <c r="D34" s="194" t="s">
        <v>90</v>
      </c>
      <c r="F34" s="17">
        <v>4267879</v>
      </c>
      <c r="G34" s="25"/>
      <c r="H34" s="17">
        <v>4170533</v>
      </c>
      <c r="I34" s="25"/>
      <c r="J34" s="17">
        <v>2835793</v>
      </c>
      <c r="K34" s="25"/>
      <c r="L34" s="17">
        <v>2569912</v>
      </c>
    </row>
    <row r="35" spans="2:25" ht="21.6" customHeight="1" x14ac:dyDescent="0.5">
      <c r="D35" s="174" t="s">
        <v>31</v>
      </c>
      <c r="F35" s="17">
        <v>-2664947</v>
      </c>
      <c r="G35" s="25"/>
      <c r="H35" s="17">
        <v>-2398000</v>
      </c>
      <c r="I35" s="25"/>
      <c r="J35" s="124">
        <v>-1512793</v>
      </c>
      <c r="K35" s="25"/>
      <c r="L35" s="124">
        <v>-884231</v>
      </c>
      <c r="X35" s="211"/>
    </row>
    <row r="36" spans="2:25" ht="21.6" customHeight="1" x14ac:dyDescent="0.5">
      <c r="D36" s="177" t="s">
        <v>2</v>
      </c>
      <c r="F36" s="247">
        <f>-'งบกำไรขาดทุน '!G31</f>
        <v>56692556</v>
      </c>
      <c r="G36" s="25"/>
      <c r="H36" s="247">
        <f>-'งบกำไรขาดทุน '!I31</f>
        <v>44797491</v>
      </c>
      <c r="I36" s="25"/>
      <c r="J36" s="233">
        <f>-'งบกำไรขาดทุน '!K31</f>
        <v>49729405</v>
      </c>
      <c r="K36" s="25"/>
      <c r="L36" s="233">
        <f>-'งบกำไรขาดทุน '!M31</f>
        <v>38188005</v>
      </c>
    </row>
    <row r="37" spans="2:25" s="177" customFormat="1" ht="21.6" customHeight="1" x14ac:dyDescent="0.5">
      <c r="B37" s="194" t="s">
        <v>65</v>
      </c>
      <c r="C37" s="194"/>
      <c r="D37" s="194"/>
      <c r="E37" s="195"/>
      <c r="F37" s="53"/>
      <c r="G37" s="53"/>
      <c r="H37" s="53"/>
      <c r="I37" s="53"/>
      <c r="J37" s="53"/>
      <c r="K37" s="53"/>
      <c r="L37" s="53"/>
      <c r="R37" s="41">
        <v>1492302.72</v>
      </c>
      <c r="S37" s="41"/>
      <c r="T37" s="41">
        <v>-17742762.940000001</v>
      </c>
      <c r="U37" s="41"/>
      <c r="V37" s="41">
        <v>1492302.72</v>
      </c>
      <c r="W37" s="238"/>
    </row>
    <row r="38" spans="2:25" s="177" customFormat="1" ht="21.6" customHeight="1" x14ac:dyDescent="0.5">
      <c r="B38" s="194"/>
      <c r="C38" s="174"/>
      <c r="D38" s="194" t="s">
        <v>32</v>
      </c>
      <c r="E38" s="195"/>
      <c r="F38" s="53">
        <f>SUM(F10:F36)</f>
        <v>-20046779</v>
      </c>
      <c r="G38" s="53"/>
      <c r="H38" s="53">
        <f>SUM(H10:H36)</f>
        <v>-66837516</v>
      </c>
      <c r="I38" s="53"/>
      <c r="J38" s="53">
        <f>SUM(J10:J36)</f>
        <v>-15043642</v>
      </c>
      <c r="K38" s="53"/>
      <c r="L38" s="53">
        <f>SUM(L10:L36)</f>
        <v>-92047061</v>
      </c>
      <c r="R38" s="41">
        <v>-84425.88</v>
      </c>
      <c r="S38" s="41"/>
      <c r="T38" s="41">
        <v>-310820.28000000003</v>
      </c>
      <c r="U38" s="41"/>
      <c r="V38" s="41">
        <v>287204.38</v>
      </c>
      <c r="W38" s="240"/>
      <c r="X38" s="196"/>
      <c r="Y38" s="197"/>
    </row>
    <row r="39" spans="2:25" s="177" customFormat="1" ht="21.6" customHeight="1" x14ac:dyDescent="0.5">
      <c r="B39" s="198" t="s">
        <v>66</v>
      </c>
      <c r="E39" s="195"/>
      <c r="F39" s="53"/>
      <c r="G39" s="53"/>
      <c r="H39" s="53"/>
      <c r="I39" s="53"/>
      <c r="J39" s="53"/>
      <c r="K39" s="53"/>
      <c r="L39" s="53"/>
      <c r="R39" s="41"/>
      <c r="S39" s="41"/>
      <c r="T39" s="41"/>
      <c r="U39" s="41"/>
      <c r="V39" s="41"/>
      <c r="W39" s="240"/>
    </row>
    <row r="40" spans="2:25" s="177" customFormat="1" ht="21.6" customHeight="1" x14ac:dyDescent="0.5">
      <c r="D40" s="194" t="s">
        <v>67</v>
      </c>
      <c r="E40" s="195"/>
      <c r="F40" s="124">
        <v>10280460</v>
      </c>
      <c r="G40" s="53"/>
      <c r="H40" s="124">
        <f>113310456+16555837</f>
        <v>129866293</v>
      </c>
      <c r="I40" s="53"/>
      <c r="J40" s="124">
        <v>-8407799</v>
      </c>
      <c r="K40" s="53"/>
      <c r="L40" s="124">
        <f>144557738+14678376</f>
        <v>159236114</v>
      </c>
      <c r="R40" s="41">
        <v>2820299.81</v>
      </c>
      <c r="S40" s="41"/>
      <c r="T40" s="41">
        <v>-5413342.7999999998</v>
      </c>
      <c r="U40" s="41"/>
      <c r="V40" s="41">
        <v>3617825.95</v>
      </c>
      <c r="W40" s="240"/>
    </row>
    <row r="41" spans="2:25" s="177" customFormat="1" ht="21.6" customHeight="1" x14ac:dyDescent="0.5">
      <c r="D41" s="194" t="s">
        <v>68</v>
      </c>
      <c r="E41" s="195"/>
      <c r="F41" s="124">
        <v>722513</v>
      </c>
      <c r="G41" s="53"/>
      <c r="H41" s="124">
        <v>39638055</v>
      </c>
      <c r="I41" s="53"/>
      <c r="J41" s="124">
        <v>-8123759</v>
      </c>
      <c r="K41" s="53"/>
      <c r="L41" s="124">
        <v>30937112</v>
      </c>
      <c r="R41" s="41"/>
      <c r="S41" s="41"/>
      <c r="T41" s="41"/>
      <c r="U41" s="41"/>
      <c r="V41" s="41"/>
      <c r="W41" s="240"/>
    </row>
    <row r="42" spans="2:25" s="177" customFormat="1" ht="21.6" customHeight="1" x14ac:dyDescent="0.5">
      <c r="D42" s="194" t="s">
        <v>54</v>
      </c>
      <c r="E42" s="195"/>
      <c r="F42" s="124">
        <v>20554558</v>
      </c>
      <c r="G42" s="53"/>
      <c r="H42" s="124">
        <v>-9090029</v>
      </c>
      <c r="I42" s="53"/>
      <c r="J42" s="124">
        <v>19570858</v>
      </c>
      <c r="K42" s="53"/>
      <c r="L42" s="124">
        <v>-8595782</v>
      </c>
      <c r="R42" s="41"/>
      <c r="S42" s="41"/>
      <c r="T42" s="41"/>
      <c r="U42" s="41"/>
      <c r="V42" s="41"/>
      <c r="W42" s="240"/>
    </row>
    <row r="43" spans="2:25" s="177" customFormat="1" ht="21.6" customHeight="1" x14ac:dyDescent="0.5">
      <c r="D43" s="194" t="s">
        <v>103</v>
      </c>
      <c r="E43" s="195"/>
      <c r="F43" s="124">
        <v>788770</v>
      </c>
      <c r="G43" s="53"/>
      <c r="H43" s="124">
        <v>559482</v>
      </c>
      <c r="I43" s="53"/>
      <c r="J43" s="124">
        <v>0</v>
      </c>
      <c r="K43" s="53"/>
      <c r="L43" s="124">
        <v>0</v>
      </c>
      <c r="R43" s="41"/>
      <c r="S43" s="41"/>
      <c r="T43" s="41"/>
      <c r="U43" s="41"/>
      <c r="V43" s="41"/>
      <c r="W43" s="240"/>
      <c r="X43" s="196"/>
    </row>
    <row r="44" spans="2:25" s="177" customFormat="1" ht="21.6" customHeight="1" x14ac:dyDescent="0.45">
      <c r="D44" s="177" t="s">
        <v>69</v>
      </c>
      <c r="E44" s="195"/>
      <c r="F44" s="124">
        <v>548931</v>
      </c>
      <c r="G44" s="53"/>
      <c r="H44" s="124">
        <v>9029926</v>
      </c>
      <c r="I44" s="53"/>
      <c r="J44" s="124">
        <v>38321</v>
      </c>
      <c r="K44" s="53"/>
      <c r="L44" s="124">
        <v>8018346</v>
      </c>
      <c r="R44" s="41"/>
      <c r="S44" s="41"/>
      <c r="T44" s="41"/>
      <c r="U44" s="41"/>
      <c r="V44" s="41"/>
      <c r="W44" s="240"/>
    </row>
    <row r="45" spans="2:25" s="177" customFormat="1" ht="21.6" customHeight="1" x14ac:dyDescent="0.45">
      <c r="D45" s="177" t="s">
        <v>55</v>
      </c>
      <c r="E45" s="195"/>
      <c r="F45" s="124">
        <v>2711057</v>
      </c>
      <c r="G45" s="53"/>
      <c r="H45" s="124">
        <f>5804666-16875837</f>
        <v>-11071171</v>
      </c>
      <c r="I45" s="53"/>
      <c r="J45" s="124">
        <v>-583270</v>
      </c>
      <c r="K45" s="53"/>
      <c r="L45" s="124">
        <f>5804666-14998376</f>
        <v>-9193710</v>
      </c>
      <c r="R45" s="41"/>
      <c r="S45" s="41"/>
      <c r="T45" s="41"/>
      <c r="U45" s="41"/>
      <c r="V45" s="41"/>
      <c r="W45" s="240"/>
    </row>
    <row r="46" spans="2:25" s="177" customFormat="1" ht="21.6" customHeight="1" x14ac:dyDescent="0.45">
      <c r="D46" s="177" t="s">
        <v>18</v>
      </c>
      <c r="E46" s="195"/>
      <c r="F46" s="124">
        <v>54900</v>
      </c>
      <c r="G46" s="53"/>
      <c r="H46" s="124">
        <f>197085+320000</f>
        <v>517085</v>
      </c>
      <c r="I46" s="53"/>
      <c r="J46" s="124">
        <v>0</v>
      </c>
      <c r="K46" s="53"/>
      <c r="L46" s="124">
        <v>320000</v>
      </c>
      <c r="R46" s="41"/>
      <c r="S46" s="41"/>
      <c r="T46" s="41"/>
      <c r="U46" s="41"/>
      <c r="V46" s="41"/>
      <c r="W46" s="240"/>
    </row>
    <row r="47" spans="2:25" s="177" customFormat="1" ht="21.6" customHeight="1" x14ac:dyDescent="0.45">
      <c r="B47" s="177" t="s">
        <v>70</v>
      </c>
      <c r="E47" s="195"/>
      <c r="F47" s="124"/>
      <c r="G47" s="53"/>
      <c r="H47" s="124"/>
      <c r="I47" s="53"/>
      <c r="J47" s="124"/>
      <c r="K47" s="53"/>
      <c r="L47" s="124"/>
      <c r="R47" s="41"/>
      <c r="S47" s="41"/>
      <c r="T47" s="41"/>
      <c r="U47" s="41"/>
      <c r="V47" s="41"/>
      <c r="W47" s="240"/>
    </row>
    <row r="48" spans="2:25" s="177" customFormat="1" ht="21.6" customHeight="1" x14ac:dyDescent="0.5">
      <c r="D48" s="194" t="s">
        <v>56</v>
      </c>
      <c r="E48" s="195"/>
      <c r="F48" s="124">
        <v>-11964661</v>
      </c>
      <c r="G48" s="53"/>
      <c r="H48" s="124">
        <f>-75752759+11080960</f>
        <v>-64671799</v>
      </c>
      <c r="I48" s="53"/>
      <c r="J48" s="17">
        <v>-16104272</v>
      </c>
      <c r="K48" s="53"/>
      <c r="L48" s="17">
        <f>-64868424+10366787</f>
        <v>-54501637</v>
      </c>
      <c r="R48" s="41"/>
      <c r="S48" s="41"/>
      <c r="T48" s="41"/>
      <c r="U48" s="41"/>
      <c r="V48" s="41"/>
      <c r="W48" s="240"/>
      <c r="X48" s="41"/>
    </row>
    <row r="49" spans="1:23" s="177" customFormat="1" ht="21.6" customHeight="1" x14ac:dyDescent="0.5">
      <c r="D49" s="194" t="s">
        <v>57</v>
      </c>
      <c r="E49" s="195"/>
      <c r="F49" s="124">
        <v>-4311997</v>
      </c>
      <c r="G49" s="53"/>
      <c r="H49" s="124">
        <f>-7489708-1079614</f>
        <v>-8569322</v>
      </c>
      <c r="I49" s="53"/>
      <c r="J49" s="248">
        <v>-3998714</v>
      </c>
      <c r="K49" s="67"/>
      <c r="L49" s="248">
        <v>-7489708</v>
      </c>
      <c r="R49" s="41"/>
      <c r="S49" s="41"/>
      <c r="T49" s="41"/>
      <c r="U49" s="41"/>
      <c r="V49" s="41"/>
      <c r="W49" s="240"/>
    </row>
    <row r="50" spans="1:23" s="177" customFormat="1" ht="21.6" customHeight="1" x14ac:dyDescent="0.5">
      <c r="D50" s="194" t="s">
        <v>58</v>
      </c>
      <c r="E50" s="195"/>
      <c r="F50" s="124">
        <v>-14654824</v>
      </c>
      <c r="G50" s="53"/>
      <c r="H50" s="124">
        <f>4067690-3939</f>
        <v>4063751</v>
      </c>
      <c r="I50" s="53"/>
      <c r="J50" s="248">
        <v>-14465755</v>
      </c>
      <c r="K50" s="67"/>
      <c r="L50" s="248">
        <v>4071629</v>
      </c>
      <c r="R50" s="41"/>
      <c r="S50" s="41"/>
      <c r="T50" s="41"/>
      <c r="U50" s="41"/>
      <c r="V50" s="41"/>
      <c r="W50" s="240"/>
    </row>
    <row r="51" spans="1:23" s="177" customFormat="1" ht="21.6" customHeight="1" x14ac:dyDescent="0.5">
      <c r="D51" s="194" t="s">
        <v>71</v>
      </c>
      <c r="E51" s="195"/>
      <c r="F51" s="124">
        <v>4625871</v>
      </c>
      <c r="G51" s="53"/>
      <c r="H51" s="124">
        <v>-24319801</v>
      </c>
      <c r="I51" s="53"/>
      <c r="J51" s="17">
        <v>7361656</v>
      </c>
      <c r="K51" s="53"/>
      <c r="L51" s="17">
        <v>-27789099</v>
      </c>
      <c r="R51" s="41"/>
      <c r="S51" s="41"/>
      <c r="T51" s="41"/>
      <c r="U51" s="41"/>
      <c r="V51" s="41"/>
      <c r="W51" s="240"/>
    </row>
    <row r="52" spans="1:23" s="177" customFormat="1" ht="21.6" customHeight="1" x14ac:dyDescent="0.5">
      <c r="D52" s="194" t="s">
        <v>128</v>
      </c>
      <c r="E52" s="195"/>
      <c r="F52" s="124"/>
      <c r="G52" s="53"/>
      <c r="H52" s="124">
        <v>-2352166</v>
      </c>
      <c r="I52" s="53"/>
      <c r="J52" s="17"/>
      <c r="K52" s="53"/>
      <c r="L52" s="17">
        <v>-2352167</v>
      </c>
      <c r="R52" s="41"/>
      <c r="S52" s="41"/>
      <c r="T52" s="41"/>
      <c r="U52" s="41"/>
      <c r="V52" s="41"/>
      <c r="W52" s="240"/>
    </row>
    <row r="53" spans="1:23" s="177" customFormat="1" ht="21.6" customHeight="1" x14ac:dyDescent="0.5">
      <c r="D53" s="194" t="s">
        <v>5</v>
      </c>
      <c r="E53" s="195"/>
      <c r="F53" s="124">
        <v>7643543</v>
      </c>
      <c r="G53" s="53"/>
      <c r="H53" s="124">
        <f>-24031-7645242</f>
        <v>-7669273</v>
      </c>
      <c r="I53" s="53"/>
      <c r="J53" s="17">
        <v>9134978</v>
      </c>
      <c r="K53" s="53"/>
      <c r="L53" s="17">
        <f>-24031-8014620</f>
        <v>-8038651</v>
      </c>
      <c r="R53" s="41"/>
      <c r="S53" s="41"/>
      <c r="T53" s="41"/>
      <c r="U53" s="41"/>
      <c r="V53" s="41"/>
      <c r="W53" s="240"/>
    </row>
    <row r="54" spans="1:23" s="177" customFormat="1" ht="21.6" customHeight="1" x14ac:dyDescent="0.5">
      <c r="D54" s="194" t="s">
        <v>64</v>
      </c>
      <c r="E54" s="195"/>
      <c r="F54" s="124">
        <v>-503518</v>
      </c>
      <c r="G54" s="53"/>
      <c r="H54" s="124">
        <v>-331000</v>
      </c>
      <c r="I54" s="53"/>
      <c r="J54" s="17">
        <v>0</v>
      </c>
      <c r="K54" s="53"/>
      <c r="L54" s="17">
        <v>-331000</v>
      </c>
      <c r="R54" s="41"/>
      <c r="S54" s="41"/>
      <c r="T54" s="41"/>
      <c r="U54" s="41"/>
      <c r="V54" s="41"/>
      <c r="W54" s="240"/>
    </row>
    <row r="55" spans="1:23" s="177" customFormat="1" ht="21.6" customHeight="1" x14ac:dyDescent="0.45">
      <c r="D55" s="177" t="s">
        <v>104</v>
      </c>
      <c r="E55" s="199"/>
      <c r="F55" s="233">
        <v>0</v>
      </c>
      <c r="G55" s="53"/>
      <c r="H55" s="233">
        <v>-560748</v>
      </c>
      <c r="I55" s="53"/>
      <c r="J55" s="233">
        <v>0</v>
      </c>
      <c r="K55" s="53"/>
      <c r="L55" s="233">
        <v>0</v>
      </c>
      <c r="R55" s="41"/>
      <c r="S55" s="41"/>
      <c r="T55" s="41"/>
      <c r="U55" s="41"/>
      <c r="V55" s="41"/>
      <c r="W55" s="240"/>
    </row>
    <row r="56" spans="1:23" s="177" customFormat="1" ht="21.6" customHeight="1" x14ac:dyDescent="0.45">
      <c r="D56" s="200" t="s">
        <v>42</v>
      </c>
      <c r="F56" s="53">
        <f>SUM(F38:F55)</f>
        <v>-3551176</v>
      </c>
      <c r="G56" s="53"/>
      <c r="H56" s="53">
        <f>SUM(H38:H55)</f>
        <v>-11798233</v>
      </c>
      <c r="I56" s="53"/>
      <c r="J56" s="53">
        <f>SUM(J38:J55)</f>
        <v>-30621398</v>
      </c>
      <c r="K56" s="53"/>
      <c r="L56" s="53">
        <f>SUM(L38:L55)</f>
        <v>-7755614</v>
      </c>
      <c r="R56" s="41"/>
      <c r="S56" s="41"/>
      <c r="T56" s="41"/>
      <c r="U56" s="41"/>
      <c r="V56" s="41"/>
      <c r="W56" s="240"/>
    </row>
    <row r="57" spans="1:23" s="177" customFormat="1" ht="5.25" customHeight="1" x14ac:dyDescent="0.5">
      <c r="D57" s="194"/>
      <c r="E57" s="195"/>
      <c r="F57" s="124"/>
      <c r="G57" s="53"/>
      <c r="H57" s="124"/>
      <c r="I57" s="53"/>
      <c r="J57" s="17"/>
      <c r="K57" s="53"/>
      <c r="L57" s="17"/>
      <c r="R57" s="41"/>
      <c r="S57" s="41"/>
      <c r="T57" s="41"/>
      <c r="U57" s="41"/>
      <c r="V57" s="41"/>
      <c r="W57" s="240"/>
    </row>
    <row r="58" spans="1:23" ht="21.6" customHeight="1" x14ac:dyDescent="0.5">
      <c r="A58" s="177" t="s">
        <v>3</v>
      </c>
    </row>
    <row r="59" spans="1:23" ht="21.6" customHeight="1" x14ac:dyDescent="0.5">
      <c r="L59" s="131">
        <v>15</v>
      </c>
    </row>
    <row r="60" spans="1:23" ht="21.6" customHeight="1" x14ac:dyDescent="0.5">
      <c r="A60" s="287" t="s">
        <v>112</v>
      </c>
      <c r="B60" s="287"/>
      <c r="C60" s="287"/>
      <c r="D60" s="287"/>
      <c r="E60" s="287"/>
      <c r="F60" s="287"/>
      <c r="G60" s="287"/>
      <c r="H60" s="287"/>
      <c r="I60" s="287"/>
      <c r="J60" s="287"/>
      <c r="K60" s="287"/>
      <c r="L60" s="287"/>
    </row>
    <row r="61" spans="1:23" ht="21.6" customHeight="1" x14ac:dyDescent="0.5">
      <c r="A61" s="287" t="s">
        <v>9</v>
      </c>
      <c r="B61" s="287"/>
      <c r="C61" s="287"/>
      <c r="D61" s="287"/>
      <c r="E61" s="287"/>
      <c r="F61" s="287"/>
      <c r="G61" s="287"/>
      <c r="H61" s="287"/>
      <c r="I61" s="287"/>
      <c r="J61" s="287"/>
      <c r="K61" s="287"/>
      <c r="L61" s="287"/>
    </row>
    <row r="62" spans="1:23" ht="21.6" customHeight="1" x14ac:dyDescent="0.5">
      <c r="A62" s="287" t="str">
        <f>'[3]งบแสดงการเปลี่ยนแปลง เฉพาะ'!A4:N4</f>
        <v>สำหรับปีสิ้นสุดวันที่ 31 ธันวาคม 2559</v>
      </c>
      <c r="B62" s="287"/>
      <c r="C62" s="287"/>
      <c r="D62" s="287"/>
      <c r="E62" s="287"/>
      <c r="F62" s="287"/>
      <c r="G62" s="287"/>
      <c r="H62" s="287"/>
      <c r="I62" s="287"/>
      <c r="J62" s="287"/>
      <c r="K62" s="287"/>
      <c r="L62" s="287"/>
    </row>
    <row r="63" spans="1:23" ht="21.6" customHeight="1" x14ac:dyDescent="0.5">
      <c r="A63" s="176"/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8" t="s">
        <v>193</v>
      </c>
    </row>
    <row r="64" spans="1:23" ht="21.6" customHeight="1" x14ac:dyDescent="0.5">
      <c r="A64" s="179"/>
      <c r="B64" s="179"/>
      <c r="C64" s="179"/>
      <c r="D64" s="179"/>
      <c r="E64" s="179"/>
      <c r="F64" s="54" t="s">
        <v>0</v>
      </c>
      <c r="G64" s="180"/>
      <c r="H64" s="181"/>
      <c r="I64" s="179"/>
      <c r="J64" s="288" t="s">
        <v>29</v>
      </c>
      <c r="K64" s="288"/>
      <c r="L64" s="288"/>
    </row>
    <row r="65" spans="1:24" ht="21.6" customHeight="1" x14ac:dyDescent="0.5">
      <c r="A65" s="182"/>
      <c r="B65" s="183"/>
      <c r="C65" s="183"/>
      <c r="D65" s="183"/>
      <c r="E65" s="184" t="s">
        <v>53</v>
      </c>
      <c r="F65" s="185" t="s">
        <v>116</v>
      </c>
      <c r="G65" s="182"/>
      <c r="H65" s="185" t="s">
        <v>117</v>
      </c>
      <c r="I65" s="182"/>
      <c r="J65" s="185" t="s">
        <v>116</v>
      </c>
      <c r="K65" s="182"/>
      <c r="L65" s="185" t="s">
        <v>117</v>
      </c>
    </row>
    <row r="66" spans="1:24" ht="7.5" customHeight="1" x14ac:dyDescent="0.5">
      <c r="A66" s="177"/>
    </row>
    <row r="67" spans="1:24" s="192" customFormat="1" ht="21.6" customHeight="1" x14ac:dyDescent="0.45">
      <c r="A67" s="201" t="s">
        <v>49</v>
      </c>
      <c r="F67" s="104"/>
      <c r="G67" s="104"/>
      <c r="H67" s="104"/>
      <c r="I67" s="104"/>
      <c r="J67" s="104"/>
      <c r="K67" s="104"/>
      <c r="L67" s="104"/>
      <c r="R67" s="55"/>
      <c r="S67" s="55"/>
      <c r="T67" s="55"/>
      <c r="U67" s="55"/>
      <c r="V67" s="55"/>
      <c r="W67" s="241"/>
    </row>
    <row r="68" spans="1:24" s="177" customFormat="1" ht="21.6" customHeight="1" x14ac:dyDescent="0.45">
      <c r="D68" s="177" t="s">
        <v>91</v>
      </c>
      <c r="E68" s="199"/>
      <c r="F68" s="124">
        <v>2549392</v>
      </c>
      <c r="G68" s="53"/>
      <c r="H68" s="124">
        <f>958688+1661271</f>
        <v>2619959</v>
      </c>
      <c r="I68" s="53"/>
      <c r="J68" s="53">
        <v>113731</v>
      </c>
      <c r="K68" s="53"/>
      <c r="L68" s="53">
        <v>559171</v>
      </c>
      <c r="R68" s="41"/>
      <c r="S68" s="41"/>
      <c r="T68" s="41"/>
      <c r="U68" s="41"/>
      <c r="V68" s="41"/>
      <c r="W68" s="238"/>
    </row>
    <row r="69" spans="1:24" s="177" customFormat="1" ht="21.6" customHeight="1" x14ac:dyDescent="0.45">
      <c r="D69" s="177" t="s">
        <v>92</v>
      </c>
      <c r="E69" s="199"/>
      <c r="F69" s="124">
        <v>-15407669</v>
      </c>
      <c r="G69" s="53"/>
      <c r="H69" s="124">
        <v>-24113593</v>
      </c>
      <c r="I69" s="53"/>
      <c r="J69" s="124">
        <v>-10089055</v>
      </c>
      <c r="K69" s="53"/>
      <c r="L69" s="124">
        <v>-20707064</v>
      </c>
      <c r="R69" s="41"/>
      <c r="S69" s="41"/>
      <c r="T69" s="41"/>
      <c r="U69" s="41"/>
      <c r="V69" s="41"/>
      <c r="W69" s="238"/>
    </row>
    <row r="70" spans="1:24" s="177" customFormat="1" ht="21.6" customHeight="1" x14ac:dyDescent="0.45">
      <c r="D70" s="177" t="s">
        <v>201</v>
      </c>
      <c r="F70" s="124">
        <v>0</v>
      </c>
      <c r="G70" s="53"/>
      <c r="H70" s="124">
        <v>0</v>
      </c>
      <c r="I70" s="53"/>
      <c r="J70" s="124">
        <v>0</v>
      </c>
      <c r="K70" s="53"/>
      <c r="L70" s="124">
        <v>0</v>
      </c>
      <c r="R70" s="41"/>
      <c r="S70" s="41"/>
      <c r="T70" s="41"/>
      <c r="U70" s="41"/>
      <c r="V70" s="41"/>
      <c r="W70" s="238"/>
    </row>
    <row r="71" spans="1:24" s="192" customFormat="1" ht="21.6" customHeight="1" x14ac:dyDescent="0.45">
      <c r="A71" s="192" t="s">
        <v>97</v>
      </c>
      <c r="C71" s="202"/>
      <c r="D71" s="202"/>
      <c r="E71" s="203"/>
      <c r="F71" s="249">
        <f>SUM(F56:F70)</f>
        <v>-16409453</v>
      </c>
      <c r="G71" s="104"/>
      <c r="H71" s="249">
        <f>SUM(H56:H70)</f>
        <v>-33291867</v>
      </c>
      <c r="I71" s="104"/>
      <c r="J71" s="249">
        <f>SUM(J56:J70)</f>
        <v>-40596722</v>
      </c>
      <c r="K71" s="104"/>
      <c r="L71" s="249">
        <f>+L56+L68+L69+L70</f>
        <v>-27903507</v>
      </c>
      <c r="R71" s="55"/>
      <c r="S71" s="55"/>
      <c r="T71" s="55"/>
      <c r="U71" s="55"/>
      <c r="V71" s="55"/>
      <c r="W71" s="241"/>
    </row>
    <row r="72" spans="1:24" s="177" customFormat="1" ht="21.6" customHeight="1" x14ac:dyDescent="0.45">
      <c r="A72" s="201" t="s">
        <v>27</v>
      </c>
      <c r="F72" s="124"/>
      <c r="G72" s="53"/>
      <c r="H72" s="124"/>
      <c r="I72" s="53"/>
      <c r="J72" s="124"/>
      <c r="K72" s="53"/>
      <c r="L72" s="124"/>
      <c r="R72" s="41"/>
      <c r="S72" s="41"/>
      <c r="T72" s="41"/>
      <c r="U72" s="41"/>
      <c r="V72" s="41"/>
      <c r="W72" s="238"/>
    </row>
    <row r="73" spans="1:24" s="177" customFormat="1" ht="21.6" customHeight="1" x14ac:dyDescent="0.45">
      <c r="A73" s="192"/>
      <c r="B73" s="177" t="s">
        <v>73</v>
      </c>
      <c r="F73" s="124">
        <v>-8213290</v>
      </c>
      <c r="G73" s="53"/>
      <c r="H73" s="124">
        <v>-1612325</v>
      </c>
      <c r="I73" s="53"/>
      <c r="J73" s="124">
        <v>-8706393</v>
      </c>
      <c r="K73" s="53"/>
      <c r="L73" s="124">
        <v>-16218</v>
      </c>
      <c r="R73" s="41"/>
      <c r="S73" s="41"/>
      <c r="T73" s="41"/>
      <c r="U73" s="41"/>
      <c r="V73" s="41"/>
      <c r="W73" s="238"/>
    </row>
    <row r="74" spans="1:24" s="177" customFormat="1" ht="21.6" customHeight="1" x14ac:dyDescent="0.45">
      <c r="B74" s="177" t="s">
        <v>74</v>
      </c>
      <c r="E74" s="204"/>
      <c r="F74" s="124">
        <v>0</v>
      </c>
      <c r="G74" s="53"/>
      <c r="H74" s="124">
        <v>0</v>
      </c>
      <c r="I74" s="53"/>
      <c r="J74" s="124">
        <v>-108416</v>
      </c>
      <c r="K74" s="67"/>
      <c r="L74" s="124">
        <v>-90262</v>
      </c>
      <c r="R74" s="41"/>
      <c r="S74" s="41"/>
      <c r="T74" s="41"/>
      <c r="U74" s="41"/>
      <c r="V74" s="41"/>
      <c r="W74" s="238"/>
      <c r="X74" s="41"/>
    </row>
    <row r="75" spans="1:24" s="177" customFormat="1" ht="21.6" customHeight="1" x14ac:dyDescent="0.45">
      <c r="B75" s="177" t="s">
        <v>197</v>
      </c>
      <c r="E75" s="204"/>
      <c r="F75" s="124"/>
      <c r="G75" s="53"/>
      <c r="H75" s="124">
        <v>0</v>
      </c>
      <c r="I75" s="53"/>
      <c r="J75" s="124">
        <v>0</v>
      </c>
      <c r="K75" s="67"/>
      <c r="L75" s="124">
        <v>-16000000</v>
      </c>
      <c r="R75" s="41"/>
      <c r="S75" s="41"/>
      <c r="T75" s="41"/>
      <c r="U75" s="41"/>
      <c r="V75" s="41"/>
      <c r="W75" s="238"/>
      <c r="X75" s="41"/>
    </row>
    <row r="76" spans="1:24" s="177" customFormat="1" ht="21.6" customHeight="1" x14ac:dyDescent="0.45">
      <c r="B76" s="177" t="s">
        <v>80</v>
      </c>
      <c r="F76" s="124">
        <v>0</v>
      </c>
      <c r="G76" s="53"/>
      <c r="H76" s="124">
        <v>-81801496</v>
      </c>
      <c r="I76" s="53"/>
      <c r="J76" s="124">
        <v>0</v>
      </c>
      <c r="K76" s="53"/>
      <c r="L76" s="124">
        <v>-128665783</v>
      </c>
      <c r="R76" s="41"/>
      <c r="S76" s="41"/>
      <c r="T76" s="41"/>
      <c r="U76" s="41"/>
      <c r="V76" s="41"/>
      <c r="W76" s="238"/>
    </row>
    <row r="77" spans="1:24" s="177" customFormat="1" ht="21.6" customHeight="1" x14ac:dyDescent="0.45">
      <c r="B77" s="177" t="s">
        <v>108</v>
      </c>
      <c r="F77" s="124">
        <v>0</v>
      </c>
      <c r="G77" s="53"/>
      <c r="H77" s="124">
        <v>0</v>
      </c>
      <c r="I77" s="53"/>
      <c r="J77" s="124">
        <v>0</v>
      </c>
      <c r="K77" s="53"/>
      <c r="L77" s="124">
        <f>'งบกำไรขาดทุน '!M24</f>
        <v>26908512</v>
      </c>
      <c r="R77" s="41"/>
      <c r="S77" s="41"/>
      <c r="T77" s="41"/>
      <c r="U77" s="41"/>
      <c r="V77" s="41"/>
      <c r="W77" s="238"/>
    </row>
    <row r="78" spans="1:24" s="177" customFormat="1" ht="21.6" customHeight="1" x14ac:dyDescent="0.45">
      <c r="B78" s="177" t="s">
        <v>93</v>
      </c>
      <c r="E78" s="204"/>
      <c r="F78" s="124">
        <v>-15406396</v>
      </c>
      <c r="G78" s="53"/>
      <c r="H78" s="124">
        <v>-42010645</v>
      </c>
      <c r="I78" s="53"/>
      <c r="J78" s="124">
        <v>-3446813</v>
      </c>
      <c r="K78" s="67"/>
      <c r="L78" s="124">
        <v>-19073491</v>
      </c>
      <c r="R78" s="41"/>
      <c r="S78" s="41"/>
      <c r="T78" s="41"/>
      <c r="U78" s="41"/>
      <c r="V78" s="41"/>
      <c r="W78" s="238"/>
    </row>
    <row r="79" spans="1:24" s="177" customFormat="1" ht="21.6" customHeight="1" x14ac:dyDescent="0.45">
      <c r="B79" s="177" t="s">
        <v>25</v>
      </c>
      <c r="E79" s="204"/>
      <c r="F79" s="124">
        <v>2126084</v>
      </c>
      <c r="G79" s="53"/>
      <c r="H79" s="124">
        <v>924727</v>
      </c>
      <c r="I79" s="53"/>
      <c r="J79" s="124">
        <v>0</v>
      </c>
      <c r="K79" s="67"/>
      <c r="L79" s="124">
        <v>918688</v>
      </c>
      <c r="R79" s="41"/>
      <c r="S79" s="41"/>
      <c r="T79" s="41"/>
      <c r="U79" s="41"/>
      <c r="V79" s="41"/>
      <c r="W79" s="238"/>
    </row>
    <row r="80" spans="1:24" s="177" customFormat="1" ht="21.6" customHeight="1" x14ac:dyDescent="0.45">
      <c r="B80" s="177" t="s">
        <v>76</v>
      </c>
      <c r="E80" s="204"/>
      <c r="F80" s="124">
        <v>-1136400</v>
      </c>
      <c r="G80" s="53"/>
      <c r="H80" s="124">
        <v>-748400</v>
      </c>
      <c r="I80" s="53"/>
      <c r="J80" s="124">
        <v>-760000</v>
      </c>
      <c r="K80" s="67"/>
      <c r="L80" s="124">
        <v>0</v>
      </c>
      <c r="R80" s="41"/>
      <c r="S80" s="41"/>
      <c r="T80" s="41"/>
      <c r="U80" s="41"/>
      <c r="V80" s="41"/>
      <c r="W80" s="238"/>
    </row>
    <row r="81" spans="1:23" s="192" customFormat="1" ht="21.6" customHeight="1" x14ac:dyDescent="0.45">
      <c r="A81" s="192" t="s">
        <v>98</v>
      </c>
      <c r="F81" s="249">
        <f>SUM(F73:G80)</f>
        <v>-22630002</v>
      </c>
      <c r="G81" s="104"/>
      <c r="H81" s="249">
        <f>SUM(H73:I80)</f>
        <v>-125248139</v>
      </c>
      <c r="I81" s="104"/>
      <c r="J81" s="249">
        <f>SUM(J73:J80)</f>
        <v>-13021622</v>
      </c>
      <c r="K81" s="104"/>
      <c r="L81" s="249">
        <f>SUM(L73:L80)</f>
        <v>-136018554</v>
      </c>
      <c r="R81" s="55"/>
      <c r="S81" s="55"/>
      <c r="T81" s="55"/>
      <c r="U81" s="55"/>
      <c r="V81" s="55"/>
      <c r="W81" s="241"/>
    </row>
    <row r="82" spans="1:23" s="177" customFormat="1" ht="21.6" customHeight="1" x14ac:dyDescent="0.45">
      <c r="A82" s="192" t="s">
        <v>28</v>
      </c>
      <c r="F82" s="124"/>
      <c r="G82" s="53"/>
      <c r="H82" s="53"/>
      <c r="I82" s="53"/>
      <c r="J82" s="124"/>
      <c r="K82" s="53"/>
      <c r="L82" s="124"/>
      <c r="R82" s="41"/>
      <c r="S82" s="41"/>
      <c r="T82" s="41"/>
      <c r="U82" s="41"/>
      <c r="V82" s="41"/>
      <c r="W82" s="238"/>
    </row>
    <row r="83" spans="1:23" s="177" customFormat="1" ht="21.6" customHeight="1" x14ac:dyDescent="0.5">
      <c r="B83" s="177" t="s">
        <v>94</v>
      </c>
      <c r="F83" s="124"/>
      <c r="G83" s="124"/>
      <c r="H83" s="124">
        <v>27631092</v>
      </c>
      <c r="I83" s="124"/>
      <c r="J83" s="17">
        <v>11881553</v>
      </c>
      <c r="K83" s="124"/>
      <c r="L83" s="124">
        <v>27631092</v>
      </c>
      <c r="R83" s="41"/>
      <c r="S83" s="41"/>
      <c r="T83" s="41"/>
      <c r="U83" s="41"/>
      <c r="V83" s="41"/>
      <c r="W83" s="238"/>
    </row>
    <row r="84" spans="1:23" s="177" customFormat="1" ht="21.6" customHeight="1" x14ac:dyDescent="0.45">
      <c r="B84" s="177" t="s">
        <v>95</v>
      </c>
      <c r="F84" s="124">
        <v>0</v>
      </c>
      <c r="G84" s="53"/>
      <c r="H84" s="124">
        <v>17676585</v>
      </c>
      <c r="I84" s="53"/>
      <c r="J84" s="124">
        <v>0</v>
      </c>
      <c r="K84" s="53"/>
      <c r="L84" s="124">
        <v>17676585</v>
      </c>
      <c r="R84" s="41"/>
      <c r="S84" s="41"/>
      <c r="T84" s="41"/>
      <c r="U84" s="41"/>
      <c r="V84" s="41"/>
      <c r="W84" s="238"/>
    </row>
    <row r="85" spans="1:23" s="177" customFormat="1" ht="21.6" customHeight="1" x14ac:dyDescent="0.45">
      <c r="B85" s="177" t="s">
        <v>96</v>
      </c>
      <c r="F85" s="124">
        <v>11881552</v>
      </c>
      <c r="G85" s="53"/>
      <c r="H85" s="124">
        <v>-11891626</v>
      </c>
      <c r="I85" s="53"/>
      <c r="J85" s="124">
        <v>0</v>
      </c>
      <c r="K85" s="53"/>
      <c r="L85" s="124">
        <v>-11891626</v>
      </c>
      <c r="R85" s="41"/>
      <c r="S85" s="41"/>
      <c r="T85" s="41"/>
      <c r="U85" s="41"/>
      <c r="V85" s="41"/>
      <c r="W85" s="238"/>
    </row>
    <row r="86" spans="1:23" s="177" customFormat="1" ht="21.6" customHeight="1" x14ac:dyDescent="0.5">
      <c r="B86" s="177" t="s">
        <v>125</v>
      </c>
      <c r="E86" s="205"/>
      <c r="F86" s="124">
        <v>5990000.0000000037</v>
      </c>
      <c r="G86" s="53"/>
      <c r="H86" s="17">
        <v>0</v>
      </c>
      <c r="I86" s="53"/>
      <c r="J86" s="17">
        <v>0</v>
      </c>
      <c r="K86" s="53"/>
      <c r="L86" s="17">
        <v>0</v>
      </c>
      <c r="R86" s="41"/>
      <c r="S86" s="41"/>
      <c r="T86" s="41"/>
      <c r="U86" s="41"/>
      <c r="V86" s="41"/>
      <c r="W86" s="238"/>
    </row>
    <row r="87" spans="1:23" s="177" customFormat="1" ht="21.6" customHeight="1" x14ac:dyDescent="0.5">
      <c r="B87" s="177" t="s">
        <v>198</v>
      </c>
      <c r="E87" s="205"/>
      <c r="F87" s="124"/>
      <c r="G87" s="53"/>
      <c r="H87" s="17">
        <v>-807722</v>
      </c>
      <c r="I87" s="53"/>
      <c r="J87" s="17">
        <v>0</v>
      </c>
      <c r="K87" s="53"/>
      <c r="L87" s="17">
        <v>-457511</v>
      </c>
      <c r="R87" s="41"/>
      <c r="S87" s="41"/>
      <c r="T87" s="41"/>
      <c r="U87" s="41"/>
      <c r="V87" s="41"/>
      <c r="W87" s="238"/>
    </row>
    <row r="88" spans="1:23" s="177" customFormat="1" ht="21.6" customHeight="1" x14ac:dyDescent="0.5">
      <c r="B88" s="177" t="s">
        <v>41</v>
      </c>
      <c r="E88" s="205"/>
      <c r="F88" s="17">
        <v>-9452040</v>
      </c>
      <c r="G88" s="53"/>
      <c r="H88" s="17">
        <v>-34555823</v>
      </c>
      <c r="I88" s="53"/>
      <c r="J88" s="248">
        <v>-2244772</v>
      </c>
      <c r="K88" s="53"/>
      <c r="L88" s="248">
        <v>-29691440</v>
      </c>
      <c r="R88" s="41"/>
      <c r="S88" s="41"/>
      <c r="T88" s="41"/>
      <c r="U88" s="41"/>
      <c r="V88" s="41"/>
      <c r="W88" s="238"/>
    </row>
    <row r="89" spans="1:23" s="177" customFormat="1" ht="21.6" customHeight="1" x14ac:dyDescent="0.45">
      <c r="B89" s="177" t="s">
        <v>44</v>
      </c>
      <c r="F89" s="124">
        <v>-6120001</v>
      </c>
      <c r="G89" s="53"/>
      <c r="H89" s="124">
        <v>-4832361</v>
      </c>
      <c r="I89" s="53"/>
      <c r="J89" s="124">
        <v>-476418</v>
      </c>
      <c r="K89" s="53"/>
      <c r="L89" s="124">
        <v>-754255</v>
      </c>
      <c r="R89" s="41"/>
      <c r="S89" s="41"/>
      <c r="T89" s="41"/>
      <c r="U89" s="41"/>
      <c r="V89" s="41"/>
      <c r="W89" s="238"/>
    </row>
    <row r="90" spans="1:23" s="177" customFormat="1" ht="21.6" customHeight="1" x14ac:dyDescent="0.45">
      <c r="B90" s="177" t="s">
        <v>72</v>
      </c>
      <c r="F90" s="124">
        <v>-8468211</v>
      </c>
      <c r="G90" s="53"/>
      <c r="H90" s="124">
        <v>-41844028</v>
      </c>
      <c r="I90" s="53"/>
      <c r="J90" s="124">
        <v>-5319854</v>
      </c>
      <c r="K90" s="53"/>
      <c r="L90" s="124">
        <v>-35782309</v>
      </c>
      <c r="R90" s="41"/>
      <c r="S90" s="41"/>
      <c r="T90" s="41"/>
      <c r="U90" s="41"/>
      <c r="V90" s="41"/>
      <c r="W90" s="238"/>
    </row>
    <row r="91" spans="1:23" s="177" customFormat="1" ht="21.6" customHeight="1" x14ac:dyDescent="0.45">
      <c r="B91" s="177" t="s">
        <v>109</v>
      </c>
      <c r="F91" s="124">
        <v>0</v>
      </c>
      <c r="G91" s="53"/>
      <c r="H91" s="124">
        <v>-10404192</v>
      </c>
      <c r="I91" s="53"/>
      <c r="J91" s="124">
        <v>0</v>
      </c>
      <c r="K91" s="53"/>
      <c r="L91" s="124">
        <v>0</v>
      </c>
      <c r="R91" s="41"/>
      <c r="S91" s="41"/>
      <c r="T91" s="41"/>
      <c r="U91" s="41"/>
      <c r="V91" s="41"/>
      <c r="W91" s="238"/>
    </row>
    <row r="92" spans="1:23" s="177" customFormat="1" ht="21.6" customHeight="1" x14ac:dyDescent="0.45">
      <c r="B92" s="177" t="s">
        <v>126</v>
      </c>
      <c r="F92" s="124">
        <v>0</v>
      </c>
      <c r="G92" s="53"/>
      <c r="H92" s="124">
        <v>17447084</v>
      </c>
      <c r="I92" s="53"/>
      <c r="J92" s="124">
        <v>0</v>
      </c>
      <c r="K92" s="53"/>
      <c r="L92" s="124">
        <v>17447084</v>
      </c>
      <c r="R92" s="41"/>
      <c r="S92" s="41"/>
      <c r="T92" s="41"/>
      <c r="U92" s="41"/>
      <c r="V92" s="41"/>
      <c r="W92" s="238"/>
    </row>
    <row r="93" spans="1:23" s="177" customFormat="1" ht="21.6" customHeight="1" x14ac:dyDescent="0.45">
      <c r="B93" s="177" t="s">
        <v>209</v>
      </c>
      <c r="F93" s="124">
        <v>74401</v>
      </c>
      <c r="G93" s="53"/>
      <c r="H93" s="124">
        <v>0</v>
      </c>
      <c r="I93" s="53"/>
      <c r="J93" s="124">
        <v>74401</v>
      </c>
      <c r="K93" s="53"/>
      <c r="L93" s="124">
        <v>0</v>
      </c>
      <c r="R93" s="41"/>
      <c r="S93" s="41"/>
      <c r="T93" s="41"/>
      <c r="U93" s="41"/>
      <c r="V93" s="41"/>
      <c r="W93" s="238"/>
    </row>
    <row r="94" spans="1:23" s="177" customFormat="1" ht="21.6" customHeight="1" x14ac:dyDescent="0.45">
      <c r="B94" s="177" t="s">
        <v>107</v>
      </c>
      <c r="E94" s="199"/>
      <c r="F94" s="124">
        <v>0</v>
      </c>
      <c r="G94" s="53"/>
      <c r="H94" s="124">
        <v>18939657</v>
      </c>
      <c r="I94" s="53"/>
      <c r="J94" s="248">
        <v>0</v>
      </c>
      <c r="K94" s="67"/>
      <c r="L94" s="248">
        <v>0</v>
      </c>
      <c r="R94" s="41"/>
      <c r="S94" s="41"/>
      <c r="T94" s="41"/>
      <c r="U94" s="41"/>
      <c r="V94" s="41"/>
      <c r="W94" s="238"/>
    </row>
    <row r="95" spans="1:23" s="192" customFormat="1" ht="21.6" customHeight="1" x14ac:dyDescent="0.5">
      <c r="A95" s="192" t="s">
        <v>99</v>
      </c>
      <c r="E95" s="203"/>
      <c r="F95" s="250">
        <f>SUM(F83:F94)</f>
        <v>-6094298.9999999963</v>
      </c>
      <c r="G95" s="104"/>
      <c r="H95" s="250">
        <f>SUM(H83:H94)</f>
        <v>-22641334</v>
      </c>
      <c r="I95" s="104"/>
      <c r="J95" s="250">
        <f>SUM(J83:J94)</f>
        <v>3914910</v>
      </c>
      <c r="K95" s="104"/>
      <c r="L95" s="250">
        <f>SUM(L83:L94)</f>
        <v>-15822380</v>
      </c>
      <c r="M95" s="206"/>
      <c r="R95" s="55"/>
      <c r="S95" s="55"/>
      <c r="T95" s="55"/>
      <c r="U95" s="55"/>
      <c r="V95" s="55"/>
      <c r="W95" s="241"/>
    </row>
    <row r="96" spans="1:23" s="192" customFormat="1" ht="21.6" customHeight="1" x14ac:dyDescent="0.5">
      <c r="A96" s="207" t="s">
        <v>199</v>
      </c>
      <c r="B96" s="207"/>
      <c r="C96" s="207"/>
      <c r="D96" s="207"/>
      <c r="E96" s="203"/>
      <c r="F96" s="251"/>
      <c r="G96" s="104"/>
      <c r="H96" s="251"/>
      <c r="I96" s="104"/>
      <c r="J96" s="251"/>
      <c r="K96" s="104"/>
      <c r="L96" s="251"/>
      <c r="M96" s="206"/>
      <c r="R96" s="55"/>
      <c r="S96" s="55"/>
      <c r="T96" s="55"/>
      <c r="U96" s="55"/>
      <c r="V96" s="55"/>
      <c r="W96" s="241"/>
    </row>
    <row r="97" spans="1:23" s="192" customFormat="1" ht="21.6" customHeight="1" x14ac:dyDescent="0.5">
      <c r="A97" s="207"/>
      <c r="B97" s="207"/>
      <c r="C97" s="207"/>
      <c r="D97" s="207" t="s">
        <v>200</v>
      </c>
      <c r="E97" s="203"/>
      <c r="F97" s="252">
        <v>0</v>
      </c>
      <c r="G97" s="104"/>
      <c r="H97" s="252">
        <v>8341</v>
      </c>
      <c r="I97" s="104"/>
      <c r="J97" s="252">
        <v>0</v>
      </c>
      <c r="K97" s="104"/>
      <c r="L97" s="252">
        <v>8275</v>
      </c>
      <c r="M97" s="206"/>
      <c r="R97" s="55"/>
      <c r="S97" s="55"/>
      <c r="T97" s="55"/>
      <c r="U97" s="55"/>
      <c r="V97" s="55"/>
      <c r="W97" s="241"/>
    </row>
    <row r="98" spans="1:23" s="192" customFormat="1" ht="21.6" customHeight="1" x14ac:dyDescent="0.45">
      <c r="A98" s="192" t="s">
        <v>12</v>
      </c>
      <c r="E98" s="208"/>
      <c r="F98" s="253">
        <f>+F71+F81+F95</f>
        <v>-45133754</v>
      </c>
      <c r="G98" s="104"/>
      <c r="H98" s="253">
        <f>+H71+H81+H95+H97</f>
        <v>-181172999</v>
      </c>
      <c r="I98" s="104"/>
      <c r="J98" s="253">
        <f>+J71+J81+J95</f>
        <v>-49703434</v>
      </c>
      <c r="K98" s="104"/>
      <c r="L98" s="253">
        <f>+L71+L81+L95+L97</f>
        <v>-179736166</v>
      </c>
      <c r="M98" s="209"/>
      <c r="R98" s="55"/>
      <c r="S98" s="55"/>
      <c r="T98" s="55"/>
      <c r="U98" s="55"/>
      <c r="V98" s="55"/>
      <c r="W98" s="241"/>
    </row>
    <row r="99" spans="1:23" s="192" customFormat="1" ht="21.6" customHeight="1" x14ac:dyDescent="0.5">
      <c r="A99" s="192" t="s">
        <v>240</v>
      </c>
      <c r="E99" s="210"/>
      <c r="F99" s="254">
        <f>งบดุล!H11</f>
        <v>84656008</v>
      </c>
      <c r="G99" s="104"/>
      <c r="H99" s="254">
        <f>งบดุล!J11</f>
        <v>265829007</v>
      </c>
      <c r="I99" s="104"/>
      <c r="J99" s="254">
        <f>งบดุล!N11</f>
        <v>60982836</v>
      </c>
      <c r="K99" s="104"/>
      <c r="L99" s="254">
        <f>งบดุล!P11</f>
        <v>240719002</v>
      </c>
      <c r="R99" s="55"/>
      <c r="S99" s="55"/>
      <c r="T99" s="55"/>
      <c r="U99" s="55"/>
      <c r="V99" s="55"/>
      <c r="W99" s="241"/>
    </row>
    <row r="100" spans="1:23" s="192" customFormat="1" ht="21.6" customHeight="1" thickBot="1" x14ac:dyDescent="0.55000000000000004">
      <c r="A100" s="192" t="s">
        <v>241</v>
      </c>
      <c r="E100" s="210"/>
      <c r="F100" s="255">
        <f>SUM(F98:F99)</f>
        <v>39522254</v>
      </c>
      <c r="G100" s="104"/>
      <c r="H100" s="255">
        <f>SUM(H98:H99)</f>
        <v>84656008</v>
      </c>
      <c r="I100" s="104"/>
      <c r="J100" s="255">
        <f>SUM(J98:J99)</f>
        <v>11279402</v>
      </c>
      <c r="K100" s="104"/>
      <c r="L100" s="255">
        <f>SUM(L98:L99)</f>
        <v>60982836</v>
      </c>
      <c r="R100" s="55"/>
      <c r="S100" s="55"/>
      <c r="T100" s="55"/>
      <c r="U100" s="55"/>
      <c r="V100" s="55"/>
      <c r="W100" s="241"/>
    </row>
    <row r="101" spans="1:23" s="192" customFormat="1" ht="7.5" customHeight="1" thickTop="1" x14ac:dyDescent="0.5">
      <c r="E101" s="210"/>
      <c r="F101" s="125"/>
      <c r="G101" s="104"/>
      <c r="H101" s="125"/>
      <c r="I101" s="104"/>
      <c r="J101" s="125"/>
      <c r="K101" s="104"/>
      <c r="L101" s="125"/>
      <c r="R101" s="55"/>
      <c r="S101" s="55"/>
      <c r="T101" s="55"/>
      <c r="U101" s="55"/>
      <c r="V101" s="55"/>
      <c r="W101" s="241"/>
    </row>
    <row r="102" spans="1:23" s="241" customFormat="1" ht="21.6" customHeight="1" x14ac:dyDescent="0.5">
      <c r="E102" s="268"/>
      <c r="F102" s="136">
        <f>F100-งบดุล!F11</f>
        <v>0</v>
      </c>
      <c r="G102" s="137"/>
      <c r="H102" s="136">
        <f>H100-งบดุล!H11</f>
        <v>0</v>
      </c>
      <c r="I102" s="137"/>
      <c r="J102" s="136">
        <f>J100-งบดุล!L11</f>
        <v>0</v>
      </c>
      <c r="K102" s="137"/>
      <c r="L102" s="136">
        <f>L100-งบดุล!N11</f>
        <v>0</v>
      </c>
      <c r="R102" s="269"/>
      <c r="S102" s="269"/>
      <c r="T102" s="269"/>
      <c r="U102" s="269"/>
      <c r="V102" s="269"/>
    </row>
    <row r="103" spans="1:23" s="241" customFormat="1" ht="21.6" customHeight="1" x14ac:dyDescent="0.5">
      <c r="E103" s="268"/>
      <c r="F103" s="136"/>
      <c r="G103" s="137"/>
      <c r="H103" s="136"/>
      <c r="I103" s="137"/>
      <c r="J103" s="136"/>
      <c r="K103" s="137"/>
      <c r="L103" s="136"/>
      <c r="R103" s="269"/>
      <c r="S103" s="269"/>
      <c r="T103" s="269"/>
      <c r="U103" s="269"/>
      <c r="V103" s="269"/>
    </row>
    <row r="104" spans="1:23" s="241" customFormat="1" ht="21.6" customHeight="1" x14ac:dyDescent="0.5">
      <c r="E104" s="268"/>
      <c r="F104" s="136"/>
      <c r="G104" s="137"/>
      <c r="H104" s="136"/>
      <c r="I104" s="137"/>
      <c r="J104" s="136"/>
      <c r="K104" s="137"/>
      <c r="L104" s="136"/>
      <c r="R104" s="269"/>
      <c r="S104" s="269"/>
      <c r="T104" s="269"/>
      <c r="U104" s="269"/>
      <c r="V104" s="269"/>
    </row>
    <row r="105" spans="1:23" s="241" customFormat="1" ht="21.6" customHeight="1" x14ac:dyDescent="0.5">
      <c r="E105" s="268"/>
      <c r="F105" s="136"/>
      <c r="G105" s="137"/>
      <c r="H105" s="136"/>
      <c r="I105" s="137"/>
      <c r="J105" s="136"/>
      <c r="K105" s="137"/>
      <c r="L105" s="136"/>
      <c r="R105" s="269"/>
      <c r="S105" s="269"/>
      <c r="T105" s="269"/>
      <c r="U105" s="269"/>
      <c r="V105" s="269"/>
    </row>
    <row r="106" spans="1:23" s="241" customFormat="1" ht="21.6" customHeight="1" x14ac:dyDescent="0.5">
      <c r="E106" s="268"/>
      <c r="F106" s="136"/>
      <c r="G106" s="137"/>
      <c r="H106" s="136"/>
      <c r="I106" s="137"/>
      <c r="J106" s="136"/>
      <c r="K106" s="137"/>
      <c r="L106" s="136"/>
      <c r="R106" s="269"/>
      <c r="S106" s="269"/>
      <c r="T106" s="269"/>
      <c r="U106" s="269"/>
      <c r="V106" s="269"/>
    </row>
    <row r="107" spans="1:23" s="241" customFormat="1" ht="21.6" customHeight="1" x14ac:dyDescent="0.5">
      <c r="E107" s="268"/>
      <c r="F107" s="136"/>
      <c r="G107" s="137"/>
      <c r="H107" s="136"/>
      <c r="I107" s="137"/>
      <c r="J107" s="136"/>
      <c r="K107" s="137"/>
      <c r="L107" s="136"/>
      <c r="R107" s="269"/>
      <c r="S107" s="269"/>
      <c r="T107" s="269"/>
      <c r="U107" s="269"/>
      <c r="V107" s="269"/>
    </row>
    <row r="108" spans="1:23" s="241" customFormat="1" ht="21.6" customHeight="1" x14ac:dyDescent="0.5">
      <c r="E108" s="268"/>
      <c r="F108" s="136"/>
      <c r="G108" s="137"/>
      <c r="H108" s="136"/>
      <c r="I108" s="137"/>
      <c r="J108" s="136"/>
      <c r="K108" s="137"/>
      <c r="L108" s="136"/>
      <c r="R108" s="269"/>
      <c r="S108" s="269"/>
      <c r="T108" s="269"/>
      <c r="U108" s="269"/>
      <c r="V108" s="269"/>
    </row>
    <row r="109" spans="1:23" s="241" customFormat="1" ht="21.6" customHeight="1" x14ac:dyDescent="0.5">
      <c r="E109" s="268"/>
      <c r="F109" s="136"/>
      <c r="G109" s="137"/>
      <c r="H109" s="136"/>
      <c r="I109" s="137"/>
      <c r="J109" s="136"/>
      <c r="K109" s="137"/>
      <c r="L109" s="136"/>
      <c r="R109" s="269"/>
      <c r="S109" s="269"/>
      <c r="T109" s="269"/>
      <c r="U109" s="269"/>
      <c r="V109" s="269"/>
    </row>
    <row r="110" spans="1:23" s="192" customFormat="1" ht="21.6" customHeight="1" x14ac:dyDescent="0.5">
      <c r="E110" s="210"/>
      <c r="F110" s="125"/>
      <c r="G110" s="104"/>
      <c r="H110" s="125"/>
      <c r="I110" s="104"/>
      <c r="J110" s="142"/>
      <c r="K110" s="104"/>
      <c r="L110" s="125"/>
      <c r="R110" s="55"/>
      <c r="S110" s="55"/>
      <c r="T110" s="55"/>
      <c r="U110" s="55"/>
      <c r="V110" s="55"/>
      <c r="W110" s="241"/>
    </row>
    <row r="111" spans="1:23" s="192" customFormat="1" ht="21.6" customHeight="1" x14ac:dyDescent="0.5">
      <c r="E111" s="210"/>
      <c r="F111" s="125"/>
      <c r="G111" s="104"/>
      <c r="H111" s="125"/>
      <c r="I111" s="104"/>
      <c r="J111" s="125"/>
      <c r="K111" s="104"/>
      <c r="L111" s="125"/>
      <c r="R111" s="55"/>
      <c r="S111" s="55"/>
      <c r="T111" s="55"/>
      <c r="U111" s="55"/>
      <c r="V111" s="55"/>
      <c r="W111" s="241"/>
    </row>
    <row r="112" spans="1:23" s="192" customFormat="1" ht="21.6" customHeight="1" x14ac:dyDescent="0.5">
      <c r="E112" s="210"/>
      <c r="F112" s="125"/>
      <c r="G112" s="104"/>
      <c r="H112" s="125"/>
      <c r="I112" s="104"/>
      <c r="J112" s="125"/>
      <c r="K112" s="104"/>
      <c r="L112" s="125"/>
      <c r="R112" s="55"/>
      <c r="S112" s="55"/>
      <c r="T112" s="55"/>
      <c r="U112" s="55"/>
      <c r="V112" s="55"/>
      <c r="W112" s="241"/>
    </row>
    <row r="113" spans="1:23" s="192" customFormat="1" ht="21.6" customHeight="1" x14ac:dyDescent="0.5">
      <c r="E113" s="210"/>
      <c r="F113" s="136">
        <f>[3]งบดุล!F12-งบกระแสเงินสด!F100</f>
        <v>-0.2200000062584877</v>
      </c>
      <c r="G113" s="137"/>
      <c r="H113" s="136"/>
      <c r="I113" s="137"/>
      <c r="J113" s="136">
        <f>+[3]งบดุล!L12-J100</f>
        <v>0.44000000134110451</v>
      </c>
      <c r="K113" s="104"/>
      <c r="R113" s="55"/>
      <c r="S113" s="55"/>
      <c r="T113" s="55"/>
      <c r="U113" s="55"/>
      <c r="V113" s="55"/>
      <c r="W113" s="241"/>
    </row>
    <row r="114" spans="1:23" s="177" customFormat="1" ht="21.6" customHeight="1" x14ac:dyDescent="0.5">
      <c r="A114" s="177" t="s">
        <v>3</v>
      </c>
      <c r="F114" s="197"/>
      <c r="G114" s="197"/>
      <c r="H114" s="197"/>
      <c r="I114" s="197"/>
      <c r="J114" s="124"/>
      <c r="K114" s="124"/>
      <c r="L114" s="124"/>
      <c r="M114" s="175"/>
      <c r="R114" s="41"/>
      <c r="S114" s="41"/>
      <c r="T114" s="41"/>
      <c r="U114" s="41"/>
      <c r="V114" s="41"/>
      <c r="W114" s="238"/>
    </row>
    <row r="115" spans="1:23" ht="21.6" customHeight="1" x14ac:dyDescent="0.5">
      <c r="A115" s="175"/>
      <c r="B115" s="175"/>
      <c r="C115" s="175"/>
      <c r="D115" s="175"/>
      <c r="E115" s="175"/>
      <c r="F115" s="211"/>
      <c r="G115" s="211">
        <f>+G100-[1]งบดุล!G11</f>
        <v>0</v>
      </c>
      <c r="H115" s="211"/>
    </row>
    <row r="116" spans="1:23" s="175" customFormat="1" ht="21.6" customHeight="1" x14ac:dyDescent="0.5">
      <c r="F116" s="24"/>
      <c r="H116" s="25"/>
      <c r="J116" s="24"/>
      <c r="K116" s="24"/>
      <c r="L116" s="24"/>
      <c r="R116" s="24"/>
      <c r="S116" s="24"/>
      <c r="T116" s="24"/>
      <c r="U116" s="24"/>
      <c r="V116" s="24"/>
      <c r="W116" s="242"/>
    </row>
    <row r="117" spans="1:23" s="175" customFormat="1" ht="21.6" customHeight="1" x14ac:dyDescent="0.5">
      <c r="F117" s="24"/>
      <c r="H117" s="25"/>
      <c r="J117" s="24"/>
      <c r="K117" s="24"/>
      <c r="L117" s="24"/>
      <c r="R117" s="24"/>
      <c r="S117" s="24"/>
      <c r="T117" s="24"/>
      <c r="U117" s="24"/>
      <c r="V117" s="24"/>
      <c r="W117" s="242"/>
    </row>
    <row r="118" spans="1:23" s="175" customFormat="1" ht="21.6" customHeight="1" x14ac:dyDescent="0.5">
      <c r="F118" s="24"/>
      <c r="H118" s="25"/>
      <c r="J118" s="24"/>
      <c r="K118" s="24"/>
      <c r="L118" s="24"/>
      <c r="R118" s="24"/>
      <c r="S118" s="24"/>
      <c r="T118" s="24"/>
      <c r="U118" s="24"/>
      <c r="V118" s="24"/>
      <c r="W118" s="242"/>
    </row>
    <row r="119" spans="1:23" s="175" customFormat="1" ht="21.6" customHeight="1" x14ac:dyDescent="0.5">
      <c r="F119" s="24"/>
      <c r="H119" s="25"/>
      <c r="J119" s="24"/>
      <c r="K119" s="24"/>
      <c r="L119" s="24"/>
      <c r="R119" s="24"/>
      <c r="S119" s="24"/>
      <c r="T119" s="24"/>
      <c r="U119" s="24"/>
      <c r="V119" s="24"/>
      <c r="W119" s="242"/>
    </row>
    <row r="120" spans="1:23" s="175" customFormat="1" ht="21.6" customHeight="1" x14ac:dyDescent="0.5">
      <c r="F120" s="24"/>
      <c r="H120" s="25"/>
      <c r="J120" s="24"/>
      <c r="K120" s="24"/>
      <c r="L120" s="24"/>
      <c r="R120" s="24"/>
      <c r="S120" s="24"/>
      <c r="T120" s="24"/>
      <c r="U120" s="24"/>
      <c r="V120" s="24"/>
      <c r="W120" s="242"/>
    </row>
    <row r="121" spans="1:23" s="175" customFormat="1" ht="21.6" customHeight="1" x14ac:dyDescent="0.5">
      <c r="F121" s="24"/>
      <c r="H121" s="25"/>
      <c r="J121" s="24"/>
      <c r="K121" s="24"/>
      <c r="L121" s="24"/>
      <c r="R121" s="24"/>
      <c r="S121" s="24"/>
      <c r="T121" s="24"/>
      <c r="U121" s="24"/>
      <c r="V121" s="24"/>
      <c r="W121" s="242"/>
    </row>
    <row r="122" spans="1:23" s="175" customFormat="1" ht="21.6" customHeight="1" x14ac:dyDescent="0.5">
      <c r="F122" s="24"/>
      <c r="H122" s="25"/>
      <c r="J122" s="24"/>
      <c r="K122" s="24"/>
      <c r="L122" s="24"/>
      <c r="R122" s="24"/>
      <c r="S122" s="24"/>
      <c r="T122" s="24"/>
      <c r="U122" s="24"/>
      <c r="V122" s="24"/>
      <c r="W122" s="242"/>
    </row>
    <row r="123" spans="1:23" s="175" customFormat="1" ht="21.6" customHeight="1" x14ac:dyDescent="0.5">
      <c r="F123" s="24"/>
      <c r="H123" s="25"/>
      <c r="J123" s="24"/>
      <c r="K123" s="24"/>
      <c r="L123" s="24"/>
      <c r="R123" s="24"/>
      <c r="S123" s="24"/>
      <c r="T123" s="24"/>
      <c r="U123" s="24"/>
      <c r="V123" s="24"/>
      <c r="W123" s="242"/>
    </row>
    <row r="124" spans="1:23" s="175" customFormat="1" ht="21.6" customHeight="1" x14ac:dyDescent="0.5">
      <c r="F124" s="24"/>
      <c r="H124" s="25"/>
      <c r="J124" s="24"/>
      <c r="K124" s="24"/>
      <c r="L124" s="24"/>
      <c r="R124" s="24"/>
      <c r="S124" s="24"/>
      <c r="T124" s="24"/>
      <c r="U124" s="24"/>
      <c r="V124" s="24"/>
      <c r="W124" s="242"/>
    </row>
    <row r="125" spans="1:23" s="175" customFormat="1" ht="21.6" customHeight="1" x14ac:dyDescent="0.5">
      <c r="F125" s="24"/>
      <c r="H125" s="25"/>
      <c r="J125" s="24"/>
      <c r="K125" s="24"/>
      <c r="L125" s="24"/>
      <c r="R125" s="24"/>
      <c r="S125" s="24"/>
      <c r="T125" s="24"/>
      <c r="U125" s="24"/>
      <c r="V125" s="24"/>
      <c r="W125" s="242"/>
    </row>
    <row r="126" spans="1:23" s="175" customFormat="1" ht="21.6" customHeight="1" x14ac:dyDescent="0.5">
      <c r="F126" s="24"/>
      <c r="H126" s="25"/>
      <c r="J126" s="24"/>
      <c r="K126" s="24"/>
      <c r="L126" s="24"/>
      <c r="R126" s="24"/>
      <c r="S126" s="24"/>
      <c r="T126" s="24"/>
      <c r="U126" s="24"/>
      <c r="V126" s="24"/>
      <c r="W126" s="242"/>
    </row>
    <row r="127" spans="1:23" s="175" customFormat="1" ht="21.6" customHeight="1" x14ac:dyDescent="0.5">
      <c r="F127" s="24"/>
      <c r="H127" s="25"/>
      <c r="J127" s="24"/>
      <c r="K127" s="24"/>
      <c r="L127" s="24"/>
      <c r="R127" s="24"/>
      <c r="S127" s="24"/>
      <c r="T127" s="24"/>
      <c r="U127" s="24"/>
      <c r="V127" s="24"/>
      <c r="W127" s="242"/>
    </row>
    <row r="128" spans="1:23" s="175" customFormat="1" ht="21.6" customHeight="1" x14ac:dyDescent="0.5">
      <c r="F128" s="24"/>
      <c r="H128" s="25"/>
      <c r="J128" s="24"/>
      <c r="K128" s="24"/>
      <c r="L128" s="24"/>
      <c r="R128" s="24"/>
      <c r="S128" s="24"/>
      <c r="T128" s="24"/>
      <c r="U128" s="24"/>
      <c r="V128" s="24"/>
      <c r="W128" s="242"/>
    </row>
    <row r="129" spans="6:23" s="175" customFormat="1" ht="21.6" customHeight="1" x14ac:dyDescent="0.5">
      <c r="F129" s="24"/>
      <c r="H129" s="25"/>
      <c r="J129" s="24"/>
      <c r="K129" s="24"/>
      <c r="L129" s="24"/>
      <c r="R129" s="24"/>
      <c r="S129" s="24"/>
      <c r="T129" s="24"/>
      <c r="U129" s="24"/>
      <c r="V129" s="24"/>
      <c r="W129" s="242"/>
    </row>
    <row r="130" spans="6:23" s="175" customFormat="1" ht="21.6" customHeight="1" x14ac:dyDescent="0.5">
      <c r="F130" s="24"/>
      <c r="H130" s="25"/>
      <c r="J130" s="24"/>
      <c r="K130" s="24"/>
      <c r="L130" s="24"/>
      <c r="R130" s="24"/>
      <c r="S130" s="24"/>
      <c r="T130" s="24"/>
      <c r="U130" s="24"/>
      <c r="V130" s="24"/>
      <c r="W130" s="242"/>
    </row>
    <row r="131" spans="6:23" s="175" customFormat="1" ht="21.6" customHeight="1" x14ac:dyDescent="0.5">
      <c r="F131" s="24"/>
      <c r="H131" s="25"/>
      <c r="J131" s="24"/>
      <c r="K131" s="24"/>
      <c r="L131" s="24"/>
      <c r="R131" s="24"/>
      <c r="S131" s="24"/>
      <c r="T131" s="24"/>
      <c r="U131" s="24"/>
      <c r="V131" s="24"/>
      <c r="W131" s="242"/>
    </row>
    <row r="132" spans="6:23" s="175" customFormat="1" ht="21.6" customHeight="1" x14ac:dyDescent="0.5">
      <c r="F132" s="24"/>
      <c r="H132" s="25"/>
      <c r="J132" s="24"/>
      <c r="K132" s="24"/>
      <c r="L132" s="24"/>
      <c r="R132" s="24"/>
      <c r="S132" s="24"/>
      <c r="T132" s="24"/>
      <c r="U132" s="24"/>
      <c r="V132" s="24"/>
      <c r="W132" s="242"/>
    </row>
    <row r="133" spans="6:23" s="175" customFormat="1" ht="21.6" customHeight="1" x14ac:dyDescent="0.5">
      <c r="F133" s="24"/>
      <c r="H133" s="25"/>
      <c r="J133" s="24"/>
      <c r="K133" s="24"/>
      <c r="L133" s="24"/>
      <c r="R133" s="24"/>
      <c r="S133" s="24"/>
      <c r="T133" s="24"/>
      <c r="U133" s="24"/>
      <c r="V133" s="24"/>
      <c r="W133" s="242"/>
    </row>
    <row r="134" spans="6:23" s="175" customFormat="1" ht="21.6" customHeight="1" x14ac:dyDescent="0.5">
      <c r="F134" s="24"/>
      <c r="H134" s="25"/>
      <c r="J134" s="24"/>
      <c r="K134" s="24"/>
      <c r="L134" s="24"/>
      <c r="R134" s="24"/>
      <c r="S134" s="24"/>
      <c r="T134" s="24"/>
      <c r="U134" s="24"/>
      <c r="V134" s="24"/>
      <c r="W134" s="242"/>
    </row>
    <row r="135" spans="6:23" s="175" customFormat="1" ht="21.6" customHeight="1" x14ac:dyDescent="0.5">
      <c r="F135" s="24"/>
      <c r="H135" s="25"/>
      <c r="J135" s="24"/>
      <c r="K135" s="24"/>
      <c r="L135" s="24"/>
      <c r="R135" s="24"/>
      <c r="S135" s="24"/>
      <c r="T135" s="24"/>
      <c r="U135" s="24"/>
      <c r="V135" s="24"/>
      <c r="W135" s="242"/>
    </row>
    <row r="136" spans="6:23" s="175" customFormat="1" ht="21.6" customHeight="1" x14ac:dyDescent="0.5">
      <c r="F136" s="24"/>
      <c r="H136" s="25"/>
      <c r="J136" s="24"/>
      <c r="K136" s="24"/>
      <c r="L136" s="24"/>
      <c r="R136" s="24"/>
      <c r="S136" s="24"/>
      <c r="T136" s="24"/>
      <c r="U136" s="24"/>
      <c r="V136" s="24"/>
      <c r="W136" s="242"/>
    </row>
    <row r="137" spans="6:23" s="175" customFormat="1" ht="21.6" customHeight="1" x14ac:dyDescent="0.5">
      <c r="F137" s="24"/>
      <c r="H137" s="25"/>
      <c r="J137" s="24"/>
      <c r="K137" s="24"/>
      <c r="L137" s="24"/>
      <c r="R137" s="24"/>
      <c r="S137" s="24"/>
      <c r="T137" s="24"/>
      <c r="U137" s="24"/>
      <c r="V137" s="24"/>
      <c r="W137" s="242"/>
    </row>
    <row r="138" spans="6:23" s="175" customFormat="1" ht="21.6" customHeight="1" x14ac:dyDescent="0.5">
      <c r="F138" s="24"/>
      <c r="H138" s="25"/>
      <c r="J138" s="24"/>
      <c r="K138" s="24"/>
      <c r="L138" s="24"/>
      <c r="R138" s="24"/>
      <c r="S138" s="24"/>
      <c r="T138" s="24"/>
      <c r="U138" s="24"/>
      <c r="V138" s="24"/>
      <c r="W138" s="242"/>
    </row>
    <row r="139" spans="6:23" s="175" customFormat="1" ht="21.6" customHeight="1" x14ac:dyDescent="0.5">
      <c r="F139" s="24"/>
      <c r="H139" s="25"/>
      <c r="J139" s="24"/>
      <c r="K139" s="24"/>
      <c r="L139" s="24"/>
      <c r="R139" s="24"/>
      <c r="S139" s="24"/>
      <c r="T139" s="24"/>
      <c r="U139" s="24"/>
      <c r="V139" s="24"/>
      <c r="W139" s="242"/>
    </row>
    <row r="140" spans="6:23" s="175" customFormat="1" ht="21.6" customHeight="1" x14ac:dyDescent="0.5">
      <c r="F140" s="24"/>
      <c r="H140" s="25"/>
      <c r="J140" s="24"/>
      <c r="K140" s="24"/>
      <c r="L140" s="24"/>
      <c r="R140" s="24"/>
      <c r="S140" s="24"/>
      <c r="T140" s="24"/>
      <c r="U140" s="24"/>
      <c r="V140" s="24"/>
      <c r="W140" s="242"/>
    </row>
    <row r="141" spans="6:23" s="175" customFormat="1" ht="21.6" customHeight="1" x14ac:dyDescent="0.5">
      <c r="F141" s="24"/>
      <c r="H141" s="25"/>
      <c r="J141" s="24"/>
      <c r="K141" s="24"/>
      <c r="L141" s="24"/>
      <c r="R141" s="24"/>
      <c r="S141" s="24"/>
      <c r="T141" s="24"/>
      <c r="U141" s="24"/>
      <c r="V141" s="24"/>
      <c r="W141" s="242"/>
    </row>
    <row r="142" spans="6:23" s="175" customFormat="1" ht="21.6" customHeight="1" x14ac:dyDescent="0.5">
      <c r="F142" s="24"/>
      <c r="H142" s="25"/>
      <c r="J142" s="24"/>
      <c r="K142" s="24"/>
      <c r="L142" s="24"/>
      <c r="R142" s="24"/>
      <c r="S142" s="24"/>
      <c r="T142" s="24"/>
      <c r="U142" s="24"/>
      <c r="V142" s="24"/>
      <c r="W142" s="242"/>
    </row>
    <row r="143" spans="6:23" s="175" customFormat="1" ht="21.6" customHeight="1" x14ac:dyDescent="0.5">
      <c r="F143" s="24"/>
      <c r="H143" s="25"/>
      <c r="J143" s="24"/>
      <c r="K143" s="24"/>
      <c r="L143" s="24"/>
      <c r="R143" s="24"/>
      <c r="S143" s="24"/>
      <c r="T143" s="24"/>
      <c r="U143" s="24"/>
      <c r="V143" s="24"/>
      <c r="W143" s="242"/>
    </row>
    <row r="144" spans="6:23" s="175" customFormat="1" ht="21.6" customHeight="1" x14ac:dyDescent="0.5">
      <c r="F144" s="24"/>
      <c r="H144" s="25"/>
      <c r="J144" s="24"/>
      <c r="K144" s="24"/>
      <c r="L144" s="24"/>
      <c r="R144" s="24"/>
      <c r="S144" s="24"/>
      <c r="T144" s="24"/>
      <c r="U144" s="24"/>
      <c r="V144" s="24"/>
      <c r="W144" s="242"/>
    </row>
    <row r="145" spans="6:23" s="175" customFormat="1" ht="21.6" customHeight="1" x14ac:dyDescent="0.5">
      <c r="F145" s="24"/>
      <c r="H145" s="25"/>
      <c r="J145" s="24"/>
      <c r="K145" s="24"/>
      <c r="L145" s="24"/>
      <c r="R145" s="24"/>
      <c r="S145" s="24"/>
      <c r="T145" s="24"/>
      <c r="U145" s="24"/>
      <c r="V145" s="24"/>
      <c r="W145" s="242"/>
    </row>
    <row r="146" spans="6:23" s="175" customFormat="1" ht="21.6" customHeight="1" x14ac:dyDescent="0.5">
      <c r="F146" s="24"/>
      <c r="H146" s="25"/>
      <c r="J146" s="24"/>
      <c r="K146" s="24"/>
      <c r="L146" s="24"/>
      <c r="R146" s="24"/>
      <c r="S146" s="24"/>
      <c r="T146" s="24"/>
      <c r="U146" s="24"/>
      <c r="V146" s="24"/>
      <c r="W146" s="242"/>
    </row>
    <row r="147" spans="6:23" s="175" customFormat="1" ht="21.6" customHeight="1" x14ac:dyDescent="0.5">
      <c r="F147" s="24"/>
      <c r="H147" s="25"/>
      <c r="J147" s="24"/>
      <c r="K147" s="24"/>
      <c r="L147" s="24"/>
      <c r="R147" s="24"/>
      <c r="S147" s="24"/>
      <c r="T147" s="24"/>
      <c r="U147" s="24"/>
      <c r="V147" s="24"/>
      <c r="W147" s="242"/>
    </row>
    <row r="148" spans="6:23" s="175" customFormat="1" ht="21.6" customHeight="1" x14ac:dyDescent="0.5">
      <c r="F148" s="24"/>
      <c r="H148" s="25"/>
      <c r="J148" s="24"/>
      <c r="K148" s="24"/>
      <c r="L148" s="24"/>
      <c r="R148" s="24"/>
      <c r="S148" s="24"/>
      <c r="T148" s="24"/>
      <c r="U148" s="24"/>
      <c r="V148" s="24"/>
      <c r="W148" s="242"/>
    </row>
    <row r="149" spans="6:23" s="175" customFormat="1" ht="21.6" customHeight="1" x14ac:dyDescent="0.5">
      <c r="F149" s="24"/>
      <c r="H149" s="25"/>
      <c r="J149" s="24"/>
      <c r="K149" s="24"/>
      <c r="L149" s="24"/>
      <c r="R149" s="24"/>
      <c r="S149" s="24"/>
      <c r="T149" s="24"/>
      <c r="U149" s="24"/>
      <c r="V149" s="24"/>
      <c r="W149" s="242"/>
    </row>
    <row r="150" spans="6:23" s="175" customFormat="1" ht="21.6" customHeight="1" x14ac:dyDescent="0.5">
      <c r="F150" s="24"/>
      <c r="H150" s="25"/>
      <c r="J150" s="24"/>
      <c r="K150" s="24"/>
      <c r="L150" s="24"/>
      <c r="R150" s="24"/>
      <c r="S150" s="24"/>
      <c r="T150" s="24"/>
      <c r="U150" s="24"/>
      <c r="V150" s="24"/>
      <c r="W150" s="242"/>
    </row>
    <row r="151" spans="6:23" s="175" customFormat="1" ht="21.6" customHeight="1" x14ac:dyDescent="0.5">
      <c r="F151" s="24"/>
      <c r="H151" s="25"/>
      <c r="J151" s="24"/>
      <c r="K151" s="24"/>
      <c r="L151" s="24"/>
      <c r="R151" s="24"/>
      <c r="S151" s="24"/>
      <c r="T151" s="24"/>
      <c r="U151" s="24"/>
      <c r="V151" s="24"/>
      <c r="W151" s="242"/>
    </row>
    <row r="152" spans="6:23" s="175" customFormat="1" ht="21.6" customHeight="1" x14ac:dyDescent="0.5">
      <c r="F152" s="24"/>
      <c r="H152" s="25"/>
      <c r="J152" s="24"/>
      <c r="K152" s="24"/>
      <c r="L152" s="24"/>
      <c r="R152" s="24"/>
      <c r="S152" s="24"/>
      <c r="T152" s="24"/>
      <c r="U152" s="24"/>
      <c r="V152" s="24"/>
      <c r="W152" s="242"/>
    </row>
    <row r="153" spans="6:23" s="175" customFormat="1" ht="21.6" customHeight="1" x14ac:dyDescent="0.5">
      <c r="F153" s="24"/>
      <c r="H153" s="25"/>
      <c r="J153" s="24"/>
      <c r="K153" s="24"/>
      <c r="L153" s="24"/>
      <c r="R153" s="24"/>
      <c r="S153" s="24"/>
      <c r="T153" s="24"/>
      <c r="U153" s="24"/>
      <c r="V153" s="24"/>
      <c r="W153" s="242"/>
    </row>
    <row r="154" spans="6:23" s="175" customFormat="1" ht="21.6" customHeight="1" x14ac:dyDescent="0.5">
      <c r="F154" s="24"/>
      <c r="H154" s="25"/>
      <c r="J154" s="24"/>
      <c r="K154" s="24"/>
      <c r="L154" s="24"/>
      <c r="R154" s="24"/>
      <c r="S154" s="24"/>
      <c r="T154" s="24"/>
      <c r="U154" s="24"/>
      <c r="V154" s="24"/>
      <c r="W154" s="242"/>
    </row>
    <row r="155" spans="6:23" s="175" customFormat="1" ht="21.6" customHeight="1" x14ac:dyDescent="0.5">
      <c r="F155" s="24"/>
      <c r="H155" s="25"/>
      <c r="J155" s="24"/>
      <c r="K155" s="24"/>
      <c r="L155" s="24"/>
      <c r="R155" s="24"/>
      <c r="S155" s="24"/>
      <c r="T155" s="24"/>
      <c r="U155" s="24"/>
      <c r="V155" s="24"/>
      <c r="W155" s="242"/>
    </row>
    <row r="156" spans="6:23" s="175" customFormat="1" ht="21.6" customHeight="1" x14ac:dyDescent="0.5">
      <c r="F156" s="24"/>
      <c r="H156" s="25"/>
      <c r="J156" s="24"/>
      <c r="K156" s="24"/>
      <c r="L156" s="24"/>
      <c r="R156" s="24"/>
      <c r="S156" s="24"/>
      <c r="T156" s="24"/>
      <c r="U156" s="24"/>
      <c r="V156" s="24"/>
      <c r="W156" s="242"/>
    </row>
    <row r="157" spans="6:23" s="175" customFormat="1" ht="21.6" customHeight="1" x14ac:dyDescent="0.5">
      <c r="F157" s="24"/>
      <c r="H157" s="25"/>
      <c r="J157" s="24"/>
      <c r="K157" s="24"/>
      <c r="L157" s="24"/>
      <c r="R157" s="24"/>
      <c r="S157" s="24"/>
      <c r="T157" s="24"/>
      <c r="U157" s="24"/>
      <c r="V157" s="24"/>
      <c r="W157" s="242"/>
    </row>
    <row r="158" spans="6:23" s="175" customFormat="1" ht="21.6" customHeight="1" x14ac:dyDescent="0.5">
      <c r="F158" s="24"/>
      <c r="H158" s="25"/>
      <c r="J158" s="24"/>
      <c r="K158" s="24"/>
      <c r="L158" s="24"/>
      <c r="R158" s="24"/>
      <c r="S158" s="24"/>
      <c r="T158" s="24"/>
      <c r="U158" s="24"/>
      <c r="V158" s="24"/>
      <c r="W158" s="242"/>
    </row>
    <row r="159" spans="6:23" s="175" customFormat="1" ht="21.6" customHeight="1" x14ac:dyDescent="0.5">
      <c r="F159" s="24"/>
      <c r="H159" s="25"/>
      <c r="J159" s="24"/>
      <c r="K159" s="24"/>
      <c r="L159" s="24"/>
      <c r="R159" s="24"/>
      <c r="S159" s="24"/>
      <c r="T159" s="24"/>
      <c r="U159" s="24"/>
      <c r="V159" s="24"/>
      <c r="W159" s="242"/>
    </row>
    <row r="160" spans="6:23" s="175" customFormat="1" ht="21.6" customHeight="1" x14ac:dyDescent="0.5">
      <c r="F160" s="24"/>
      <c r="H160" s="25"/>
      <c r="J160" s="24"/>
      <c r="K160" s="24"/>
      <c r="L160" s="24"/>
      <c r="R160" s="24"/>
      <c r="S160" s="24"/>
      <c r="T160" s="24"/>
      <c r="U160" s="24"/>
      <c r="V160" s="24"/>
      <c r="W160" s="242"/>
    </row>
    <row r="161" spans="6:23" s="175" customFormat="1" ht="21.6" customHeight="1" x14ac:dyDescent="0.5">
      <c r="F161" s="24"/>
      <c r="H161" s="25"/>
      <c r="J161" s="24"/>
      <c r="K161" s="24"/>
      <c r="L161" s="24"/>
      <c r="R161" s="24"/>
      <c r="S161" s="24"/>
      <c r="T161" s="24"/>
      <c r="U161" s="24"/>
      <c r="V161" s="24"/>
      <c r="W161" s="242"/>
    </row>
    <row r="162" spans="6:23" s="175" customFormat="1" ht="21.6" customHeight="1" x14ac:dyDescent="0.5">
      <c r="F162" s="24"/>
      <c r="H162" s="25"/>
      <c r="J162" s="24"/>
      <c r="K162" s="24"/>
      <c r="L162" s="24"/>
      <c r="R162" s="24"/>
      <c r="S162" s="24"/>
      <c r="T162" s="24"/>
      <c r="U162" s="24"/>
      <c r="V162" s="24"/>
      <c r="W162" s="242"/>
    </row>
    <row r="163" spans="6:23" s="175" customFormat="1" ht="21.6" customHeight="1" x14ac:dyDescent="0.5">
      <c r="F163" s="24"/>
      <c r="H163" s="25"/>
      <c r="J163" s="24"/>
      <c r="K163" s="24"/>
      <c r="L163" s="24"/>
      <c r="R163" s="24"/>
      <c r="S163" s="24"/>
      <c r="T163" s="24"/>
      <c r="U163" s="24"/>
      <c r="V163" s="24"/>
      <c r="W163" s="242"/>
    </row>
    <row r="164" spans="6:23" s="175" customFormat="1" ht="21.6" customHeight="1" x14ac:dyDescent="0.5">
      <c r="F164" s="24"/>
      <c r="H164" s="25"/>
      <c r="J164" s="24"/>
      <c r="K164" s="24"/>
      <c r="L164" s="24"/>
      <c r="R164" s="24"/>
      <c r="S164" s="24"/>
      <c r="T164" s="24"/>
      <c r="U164" s="24"/>
      <c r="V164" s="24"/>
      <c r="W164" s="242"/>
    </row>
    <row r="165" spans="6:23" s="175" customFormat="1" ht="21.6" customHeight="1" x14ac:dyDescent="0.5">
      <c r="F165" s="24"/>
      <c r="H165" s="25"/>
      <c r="J165" s="24"/>
      <c r="K165" s="24"/>
      <c r="L165" s="24"/>
      <c r="R165" s="24"/>
      <c r="S165" s="24"/>
      <c r="T165" s="24"/>
      <c r="U165" s="24"/>
      <c r="V165" s="24"/>
      <c r="W165" s="242"/>
    </row>
    <row r="166" spans="6:23" s="175" customFormat="1" ht="21.6" customHeight="1" x14ac:dyDescent="0.5">
      <c r="F166" s="24"/>
      <c r="H166" s="25"/>
      <c r="J166" s="24"/>
      <c r="K166" s="24"/>
      <c r="L166" s="24"/>
      <c r="R166" s="24"/>
      <c r="S166" s="24"/>
      <c r="T166" s="24"/>
      <c r="U166" s="24"/>
      <c r="V166" s="24"/>
      <c r="W166" s="242"/>
    </row>
    <row r="167" spans="6:23" s="175" customFormat="1" ht="21.6" customHeight="1" x14ac:dyDescent="0.5">
      <c r="F167" s="24"/>
      <c r="H167" s="25"/>
      <c r="J167" s="24"/>
      <c r="K167" s="24"/>
      <c r="L167" s="24"/>
      <c r="R167" s="24"/>
      <c r="S167" s="24"/>
      <c r="T167" s="24"/>
      <c r="U167" s="24"/>
      <c r="V167" s="24"/>
      <c r="W167" s="242"/>
    </row>
    <row r="168" spans="6:23" s="175" customFormat="1" ht="21.6" customHeight="1" x14ac:dyDescent="0.5">
      <c r="F168" s="24"/>
      <c r="H168" s="25"/>
      <c r="J168" s="24"/>
      <c r="K168" s="24"/>
      <c r="L168" s="24"/>
      <c r="R168" s="24"/>
      <c r="S168" s="24"/>
      <c r="T168" s="24"/>
      <c r="U168" s="24"/>
      <c r="V168" s="24"/>
      <c r="W168" s="242"/>
    </row>
    <row r="169" spans="6:23" s="175" customFormat="1" ht="21.6" customHeight="1" x14ac:dyDescent="0.5">
      <c r="F169" s="24"/>
      <c r="H169" s="25"/>
      <c r="J169" s="24"/>
      <c r="K169" s="24"/>
      <c r="L169" s="24"/>
      <c r="R169" s="24"/>
      <c r="S169" s="24"/>
      <c r="T169" s="24"/>
      <c r="U169" s="24"/>
      <c r="V169" s="24"/>
      <c r="W169" s="242"/>
    </row>
    <row r="170" spans="6:23" s="175" customFormat="1" ht="21.6" customHeight="1" x14ac:dyDescent="0.5">
      <c r="F170" s="24"/>
      <c r="H170" s="25"/>
      <c r="J170" s="24"/>
      <c r="K170" s="24"/>
      <c r="L170" s="24"/>
      <c r="R170" s="24"/>
      <c r="S170" s="24"/>
      <c r="T170" s="24"/>
      <c r="U170" s="24"/>
      <c r="V170" s="24"/>
      <c r="W170" s="242"/>
    </row>
    <row r="171" spans="6:23" s="175" customFormat="1" ht="21.6" customHeight="1" x14ac:dyDescent="0.5">
      <c r="F171" s="24"/>
      <c r="H171" s="25"/>
      <c r="J171" s="24"/>
      <c r="K171" s="24"/>
      <c r="L171" s="24"/>
      <c r="R171" s="24"/>
      <c r="S171" s="24"/>
      <c r="T171" s="24"/>
      <c r="U171" s="24"/>
      <c r="V171" s="24"/>
      <c r="W171" s="242"/>
    </row>
    <row r="172" spans="6:23" s="175" customFormat="1" ht="21.6" customHeight="1" x14ac:dyDescent="0.5">
      <c r="F172" s="24"/>
      <c r="H172" s="25"/>
      <c r="J172" s="24"/>
      <c r="K172" s="24"/>
      <c r="L172" s="24"/>
      <c r="R172" s="24"/>
      <c r="S172" s="24"/>
      <c r="T172" s="24"/>
      <c r="U172" s="24"/>
      <c r="V172" s="24"/>
      <c r="W172" s="242"/>
    </row>
    <row r="173" spans="6:23" s="175" customFormat="1" ht="21.6" customHeight="1" x14ac:dyDescent="0.5">
      <c r="F173" s="24"/>
      <c r="H173" s="25"/>
      <c r="J173" s="24"/>
      <c r="K173" s="24"/>
      <c r="L173" s="24"/>
      <c r="R173" s="24"/>
      <c r="S173" s="24"/>
      <c r="T173" s="24"/>
      <c r="U173" s="24"/>
      <c r="V173" s="24"/>
      <c r="W173" s="242"/>
    </row>
    <row r="174" spans="6:23" s="175" customFormat="1" ht="21.6" customHeight="1" x14ac:dyDescent="0.5">
      <c r="F174" s="24"/>
      <c r="H174" s="25"/>
      <c r="J174" s="24"/>
      <c r="K174" s="24"/>
      <c r="L174" s="24"/>
      <c r="R174" s="24"/>
      <c r="S174" s="24"/>
      <c r="T174" s="24"/>
      <c r="U174" s="24"/>
      <c r="V174" s="24"/>
      <c r="W174" s="242"/>
    </row>
    <row r="175" spans="6:23" s="175" customFormat="1" ht="21.6" customHeight="1" x14ac:dyDescent="0.5">
      <c r="F175" s="24"/>
      <c r="H175" s="25"/>
      <c r="J175" s="24"/>
      <c r="K175" s="24"/>
      <c r="L175" s="24"/>
      <c r="R175" s="24"/>
      <c r="S175" s="24"/>
      <c r="T175" s="24"/>
      <c r="U175" s="24"/>
      <c r="V175" s="24"/>
      <c r="W175" s="242"/>
    </row>
    <row r="176" spans="6:23" s="175" customFormat="1" ht="21.6" customHeight="1" x14ac:dyDescent="0.5">
      <c r="F176" s="24"/>
      <c r="H176" s="25"/>
      <c r="J176" s="24"/>
      <c r="K176" s="24"/>
      <c r="L176" s="24"/>
      <c r="R176" s="24"/>
      <c r="S176" s="24"/>
      <c r="T176" s="24"/>
      <c r="U176" s="24"/>
      <c r="V176" s="24"/>
      <c r="W176" s="242"/>
    </row>
    <row r="177" spans="6:23" s="175" customFormat="1" ht="21.6" customHeight="1" x14ac:dyDescent="0.5">
      <c r="F177" s="24"/>
      <c r="H177" s="25"/>
      <c r="J177" s="24"/>
      <c r="K177" s="24"/>
      <c r="L177" s="24"/>
      <c r="R177" s="24"/>
      <c r="S177" s="24"/>
      <c r="T177" s="24"/>
      <c r="U177" s="24"/>
      <c r="V177" s="24"/>
      <c r="W177" s="242"/>
    </row>
    <row r="178" spans="6:23" s="175" customFormat="1" ht="21.6" customHeight="1" x14ac:dyDescent="0.5">
      <c r="F178" s="24"/>
      <c r="H178" s="25"/>
      <c r="J178" s="24"/>
      <c r="K178" s="24"/>
      <c r="L178" s="24"/>
      <c r="R178" s="24"/>
      <c r="S178" s="24"/>
      <c r="T178" s="24"/>
      <c r="U178" s="24"/>
      <c r="V178" s="24"/>
      <c r="W178" s="242"/>
    </row>
    <row r="179" spans="6:23" s="175" customFormat="1" ht="21.6" customHeight="1" x14ac:dyDescent="0.5">
      <c r="F179" s="24"/>
      <c r="H179" s="25"/>
      <c r="J179" s="24"/>
      <c r="K179" s="24"/>
      <c r="L179" s="24"/>
      <c r="R179" s="24"/>
      <c r="S179" s="24"/>
      <c r="T179" s="24"/>
      <c r="U179" s="24"/>
      <c r="V179" s="24"/>
      <c r="W179" s="242"/>
    </row>
    <row r="180" spans="6:23" s="175" customFormat="1" ht="21.6" customHeight="1" x14ac:dyDescent="0.5">
      <c r="F180" s="24"/>
      <c r="H180" s="25"/>
      <c r="J180" s="24"/>
      <c r="K180" s="24"/>
      <c r="L180" s="24"/>
      <c r="R180" s="24"/>
      <c r="S180" s="24"/>
      <c r="T180" s="24"/>
      <c r="U180" s="24"/>
      <c r="V180" s="24"/>
      <c r="W180" s="242"/>
    </row>
    <row r="181" spans="6:23" s="175" customFormat="1" ht="21.6" customHeight="1" x14ac:dyDescent="0.5">
      <c r="F181" s="24"/>
      <c r="H181" s="25"/>
      <c r="J181" s="24"/>
      <c r="K181" s="24"/>
      <c r="L181" s="24"/>
      <c r="R181" s="24"/>
      <c r="S181" s="24"/>
      <c r="T181" s="24"/>
      <c r="U181" s="24"/>
      <c r="V181" s="24"/>
      <c r="W181" s="242"/>
    </row>
    <row r="182" spans="6:23" s="175" customFormat="1" ht="21.6" customHeight="1" x14ac:dyDescent="0.5">
      <c r="F182" s="24"/>
      <c r="H182" s="25"/>
      <c r="J182" s="24"/>
      <c r="K182" s="24"/>
      <c r="L182" s="24"/>
      <c r="R182" s="24"/>
      <c r="S182" s="24"/>
      <c r="T182" s="24"/>
      <c r="U182" s="24"/>
      <c r="V182" s="24"/>
      <c r="W182" s="242"/>
    </row>
    <row r="183" spans="6:23" s="175" customFormat="1" ht="21.6" customHeight="1" x14ac:dyDescent="0.5">
      <c r="F183" s="24"/>
      <c r="H183" s="25"/>
      <c r="J183" s="24"/>
      <c r="K183" s="24"/>
      <c r="L183" s="24"/>
      <c r="R183" s="24"/>
      <c r="S183" s="24"/>
      <c r="T183" s="24"/>
      <c r="U183" s="24"/>
      <c r="V183" s="24"/>
      <c r="W183" s="242"/>
    </row>
    <row r="184" spans="6:23" s="175" customFormat="1" ht="21.6" customHeight="1" x14ac:dyDescent="0.5">
      <c r="F184" s="24"/>
      <c r="H184" s="25"/>
      <c r="J184" s="24"/>
      <c r="K184" s="24"/>
      <c r="L184" s="24"/>
      <c r="R184" s="24"/>
      <c r="S184" s="24"/>
      <c r="T184" s="24"/>
      <c r="U184" s="24"/>
      <c r="V184" s="24"/>
      <c r="W184" s="242"/>
    </row>
    <row r="185" spans="6:23" s="175" customFormat="1" ht="21.6" customHeight="1" x14ac:dyDescent="0.5">
      <c r="F185" s="24"/>
      <c r="H185" s="25"/>
      <c r="J185" s="24"/>
      <c r="K185" s="24"/>
      <c r="L185" s="24"/>
      <c r="R185" s="24"/>
      <c r="S185" s="24"/>
      <c r="T185" s="24"/>
      <c r="U185" s="24"/>
      <c r="V185" s="24"/>
      <c r="W185" s="242"/>
    </row>
    <row r="186" spans="6:23" s="175" customFormat="1" ht="21.6" customHeight="1" x14ac:dyDescent="0.5">
      <c r="F186" s="24"/>
      <c r="H186" s="25"/>
      <c r="J186" s="24"/>
      <c r="K186" s="24"/>
      <c r="L186" s="24"/>
      <c r="R186" s="24"/>
      <c r="S186" s="24"/>
      <c r="T186" s="24"/>
      <c r="U186" s="24"/>
      <c r="V186" s="24"/>
      <c r="W186" s="242"/>
    </row>
    <row r="187" spans="6:23" s="175" customFormat="1" ht="21.6" customHeight="1" x14ac:dyDescent="0.5">
      <c r="F187" s="24"/>
      <c r="H187" s="25"/>
      <c r="J187" s="24"/>
      <c r="K187" s="24"/>
      <c r="L187" s="24"/>
      <c r="R187" s="24"/>
      <c r="S187" s="24"/>
      <c r="T187" s="24"/>
      <c r="U187" s="24"/>
      <c r="V187" s="24"/>
      <c r="W187" s="242"/>
    </row>
    <row r="188" spans="6:23" s="175" customFormat="1" ht="21.6" customHeight="1" x14ac:dyDescent="0.5">
      <c r="F188" s="24"/>
      <c r="H188" s="25"/>
      <c r="J188" s="24"/>
      <c r="K188" s="24"/>
      <c r="L188" s="24"/>
      <c r="R188" s="24"/>
      <c r="S188" s="24"/>
      <c r="T188" s="24"/>
      <c r="U188" s="24"/>
      <c r="V188" s="24"/>
      <c r="W188" s="242"/>
    </row>
    <row r="189" spans="6:23" s="175" customFormat="1" ht="21.6" customHeight="1" x14ac:dyDescent="0.5">
      <c r="F189" s="24"/>
      <c r="H189" s="25"/>
      <c r="J189" s="24"/>
      <c r="K189" s="24"/>
      <c r="L189" s="24"/>
      <c r="R189" s="24"/>
      <c r="S189" s="24"/>
      <c r="T189" s="24"/>
      <c r="U189" s="24"/>
      <c r="V189" s="24"/>
      <c r="W189" s="242"/>
    </row>
    <row r="190" spans="6:23" s="175" customFormat="1" ht="21.6" customHeight="1" x14ac:dyDescent="0.5">
      <c r="F190" s="24"/>
      <c r="H190" s="25"/>
      <c r="J190" s="24"/>
      <c r="K190" s="24"/>
      <c r="L190" s="24"/>
      <c r="R190" s="24"/>
      <c r="S190" s="24"/>
      <c r="T190" s="24"/>
      <c r="U190" s="24"/>
      <c r="V190" s="24"/>
      <c r="W190" s="242"/>
    </row>
    <row r="191" spans="6:23" s="175" customFormat="1" ht="21.6" customHeight="1" x14ac:dyDescent="0.5">
      <c r="F191" s="24"/>
      <c r="H191" s="25"/>
      <c r="J191" s="24"/>
      <c r="K191" s="24"/>
      <c r="L191" s="24"/>
      <c r="R191" s="24"/>
      <c r="S191" s="24"/>
      <c r="T191" s="24"/>
      <c r="U191" s="24"/>
      <c r="V191" s="24"/>
      <c r="W191" s="242"/>
    </row>
    <row r="192" spans="6:23" s="175" customFormat="1" ht="21.6" customHeight="1" x14ac:dyDescent="0.5">
      <c r="F192" s="24"/>
      <c r="H192" s="25"/>
      <c r="J192" s="24"/>
      <c r="K192" s="24"/>
      <c r="L192" s="24"/>
      <c r="R192" s="24"/>
      <c r="S192" s="24"/>
      <c r="T192" s="24"/>
      <c r="U192" s="24"/>
      <c r="V192" s="24"/>
      <c r="W192" s="242"/>
    </row>
    <row r="193" spans="6:23" s="175" customFormat="1" ht="21.6" customHeight="1" x14ac:dyDescent="0.5">
      <c r="F193" s="24"/>
      <c r="H193" s="25"/>
      <c r="J193" s="24"/>
      <c r="K193" s="24"/>
      <c r="L193" s="24"/>
      <c r="R193" s="24"/>
      <c r="S193" s="24"/>
      <c r="T193" s="24"/>
      <c r="U193" s="24"/>
      <c r="V193" s="24"/>
      <c r="W193" s="242"/>
    </row>
    <row r="194" spans="6:23" s="175" customFormat="1" ht="21.6" customHeight="1" x14ac:dyDescent="0.5">
      <c r="F194" s="24"/>
      <c r="H194" s="25"/>
      <c r="J194" s="24"/>
      <c r="K194" s="24"/>
      <c r="L194" s="24"/>
      <c r="R194" s="24"/>
      <c r="S194" s="24"/>
      <c r="T194" s="24"/>
      <c r="U194" s="24"/>
      <c r="V194" s="24"/>
      <c r="W194" s="242"/>
    </row>
    <row r="195" spans="6:23" s="175" customFormat="1" ht="21.6" customHeight="1" x14ac:dyDescent="0.5">
      <c r="F195" s="24"/>
      <c r="H195" s="25"/>
      <c r="J195" s="24"/>
      <c r="K195" s="24"/>
      <c r="L195" s="24"/>
      <c r="R195" s="24"/>
      <c r="S195" s="24"/>
      <c r="T195" s="24"/>
      <c r="U195" s="24"/>
      <c r="V195" s="24"/>
      <c r="W195" s="242"/>
    </row>
    <row r="196" spans="6:23" s="175" customFormat="1" ht="21.6" customHeight="1" x14ac:dyDescent="0.5">
      <c r="F196" s="24"/>
      <c r="H196" s="25"/>
      <c r="J196" s="24"/>
      <c r="K196" s="24"/>
      <c r="L196" s="24"/>
      <c r="R196" s="24"/>
      <c r="S196" s="24"/>
      <c r="T196" s="24"/>
      <c r="U196" s="24"/>
      <c r="V196" s="24"/>
      <c r="W196" s="242"/>
    </row>
    <row r="197" spans="6:23" s="175" customFormat="1" ht="21.6" customHeight="1" x14ac:dyDescent="0.5">
      <c r="F197" s="24"/>
      <c r="H197" s="25"/>
      <c r="J197" s="24"/>
      <c r="K197" s="24"/>
      <c r="L197" s="24"/>
      <c r="R197" s="24"/>
      <c r="S197" s="24"/>
      <c r="T197" s="24"/>
      <c r="U197" s="24"/>
      <c r="V197" s="24"/>
      <c r="W197" s="242"/>
    </row>
    <row r="198" spans="6:23" s="175" customFormat="1" ht="21.6" customHeight="1" x14ac:dyDescent="0.5">
      <c r="F198" s="24"/>
      <c r="H198" s="25"/>
      <c r="J198" s="24"/>
      <c r="K198" s="24"/>
      <c r="L198" s="24"/>
      <c r="R198" s="24"/>
      <c r="S198" s="24"/>
      <c r="T198" s="24"/>
      <c r="U198" s="24"/>
      <c r="V198" s="24"/>
      <c r="W198" s="242"/>
    </row>
    <row r="199" spans="6:23" s="175" customFormat="1" ht="21.6" customHeight="1" x14ac:dyDescent="0.5">
      <c r="F199" s="24"/>
      <c r="H199" s="25"/>
      <c r="J199" s="24"/>
      <c r="K199" s="24"/>
      <c r="L199" s="24"/>
      <c r="R199" s="24"/>
      <c r="S199" s="24"/>
      <c r="T199" s="24"/>
      <c r="U199" s="24"/>
      <c r="V199" s="24"/>
      <c r="W199" s="242"/>
    </row>
    <row r="200" spans="6:23" s="175" customFormat="1" ht="21.6" customHeight="1" x14ac:dyDescent="0.5">
      <c r="F200" s="24"/>
      <c r="H200" s="25"/>
      <c r="J200" s="24"/>
      <c r="K200" s="24"/>
      <c r="L200" s="24"/>
      <c r="R200" s="24"/>
      <c r="S200" s="24"/>
      <c r="T200" s="24"/>
      <c r="U200" s="24"/>
      <c r="V200" s="24"/>
      <c r="W200" s="242"/>
    </row>
    <row r="201" spans="6:23" s="175" customFormat="1" ht="21.6" customHeight="1" x14ac:dyDescent="0.5">
      <c r="F201" s="24"/>
      <c r="H201" s="25"/>
      <c r="J201" s="24"/>
      <c r="K201" s="24"/>
      <c r="L201" s="24"/>
      <c r="R201" s="24"/>
      <c r="S201" s="24"/>
      <c r="T201" s="24"/>
      <c r="U201" s="24"/>
      <c r="V201" s="24"/>
      <c r="W201" s="242"/>
    </row>
    <row r="202" spans="6:23" s="175" customFormat="1" ht="21.6" customHeight="1" x14ac:dyDescent="0.5">
      <c r="F202" s="24"/>
      <c r="H202" s="25"/>
      <c r="J202" s="24"/>
      <c r="K202" s="24"/>
      <c r="L202" s="24"/>
      <c r="R202" s="24"/>
      <c r="S202" s="24"/>
      <c r="T202" s="24"/>
      <c r="U202" s="24"/>
      <c r="V202" s="24"/>
      <c r="W202" s="242"/>
    </row>
    <row r="203" spans="6:23" s="175" customFormat="1" ht="21.6" customHeight="1" x14ac:dyDescent="0.5">
      <c r="F203" s="24"/>
      <c r="H203" s="25"/>
      <c r="J203" s="24"/>
      <c r="K203" s="24"/>
      <c r="L203" s="24"/>
      <c r="R203" s="24"/>
      <c r="S203" s="24"/>
      <c r="T203" s="24"/>
      <c r="U203" s="24"/>
      <c r="V203" s="24"/>
      <c r="W203" s="242"/>
    </row>
    <row r="204" spans="6:23" s="175" customFormat="1" ht="21.6" customHeight="1" x14ac:dyDescent="0.5">
      <c r="F204" s="24"/>
      <c r="H204" s="25"/>
      <c r="J204" s="24"/>
      <c r="K204" s="24"/>
      <c r="L204" s="24"/>
      <c r="R204" s="24"/>
      <c r="S204" s="24"/>
      <c r="T204" s="24"/>
      <c r="U204" s="24"/>
      <c r="V204" s="24"/>
      <c r="W204" s="242"/>
    </row>
    <row r="205" spans="6:23" s="175" customFormat="1" ht="21.6" customHeight="1" x14ac:dyDescent="0.5">
      <c r="F205" s="24"/>
      <c r="H205" s="25"/>
      <c r="J205" s="24"/>
      <c r="K205" s="24"/>
      <c r="L205" s="24"/>
      <c r="R205" s="24"/>
      <c r="S205" s="24"/>
      <c r="T205" s="24"/>
      <c r="U205" s="24"/>
      <c r="V205" s="24"/>
      <c r="W205" s="242"/>
    </row>
    <row r="206" spans="6:23" s="175" customFormat="1" ht="21.6" customHeight="1" x14ac:dyDescent="0.5">
      <c r="F206" s="24"/>
      <c r="H206" s="25"/>
      <c r="J206" s="24"/>
      <c r="K206" s="24"/>
      <c r="L206" s="24"/>
      <c r="R206" s="24"/>
      <c r="S206" s="24"/>
      <c r="T206" s="24"/>
      <c r="U206" s="24"/>
      <c r="V206" s="24"/>
      <c r="W206" s="242"/>
    </row>
    <row r="207" spans="6:23" s="175" customFormat="1" ht="21.6" customHeight="1" x14ac:dyDescent="0.5">
      <c r="F207" s="24"/>
      <c r="H207" s="25"/>
      <c r="J207" s="24"/>
      <c r="K207" s="24"/>
      <c r="L207" s="24"/>
      <c r="R207" s="24"/>
      <c r="S207" s="24"/>
      <c r="T207" s="24"/>
      <c r="U207" s="24"/>
      <c r="V207" s="24"/>
      <c r="W207" s="242"/>
    </row>
    <row r="208" spans="6:23" s="175" customFormat="1" ht="21.6" customHeight="1" x14ac:dyDescent="0.5">
      <c r="F208" s="24"/>
      <c r="H208" s="25"/>
      <c r="J208" s="24"/>
      <c r="K208" s="24"/>
      <c r="L208" s="24"/>
      <c r="R208" s="24"/>
      <c r="S208" s="24"/>
      <c r="T208" s="24"/>
      <c r="U208" s="24"/>
      <c r="V208" s="24"/>
      <c r="W208" s="242"/>
    </row>
    <row r="209" spans="6:23" s="175" customFormat="1" ht="21.6" customHeight="1" x14ac:dyDescent="0.5">
      <c r="F209" s="24"/>
      <c r="H209" s="25"/>
      <c r="J209" s="24"/>
      <c r="K209" s="24"/>
      <c r="L209" s="24"/>
      <c r="R209" s="24"/>
      <c r="S209" s="24"/>
      <c r="T209" s="24"/>
      <c r="U209" s="24"/>
      <c r="V209" s="24"/>
      <c r="W209" s="242"/>
    </row>
    <row r="210" spans="6:23" s="175" customFormat="1" ht="21.6" customHeight="1" x14ac:dyDescent="0.5">
      <c r="F210" s="24"/>
      <c r="H210" s="25"/>
      <c r="J210" s="24"/>
      <c r="K210" s="24"/>
      <c r="L210" s="24"/>
      <c r="R210" s="24"/>
      <c r="S210" s="24"/>
      <c r="T210" s="24"/>
      <c r="U210" s="24"/>
      <c r="V210" s="24"/>
      <c r="W210" s="242"/>
    </row>
    <row r="211" spans="6:23" s="175" customFormat="1" ht="21.6" customHeight="1" x14ac:dyDescent="0.5">
      <c r="F211" s="24"/>
      <c r="H211" s="25"/>
      <c r="J211" s="24"/>
      <c r="K211" s="24"/>
      <c r="L211" s="24"/>
      <c r="R211" s="24"/>
      <c r="S211" s="24"/>
      <c r="T211" s="24"/>
      <c r="U211" s="24"/>
      <c r="V211" s="24"/>
      <c r="W211" s="242"/>
    </row>
    <row r="212" spans="6:23" s="175" customFormat="1" ht="21.6" customHeight="1" x14ac:dyDescent="0.5">
      <c r="F212" s="24"/>
      <c r="H212" s="25"/>
      <c r="J212" s="24"/>
      <c r="K212" s="24"/>
      <c r="L212" s="24"/>
      <c r="R212" s="24"/>
      <c r="S212" s="24"/>
      <c r="T212" s="24"/>
      <c r="U212" s="24"/>
      <c r="V212" s="24"/>
      <c r="W212" s="242"/>
    </row>
    <row r="213" spans="6:23" s="175" customFormat="1" ht="21.6" customHeight="1" x14ac:dyDescent="0.5">
      <c r="F213" s="24"/>
      <c r="H213" s="25"/>
      <c r="J213" s="24"/>
      <c r="K213" s="24"/>
      <c r="L213" s="24"/>
      <c r="R213" s="24"/>
      <c r="S213" s="24"/>
      <c r="T213" s="24"/>
      <c r="U213" s="24"/>
      <c r="V213" s="24"/>
      <c r="W213" s="242"/>
    </row>
    <row r="214" spans="6:23" s="175" customFormat="1" ht="21.6" customHeight="1" x14ac:dyDescent="0.5">
      <c r="F214" s="24"/>
      <c r="H214" s="25"/>
      <c r="J214" s="24"/>
      <c r="K214" s="24"/>
      <c r="L214" s="24"/>
      <c r="R214" s="24"/>
      <c r="S214" s="24"/>
      <c r="T214" s="24"/>
      <c r="U214" s="24"/>
      <c r="V214" s="24"/>
      <c r="W214" s="242"/>
    </row>
    <row r="215" spans="6:23" s="175" customFormat="1" ht="21.6" customHeight="1" x14ac:dyDescent="0.5">
      <c r="F215" s="24"/>
      <c r="H215" s="25"/>
      <c r="J215" s="24"/>
      <c r="K215" s="24"/>
      <c r="L215" s="24"/>
      <c r="R215" s="24"/>
      <c r="S215" s="24"/>
      <c r="T215" s="24"/>
      <c r="U215" s="24"/>
      <c r="V215" s="24"/>
      <c r="W215" s="242"/>
    </row>
    <row r="216" spans="6:23" s="175" customFormat="1" ht="21.6" customHeight="1" x14ac:dyDescent="0.5">
      <c r="F216" s="24"/>
      <c r="H216" s="25"/>
      <c r="J216" s="24"/>
      <c r="K216" s="24"/>
      <c r="L216" s="24"/>
      <c r="R216" s="24"/>
      <c r="S216" s="24"/>
      <c r="T216" s="24"/>
      <c r="U216" s="24"/>
      <c r="V216" s="24"/>
      <c r="W216" s="242"/>
    </row>
    <row r="217" spans="6:23" s="175" customFormat="1" ht="21.6" customHeight="1" x14ac:dyDescent="0.5">
      <c r="F217" s="24"/>
      <c r="H217" s="25"/>
      <c r="J217" s="24"/>
      <c r="K217" s="24"/>
      <c r="L217" s="24"/>
      <c r="R217" s="24"/>
      <c r="S217" s="24"/>
      <c r="T217" s="24"/>
      <c r="U217" s="24"/>
      <c r="V217" s="24"/>
      <c r="W217" s="242"/>
    </row>
    <row r="218" spans="6:23" s="175" customFormat="1" ht="21.6" customHeight="1" x14ac:dyDescent="0.5">
      <c r="F218" s="24"/>
      <c r="H218" s="25"/>
      <c r="J218" s="24"/>
      <c r="K218" s="24"/>
      <c r="L218" s="24"/>
      <c r="R218" s="24"/>
      <c r="S218" s="24"/>
      <c r="T218" s="24"/>
      <c r="U218" s="24"/>
      <c r="V218" s="24"/>
      <c r="W218" s="242"/>
    </row>
    <row r="219" spans="6:23" s="175" customFormat="1" ht="21.6" customHeight="1" x14ac:dyDescent="0.5">
      <c r="F219" s="24"/>
      <c r="H219" s="25"/>
      <c r="J219" s="24"/>
      <c r="K219" s="24"/>
      <c r="L219" s="24"/>
      <c r="R219" s="24"/>
      <c r="S219" s="24"/>
      <c r="T219" s="24"/>
      <c r="U219" s="24"/>
      <c r="V219" s="24"/>
      <c r="W219" s="242"/>
    </row>
    <row r="220" spans="6:23" s="175" customFormat="1" ht="21.6" customHeight="1" x14ac:dyDescent="0.5">
      <c r="F220" s="24"/>
      <c r="H220" s="25"/>
      <c r="J220" s="24"/>
      <c r="K220" s="24"/>
      <c r="L220" s="24"/>
      <c r="R220" s="24"/>
      <c r="S220" s="24"/>
      <c r="T220" s="24"/>
      <c r="U220" s="24"/>
      <c r="V220" s="24"/>
      <c r="W220" s="242"/>
    </row>
    <row r="221" spans="6:23" s="175" customFormat="1" ht="21.6" customHeight="1" x14ac:dyDescent="0.5">
      <c r="F221" s="24"/>
      <c r="H221" s="25"/>
      <c r="J221" s="24"/>
      <c r="K221" s="24"/>
      <c r="L221" s="24"/>
      <c r="R221" s="24"/>
      <c r="S221" s="24"/>
      <c r="T221" s="24"/>
      <c r="U221" s="24"/>
      <c r="V221" s="24"/>
      <c r="W221" s="242"/>
    </row>
    <row r="222" spans="6:23" s="175" customFormat="1" ht="21.6" customHeight="1" x14ac:dyDescent="0.5">
      <c r="F222" s="24"/>
      <c r="H222" s="25"/>
      <c r="J222" s="24"/>
      <c r="K222" s="24"/>
      <c r="L222" s="24"/>
      <c r="R222" s="24"/>
      <c r="S222" s="24"/>
      <c r="T222" s="24"/>
      <c r="U222" s="24"/>
      <c r="V222" s="24"/>
      <c r="W222" s="242"/>
    </row>
    <row r="223" spans="6:23" s="175" customFormat="1" ht="21.6" customHeight="1" x14ac:dyDescent="0.5">
      <c r="F223" s="24"/>
      <c r="H223" s="25"/>
      <c r="J223" s="24"/>
      <c r="K223" s="24"/>
      <c r="L223" s="24"/>
      <c r="R223" s="24"/>
      <c r="S223" s="24"/>
      <c r="T223" s="24"/>
      <c r="U223" s="24"/>
      <c r="V223" s="24"/>
      <c r="W223" s="242"/>
    </row>
    <row r="224" spans="6:23" s="175" customFormat="1" ht="21.6" customHeight="1" x14ac:dyDescent="0.5">
      <c r="F224" s="24"/>
      <c r="H224" s="25"/>
      <c r="J224" s="24"/>
      <c r="K224" s="24"/>
      <c r="L224" s="24"/>
      <c r="R224" s="24"/>
      <c r="S224" s="24"/>
      <c r="T224" s="24"/>
      <c r="U224" s="24"/>
      <c r="V224" s="24"/>
      <c r="W224" s="242"/>
    </row>
    <row r="225" spans="6:23" s="175" customFormat="1" ht="21.6" customHeight="1" x14ac:dyDescent="0.5">
      <c r="F225" s="24"/>
      <c r="H225" s="25"/>
      <c r="J225" s="24"/>
      <c r="K225" s="24"/>
      <c r="L225" s="24"/>
      <c r="R225" s="24"/>
      <c r="S225" s="24"/>
      <c r="T225" s="24"/>
      <c r="U225" s="24"/>
      <c r="V225" s="24"/>
      <c r="W225" s="242"/>
    </row>
    <row r="226" spans="6:23" s="175" customFormat="1" ht="21.6" customHeight="1" x14ac:dyDescent="0.5">
      <c r="F226" s="24"/>
      <c r="H226" s="25"/>
      <c r="J226" s="24"/>
      <c r="K226" s="24"/>
      <c r="L226" s="24"/>
      <c r="R226" s="24"/>
      <c r="S226" s="24"/>
      <c r="T226" s="24"/>
      <c r="U226" s="24"/>
      <c r="V226" s="24"/>
      <c r="W226" s="242"/>
    </row>
    <row r="227" spans="6:23" s="175" customFormat="1" ht="21.6" customHeight="1" x14ac:dyDescent="0.5">
      <c r="F227" s="24"/>
      <c r="H227" s="25"/>
      <c r="J227" s="24"/>
      <c r="K227" s="24"/>
      <c r="L227" s="24"/>
      <c r="R227" s="24"/>
      <c r="S227" s="24"/>
      <c r="T227" s="24"/>
      <c r="U227" s="24"/>
      <c r="V227" s="24"/>
      <c r="W227" s="242"/>
    </row>
    <row r="228" spans="6:23" s="175" customFormat="1" ht="21.6" customHeight="1" x14ac:dyDescent="0.5">
      <c r="F228" s="24"/>
      <c r="H228" s="25"/>
      <c r="J228" s="24"/>
      <c r="K228" s="24"/>
      <c r="L228" s="24"/>
      <c r="R228" s="24"/>
      <c r="S228" s="24"/>
      <c r="T228" s="24"/>
      <c r="U228" s="24"/>
      <c r="V228" s="24"/>
      <c r="W228" s="242"/>
    </row>
    <row r="229" spans="6:23" s="175" customFormat="1" ht="21.6" customHeight="1" x14ac:dyDescent="0.5">
      <c r="F229" s="24"/>
      <c r="H229" s="25"/>
      <c r="J229" s="24"/>
      <c r="K229" s="24"/>
      <c r="L229" s="24"/>
      <c r="R229" s="24"/>
      <c r="S229" s="24"/>
      <c r="T229" s="24"/>
      <c r="U229" s="24"/>
      <c r="V229" s="24"/>
      <c r="W229" s="242"/>
    </row>
    <row r="230" spans="6:23" s="175" customFormat="1" ht="21.6" customHeight="1" x14ac:dyDescent="0.5">
      <c r="F230" s="24"/>
      <c r="H230" s="25"/>
      <c r="J230" s="24"/>
      <c r="K230" s="24"/>
      <c r="L230" s="24"/>
      <c r="R230" s="24"/>
      <c r="S230" s="24"/>
      <c r="T230" s="24"/>
      <c r="U230" s="24"/>
      <c r="V230" s="24"/>
      <c r="W230" s="242"/>
    </row>
    <row r="231" spans="6:23" s="175" customFormat="1" ht="21.6" customHeight="1" x14ac:dyDescent="0.5">
      <c r="F231" s="24"/>
      <c r="H231" s="25"/>
      <c r="J231" s="24"/>
      <c r="K231" s="24"/>
      <c r="L231" s="24"/>
      <c r="R231" s="24"/>
      <c r="S231" s="24"/>
      <c r="T231" s="24"/>
      <c r="U231" s="24"/>
      <c r="V231" s="24"/>
      <c r="W231" s="242"/>
    </row>
    <row r="232" spans="6:23" s="175" customFormat="1" ht="21.6" customHeight="1" x14ac:dyDescent="0.5">
      <c r="F232" s="24"/>
      <c r="H232" s="25"/>
      <c r="J232" s="24"/>
      <c r="K232" s="24"/>
      <c r="L232" s="24"/>
      <c r="R232" s="24"/>
      <c r="S232" s="24"/>
      <c r="T232" s="24"/>
      <c r="U232" s="24"/>
      <c r="V232" s="24"/>
      <c r="W232" s="242"/>
    </row>
    <row r="233" spans="6:23" s="175" customFormat="1" ht="21.6" customHeight="1" x14ac:dyDescent="0.5">
      <c r="F233" s="24"/>
      <c r="H233" s="25"/>
      <c r="J233" s="24"/>
      <c r="K233" s="24"/>
      <c r="L233" s="24"/>
      <c r="R233" s="24"/>
      <c r="S233" s="24"/>
      <c r="T233" s="24"/>
      <c r="U233" s="24"/>
      <c r="V233" s="24"/>
      <c r="W233" s="242"/>
    </row>
    <row r="234" spans="6:23" s="175" customFormat="1" ht="21.6" customHeight="1" x14ac:dyDescent="0.5">
      <c r="F234" s="24"/>
      <c r="H234" s="25"/>
      <c r="J234" s="24"/>
      <c r="K234" s="24"/>
      <c r="L234" s="24"/>
      <c r="R234" s="24"/>
      <c r="S234" s="24"/>
      <c r="T234" s="24"/>
      <c r="U234" s="24"/>
      <c r="V234" s="24"/>
      <c r="W234" s="242"/>
    </row>
    <row r="235" spans="6:23" s="175" customFormat="1" ht="21.6" customHeight="1" x14ac:dyDescent="0.5">
      <c r="F235" s="24"/>
      <c r="H235" s="25"/>
      <c r="J235" s="24"/>
      <c r="K235" s="24"/>
      <c r="L235" s="24"/>
      <c r="R235" s="24"/>
      <c r="S235" s="24"/>
      <c r="T235" s="24"/>
      <c r="U235" s="24"/>
      <c r="V235" s="24"/>
      <c r="W235" s="242"/>
    </row>
    <row r="236" spans="6:23" s="175" customFormat="1" ht="21.6" customHeight="1" x14ac:dyDescent="0.5">
      <c r="F236" s="24"/>
      <c r="H236" s="25"/>
      <c r="J236" s="24"/>
      <c r="K236" s="24"/>
      <c r="L236" s="24"/>
      <c r="R236" s="24"/>
      <c r="S236" s="24"/>
      <c r="T236" s="24"/>
      <c r="U236" s="24"/>
      <c r="V236" s="24"/>
      <c r="W236" s="242"/>
    </row>
    <row r="237" spans="6:23" s="175" customFormat="1" ht="21.6" customHeight="1" x14ac:dyDescent="0.5">
      <c r="F237" s="24"/>
      <c r="H237" s="25"/>
      <c r="J237" s="24"/>
      <c r="K237" s="24"/>
      <c r="L237" s="24"/>
      <c r="R237" s="24"/>
      <c r="S237" s="24"/>
      <c r="T237" s="24"/>
      <c r="U237" s="24"/>
      <c r="V237" s="24"/>
      <c r="W237" s="242"/>
    </row>
    <row r="238" spans="6:23" s="175" customFormat="1" ht="21.6" customHeight="1" x14ac:dyDescent="0.5">
      <c r="F238" s="24"/>
      <c r="H238" s="25"/>
      <c r="J238" s="24"/>
      <c r="K238" s="24"/>
      <c r="L238" s="24"/>
      <c r="R238" s="24"/>
      <c r="S238" s="24"/>
      <c r="T238" s="24"/>
      <c r="U238" s="24"/>
      <c r="V238" s="24"/>
      <c r="W238" s="242"/>
    </row>
    <row r="239" spans="6:23" s="175" customFormat="1" ht="21.6" customHeight="1" x14ac:dyDescent="0.5">
      <c r="F239" s="24"/>
      <c r="H239" s="25"/>
      <c r="J239" s="24"/>
      <c r="K239" s="24"/>
      <c r="L239" s="24"/>
      <c r="R239" s="24"/>
      <c r="S239" s="24"/>
      <c r="T239" s="24"/>
      <c r="U239" s="24"/>
      <c r="V239" s="24"/>
      <c r="W239" s="242"/>
    </row>
    <row r="240" spans="6:23" s="175" customFormat="1" ht="21.6" customHeight="1" x14ac:dyDescent="0.5">
      <c r="F240" s="24"/>
      <c r="H240" s="25"/>
      <c r="J240" s="24"/>
      <c r="K240" s="24"/>
      <c r="L240" s="24"/>
      <c r="R240" s="24"/>
      <c r="S240" s="24"/>
      <c r="T240" s="24"/>
      <c r="U240" s="24"/>
      <c r="V240" s="24"/>
      <c r="W240" s="242"/>
    </row>
    <row r="241" spans="6:23" s="175" customFormat="1" ht="21.6" customHeight="1" x14ac:dyDescent="0.5">
      <c r="F241" s="24"/>
      <c r="H241" s="25"/>
      <c r="J241" s="24"/>
      <c r="K241" s="24"/>
      <c r="L241" s="24"/>
      <c r="R241" s="24"/>
      <c r="S241" s="24"/>
      <c r="T241" s="24"/>
      <c r="U241" s="24"/>
      <c r="V241" s="24"/>
      <c r="W241" s="242"/>
    </row>
    <row r="242" spans="6:23" s="175" customFormat="1" ht="21.6" customHeight="1" x14ac:dyDescent="0.5">
      <c r="F242" s="24"/>
      <c r="H242" s="25"/>
      <c r="J242" s="24"/>
      <c r="K242" s="24"/>
      <c r="L242" s="24"/>
      <c r="R242" s="24"/>
      <c r="S242" s="24"/>
      <c r="T242" s="24"/>
      <c r="U242" s="24"/>
      <c r="V242" s="24"/>
      <c r="W242" s="242"/>
    </row>
    <row r="243" spans="6:23" s="175" customFormat="1" ht="21.6" customHeight="1" x14ac:dyDescent="0.5">
      <c r="F243" s="24"/>
      <c r="H243" s="25"/>
      <c r="J243" s="24"/>
      <c r="K243" s="24"/>
      <c r="L243" s="24"/>
      <c r="R243" s="24"/>
      <c r="S243" s="24"/>
      <c r="T243" s="24"/>
      <c r="U243" s="24"/>
      <c r="V243" s="24"/>
      <c r="W243" s="242"/>
    </row>
    <row r="244" spans="6:23" s="175" customFormat="1" ht="21.6" customHeight="1" x14ac:dyDescent="0.5">
      <c r="F244" s="24"/>
      <c r="H244" s="25"/>
      <c r="J244" s="24"/>
      <c r="K244" s="24"/>
      <c r="L244" s="24"/>
      <c r="R244" s="24"/>
      <c r="S244" s="24"/>
      <c r="T244" s="24"/>
      <c r="U244" s="24"/>
      <c r="V244" s="24"/>
      <c r="W244" s="242"/>
    </row>
    <row r="245" spans="6:23" s="175" customFormat="1" ht="21.6" customHeight="1" x14ac:dyDescent="0.5">
      <c r="F245" s="24"/>
      <c r="H245" s="25"/>
      <c r="J245" s="24"/>
      <c r="K245" s="24"/>
      <c r="L245" s="24"/>
      <c r="R245" s="24"/>
      <c r="S245" s="24"/>
      <c r="T245" s="24"/>
      <c r="U245" s="24"/>
      <c r="V245" s="24"/>
      <c r="W245" s="242"/>
    </row>
    <row r="246" spans="6:23" s="175" customFormat="1" ht="21.6" customHeight="1" x14ac:dyDescent="0.5">
      <c r="F246" s="24"/>
      <c r="H246" s="25"/>
      <c r="J246" s="24"/>
      <c r="K246" s="24"/>
      <c r="L246" s="24"/>
      <c r="R246" s="24"/>
      <c r="S246" s="24"/>
      <c r="T246" s="24"/>
      <c r="U246" s="24"/>
      <c r="V246" s="24"/>
      <c r="W246" s="242"/>
    </row>
    <row r="247" spans="6:23" s="175" customFormat="1" ht="21.6" customHeight="1" x14ac:dyDescent="0.5">
      <c r="F247" s="24"/>
      <c r="H247" s="25"/>
      <c r="J247" s="24"/>
      <c r="K247" s="24"/>
      <c r="L247" s="24"/>
      <c r="R247" s="24"/>
      <c r="S247" s="24"/>
      <c r="T247" s="24"/>
      <c r="U247" s="24"/>
      <c r="V247" s="24"/>
      <c r="W247" s="242"/>
    </row>
    <row r="248" spans="6:23" s="175" customFormat="1" ht="21.6" customHeight="1" x14ac:dyDescent="0.5">
      <c r="F248" s="24"/>
      <c r="H248" s="25"/>
      <c r="J248" s="24"/>
      <c r="K248" s="24"/>
      <c r="L248" s="24"/>
      <c r="R248" s="24"/>
      <c r="S248" s="24"/>
      <c r="T248" s="24"/>
      <c r="U248" s="24"/>
      <c r="V248" s="24"/>
      <c r="W248" s="242"/>
    </row>
    <row r="249" spans="6:23" s="175" customFormat="1" ht="21.6" customHeight="1" x14ac:dyDescent="0.5">
      <c r="F249" s="24"/>
      <c r="H249" s="25"/>
      <c r="J249" s="24"/>
      <c r="K249" s="24"/>
      <c r="L249" s="24"/>
      <c r="R249" s="24"/>
      <c r="S249" s="24"/>
      <c r="T249" s="24"/>
      <c r="U249" s="24"/>
      <c r="V249" s="24"/>
      <c r="W249" s="242"/>
    </row>
    <row r="250" spans="6:23" s="175" customFormat="1" ht="21.6" customHeight="1" x14ac:dyDescent="0.5">
      <c r="F250" s="24"/>
      <c r="H250" s="25"/>
      <c r="J250" s="24"/>
      <c r="K250" s="24"/>
      <c r="L250" s="24"/>
      <c r="R250" s="24"/>
      <c r="S250" s="24"/>
      <c r="T250" s="24"/>
      <c r="U250" s="24"/>
      <c r="V250" s="24"/>
      <c r="W250" s="242"/>
    </row>
    <row r="251" spans="6:23" s="175" customFormat="1" ht="21.6" customHeight="1" x14ac:dyDescent="0.5">
      <c r="F251" s="24"/>
      <c r="H251" s="25"/>
      <c r="J251" s="24"/>
      <c r="K251" s="24"/>
      <c r="L251" s="24"/>
      <c r="R251" s="24"/>
      <c r="S251" s="24"/>
      <c r="T251" s="24"/>
      <c r="U251" s="24"/>
      <c r="V251" s="24"/>
      <c r="W251" s="242"/>
    </row>
    <row r="252" spans="6:23" s="175" customFormat="1" ht="21.6" customHeight="1" x14ac:dyDescent="0.5">
      <c r="F252" s="24"/>
      <c r="H252" s="25"/>
      <c r="J252" s="24"/>
      <c r="K252" s="24"/>
      <c r="L252" s="24"/>
      <c r="R252" s="24"/>
      <c r="S252" s="24"/>
      <c r="T252" s="24"/>
      <c r="U252" s="24"/>
      <c r="V252" s="24"/>
      <c r="W252" s="242"/>
    </row>
    <row r="253" spans="6:23" s="175" customFormat="1" ht="21.6" customHeight="1" x14ac:dyDescent="0.5">
      <c r="F253" s="24"/>
      <c r="H253" s="25"/>
      <c r="J253" s="24"/>
      <c r="K253" s="24"/>
      <c r="L253" s="24"/>
      <c r="R253" s="24"/>
      <c r="S253" s="24"/>
      <c r="T253" s="24"/>
      <c r="U253" s="24"/>
      <c r="V253" s="24"/>
      <c r="W253" s="242"/>
    </row>
    <row r="254" spans="6:23" s="175" customFormat="1" ht="21.6" customHeight="1" x14ac:dyDescent="0.5">
      <c r="F254" s="24"/>
      <c r="H254" s="25"/>
      <c r="J254" s="24"/>
      <c r="K254" s="24"/>
      <c r="L254" s="24"/>
      <c r="R254" s="24"/>
      <c r="S254" s="24"/>
      <c r="T254" s="24"/>
      <c r="U254" s="24"/>
      <c r="V254" s="24"/>
      <c r="W254" s="242"/>
    </row>
    <row r="255" spans="6:23" s="175" customFormat="1" ht="21.6" customHeight="1" x14ac:dyDescent="0.5">
      <c r="F255" s="24"/>
      <c r="H255" s="25"/>
      <c r="J255" s="24"/>
      <c r="K255" s="24"/>
      <c r="L255" s="24"/>
      <c r="R255" s="24"/>
      <c r="S255" s="24"/>
      <c r="T255" s="24"/>
      <c r="U255" s="24"/>
      <c r="V255" s="24"/>
      <c r="W255" s="242"/>
    </row>
    <row r="256" spans="6:23" s="175" customFormat="1" ht="21.6" customHeight="1" x14ac:dyDescent="0.5">
      <c r="F256" s="24"/>
      <c r="H256" s="25"/>
      <c r="J256" s="24"/>
      <c r="K256" s="24"/>
      <c r="L256" s="24"/>
      <c r="R256" s="24"/>
      <c r="S256" s="24"/>
      <c r="T256" s="24"/>
      <c r="U256" s="24"/>
      <c r="V256" s="24"/>
      <c r="W256" s="242"/>
    </row>
    <row r="257" spans="6:23" s="175" customFormat="1" ht="21.6" customHeight="1" x14ac:dyDescent="0.5">
      <c r="F257" s="24"/>
      <c r="H257" s="25"/>
      <c r="J257" s="24"/>
      <c r="K257" s="24"/>
      <c r="L257" s="24"/>
      <c r="R257" s="24"/>
      <c r="S257" s="24"/>
      <c r="T257" s="24"/>
      <c r="U257" s="24"/>
      <c r="V257" s="24"/>
      <c r="W257" s="242"/>
    </row>
    <row r="258" spans="6:23" s="175" customFormat="1" ht="21.6" customHeight="1" x14ac:dyDescent="0.5">
      <c r="F258" s="24"/>
      <c r="H258" s="25"/>
      <c r="J258" s="24"/>
      <c r="K258" s="24"/>
      <c r="L258" s="24"/>
      <c r="R258" s="24"/>
      <c r="S258" s="24"/>
      <c r="T258" s="24"/>
      <c r="U258" s="24"/>
      <c r="V258" s="24"/>
      <c r="W258" s="242"/>
    </row>
    <row r="259" spans="6:23" s="175" customFormat="1" ht="21.6" customHeight="1" x14ac:dyDescent="0.5">
      <c r="F259" s="24"/>
      <c r="H259" s="25"/>
      <c r="J259" s="24"/>
      <c r="K259" s="24"/>
      <c r="L259" s="24"/>
      <c r="R259" s="24"/>
      <c r="S259" s="24"/>
      <c r="T259" s="24"/>
      <c r="U259" s="24"/>
      <c r="V259" s="24"/>
      <c r="W259" s="242"/>
    </row>
    <row r="260" spans="6:23" s="175" customFormat="1" ht="21.6" customHeight="1" x14ac:dyDescent="0.5">
      <c r="F260" s="24"/>
      <c r="H260" s="25"/>
      <c r="J260" s="24"/>
      <c r="K260" s="24"/>
      <c r="L260" s="24"/>
      <c r="R260" s="24"/>
      <c r="S260" s="24"/>
      <c r="T260" s="24"/>
      <c r="U260" s="24"/>
      <c r="V260" s="24"/>
      <c r="W260" s="242"/>
    </row>
    <row r="261" spans="6:23" s="175" customFormat="1" ht="21.6" customHeight="1" x14ac:dyDescent="0.5">
      <c r="F261" s="24"/>
      <c r="H261" s="25"/>
      <c r="J261" s="24"/>
      <c r="K261" s="24"/>
      <c r="L261" s="24"/>
      <c r="R261" s="24"/>
      <c r="S261" s="24"/>
      <c r="T261" s="24"/>
      <c r="U261" s="24"/>
      <c r="V261" s="24"/>
      <c r="W261" s="242"/>
    </row>
    <row r="262" spans="6:23" s="175" customFormat="1" ht="21.6" customHeight="1" x14ac:dyDescent="0.5">
      <c r="F262" s="24"/>
      <c r="H262" s="25"/>
      <c r="J262" s="24"/>
      <c r="K262" s="24"/>
      <c r="L262" s="24"/>
      <c r="R262" s="24"/>
      <c r="S262" s="24"/>
      <c r="T262" s="24"/>
      <c r="U262" s="24"/>
      <c r="V262" s="24"/>
      <c r="W262" s="242"/>
    </row>
    <row r="263" spans="6:23" s="175" customFormat="1" ht="21.6" customHeight="1" x14ac:dyDescent="0.5">
      <c r="F263" s="24"/>
      <c r="H263" s="25"/>
      <c r="J263" s="24"/>
      <c r="K263" s="24"/>
      <c r="L263" s="24"/>
      <c r="R263" s="24"/>
      <c r="S263" s="24"/>
      <c r="T263" s="24"/>
      <c r="U263" s="24"/>
      <c r="V263" s="24"/>
      <c r="W263" s="242"/>
    </row>
    <row r="264" spans="6:23" s="175" customFormat="1" ht="21.6" customHeight="1" x14ac:dyDescent="0.5">
      <c r="F264" s="24"/>
      <c r="H264" s="25"/>
      <c r="J264" s="24"/>
      <c r="K264" s="24"/>
      <c r="L264" s="24"/>
      <c r="R264" s="24"/>
      <c r="S264" s="24"/>
      <c r="T264" s="24"/>
      <c r="U264" s="24"/>
      <c r="V264" s="24"/>
      <c r="W264" s="242"/>
    </row>
    <row r="265" spans="6:23" s="175" customFormat="1" ht="21.6" customHeight="1" x14ac:dyDescent="0.5">
      <c r="F265" s="24"/>
      <c r="H265" s="25"/>
      <c r="J265" s="24"/>
      <c r="K265" s="24"/>
      <c r="L265" s="24"/>
      <c r="R265" s="24"/>
      <c r="S265" s="24"/>
      <c r="T265" s="24"/>
      <c r="U265" s="24"/>
      <c r="V265" s="24"/>
      <c r="W265" s="242"/>
    </row>
    <row r="266" spans="6:23" s="175" customFormat="1" ht="21.6" customHeight="1" x14ac:dyDescent="0.5">
      <c r="F266" s="24"/>
      <c r="H266" s="25"/>
      <c r="J266" s="24"/>
      <c r="K266" s="24"/>
      <c r="L266" s="24"/>
      <c r="R266" s="24"/>
      <c r="S266" s="24"/>
      <c r="T266" s="24"/>
      <c r="U266" s="24"/>
      <c r="V266" s="24"/>
      <c r="W266" s="242"/>
    </row>
    <row r="267" spans="6:23" s="175" customFormat="1" ht="21.6" customHeight="1" x14ac:dyDescent="0.5">
      <c r="F267" s="24"/>
      <c r="H267" s="25"/>
      <c r="J267" s="24"/>
      <c r="K267" s="24"/>
      <c r="L267" s="24"/>
      <c r="R267" s="24"/>
      <c r="S267" s="24"/>
      <c r="T267" s="24"/>
      <c r="U267" s="24"/>
      <c r="V267" s="24"/>
      <c r="W267" s="242"/>
    </row>
    <row r="268" spans="6:23" s="175" customFormat="1" ht="21.6" customHeight="1" x14ac:dyDescent="0.5">
      <c r="F268" s="24"/>
      <c r="H268" s="25"/>
      <c r="J268" s="24"/>
      <c r="K268" s="24"/>
      <c r="L268" s="24"/>
      <c r="R268" s="24"/>
      <c r="S268" s="24"/>
      <c r="T268" s="24"/>
      <c r="U268" s="24"/>
      <c r="V268" s="24"/>
      <c r="W268" s="242"/>
    </row>
    <row r="269" spans="6:23" s="175" customFormat="1" ht="21.6" customHeight="1" x14ac:dyDescent="0.5">
      <c r="F269" s="24"/>
      <c r="H269" s="25"/>
      <c r="J269" s="24"/>
      <c r="K269" s="24"/>
      <c r="L269" s="24"/>
      <c r="R269" s="24"/>
      <c r="S269" s="24"/>
      <c r="T269" s="24"/>
      <c r="U269" s="24"/>
      <c r="V269" s="24"/>
      <c r="W269" s="242"/>
    </row>
    <row r="270" spans="6:23" s="175" customFormat="1" ht="21.6" customHeight="1" x14ac:dyDescent="0.5">
      <c r="F270" s="24"/>
      <c r="H270" s="25"/>
      <c r="J270" s="24"/>
      <c r="K270" s="24"/>
      <c r="L270" s="24"/>
      <c r="R270" s="24"/>
      <c r="S270" s="24"/>
      <c r="T270" s="24"/>
      <c r="U270" s="24"/>
      <c r="V270" s="24"/>
      <c r="W270" s="242"/>
    </row>
    <row r="271" spans="6:23" s="175" customFormat="1" ht="21.6" customHeight="1" x14ac:dyDescent="0.5">
      <c r="F271" s="24"/>
      <c r="H271" s="25"/>
      <c r="J271" s="24"/>
      <c r="K271" s="24"/>
      <c r="L271" s="24"/>
      <c r="R271" s="24"/>
      <c r="S271" s="24"/>
      <c r="T271" s="24"/>
      <c r="U271" s="24"/>
      <c r="V271" s="24"/>
      <c r="W271" s="242"/>
    </row>
    <row r="272" spans="6:23" s="175" customFormat="1" ht="21.6" customHeight="1" x14ac:dyDescent="0.5">
      <c r="F272" s="24"/>
      <c r="H272" s="25"/>
      <c r="J272" s="24"/>
      <c r="K272" s="24"/>
      <c r="L272" s="24"/>
      <c r="R272" s="24"/>
      <c r="S272" s="24"/>
      <c r="T272" s="24"/>
      <c r="U272" s="24"/>
      <c r="V272" s="24"/>
      <c r="W272" s="242"/>
    </row>
    <row r="273" spans="6:23" s="175" customFormat="1" ht="21.6" customHeight="1" x14ac:dyDescent="0.5">
      <c r="F273" s="24"/>
      <c r="H273" s="25"/>
      <c r="J273" s="24"/>
      <c r="K273" s="24"/>
      <c r="L273" s="24"/>
      <c r="R273" s="24"/>
      <c r="S273" s="24"/>
      <c r="T273" s="24"/>
      <c r="U273" s="24"/>
      <c r="V273" s="24"/>
      <c r="W273" s="242"/>
    </row>
    <row r="274" spans="6:23" s="175" customFormat="1" ht="21.6" customHeight="1" x14ac:dyDescent="0.5">
      <c r="F274" s="24"/>
      <c r="H274" s="25"/>
      <c r="J274" s="24"/>
      <c r="K274" s="24"/>
      <c r="L274" s="24"/>
      <c r="R274" s="24"/>
      <c r="S274" s="24"/>
      <c r="T274" s="24"/>
      <c r="U274" s="24"/>
      <c r="V274" s="24"/>
      <c r="W274" s="242"/>
    </row>
    <row r="275" spans="6:23" s="175" customFormat="1" ht="21.6" customHeight="1" x14ac:dyDescent="0.5">
      <c r="F275" s="24"/>
      <c r="H275" s="25"/>
      <c r="J275" s="24"/>
      <c r="K275" s="24"/>
      <c r="L275" s="24"/>
      <c r="R275" s="24"/>
      <c r="S275" s="24"/>
      <c r="T275" s="24"/>
      <c r="U275" s="24"/>
      <c r="V275" s="24"/>
      <c r="W275" s="242"/>
    </row>
    <row r="276" spans="6:23" s="175" customFormat="1" ht="21.6" customHeight="1" x14ac:dyDescent="0.5">
      <c r="F276" s="24"/>
      <c r="H276" s="25"/>
      <c r="J276" s="24"/>
      <c r="K276" s="24"/>
      <c r="L276" s="24"/>
      <c r="R276" s="24"/>
      <c r="S276" s="24"/>
      <c r="T276" s="24"/>
      <c r="U276" s="24"/>
      <c r="V276" s="24"/>
      <c r="W276" s="242"/>
    </row>
    <row r="277" spans="6:23" s="175" customFormat="1" ht="21.6" customHeight="1" x14ac:dyDescent="0.5">
      <c r="F277" s="24"/>
      <c r="H277" s="25"/>
      <c r="J277" s="24"/>
      <c r="K277" s="24"/>
      <c r="L277" s="24"/>
      <c r="R277" s="24"/>
      <c r="S277" s="24"/>
      <c r="T277" s="24"/>
      <c r="U277" s="24"/>
      <c r="V277" s="24"/>
      <c r="W277" s="242"/>
    </row>
    <row r="278" spans="6:23" s="175" customFormat="1" ht="21.6" customHeight="1" x14ac:dyDescent="0.5">
      <c r="F278" s="24"/>
      <c r="H278" s="25"/>
      <c r="J278" s="24"/>
      <c r="K278" s="24"/>
      <c r="L278" s="24"/>
      <c r="R278" s="24"/>
      <c r="S278" s="24"/>
      <c r="T278" s="24"/>
      <c r="U278" s="24"/>
      <c r="V278" s="24"/>
      <c r="W278" s="242"/>
    </row>
    <row r="279" spans="6:23" s="175" customFormat="1" ht="21.6" customHeight="1" x14ac:dyDescent="0.5">
      <c r="F279" s="24"/>
      <c r="H279" s="25"/>
      <c r="J279" s="24"/>
      <c r="K279" s="24"/>
      <c r="L279" s="24"/>
      <c r="R279" s="24"/>
      <c r="S279" s="24"/>
      <c r="T279" s="24"/>
      <c r="U279" s="24"/>
      <c r="V279" s="24"/>
      <c r="W279" s="242"/>
    </row>
    <row r="280" spans="6:23" s="175" customFormat="1" ht="21.6" customHeight="1" x14ac:dyDescent="0.5">
      <c r="F280" s="24"/>
      <c r="H280" s="25"/>
      <c r="J280" s="24"/>
      <c r="K280" s="24"/>
      <c r="L280" s="24"/>
      <c r="R280" s="24"/>
      <c r="S280" s="24"/>
      <c r="T280" s="24"/>
      <c r="U280" s="24"/>
      <c r="V280" s="24"/>
      <c r="W280" s="242"/>
    </row>
    <row r="281" spans="6:23" s="175" customFormat="1" ht="21.6" customHeight="1" x14ac:dyDescent="0.5">
      <c r="F281" s="24"/>
      <c r="H281" s="25"/>
      <c r="J281" s="24"/>
      <c r="K281" s="24"/>
      <c r="L281" s="24"/>
      <c r="R281" s="24"/>
      <c r="S281" s="24"/>
      <c r="T281" s="24"/>
      <c r="U281" s="24"/>
      <c r="V281" s="24"/>
      <c r="W281" s="242"/>
    </row>
    <row r="282" spans="6:23" s="175" customFormat="1" ht="21.6" customHeight="1" x14ac:dyDescent="0.5">
      <c r="F282" s="24"/>
      <c r="H282" s="25"/>
      <c r="J282" s="24"/>
      <c r="K282" s="24"/>
      <c r="L282" s="24"/>
      <c r="R282" s="24"/>
      <c r="S282" s="24"/>
      <c r="T282" s="24"/>
      <c r="U282" s="24"/>
      <c r="V282" s="24"/>
      <c r="W282" s="242"/>
    </row>
    <row r="283" spans="6:23" s="175" customFormat="1" ht="21.6" customHeight="1" x14ac:dyDescent="0.5">
      <c r="F283" s="24"/>
      <c r="H283" s="25"/>
      <c r="J283" s="24"/>
      <c r="K283" s="24"/>
      <c r="L283" s="24"/>
      <c r="R283" s="24"/>
      <c r="S283" s="24"/>
      <c r="T283" s="24"/>
      <c r="U283" s="24"/>
      <c r="V283" s="24"/>
      <c r="W283" s="242"/>
    </row>
    <row r="284" spans="6:23" s="175" customFormat="1" ht="21.6" customHeight="1" x14ac:dyDescent="0.5">
      <c r="F284" s="24"/>
      <c r="H284" s="25"/>
      <c r="J284" s="24"/>
      <c r="K284" s="24"/>
      <c r="L284" s="24"/>
      <c r="R284" s="24"/>
      <c r="S284" s="24"/>
      <c r="T284" s="24"/>
      <c r="U284" s="24"/>
      <c r="V284" s="24"/>
      <c r="W284" s="242"/>
    </row>
    <row r="285" spans="6:23" s="175" customFormat="1" ht="21.6" customHeight="1" x14ac:dyDescent="0.5">
      <c r="F285" s="24"/>
      <c r="H285" s="25"/>
      <c r="J285" s="24"/>
      <c r="K285" s="24"/>
      <c r="L285" s="24"/>
      <c r="R285" s="24"/>
      <c r="S285" s="24"/>
      <c r="T285" s="24"/>
      <c r="U285" s="24"/>
      <c r="V285" s="24"/>
      <c r="W285" s="242"/>
    </row>
    <row r="286" spans="6:23" s="175" customFormat="1" ht="21.6" customHeight="1" x14ac:dyDescent="0.5">
      <c r="F286" s="24"/>
      <c r="H286" s="25"/>
      <c r="J286" s="24"/>
      <c r="K286" s="24"/>
      <c r="L286" s="24"/>
      <c r="R286" s="24"/>
      <c r="S286" s="24"/>
      <c r="T286" s="24"/>
      <c r="U286" s="24"/>
      <c r="V286" s="24"/>
      <c r="W286" s="242"/>
    </row>
    <row r="287" spans="6:23" s="175" customFormat="1" ht="21.6" customHeight="1" x14ac:dyDescent="0.5">
      <c r="F287" s="24"/>
      <c r="H287" s="25"/>
      <c r="J287" s="24"/>
      <c r="K287" s="24"/>
      <c r="L287" s="24"/>
      <c r="R287" s="24"/>
      <c r="S287" s="24"/>
      <c r="T287" s="24"/>
      <c r="U287" s="24"/>
      <c r="V287" s="24"/>
      <c r="W287" s="242"/>
    </row>
    <row r="288" spans="6:23" s="175" customFormat="1" ht="21.6" customHeight="1" x14ac:dyDescent="0.5">
      <c r="F288" s="24"/>
      <c r="H288" s="25"/>
      <c r="J288" s="24"/>
      <c r="K288" s="24"/>
      <c r="L288" s="24"/>
      <c r="R288" s="24"/>
      <c r="S288" s="24"/>
      <c r="T288" s="24"/>
      <c r="U288" s="24"/>
      <c r="V288" s="24"/>
      <c r="W288" s="242"/>
    </row>
    <row r="289" spans="6:23" s="175" customFormat="1" ht="21.6" customHeight="1" x14ac:dyDescent="0.5">
      <c r="F289" s="24"/>
      <c r="H289" s="25"/>
      <c r="J289" s="24"/>
      <c r="K289" s="24"/>
      <c r="L289" s="24"/>
      <c r="R289" s="24"/>
      <c r="S289" s="24"/>
      <c r="T289" s="24"/>
      <c r="U289" s="24"/>
      <c r="V289" s="24"/>
      <c r="W289" s="242"/>
    </row>
    <row r="290" spans="6:23" s="175" customFormat="1" ht="21.6" customHeight="1" x14ac:dyDescent="0.5">
      <c r="F290" s="24"/>
      <c r="H290" s="25"/>
      <c r="J290" s="24"/>
      <c r="K290" s="24"/>
      <c r="L290" s="24"/>
      <c r="R290" s="24"/>
      <c r="S290" s="24"/>
      <c r="T290" s="24"/>
      <c r="U290" s="24"/>
      <c r="V290" s="24"/>
      <c r="W290" s="242"/>
    </row>
    <row r="291" spans="6:23" s="175" customFormat="1" ht="21.6" customHeight="1" x14ac:dyDescent="0.5">
      <c r="F291" s="24"/>
      <c r="H291" s="25"/>
      <c r="J291" s="24"/>
      <c r="K291" s="24"/>
      <c r="L291" s="24"/>
      <c r="R291" s="24"/>
      <c r="S291" s="24"/>
      <c r="T291" s="24"/>
      <c r="U291" s="24"/>
      <c r="V291" s="24"/>
      <c r="W291" s="242"/>
    </row>
    <row r="292" spans="6:23" s="175" customFormat="1" ht="21.6" customHeight="1" x14ac:dyDescent="0.5">
      <c r="F292" s="24"/>
      <c r="H292" s="25"/>
      <c r="J292" s="24"/>
      <c r="K292" s="24"/>
      <c r="L292" s="24"/>
      <c r="R292" s="24"/>
      <c r="S292" s="24"/>
      <c r="T292" s="24"/>
      <c r="U292" s="24"/>
      <c r="V292" s="24"/>
      <c r="W292" s="242"/>
    </row>
    <row r="293" spans="6:23" s="175" customFormat="1" ht="21.6" customHeight="1" x14ac:dyDescent="0.5">
      <c r="F293" s="24"/>
      <c r="H293" s="25"/>
      <c r="J293" s="24"/>
      <c r="K293" s="24"/>
      <c r="L293" s="24"/>
      <c r="R293" s="24"/>
      <c r="S293" s="24"/>
      <c r="T293" s="24"/>
      <c r="U293" s="24"/>
      <c r="V293" s="24"/>
      <c r="W293" s="242"/>
    </row>
    <row r="294" spans="6:23" s="175" customFormat="1" ht="21.6" customHeight="1" x14ac:dyDescent="0.5">
      <c r="F294" s="24"/>
      <c r="H294" s="25"/>
      <c r="J294" s="24"/>
      <c r="K294" s="24"/>
      <c r="L294" s="24"/>
      <c r="R294" s="24"/>
      <c r="S294" s="24"/>
      <c r="T294" s="24"/>
      <c r="U294" s="24"/>
      <c r="V294" s="24"/>
      <c r="W294" s="242"/>
    </row>
    <row r="295" spans="6:23" s="175" customFormat="1" ht="21.6" customHeight="1" x14ac:dyDescent="0.5">
      <c r="F295" s="24"/>
      <c r="H295" s="25"/>
      <c r="J295" s="24"/>
      <c r="K295" s="24"/>
      <c r="L295" s="24"/>
      <c r="R295" s="24"/>
      <c r="S295" s="24"/>
      <c r="T295" s="24"/>
      <c r="U295" s="24"/>
      <c r="V295" s="24"/>
      <c r="W295" s="242"/>
    </row>
    <row r="296" spans="6:23" s="175" customFormat="1" ht="21.6" customHeight="1" x14ac:dyDescent="0.5">
      <c r="F296" s="24"/>
      <c r="H296" s="25"/>
      <c r="J296" s="24"/>
      <c r="K296" s="24"/>
      <c r="L296" s="24"/>
      <c r="R296" s="24"/>
      <c r="S296" s="24"/>
      <c r="T296" s="24"/>
      <c r="U296" s="24"/>
      <c r="V296" s="24"/>
      <c r="W296" s="242"/>
    </row>
    <row r="297" spans="6:23" s="175" customFormat="1" ht="21.6" customHeight="1" x14ac:dyDescent="0.5">
      <c r="F297" s="24"/>
      <c r="H297" s="25"/>
      <c r="J297" s="24"/>
      <c r="K297" s="24"/>
      <c r="L297" s="24"/>
      <c r="R297" s="24"/>
      <c r="S297" s="24"/>
      <c r="T297" s="24"/>
      <c r="U297" s="24"/>
      <c r="V297" s="24"/>
      <c r="W297" s="242"/>
    </row>
    <row r="298" spans="6:23" s="175" customFormat="1" ht="21.6" customHeight="1" x14ac:dyDescent="0.5">
      <c r="F298" s="24"/>
      <c r="H298" s="25"/>
      <c r="J298" s="24"/>
      <c r="K298" s="24"/>
      <c r="L298" s="24"/>
      <c r="R298" s="24"/>
      <c r="S298" s="24"/>
      <c r="T298" s="24"/>
      <c r="U298" s="24"/>
      <c r="V298" s="24"/>
      <c r="W298" s="242"/>
    </row>
    <row r="299" spans="6:23" s="175" customFormat="1" ht="21.6" customHeight="1" x14ac:dyDescent="0.5">
      <c r="F299" s="24"/>
      <c r="H299" s="25"/>
      <c r="J299" s="24"/>
      <c r="K299" s="24"/>
      <c r="L299" s="24"/>
      <c r="R299" s="24"/>
      <c r="S299" s="24"/>
      <c r="T299" s="24"/>
      <c r="U299" s="24"/>
      <c r="V299" s="24"/>
      <c r="W299" s="242"/>
    </row>
    <row r="300" spans="6:23" s="175" customFormat="1" ht="21.6" customHeight="1" x14ac:dyDescent="0.5">
      <c r="F300" s="24"/>
      <c r="H300" s="25"/>
      <c r="J300" s="24"/>
      <c r="K300" s="24"/>
      <c r="L300" s="24"/>
      <c r="R300" s="24"/>
      <c r="S300" s="24"/>
      <c r="T300" s="24"/>
      <c r="U300" s="24"/>
      <c r="V300" s="24"/>
      <c r="W300" s="242"/>
    </row>
    <row r="301" spans="6:23" s="175" customFormat="1" ht="21.6" customHeight="1" x14ac:dyDescent="0.5">
      <c r="F301" s="24"/>
      <c r="H301" s="25"/>
      <c r="J301" s="24"/>
      <c r="K301" s="24"/>
      <c r="L301" s="24"/>
      <c r="R301" s="24"/>
      <c r="S301" s="24"/>
      <c r="T301" s="24"/>
      <c r="U301" s="24"/>
      <c r="V301" s="24"/>
      <c r="W301" s="242"/>
    </row>
    <row r="302" spans="6:23" s="175" customFormat="1" ht="21.6" customHeight="1" x14ac:dyDescent="0.5">
      <c r="F302" s="24"/>
      <c r="H302" s="25"/>
      <c r="J302" s="24"/>
      <c r="K302" s="24"/>
      <c r="L302" s="24"/>
      <c r="R302" s="24"/>
      <c r="S302" s="24"/>
      <c r="T302" s="24"/>
      <c r="U302" s="24"/>
      <c r="V302" s="24"/>
      <c r="W302" s="242"/>
    </row>
    <row r="303" spans="6:23" s="175" customFormat="1" ht="21.6" customHeight="1" x14ac:dyDescent="0.5">
      <c r="F303" s="24"/>
      <c r="H303" s="25"/>
      <c r="J303" s="24"/>
      <c r="K303" s="24"/>
      <c r="L303" s="24"/>
      <c r="R303" s="24"/>
      <c r="S303" s="24"/>
      <c r="T303" s="24"/>
      <c r="U303" s="24"/>
      <c r="V303" s="24"/>
      <c r="W303" s="242"/>
    </row>
    <row r="304" spans="6:23" s="175" customFormat="1" ht="21.6" customHeight="1" x14ac:dyDescent="0.5">
      <c r="F304" s="24"/>
      <c r="H304" s="25"/>
      <c r="J304" s="24"/>
      <c r="K304" s="24"/>
      <c r="L304" s="24"/>
      <c r="R304" s="24"/>
      <c r="S304" s="24"/>
      <c r="T304" s="24"/>
      <c r="U304" s="24"/>
      <c r="V304" s="24"/>
      <c r="W304" s="242"/>
    </row>
    <row r="305" spans="6:23" s="175" customFormat="1" ht="21.6" customHeight="1" x14ac:dyDescent="0.5">
      <c r="F305" s="24"/>
      <c r="H305" s="25"/>
      <c r="J305" s="24"/>
      <c r="K305" s="24"/>
      <c r="L305" s="24"/>
      <c r="R305" s="24"/>
      <c r="S305" s="24"/>
      <c r="T305" s="24"/>
      <c r="U305" s="24"/>
      <c r="V305" s="24"/>
      <c r="W305" s="242"/>
    </row>
    <row r="306" spans="6:23" s="175" customFormat="1" ht="21.6" customHeight="1" x14ac:dyDescent="0.5">
      <c r="F306" s="24"/>
      <c r="H306" s="25"/>
      <c r="J306" s="24"/>
      <c r="K306" s="24"/>
      <c r="L306" s="24"/>
      <c r="R306" s="24"/>
      <c r="S306" s="24"/>
      <c r="T306" s="24"/>
      <c r="U306" s="24"/>
      <c r="V306" s="24"/>
      <c r="W306" s="242"/>
    </row>
    <row r="307" spans="6:23" s="175" customFormat="1" ht="21.6" customHeight="1" x14ac:dyDescent="0.5">
      <c r="F307" s="24"/>
      <c r="H307" s="25"/>
      <c r="J307" s="24"/>
      <c r="K307" s="24"/>
      <c r="L307" s="24"/>
      <c r="R307" s="24"/>
      <c r="S307" s="24"/>
      <c r="T307" s="24"/>
      <c r="U307" s="24"/>
      <c r="V307" s="24"/>
      <c r="W307" s="242"/>
    </row>
    <row r="308" spans="6:23" s="175" customFormat="1" ht="21.6" customHeight="1" x14ac:dyDescent="0.5">
      <c r="F308" s="24"/>
      <c r="H308" s="25"/>
      <c r="J308" s="24"/>
      <c r="K308" s="24"/>
      <c r="L308" s="24"/>
      <c r="R308" s="24"/>
      <c r="S308" s="24"/>
      <c r="T308" s="24"/>
      <c r="U308" s="24"/>
      <c r="V308" s="24"/>
      <c r="W308" s="242"/>
    </row>
    <row r="309" spans="6:23" s="175" customFormat="1" ht="21.6" customHeight="1" x14ac:dyDescent="0.5">
      <c r="F309" s="24"/>
      <c r="H309" s="25"/>
      <c r="J309" s="24"/>
      <c r="K309" s="24"/>
      <c r="L309" s="24"/>
      <c r="R309" s="24"/>
      <c r="S309" s="24"/>
      <c r="T309" s="24"/>
      <c r="U309" s="24"/>
      <c r="V309" s="24"/>
      <c r="W309" s="242"/>
    </row>
    <row r="310" spans="6:23" s="175" customFormat="1" ht="21.6" customHeight="1" x14ac:dyDescent="0.5">
      <c r="F310" s="24"/>
      <c r="H310" s="25"/>
      <c r="J310" s="24"/>
      <c r="K310" s="24"/>
      <c r="L310" s="24"/>
      <c r="R310" s="24"/>
      <c r="S310" s="24"/>
      <c r="T310" s="24"/>
      <c r="U310" s="24"/>
      <c r="V310" s="24"/>
      <c r="W310" s="242"/>
    </row>
    <row r="311" spans="6:23" s="175" customFormat="1" ht="21.6" customHeight="1" x14ac:dyDescent="0.5">
      <c r="F311" s="24"/>
      <c r="H311" s="25"/>
      <c r="J311" s="24"/>
      <c r="K311" s="24"/>
      <c r="L311" s="24"/>
      <c r="R311" s="24"/>
      <c r="S311" s="24"/>
      <c r="T311" s="24"/>
      <c r="U311" s="24"/>
      <c r="V311" s="24"/>
      <c r="W311" s="242"/>
    </row>
    <row r="312" spans="6:23" s="175" customFormat="1" ht="21.6" customHeight="1" x14ac:dyDescent="0.5">
      <c r="F312" s="24"/>
      <c r="H312" s="25"/>
      <c r="J312" s="24"/>
      <c r="K312" s="24"/>
      <c r="L312" s="24"/>
      <c r="R312" s="24"/>
      <c r="S312" s="24"/>
      <c r="T312" s="24"/>
      <c r="U312" s="24"/>
      <c r="V312" s="24"/>
      <c r="W312" s="242"/>
    </row>
    <row r="313" spans="6:23" s="175" customFormat="1" ht="21.6" customHeight="1" x14ac:dyDescent="0.5">
      <c r="F313" s="24"/>
      <c r="H313" s="25"/>
      <c r="J313" s="24"/>
      <c r="K313" s="24"/>
      <c r="L313" s="24"/>
      <c r="R313" s="24"/>
      <c r="S313" s="24"/>
      <c r="T313" s="24"/>
      <c r="U313" s="24"/>
      <c r="V313" s="24"/>
      <c r="W313" s="242"/>
    </row>
    <row r="314" spans="6:23" s="175" customFormat="1" ht="21.6" customHeight="1" x14ac:dyDescent="0.5">
      <c r="F314" s="24"/>
      <c r="H314" s="25"/>
      <c r="J314" s="24"/>
      <c r="K314" s="24"/>
      <c r="L314" s="24"/>
      <c r="R314" s="24"/>
      <c r="S314" s="24"/>
      <c r="T314" s="24"/>
      <c r="U314" s="24"/>
      <c r="V314" s="24"/>
      <c r="W314" s="242"/>
    </row>
    <row r="315" spans="6:23" s="175" customFormat="1" ht="21.6" customHeight="1" x14ac:dyDescent="0.5">
      <c r="F315" s="24"/>
      <c r="H315" s="25"/>
      <c r="J315" s="24"/>
      <c r="K315" s="24"/>
      <c r="L315" s="24"/>
      <c r="R315" s="24"/>
      <c r="S315" s="24"/>
      <c r="T315" s="24"/>
      <c r="U315" s="24"/>
      <c r="V315" s="24"/>
      <c r="W315" s="242"/>
    </row>
    <row r="316" spans="6:23" s="175" customFormat="1" ht="21.6" customHeight="1" x14ac:dyDescent="0.5">
      <c r="F316" s="24"/>
      <c r="H316" s="25"/>
      <c r="J316" s="24"/>
      <c r="K316" s="24"/>
      <c r="L316" s="24"/>
      <c r="R316" s="24"/>
      <c r="S316" s="24"/>
      <c r="T316" s="24"/>
      <c r="U316" s="24"/>
      <c r="V316" s="24"/>
      <c r="W316" s="242"/>
    </row>
    <row r="317" spans="6:23" s="175" customFormat="1" ht="21.6" customHeight="1" x14ac:dyDescent="0.5">
      <c r="F317" s="24"/>
      <c r="H317" s="25"/>
      <c r="J317" s="24"/>
      <c r="K317" s="24"/>
      <c r="L317" s="24"/>
      <c r="R317" s="24"/>
      <c r="S317" s="24"/>
      <c r="T317" s="24"/>
      <c r="U317" s="24"/>
      <c r="V317" s="24"/>
      <c r="W317" s="242"/>
    </row>
    <row r="318" spans="6:23" s="175" customFormat="1" ht="21.6" customHeight="1" x14ac:dyDescent="0.5">
      <c r="F318" s="24"/>
      <c r="H318" s="25"/>
      <c r="J318" s="24"/>
      <c r="K318" s="24"/>
      <c r="L318" s="24"/>
      <c r="R318" s="24"/>
      <c r="S318" s="24"/>
      <c r="T318" s="24"/>
      <c r="U318" s="24"/>
      <c r="V318" s="24"/>
      <c r="W318" s="242"/>
    </row>
    <row r="319" spans="6:23" s="175" customFormat="1" ht="21.6" customHeight="1" x14ac:dyDescent="0.5">
      <c r="F319" s="24"/>
      <c r="H319" s="25"/>
      <c r="J319" s="24"/>
      <c r="K319" s="24"/>
      <c r="L319" s="24"/>
      <c r="R319" s="24"/>
      <c r="S319" s="24"/>
      <c r="T319" s="24"/>
      <c r="U319" s="24"/>
      <c r="V319" s="24"/>
      <c r="W319" s="242"/>
    </row>
    <row r="320" spans="6:23" s="175" customFormat="1" ht="21.6" customHeight="1" x14ac:dyDescent="0.5">
      <c r="F320" s="24"/>
      <c r="H320" s="25"/>
      <c r="J320" s="24"/>
      <c r="K320" s="24"/>
      <c r="L320" s="24"/>
      <c r="R320" s="24"/>
      <c r="S320" s="24"/>
      <c r="T320" s="24"/>
      <c r="U320" s="24"/>
      <c r="V320" s="24"/>
      <c r="W320" s="242"/>
    </row>
    <row r="321" spans="6:23" s="175" customFormat="1" ht="21.6" customHeight="1" x14ac:dyDescent="0.5">
      <c r="F321" s="24"/>
      <c r="H321" s="25"/>
      <c r="J321" s="24"/>
      <c r="K321" s="24"/>
      <c r="L321" s="24"/>
      <c r="R321" s="24"/>
      <c r="S321" s="24"/>
      <c r="T321" s="24"/>
      <c r="U321" s="24"/>
      <c r="V321" s="24"/>
      <c r="W321" s="242"/>
    </row>
    <row r="322" spans="6:23" s="175" customFormat="1" ht="21.6" customHeight="1" x14ac:dyDescent="0.5">
      <c r="F322" s="24"/>
      <c r="H322" s="25"/>
      <c r="J322" s="24"/>
      <c r="K322" s="24"/>
      <c r="L322" s="24"/>
      <c r="R322" s="24"/>
      <c r="S322" s="24"/>
      <c r="T322" s="24"/>
      <c r="U322" s="24"/>
      <c r="V322" s="24"/>
      <c r="W322" s="242"/>
    </row>
    <row r="323" spans="6:23" s="175" customFormat="1" ht="21.6" customHeight="1" x14ac:dyDescent="0.5">
      <c r="F323" s="24"/>
      <c r="H323" s="25"/>
      <c r="J323" s="24"/>
      <c r="K323" s="24"/>
      <c r="L323" s="24"/>
      <c r="R323" s="24"/>
      <c r="S323" s="24"/>
      <c r="T323" s="24"/>
      <c r="U323" s="24"/>
      <c r="V323" s="24"/>
      <c r="W323" s="242"/>
    </row>
    <row r="324" spans="6:23" s="175" customFormat="1" ht="21.6" customHeight="1" x14ac:dyDescent="0.5">
      <c r="F324" s="24"/>
      <c r="H324" s="25"/>
      <c r="J324" s="24"/>
      <c r="K324" s="24"/>
      <c r="L324" s="24"/>
      <c r="R324" s="24"/>
      <c r="S324" s="24"/>
      <c r="T324" s="24"/>
      <c r="U324" s="24"/>
      <c r="V324" s="24"/>
      <c r="W324" s="242"/>
    </row>
    <row r="325" spans="6:23" s="175" customFormat="1" ht="21.6" customHeight="1" x14ac:dyDescent="0.5">
      <c r="F325" s="24"/>
      <c r="H325" s="25"/>
      <c r="J325" s="24"/>
      <c r="K325" s="24"/>
      <c r="L325" s="24"/>
      <c r="R325" s="24"/>
      <c r="S325" s="24"/>
      <c r="T325" s="24"/>
      <c r="U325" s="24"/>
      <c r="V325" s="24"/>
      <c r="W325" s="242"/>
    </row>
    <row r="326" spans="6:23" s="175" customFormat="1" ht="21.6" customHeight="1" x14ac:dyDescent="0.5">
      <c r="F326" s="24"/>
      <c r="H326" s="25"/>
      <c r="J326" s="24"/>
      <c r="K326" s="24"/>
      <c r="L326" s="24"/>
      <c r="R326" s="24"/>
      <c r="S326" s="24"/>
      <c r="T326" s="24"/>
      <c r="U326" s="24"/>
      <c r="V326" s="24"/>
      <c r="W326" s="242"/>
    </row>
    <row r="327" spans="6:23" s="175" customFormat="1" ht="21.6" customHeight="1" x14ac:dyDescent="0.5">
      <c r="F327" s="24"/>
      <c r="H327" s="25"/>
      <c r="J327" s="24"/>
      <c r="K327" s="24"/>
      <c r="L327" s="24"/>
      <c r="R327" s="24"/>
      <c r="S327" s="24"/>
      <c r="T327" s="24"/>
      <c r="U327" s="24"/>
      <c r="V327" s="24"/>
      <c r="W327" s="242"/>
    </row>
    <row r="328" spans="6:23" s="175" customFormat="1" ht="21.6" customHeight="1" x14ac:dyDescent="0.5">
      <c r="F328" s="24"/>
      <c r="H328" s="25"/>
      <c r="J328" s="24"/>
      <c r="K328" s="24"/>
      <c r="L328" s="24"/>
      <c r="R328" s="24"/>
      <c r="S328" s="24"/>
      <c r="T328" s="24"/>
      <c r="U328" s="24"/>
      <c r="V328" s="24"/>
      <c r="W328" s="242"/>
    </row>
    <row r="329" spans="6:23" s="175" customFormat="1" ht="21.6" customHeight="1" x14ac:dyDescent="0.5">
      <c r="F329" s="24"/>
      <c r="H329" s="25"/>
      <c r="J329" s="24"/>
      <c r="K329" s="24"/>
      <c r="L329" s="24"/>
      <c r="R329" s="24"/>
      <c r="S329" s="24"/>
      <c r="T329" s="24"/>
      <c r="U329" s="24"/>
      <c r="V329" s="24"/>
      <c r="W329" s="242"/>
    </row>
    <row r="330" spans="6:23" s="175" customFormat="1" ht="21.6" customHeight="1" x14ac:dyDescent="0.5">
      <c r="F330" s="24"/>
      <c r="H330" s="25"/>
      <c r="J330" s="24"/>
      <c r="K330" s="24"/>
      <c r="L330" s="24"/>
      <c r="R330" s="24"/>
      <c r="S330" s="24"/>
      <c r="T330" s="24"/>
      <c r="U330" s="24"/>
      <c r="V330" s="24"/>
      <c r="W330" s="242"/>
    </row>
    <row r="331" spans="6:23" s="175" customFormat="1" ht="21.6" customHeight="1" x14ac:dyDescent="0.5">
      <c r="F331" s="24"/>
      <c r="H331" s="25"/>
      <c r="J331" s="24"/>
      <c r="K331" s="24"/>
      <c r="L331" s="24"/>
      <c r="R331" s="24"/>
      <c r="S331" s="24"/>
      <c r="T331" s="24"/>
      <c r="U331" s="24"/>
      <c r="V331" s="24"/>
      <c r="W331" s="242"/>
    </row>
    <row r="332" spans="6:23" s="175" customFormat="1" ht="21.6" customHeight="1" x14ac:dyDescent="0.5">
      <c r="F332" s="24"/>
      <c r="H332" s="25"/>
      <c r="J332" s="24"/>
      <c r="K332" s="24"/>
      <c r="L332" s="24"/>
      <c r="R332" s="24"/>
      <c r="S332" s="24"/>
      <c r="T332" s="24"/>
      <c r="U332" s="24"/>
      <c r="V332" s="24"/>
      <c r="W332" s="242"/>
    </row>
    <row r="333" spans="6:23" s="175" customFormat="1" ht="21.6" customHeight="1" x14ac:dyDescent="0.5">
      <c r="F333" s="24"/>
      <c r="H333" s="25"/>
      <c r="J333" s="24"/>
      <c r="K333" s="24"/>
      <c r="L333" s="24"/>
      <c r="R333" s="24"/>
      <c r="S333" s="24"/>
      <c r="T333" s="24"/>
      <c r="U333" s="24"/>
      <c r="V333" s="24"/>
      <c r="W333" s="242"/>
    </row>
    <row r="334" spans="6:23" s="175" customFormat="1" ht="21.6" customHeight="1" x14ac:dyDescent="0.5">
      <c r="F334" s="24"/>
      <c r="H334" s="25"/>
      <c r="J334" s="24"/>
      <c r="K334" s="24"/>
      <c r="L334" s="24"/>
      <c r="R334" s="24"/>
      <c r="S334" s="24"/>
      <c r="T334" s="24"/>
      <c r="U334" s="24"/>
      <c r="V334" s="24"/>
      <c r="W334" s="242"/>
    </row>
    <row r="335" spans="6:23" s="175" customFormat="1" ht="21.6" customHeight="1" x14ac:dyDescent="0.5">
      <c r="F335" s="24"/>
      <c r="H335" s="25"/>
      <c r="J335" s="24"/>
      <c r="K335" s="24"/>
      <c r="L335" s="24"/>
      <c r="R335" s="24"/>
      <c r="S335" s="24"/>
      <c r="T335" s="24"/>
      <c r="U335" s="24"/>
      <c r="V335" s="24"/>
      <c r="W335" s="242"/>
    </row>
    <row r="336" spans="6:23" s="175" customFormat="1" ht="21.6" customHeight="1" x14ac:dyDescent="0.5">
      <c r="F336" s="24"/>
      <c r="H336" s="25"/>
      <c r="J336" s="24"/>
      <c r="K336" s="24"/>
      <c r="L336" s="24"/>
      <c r="R336" s="24"/>
      <c r="S336" s="24"/>
      <c r="T336" s="24"/>
      <c r="U336" s="24"/>
      <c r="V336" s="24"/>
      <c r="W336" s="242"/>
    </row>
    <row r="337" spans="6:23" s="175" customFormat="1" ht="21.6" customHeight="1" x14ac:dyDescent="0.5">
      <c r="F337" s="24"/>
      <c r="H337" s="25"/>
      <c r="J337" s="24"/>
      <c r="K337" s="24"/>
      <c r="L337" s="24"/>
      <c r="R337" s="24"/>
      <c r="S337" s="24"/>
      <c r="T337" s="24"/>
      <c r="U337" s="24"/>
      <c r="V337" s="24"/>
      <c r="W337" s="242"/>
    </row>
    <row r="338" spans="6:23" s="175" customFormat="1" ht="21.6" customHeight="1" x14ac:dyDescent="0.5">
      <c r="F338" s="24"/>
      <c r="H338" s="25"/>
      <c r="J338" s="24"/>
      <c r="K338" s="24"/>
      <c r="L338" s="24"/>
      <c r="R338" s="24"/>
      <c r="S338" s="24"/>
      <c r="T338" s="24"/>
      <c r="U338" s="24"/>
      <c r="V338" s="24"/>
      <c r="W338" s="242"/>
    </row>
    <row r="339" spans="6:23" s="175" customFormat="1" ht="21.6" customHeight="1" x14ac:dyDescent="0.5">
      <c r="F339" s="24"/>
      <c r="H339" s="25"/>
      <c r="J339" s="24"/>
      <c r="K339" s="24"/>
      <c r="L339" s="24"/>
      <c r="R339" s="24"/>
      <c r="S339" s="24"/>
      <c r="T339" s="24"/>
      <c r="U339" s="24"/>
      <c r="V339" s="24"/>
      <c r="W339" s="242"/>
    </row>
    <row r="340" spans="6:23" s="175" customFormat="1" ht="21.6" customHeight="1" x14ac:dyDescent="0.5">
      <c r="F340" s="24"/>
      <c r="H340" s="25"/>
      <c r="J340" s="24"/>
      <c r="K340" s="24"/>
      <c r="L340" s="24"/>
      <c r="R340" s="24"/>
      <c r="S340" s="24"/>
      <c r="T340" s="24"/>
      <c r="U340" s="24"/>
      <c r="V340" s="24"/>
      <c r="W340" s="242"/>
    </row>
    <row r="341" spans="6:23" s="175" customFormat="1" ht="21.6" customHeight="1" x14ac:dyDescent="0.5">
      <c r="F341" s="24"/>
      <c r="H341" s="25"/>
      <c r="J341" s="24"/>
      <c r="K341" s="24"/>
      <c r="L341" s="24"/>
      <c r="R341" s="24"/>
      <c r="S341" s="24"/>
      <c r="T341" s="24"/>
      <c r="U341" s="24"/>
      <c r="V341" s="24"/>
      <c r="W341" s="242"/>
    </row>
    <row r="342" spans="6:23" s="175" customFormat="1" ht="21.6" customHeight="1" x14ac:dyDescent="0.5">
      <c r="F342" s="24"/>
      <c r="H342" s="25"/>
      <c r="J342" s="24"/>
      <c r="K342" s="24"/>
      <c r="L342" s="24"/>
      <c r="R342" s="24"/>
      <c r="S342" s="24"/>
      <c r="T342" s="24"/>
      <c r="U342" s="24"/>
      <c r="V342" s="24"/>
      <c r="W342" s="242"/>
    </row>
    <row r="343" spans="6:23" s="175" customFormat="1" ht="21.6" customHeight="1" x14ac:dyDescent="0.5">
      <c r="F343" s="24"/>
      <c r="H343" s="25"/>
      <c r="J343" s="24"/>
      <c r="K343" s="24"/>
      <c r="L343" s="24"/>
      <c r="R343" s="24"/>
      <c r="S343" s="24"/>
      <c r="T343" s="24"/>
      <c r="U343" s="24"/>
      <c r="V343" s="24"/>
      <c r="W343" s="242"/>
    </row>
    <row r="344" spans="6:23" s="175" customFormat="1" ht="21.6" customHeight="1" x14ac:dyDescent="0.5">
      <c r="F344" s="24"/>
      <c r="H344" s="25"/>
      <c r="J344" s="24"/>
      <c r="K344" s="24"/>
      <c r="L344" s="24"/>
      <c r="R344" s="24"/>
      <c r="S344" s="24"/>
      <c r="T344" s="24"/>
      <c r="U344" s="24"/>
      <c r="V344" s="24"/>
      <c r="W344" s="242"/>
    </row>
    <row r="345" spans="6:23" s="175" customFormat="1" ht="21.6" customHeight="1" x14ac:dyDescent="0.5">
      <c r="F345" s="24"/>
      <c r="H345" s="25"/>
      <c r="J345" s="24"/>
      <c r="K345" s="24"/>
      <c r="L345" s="24"/>
      <c r="R345" s="24"/>
      <c r="S345" s="24"/>
      <c r="T345" s="24"/>
      <c r="U345" s="24"/>
      <c r="V345" s="24"/>
      <c r="W345" s="242"/>
    </row>
    <row r="346" spans="6:23" s="175" customFormat="1" ht="21.6" customHeight="1" x14ac:dyDescent="0.5">
      <c r="F346" s="24"/>
      <c r="H346" s="25"/>
      <c r="J346" s="24"/>
      <c r="K346" s="24"/>
      <c r="L346" s="24"/>
      <c r="R346" s="24"/>
      <c r="S346" s="24"/>
      <c r="T346" s="24"/>
      <c r="U346" s="24"/>
      <c r="V346" s="24"/>
      <c r="W346" s="242"/>
    </row>
    <row r="347" spans="6:23" s="175" customFormat="1" ht="21.6" customHeight="1" x14ac:dyDescent="0.5">
      <c r="F347" s="24"/>
      <c r="H347" s="25"/>
      <c r="J347" s="24"/>
      <c r="K347" s="24"/>
      <c r="L347" s="24"/>
      <c r="R347" s="24"/>
      <c r="S347" s="24"/>
      <c r="T347" s="24"/>
      <c r="U347" s="24"/>
      <c r="V347" s="24"/>
      <c r="W347" s="242"/>
    </row>
    <row r="348" spans="6:23" s="175" customFormat="1" ht="21.6" customHeight="1" x14ac:dyDescent="0.5">
      <c r="F348" s="24"/>
      <c r="H348" s="25"/>
      <c r="J348" s="24"/>
      <c r="K348" s="24"/>
      <c r="L348" s="24"/>
      <c r="R348" s="24"/>
      <c r="S348" s="24"/>
      <c r="T348" s="24"/>
      <c r="U348" s="24"/>
      <c r="V348" s="24"/>
      <c r="W348" s="242"/>
    </row>
    <row r="349" spans="6:23" s="175" customFormat="1" ht="21.6" customHeight="1" x14ac:dyDescent="0.5">
      <c r="F349" s="24"/>
      <c r="H349" s="25"/>
      <c r="J349" s="24"/>
      <c r="K349" s="24"/>
      <c r="L349" s="24"/>
      <c r="R349" s="24"/>
      <c r="S349" s="24"/>
      <c r="T349" s="24"/>
      <c r="U349" s="24"/>
      <c r="V349" s="24"/>
      <c r="W349" s="242"/>
    </row>
    <row r="350" spans="6:23" s="175" customFormat="1" ht="21.6" customHeight="1" x14ac:dyDescent="0.5">
      <c r="F350" s="24"/>
      <c r="H350" s="25"/>
      <c r="J350" s="24"/>
      <c r="K350" s="24"/>
      <c r="L350" s="24"/>
      <c r="R350" s="24"/>
      <c r="S350" s="24"/>
      <c r="T350" s="24"/>
      <c r="U350" s="24"/>
      <c r="V350" s="24"/>
      <c r="W350" s="242"/>
    </row>
    <row r="351" spans="6:23" s="175" customFormat="1" ht="21.6" customHeight="1" x14ac:dyDescent="0.5">
      <c r="F351" s="24"/>
      <c r="H351" s="25"/>
      <c r="J351" s="24"/>
      <c r="K351" s="24"/>
      <c r="L351" s="24"/>
      <c r="R351" s="24"/>
      <c r="S351" s="24"/>
      <c r="T351" s="24"/>
      <c r="U351" s="24"/>
      <c r="V351" s="24"/>
      <c r="W351" s="242"/>
    </row>
    <row r="352" spans="6:23" s="175" customFormat="1" ht="21.6" customHeight="1" x14ac:dyDescent="0.5">
      <c r="F352" s="24"/>
      <c r="H352" s="25"/>
      <c r="J352" s="24"/>
      <c r="K352" s="24"/>
      <c r="L352" s="24"/>
      <c r="R352" s="24"/>
      <c r="S352" s="24"/>
      <c r="T352" s="24"/>
      <c r="U352" s="24"/>
      <c r="V352" s="24"/>
      <c r="W352" s="242"/>
    </row>
    <row r="353" spans="6:23" s="175" customFormat="1" ht="21.6" customHeight="1" x14ac:dyDescent="0.5">
      <c r="F353" s="24"/>
      <c r="H353" s="25"/>
      <c r="J353" s="24"/>
      <c r="K353" s="24"/>
      <c r="L353" s="24"/>
      <c r="R353" s="24"/>
      <c r="S353" s="24"/>
      <c r="T353" s="24"/>
      <c r="U353" s="24"/>
      <c r="V353" s="24"/>
      <c r="W353" s="242"/>
    </row>
    <row r="354" spans="6:23" s="175" customFormat="1" ht="21.6" customHeight="1" x14ac:dyDescent="0.5">
      <c r="F354" s="24"/>
      <c r="H354" s="25"/>
      <c r="J354" s="24"/>
      <c r="K354" s="24"/>
      <c r="L354" s="24"/>
      <c r="R354" s="24"/>
      <c r="S354" s="24"/>
      <c r="T354" s="24"/>
      <c r="U354" s="24"/>
      <c r="V354" s="24"/>
      <c r="W354" s="242"/>
    </row>
    <row r="355" spans="6:23" s="175" customFormat="1" ht="21.6" customHeight="1" x14ac:dyDescent="0.5">
      <c r="F355" s="24"/>
      <c r="H355" s="25"/>
      <c r="J355" s="24"/>
      <c r="K355" s="24"/>
      <c r="L355" s="24"/>
      <c r="R355" s="24"/>
      <c r="S355" s="24"/>
      <c r="T355" s="24"/>
      <c r="U355" s="24"/>
      <c r="V355" s="24"/>
      <c r="W355" s="242"/>
    </row>
    <row r="356" spans="6:23" s="175" customFormat="1" ht="21.6" customHeight="1" x14ac:dyDescent="0.5">
      <c r="F356" s="24"/>
      <c r="H356" s="25"/>
      <c r="J356" s="24"/>
      <c r="K356" s="24"/>
      <c r="L356" s="24"/>
      <c r="R356" s="24"/>
      <c r="S356" s="24"/>
      <c r="T356" s="24"/>
      <c r="U356" s="24"/>
      <c r="V356" s="24"/>
      <c r="W356" s="242"/>
    </row>
    <row r="357" spans="6:23" s="175" customFormat="1" ht="21.6" customHeight="1" x14ac:dyDescent="0.5">
      <c r="F357" s="24"/>
      <c r="H357" s="25"/>
      <c r="J357" s="24"/>
      <c r="K357" s="24"/>
      <c r="L357" s="24"/>
      <c r="R357" s="24"/>
      <c r="S357" s="24"/>
      <c r="T357" s="24"/>
      <c r="U357" s="24"/>
      <c r="V357" s="24"/>
      <c r="W357" s="242"/>
    </row>
    <row r="358" spans="6:23" s="175" customFormat="1" ht="21.6" customHeight="1" x14ac:dyDescent="0.5">
      <c r="F358" s="24"/>
      <c r="H358" s="25"/>
      <c r="J358" s="24"/>
      <c r="K358" s="24"/>
      <c r="L358" s="24"/>
      <c r="R358" s="24"/>
      <c r="S358" s="24"/>
      <c r="T358" s="24"/>
      <c r="U358" s="24"/>
      <c r="V358" s="24"/>
      <c r="W358" s="242"/>
    </row>
    <row r="359" spans="6:23" s="175" customFormat="1" ht="21.6" customHeight="1" x14ac:dyDescent="0.5">
      <c r="F359" s="24"/>
      <c r="H359" s="25"/>
      <c r="J359" s="24"/>
      <c r="K359" s="24"/>
      <c r="L359" s="24"/>
      <c r="R359" s="24"/>
      <c r="S359" s="24"/>
      <c r="T359" s="24"/>
      <c r="U359" s="24"/>
      <c r="V359" s="24"/>
      <c r="W359" s="242"/>
    </row>
    <row r="360" spans="6:23" s="175" customFormat="1" ht="21.6" customHeight="1" x14ac:dyDescent="0.5">
      <c r="F360" s="24"/>
      <c r="H360" s="25"/>
      <c r="J360" s="24"/>
      <c r="K360" s="24"/>
      <c r="L360" s="24"/>
      <c r="R360" s="24"/>
      <c r="S360" s="24"/>
      <c r="T360" s="24"/>
      <c r="U360" s="24"/>
      <c r="V360" s="24"/>
      <c r="W360" s="242"/>
    </row>
    <row r="361" spans="6:23" s="175" customFormat="1" ht="21.6" customHeight="1" x14ac:dyDescent="0.5">
      <c r="F361" s="24"/>
      <c r="H361" s="25"/>
      <c r="J361" s="24"/>
      <c r="K361" s="24"/>
      <c r="L361" s="24"/>
      <c r="R361" s="24"/>
      <c r="S361" s="24"/>
      <c r="T361" s="24"/>
      <c r="U361" s="24"/>
      <c r="V361" s="24"/>
      <c r="W361" s="242"/>
    </row>
    <row r="362" spans="6:23" s="175" customFormat="1" ht="21.6" customHeight="1" x14ac:dyDescent="0.5">
      <c r="F362" s="24"/>
      <c r="H362" s="25"/>
      <c r="J362" s="24"/>
      <c r="K362" s="24"/>
      <c r="L362" s="24"/>
      <c r="R362" s="24"/>
      <c r="S362" s="24"/>
      <c r="T362" s="24"/>
      <c r="U362" s="24"/>
      <c r="V362" s="24"/>
      <c r="W362" s="242"/>
    </row>
    <row r="363" spans="6:23" s="175" customFormat="1" ht="21.6" customHeight="1" x14ac:dyDescent="0.5">
      <c r="F363" s="24"/>
      <c r="H363" s="25"/>
      <c r="J363" s="24"/>
      <c r="K363" s="24"/>
      <c r="L363" s="24"/>
      <c r="R363" s="24"/>
      <c r="S363" s="24"/>
      <c r="T363" s="24"/>
      <c r="U363" s="24"/>
      <c r="V363" s="24"/>
      <c r="W363" s="242"/>
    </row>
    <row r="364" spans="6:23" s="175" customFormat="1" ht="21.6" customHeight="1" x14ac:dyDescent="0.5">
      <c r="F364" s="24"/>
      <c r="H364" s="25"/>
      <c r="J364" s="24"/>
      <c r="K364" s="24"/>
      <c r="L364" s="24"/>
      <c r="R364" s="24"/>
      <c r="S364" s="24"/>
      <c r="T364" s="24"/>
      <c r="U364" s="24"/>
      <c r="V364" s="24"/>
      <c r="W364" s="242"/>
    </row>
    <row r="365" spans="6:23" s="175" customFormat="1" ht="21.6" customHeight="1" x14ac:dyDescent="0.5">
      <c r="F365" s="24"/>
      <c r="H365" s="25"/>
      <c r="J365" s="24"/>
      <c r="K365" s="24"/>
      <c r="L365" s="24"/>
      <c r="R365" s="24"/>
      <c r="S365" s="24"/>
      <c r="T365" s="24"/>
      <c r="U365" s="24"/>
      <c r="V365" s="24"/>
      <c r="W365" s="242"/>
    </row>
    <row r="366" spans="6:23" s="175" customFormat="1" ht="21.6" customHeight="1" x14ac:dyDescent="0.5">
      <c r="F366" s="24"/>
      <c r="H366" s="25"/>
      <c r="J366" s="24"/>
      <c r="K366" s="24"/>
      <c r="L366" s="24"/>
      <c r="R366" s="24"/>
      <c r="S366" s="24"/>
      <c r="T366" s="24"/>
      <c r="U366" s="24"/>
      <c r="V366" s="24"/>
      <c r="W366" s="242"/>
    </row>
    <row r="367" spans="6:23" s="175" customFormat="1" ht="21.6" customHeight="1" x14ac:dyDescent="0.5">
      <c r="F367" s="24"/>
      <c r="H367" s="25"/>
      <c r="J367" s="24"/>
      <c r="K367" s="24"/>
      <c r="L367" s="24"/>
      <c r="R367" s="24"/>
      <c r="S367" s="24"/>
      <c r="T367" s="24"/>
      <c r="U367" s="24"/>
      <c r="V367" s="24"/>
      <c r="W367" s="242"/>
    </row>
    <row r="368" spans="6:23" s="175" customFormat="1" ht="21.6" customHeight="1" x14ac:dyDescent="0.5">
      <c r="F368" s="24"/>
      <c r="H368" s="25"/>
      <c r="J368" s="24"/>
      <c r="K368" s="24"/>
      <c r="L368" s="24"/>
      <c r="R368" s="24"/>
      <c r="S368" s="24"/>
      <c r="T368" s="24"/>
      <c r="U368" s="24"/>
      <c r="V368" s="24"/>
      <c r="W368" s="242"/>
    </row>
    <row r="369" spans="6:23" s="175" customFormat="1" ht="21.6" customHeight="1" x14ac:dyDescent="0.5">
      <c r="F369" s="24"/>
      <c r="H369" s="25"/>
      <c r="J369" s="24"/>
      <c r="K369" s="24"/>
      <c r="L369" s="24"/>
      <c r="R369" s="24"/>
      <c r="S369" s="24"/>
      <c r="T369" s="24"/>
      <c r="U369" s="24"/>
      <c r="V369" s="24"/>
      <c r="W369" s="242"/>
    </row>
    <row r="370" spans="6:23" s="175" customFormat="1" ht="21.6" customHeight="1" x14ac:dyDescent="0.5">
      <c r="F370" s="24"/>
      <c r="H370" s="25"/>
      <c r="J370" s="24"/>
      <c r="K370" s="24"/>
      <c r="L370" s="24"/>
      <c r="R370" s="24"/>
      <c r="S370" s="24"/>
      <c r="T370" s="24"/>
      <c r="U370" s="24"/>
      <c r="V370" s="24"/>
      <c r="W370" s="242"/>
    </row>
    <row r="371" spans="6:23" s="175" customFormat="1" ht="21.6" customHeight="1" x14ac:dyDescent="0.5">
      <c r="F371" s="24"/>
      <c r="H371" s="25"/>
      <c r="J371" s="24"/>
      <c r="K371" s="24"/>
      <c r="L371" s="24"/>
      <c r="R371" s="24"/>
      <c r="S371" s="24"/>
      <c r="T371" s="24"/>
      <c r="U371" s="24"/>
      <c r="V371" s="24"/>
      <c r="W371" s="242"/>
    </row>
    <row r="372" spans="6:23" s="175" customFormat="1" ht="21.6" customHeight="1" x14ac:dyDescent="0.5">
      <c r="F372" s="24"/>
      <c r="H372" s="25"/>
      <c r="J372" s="24"/>
      <c r="K372" s="24"/>
      <c r="L372" s="24"/>
      <c r="R372" s="24"/>
      <c r="S372" s="24"/>
      <c r="T372" s="24"/>
      <c r="U372" s="24"/>
      <c r="V372" s="24"/>
      <c r="W372" s="242"/>
    </row>
    <row r="373" spans="6:23" s="175" customFormat="1" ht="21.6" customHeight="1" x14ac:dyDescent="0.5">
      <c r="F373" s="24"/>
      <c r="H373" s="25"/>
      <c r="J373" s="24"/>
      <c r="K373" s="24"/>
      <c r="L373" s="24"/>
      <c r="R373" s="24"/>
      <c r="S373" s="24"/>
      <c r="T373" s="24"/>
      <c r="U373" s="24"/>
      <c r="V373" s="24"/>
      <c r="W373" s="242"/>
    </row>
    <row r="374" spans="6:23" s="175" customFormat="1" ht="21.6" customHeight="1" x14ac:dyDescent="0.5">
      <c r="F374" s="24"/>
      <c r="H374" s="25"/>
      <c r="J374" s="24"/>
      <c r="K374" s="24"/>
      <c r="L374" s="24"/>
      <c r="R374" s="24"/>
      <c r="S374" s="24"/>
      <c r="T374" s="24"/>
      <c r="U374" s="24"/>
      <c r="V374" s="24"/>
      <c r="W374" s="242"/>
    </row>
    <row r="375" spans="6:23" s="175" customFormat="1" ht="21.6" customHeight="1" x14ac:dyDescent="0.5">
      <c r="F375" s="24"/>
      <c r="H375" s="25"/>
      <c r="J375" s="24"/>
      <c r="K375" s="24"/>
      <c r="L375" s="24"/>
      <c r="R375" s="24"/>
      <c r="S375" s="24"/>
      <c r="T375" s="24"/>
      <c r="U375" s="24"/>
      <c r="V375" s="24"/>
      <c r="W375" s="242"/>
    </row>
    <row r="376" spans="6:23" s="175" customFormat="1" ht="21.6" customHeight="1" x14ac:dyDescent="0.5">
      <c r="F376" s="24"/>
      <c r="H376" s="25"/>
      <c r="J376" s="24"/>
      <c r="K376" s="24"/>
      <c r="L376" s="24"/>
      <c r="R376" s="24"/>
      <c r="S376" s="24"/>
      <c r="T376" s="24"/>
      <c r="U376" s="24"/>
      <c r="V376" s="24"/>
      <c r="W376" s="242"/>
    </row>
    <row r="377" spans="6:23" s="175" customFormat="1" ht="21.6" customHeight="1" x14ac:dyDescent="0.5">
      <c r="F377" s="24"/>
      <c r="H377" s="25"/>
      <c r="J377" s="24"/>
      <c r="K377" s="24"/>
      <c r="L377" s="24"/>
      <c r="R377" s="24"/>
      <c r="S377" s="24"/>
      <c r="T377" s="24"/>
      <c r="U377" s="24"/>
      <c r="V377" s="24"/>
      <c r="W377" s="242"/>
    </row>
    <row r="378" spans="6:23" s="175" customFormat="1" ht="21.6" customHeight="1" x14ac:dyDescent="0.5">
      <c r="F378" s="24"/>
      <c r="H378" s="25"/>
      <c r="J378" s="24"/>
      <c r="K378" s="24"/>
      <c r="L378" s="24"/>
      <c r="R378" s="24"/>
      <c r="S378" s="24"/>
      <c r="T378" s="24"/>
      <c r="U378" s="24"/>
      <c r="V378" s="24"/>
      <c r="W378" s="242"/>
    </row>
    <row r="379" spans="6:23" s="175" customFormat="1" ht="21.6" customHeight="1" x14ac:dyDescent="0.5">
      <c r="F379" s="24"/>
      <c r="H379" s="25"/>
      <c r="J379" s="24"/>
      <c r="K379" s="24"/>
      <c r="L379" s="24"/>
      <c r="R379" s="24"/>
      <c r="S379" s="24"/>
      <c r="T379" s="24"/>
      <c r="U379" s="24"/>
      <c r="V379" s="24"/>
      <c r="W379" s="242"/>
    </row>
    <row r="380" spans="6:23" s="175" customFormat="1" ht="21.6" customHeight="1" x14ac:dyDescent="0.5">
      <c r="F380" s="24"/>
      <c r="H380" s="25"/>
      <c r="J380" s="24"/>
      <c r="K380" s="24"/>
      <c r="L380" s="24"/>
      <c r="R380" s="24"/>
      <c r="S380" s="24"/>
      <c r="T380" s="24"/>
      <c r="U380" s="24"/>
      <c r="V380" s="24"/>
      <c r="W380" s="242"/>
    </row>
    <row r="381" spans="6:23" s="175" customFormat="1" ht="21.6" customHeight="1" x14ac:dyDescent="0.5">
      <c r="F381" s="24"/>
      <c r="H381" s="25"/>
      <c r="J381" s="24"/>
      <c r="K381" s="24"/>
      <c r="L381" s="24"/>
      <c r="R381" s="24"/>
      <c r="S381" s="24"/>
      <c r="T381" s="24"/>
      <c r="U381" s="24"/>
      <c r="V381" s="24"/>
      <c r="W381" s="242"/>
    </row>
    <row r="382" spans="6:23" s="175" customFormat="1" ht="21.6" customHeight="1" x14ac:dyDescent="0.5">
      <c r="F382" s="24"/>
      <c r="H382" s="25"/>
      <c r="J382" s="24"/>
      <c r="K382" s="24"/>
      <c r="L382" s="24"/>
      <c r="R382" s="24"/>
      <c r="S382" s="24"/>
      <c r="T382" s="24"/>
      <c r="U382" s="24"/>
      <c r="V382" s="24"/>
      <c r="W382" s="242"/>
    </row>
    <row r="383" spans="6:23" s="175" customFormat="1" ht="21.6" customHeight="1" x14ac:dyDescent="0.5">
      <c r="F383" s="24"/>
      <c r="H383" s="25"/>
      <c r="J383" s="24"/>
      <c r="K383" s="24"/>
      <c r="L383" s="24"/>
      <c r="R383" s="24"/>
      <c r="S383" s="24"/>
      <c r="T383" s="24"/>
      <c r="U383" s="24"/>
      <c r="V383" s="24"/>
      <c r="W383" s="242"/>
    </row>
    <row r="384" spans="6:23" s="175" customFormat="1" ht="21.6" customHeight="1" x14ac:dyDescent="0.5">
      <c r="F384" s="24"/>
      <c r="H384" s="25"/>
      <c r="J384" s="24"/>
      <c r="K384" s="24"/>
      <c r="L384" s="24"/>
      <c r="R384" s="24"/>
      <c r="S384" s="24"/>
      <c r="T384" s="24"/>
      <c r="U384" s="24"/>
      <c r="V384" s="24"/>
      <c r="W384" s="242"/>
    </row>
    <row r="385" spans="6:23" s="175" customFormat="1" ht="21.6" customHeight="1" x14ac:dyDescent="0.5">
      <c r="F385" s="24"/>
      <c r="H385" s="25"/>
      <c r="J385" s="24"/>
      <c r="K385" s="24"/>
      <c r="L385" s="24"/>
      <c r="R385" s="24"/>
      <c r="S385" s="24"/>
      <c r="T385" s="24"/>
      <c r="U385" s="24"/>
      <c r="V385" s="24"/>
      <c r="W385" s="242"/>
    </row>
    <row r="386" spans="6:23" s="175" customFormat="1" ht="21.6" customHeight="1" x14ac:dyDescent="0.5">
      <c r="F386" s="24"/>
      <c r="H386" s="25"/>
      <c r="J386" s="24"/>
      <c r="K386" s="24"/>
      <c r="L386" s="24"/>
      <c r="R386" s="24"/>
      <c r="S386" s="24"/>
      <c r="T386" s="24"/>
      <c r="U386" s="24"/>
      <c r="V386" s="24"/>
      <c r="W386" s="242"/>
    </row>
    <row r="387" spans="6:23" s="175" customFormat="1" ht="21.6" customHeight="1" x14ac:dyDescent="0.5">
      <c r="F387" s="24"/>
      <c r="H387" s="25"/>
      <c r="J387" s="24"/>
      <c r="K387" s="24"/>
      <c r="L387" s="24"/>
      <c r="R387" s="24"/>
      <c r="S387" s="24"/>
      <c r="T387" s="24"/>
      <c r="U387" s="24"/>
      <c r="V387" s="24"/>
      <c r="W387" s="242"/>
    </row>
    <row r="388" spans="6:23" s="175" customFormat="1" ht="21.6" customHeight="1" x14ac:dyDescent="0.5">
      <c r="F388" s="24"/>
      <c r="H388" s="25"/>
      <c r="J388" s="24"/>
      <c r="K388" s="24"/>
      <c r="L388" s="24"/>
      <c r="R388" s="24"/>
      <c r="S388" s="24"/>
      <c r="T388" s="24"/>
      <c r="U388" s="24"/>
      <c r="V388" s="24"/>
      <c r="W388" s="242"/>
    </row>
    <row r="389" spans="6:23" s="175" customFormat="1" ht="21.6" customHeight="1" x14ac:dyDescent="0.5">
      <c r="F389" s="24"/>
      <c r="H389" s="25"/>
      <c r="J389" s="24"/>
      <c r="K389" s="24"/>
      <c r="L389" s="24"/>
      <c r="R389" s="24"/>
      <c r="S389" s="24"/>
      <c r="T389" s="24"/>
      <c r="U389" s="24"/>
      <c r="V389" s="24"/>
      <c r="W389" s="242"/>
    </row>
    <row r="390" spans="6:23" s="175" customFormat="1" ht="21.6" customHeight="1" x14ac:dyDescent="0.5">
      <c r="F390" s="24"/>
      <c r="H390" s="25"/>
      <c r="J390" s="24"/>
      <c r="K390" s="24"/>
      <c r="L390" s="24"/>
      <c r="R390" s="24"/>
      <c r="S390" s="24"/>
      <c r="T390" s="24"/>
      <c r="U390" s="24"/>
      <c r="V390" s="24"/>
      <c r="W390" s="242"/>
    </row>
    <row r="391" spans="6:23" s="175" customFormat="1" ht="21.6" customHeight="1" x14ac:dyDescent="0.5">
      <c r="F391" s="24"/>
      <c r="H391" s="25"/>
      <c r="J391" s="24"/>
      <c r="K391" s="24"/>
      <c r="L391" s="24"/>
      <c r="R391" s="24"/>
      <c r="S391" s="24"/>
      <c r="T391" s="24"/>
      <c r="U391" s="24"/>
      <c r="V391" s="24"/>
      <c r="W391" s="242"/>
    </row>
    <row r="392" spans="6:23" s="175" customFormat="1" ht="21.6" customHeight="1" x14ac:dyDescent="0.5">
      <c r="F392" s="24"/>
      <c r="H392" s="25"/>
      <c r="J392" s="24"/>
      <c r="K392" s="24"/>
      <c r="L392" s="24"/>
      <c r="R392" s="24"/>
      <c r="S392" s="24"/>
      <c r="T392" s="24"/>
      <c r="U392" s="24"/>
      <c r="V392" s="24"/>
      <c r="W392" s="242"/>
    </row>
    <row r="393" spans="6:23" s="175" customFormat="1" ht="21.6" customHeight="1" x14ac:dyDescent="0.5">
      <c r="F393" s="24"/>
      <c r="H393" s="25"/>
      <c r="J393" s="24"/>
      <c r="K393" s="24"/>
      <c r="L393" s="24"/>
      <c r="R393" s="24"/>
      <c r="S393" s="24"/>
      <c r="T393" s="24"/>
      <c r="U393" s="24"/>
      <c r="V393" s="24"/>
      <c r="W393" s="242"/>
    </row>
    <row r="394" spans="6:23" s="175" customFormat="1" ht="21.6" customHeight="1" x14ac:dyDescent="0.5">
      <c r="F394" s="24"/>
      <c r="H394" s="25"/>
      <c r="J394" s="24"/>
      <c r="K394" s="24"/>
      <c r="L394" s="24"/>
      <c r="R394" s="24"/>
      <c r="S394" s="24"/>
      <c r="T394" s="24"/>
      <c r="U394" s="24"/>
      <c r="V394" s="24"/>
      <c r="W394" s="242"/>
    </row>
    <row r="395" spans="6:23" s="175" customFormat="1" ht="21.6" customHeight="1" x14ac:dyDescent="0.5">
      <c r="F395" s="24"/>
      <c r="H395" s="25"/>
      <c r="J395" s="24"/>
      <c r="K395" s="24"/>
      <c r="L395" s="24"/>
      <c r="R395" s="24"/>
      <c r="S395" s="24"/>
      <c r="T395" s="24"/>
      <c r="U395" s="24"/>
      <c r="V395" s="24"/>
      <c r="W395" s="242"/>
    </row>
    <row r="396" spans="6:23" s="175" customFormat="1" ht="21.6" customHeight="1" x14ac:dyDescent="0.5">
      <c r="F396" s="24"/>
      <c r="H396" s="25"/>
      <c r="J396" s="24"/>
      <c r="K396" s="24"/>
      <c r="L396" s="24"/>
      <c r="R396" s="24"/>
      <c r="S396" s="24"/>
      <c r="T396" s="24"/>
      <c r="U396" s="24"/>
      <c r="V396" s="24"/>
      <c r="W396" s="242"/>
    </row>
    <row r="397" spans="6:23" s="175" customFormat="1" ht="21.6" customHeight="1" x14ac:dyDescent="0.5">
      <c r="F397" s="24"/>
      <c r="H397" s="25"/>
      <c r="J397" s="24"/>
      <c r="K397" s="24"/>
      <c r="L397" s="24"/>
      <c r="R397" s="24"/>
      <c r="S397" s="24"/>
      <c r="T397" s="24"/>
      <c r="U397" s="24"/>
      <c r="V397" s="24"/>
      <c r="W397" s="242"/>
    </row>
    <row r="398" spans="6:23" s="175" customFormat="1" ht="21.6" customHeight="1" x14ac:dyDescent="0.5">
      <c r="F398" s="24"/>
      <c r="H398" s="25"/>
      <c r="J398" s="24"/>
      <c r="K398" s="24"/>
      <c r="L398" s="24"/>
      <c r="R398" s="24"/>
      <c r="S398" s="24"/>
      <c r="T398" s="24"/>
      <c r="U398" s="24"/>
      <c r="V398" s="24"/>
      <c r="W398" s="242"/>
    </row>
    <row r="399" spans="6:23" s="175" customFormat="1" ht="21.6" customHeight="1" x14ac:dyDescent="0.5">
      <c r="F399" s="24"/>
      <c r="H399" s="25"/>
      <c r="J399" s="24"/>
      <c r="K399" s="24"/>
      <c r="L399" s="24"/>
      <c r="R399" s="24"/>
      <c r="S399" s="24"/>
      <c r="T399" s="24"/>
      <c r="U399" s="24"/>
      <c r="V399" s="24"/>
      <c r="W399" s="242"/>
    </row>
    <row r="400" spans="6:23" s="175" customFormat="1" ht="21.6" customHeight="1" x14ac:dyDescent="0.5">
      <c r="F400" s="24"/>
      <c r="H400" s="25"/>
      <c r="J400" s="24"/>
      <c r="K400" s="24"/>
      <c r="L400" s="24"/>
      <c r="R400" s="24"/>
      <c r="S400" s="24"/>
      <c r="T400" s="24"/>
      <c r="U400" s="24"/>
      <c r="V400" s="24"/>
      <c r="W400" s="242"/>
    </row>
    <row r="401" spans="6:23" s="175" customFormat="1" ht="21.6" customHeight="1" x14ac:dyDescent="0.5">
      <c r="F401" s="24"/>
      <c r="H401" s="25"/>
      <c r="J401" s="24"/>
      <c r="K401" s="24"/>
      <c r="L401" s="24"/>
      <c r="R401" s="24"/>
      <c r="S401" s="24"/>
      <c r="T401" s="24"/>
      <c r="U401" s="24"/>
      <c r="V401" s="24"/>
      <c r="W401" s="242"/>
    </row>
    <row r="402" spans="6:23" s="175" customFormat="1" ht="21.6" customHeight="1" x14ac:dyDescent="0.5">
      <c r="F402" s="24"/>
      <c r="H402" s="25"/>
      <c r="J402" s="24"/>
      <c r="K402" s="24"/>
      <c r="L402" s="24"/>
      <c r="R402" s="24"/>
      <c r="S402" s="24"/>
      <c r="T402" s="24"/>
      <c r="U402" s="24"/>
      <c r="V402" s="24"/>
      <c r="W402" s="242"/>
    </row>
    <row r="403" spans="6:23" s="175" customFormat="1" ht="21.6" customHeight="1" x14ac:dyDescent="0.5">
      <c r="F403" s="24"/>
      <c r="H403" s="25"/>
      <c r="J403" s="24"/>
      <c r="K403" s="24"/>
      <c r="L403" s="24"/>
      <c r="R403" s="24"/>
      <c r="S403" s="24"/>
      <c r="T403" s="24"/>
      <c r="U403" s="24"/>
      <c r="V403" s="24"/>
      <c r="W403" s="242"/>
    </row>
    <row r="404" spans="6:23" s="175" customFormat="1" ht="21.6" customHeight="1" x14ac:dyDescent="0.5">
      <c r="F404" s="24"/>
      <c r="H404" s="25"/>
      <c r="J404" s="24"/>
      <c r="K404" s="24"/>
      <c r="L404" s="24"/>
      <c r="R404" s="24"/>
      <c r="S404" s="24"/>
      <c r="T404" s="24"/>
      <c r="U404" s="24"/>
      <c r="V404" s="24"/>
      <c r="W404" s="242"/>
    </row>
    <row r="405" spans="6:23" s="175" customFormat="1" ht="21.6" customHeight="1" x14ac:dyDescent="0.5">
      <c r="F405" s="24"/>
      <c r="H405" s="25"/>
      <c r="J405" s="24"/>
      <c r="K405" s="24"/>
      <c r="L405" s="24"/>
      <c r="R405" s="24"/>
      <c r="S405" s="24"/>
      <c r="T405" s="24"/>
      <c r="U405" s="24"/>
      <c r="V405" s="24"/>
      <c r="W405" s="242"/>
    </row>
    <row r="406" spans="6:23" s="175" customFormat="1" ht="21.6" customHeight="1" x14ac:dyDescent="0.5">
      <c r="F406" s="24"/>
      <c r="H406" s="25"/>
      <c r="J406" s="24"/>
      <c r="K406" s="24"/>
      <c r="L406" s="24"/>
      <c r="R406" s="24"/>
      <c r="S406" s="24"/>
      <c r="T406" s="24"/>
      <c r="U406" s="24"/>
      <c r="V406" s="24"/>
      <c r="W406" s="242"/>
    </row>
    <row r="407" spans="6:23" s="175" customFormat="1" ht="21.6" customHeight="1" x14ac:dyDescent="0.5">
      <c r="F407" s="24"/>
      <c r="H407" s="25"/>
      <c r="J407" s="24"/>
      <c r="K407" s="24"/>
      <c r="L407" s="24"/>
      <c r="R407" s="24"/>
      <c r="S407" s="24"/>
      <c r="T407" s="24"/>
      <c r="U407" s="24"/>
      <c r="V407" s="24"/>
      <c r="W407" s="242"/>
    </row>
    <row r="408" spans="6:23" s="175" customFormat="1" ht="21.6" customHeight="1" x14ac:dyDescent="0.5">
      <c r="F408" s="24"/>
      <c r="H408" s="25"/>
      <c r="J408" s="24"/>
      <c r="K408" s="24"/>
      <c r="L408" s="24"/>
      <c r="R408" s="24"/>
      <c r="S408" s="24"/>
      <c r="T408" s="24"/>
      <c r="U408" s="24"/>
      <c r="V408" s="24"/>
      <c r="W408" s="242"/>
    </row>
    <row r="409" spans="6:23" s="175" customFormat="1" ht="21.6" customHeight="1" x14ac:dyDescent="0.5">
      <c r="F409" s="24"/>
      <c r="H409" s="25"/>
      <c r="J409" s="24"/>
      <c r="K409" s="24"/>
      <c r="L409" s="24"/>
      <c r="R409" s="24"/>
      <c r="S409" s="24"/>
      <c r="T409" s="24"/>
      <c r="U409" s="24"/>
      <c r="V409" s="24"/>
      <c r="W409" s="242"/>
    </row>
    <row r="410" spans="6:23" s="175" customFormat="1" ht="21.6" customHeight="1" x14ac:dyDescent="0.5">
      <c r="F410" s="24"/>
      <c r="H410" s="25"/>
      <c r="J410" s="24"/>
      <c r="K410" s="24"/>
      <c r="L410" s="24"/>
      <c r="R410" s="24"/>
      <c r="S410" s="24"/>
      <c r="T410" s="24"/>
      <c r="U410" s="24"/>
      <c r="V410" s="24"/>
      <c r="W410" s="242"/>
    </row>
    <row r="411" spans="6:23" s="175" customFormat="1" ht="21.6" customHeight="1" x14ac:dyDescent="0.5">
      <c r="F411" s="24"/>
      <c r="H411" s="25"/>
      <c r="J411" s="24"/>
      <c r="K411" s="24"/>
      <c r="L411" s="24"/>
      <c r="R411" s="24"/>
      <c r="S411" s="24"/>
      <c r="T411" s="24"/>
      <c r="U411" s="24"/>
      <c r="V411" s="24"/>
      <c r="W411" s="242"/>
    </row>
    <row r="412" spans="6:23" s="175" customFormat="1" ht="21.6" customHeight="1" x14ac:dyDescent="0.5">
      <c r="F412" s="24"/>
      <c r="H412" s="25"/>
      <c r="J412" s="24"/>
      <c r="K412" s="24"/>
      <c r="L412" s="24"/>
      <c r="R412" s="24"/>
      <c r="S412" s="24"/>
      <c r="T412" s="24"/>
      <c r="U412" s="24"/>
      <c r="V412" s="24"/>
      <c r="W412" s="242"/>
    </row>
    <row r="413" spans="6:23" s="175" customFormat="1" ht="21.6" customHeight="1" x14ac:dyDescent="0.5">
      <c r="F413" s="24"/>
      <c r="H413" s="25"/>
      <c r="J413" s="24"/>
      <c r="K413" s="24"/>
      <c r="L413" s="24"/>
      <c r="R413" s="24"/>
      <c r="S413" s="24"/>
      <c r="T413" s="24"/>
      <c r="U413" s="24"/>
      <c r="V413" s="24"/>
      <c r="W413" s="242"/>
    </row>
    <row r="414" spans="6:23" s="175" customFormat="1" ht="21.6" customHeight="1" x14ac:dyDescent="0.5">
      <c r="F414" s="24"/>
      <c r="H414" s="25"/>
      <c r="J414" s="24"/>
      <c r="K414" s="24"/>
      <c r="L414" s="24"/>
      <c r="R414" s="24"/>
      <c r="S414" s="24"/>
      <c r="T414" s="24"/>
      <c r="U414" s="24"/>
      <c r="V414" s="24"/>
      <c r="W414" s="242"/>
    </row>
    <row r="415" spans="6:23" s="175" customFormat="1" ht="21.6" customHeight="1" x14ac:dyDescent="0.5">
      <c r="F415" s="24"/>
      <c r="H415" s="25"/>
      <c r="J415" s="24"/>
      <c r="K415" s="24"/>
      <c r="L415" s="24"/>
      <c r="R415" s="24"/>
      <c r="S415" s="24"/>
      <c r="T415" s="24"/>
      <c r="U415" s="24"/>
      <c r="V415" s="24"/>
      <c r="W415" s="242"/>
    </row>
    <row r="416" spans="6:23" s="175" customFormat="1" ht="21.6" customHeight="1" x14ac:dyDescent="0.5">
      <c r="F416" s="24"/>
      <c r="H416" s="25"/>
      <c r="J416" s="24"/>
      <c r="K416" s="24"/>
      <c r="L416" s="24"/>
      <c r="R416" s="24"/>
      <c r="S416" s="24"/>
      <c r="T416" s="24"/>
      <c r="U416" s="24"/>
      <c r="V416" s="24"/>
      <c r="W416" s="242"/>
    </row>
    <row r="417" spans="6:23" s="175" customFormat="1" ht="21.6" customHeight="1" x14ac:dyDescent="0.5">
      <c r="F417" s="24"/>
      <c r="H417" s="25"/>
      <c r="J417" s="24"/>
      <c r="K417" s="24"/>
      <c r="L417" s="24"/>
      <c r="R417" s="24"/>
      <c r="S417" s="24"/>
      <c r="T417" s="24"/>
      <c r="U417" s="24"/>
      <c r="V417" s="24"/>
      <c r="W417" s="242"/>
    </row>
    <row r="418" spans="6:23" s="175" customFormat="1" ht="21.6" customHeight="1" x14ac:dyDescent="0.5">
      <c r="F418" s="24"/>
      <c r="H418" s="25"/>
      <c r="J418" s="24"/>
      <c r="K418" s="24"/>
      <c r="L418" s="24"/>
      <c r="R418" s="24"/>
      <c r="S418" s="24"/>
      <c r="T418" s="24"/>
      <c r="U418" s="24"/>
      <c r="V418" s="24"/>
      <c r="W418" s="242"/>
    </row>
    <row r="419" spans="6:23" s="175" customFormat="1" ht="21.6" customHeight="1" x14ac:dyDescent="0.5">
      <c r="F419" s="24"/>
      <c r="H419" s="25"/>
      <c r="J419" s="24"/>
      <c r="K419" s="24"/>
      <c r="L419" s="24"/>
      <c r="R419" s="24"/>
      <c r="S419" s="24"/>
      <c r="T419" s="24"/>
      <c r="U419" s="24"/>
      <c r="V419" s="24"/>
      <c r="W419" s="242"/>
    </row>
    <row r="420" spans="6:23" s="175" customFormat="1" ht="21.6" customHeight="1" x14ac:dyDescent="0.5">
      <c r="F420" s="24"/>
      <c r="H420" s="25"/>
      <c r="J420" s="24"/>
      <c r="K420" s="24"/>
      <c r="L420" s="24"/>
      <c r="R420" s="24"/>
      <c r="S420" s="24"/>
      <c r="T420" s="24"/>
      <c r="U420" s="24"/>
      <c r="V420" s="24"/>
      <c r="W420" s="242"/>
    </row>
    <row r="421" spans="6:23" s="175" customFormat="1" ht="21.6" customHeight="1" x14ac:dyDescent="0.5">
      <c r="F421" s="24"/>
      <c r="H421" s="25"/>
      <c r="J421" s="24"/>
      <c r="K421" s="24"/>
      <c r="L421" s="24"/>
      <c r="R421" s="24"/>
      <c r="S421" s="24"/>
      <c r="T421" s="24"/>
      <c r="U421" s="24"/>
      <c r="V421" s="24"/>
      <c r="W421" s="242"/>
    </row>
    <row r="422" spans="6:23" s="175" customFormat="1" ht="21.6" customHeight="1" x14ac:dyDescent="0.5">
      <c r="F422" s="24"/>
      <c r="H422" s="25"/>
      <c r="J422" s="24"/>
      <c r="K422" s="24"/>
      <c r="L422" s="24"/>
      <c r="R422" s="24"/>
      <c r="S422" s="24"/>
      <c r="T422" s="24"/>
      <c r="U422" s="24"/>
      <c r="V422" s="24"/>
      <c r="W422" s="242"/>
    </row>
    <row r="423" spans="6:23" s="175" customFormat="1" ht="21.6" customHeight="1" x14ac:dyDescent="0.5">
      <c r="F423" s="24"/>
      <c r="H423" s="25"/>
      <c r="J423" s="24"/>
      <c r="K423" s="24"/>
      <c r="L423" s="24"/>
      <c r="R423" s="24"/>
      <c r="S423" s="24"/>
      <c r="T423" s="24"/>
      <c r="U423" s="24"/>
      <c r="V423" s="24"/>
      <c r="W423" s="242"/>
    </row>
    <row r="424" spans="6:23" s="175" customFormat="1" ht="21.6" customHeight="1" x14ac:dyDescent="0.5">
      <c r="F424" s="24"/>
      <c r="H424" s="25"/>
      <c r="J424" s="24"/>
      <c r="K424" s="24"/>
      <c r="L424" s="24"/>
      <c r="R424" s="24"/>
      <c r="S424" s="24"/>
      <c r="T424" s="24"/>
      <c r="U424" s="24"/>
      <c r="V424" s="24"/>
      <c r="W424" s="242"/>
    </row>
    <row r="425" spans="6:23" s="175" customFormat="1" ht="21.6" customHeight="1" x14ac:dyDescent="0.5">
      <c r="F425" s="24"/>
      <c r="H425" s="25"/>
      <c r="J425" s="24"/>
      <c r="K425" s="24"/>
      <c r="L425" s="24"/>
      <c r="R425" s="24"/>
      <c r="S425" s="24"/>
      <c r="T425" s="24"/>
      <c r="U425" s="24"/>
      <c r="V425" s="24"/>
      <c r="W425" s="242"/>
    </row>
    <row r="426" spans="6:23" s="175" customFormat="1" ht="21.6" customHeight="1" x14ac:dyDescent="0.5">
      <c r="F426" s="24"/>
      <c r="H426" s="25"/>
      <c r="J426" s="24"/>
      <c r="K426" s="24"/>
      <c r="L426" s="24"/>
      <c r="R426" s="24"/>
      <c r="S426" s="24"/>
      <c r="T426" s="24"/>
      <c r="U426" s="24"/>
      <c r="V426" s="24"/>
      <c r="W426" s="242"/>
    </row>
    <row r="427" spans="6:23" s="175" customFormat="1" ht="21.6" customHeight="1" x14ac:dyDescent="0.5">
      <c r="F427" s="24"/>
      <c r="H427" s="25"/>
      <c r="J427" s="24"/>
      <c r="K427" s="24"/>
      <c r="L427" s="24"/>
      <c r="R427" s="24"/>
      <c r="S427" s="24"/>
      <c r="T427" s="24"/>
      <c r="U427" s="24"/>
      <c r="V427" s="24"/>
      <c r="W427" s="242"/>
    </row>
    <row r="428" spans="6:23" s="175" customFormat="1" ht="21.6" customHeight="1" x14ac:dyDescent="0.5">
      <c r="F428" s="24"/>
      <c r="H428" s="25"/>
      <c r="J428" s="24"/>
      <c r="K428" s="24"/>
      <c r="L428" s="24"/>
      <c r="R428" s="24"/>
      <c r="S428" s="24"/>
      <c r="T428" s="24"/>
      <c r="U428" s="24"/>
      <c r="V428" s="24"/>
      <c r="W428" s="242"/>
    </row>
    <row r="429" spans="6:23" s="175" customFormat="1" ht="21.6" customHeight="1" x14ac:dyDescent="0.5">
      <c r="F429" s="24"/>
      <c r="H429" s="25"/>
      <c r="J429" s="24"/>
      <c r="K429" s="24"/>
      <c r="L429" s="24"/>
      <c r="R429" s="24"/>
      <c r="S429" s="24"/>
      <c r="T429" s="24"/>
      <c r="U429" s="24"/>
      <c r="V429" s="24"/>
      <c r="W429" s="242"/>
    </row>
    <row r="430" spans="6:23" s="175" customFormat="1" ht="21.6" customHeight="1" x14ac:dyDescent="0.5">
      <c r="F430" s="24"/>
      <c r="H430" s="25"/>
      <c r="J430" s="24"/>
      <c r="K430" s="24"/>
      <c r="L430" s="24"/>
      <c r="R430" s="24"/>
      <c r="S430" s="24"/>
      <c r="T430" s="24"/>
      <c r="U430" s="24"/>
      <c r="V430" s="24"/>
      <c r="W430" s="242"/>
    </row>
    <row r="431" spans="6:23" s="175" customFormat="1" ht="21.6" customHeight="1" x14ac:dyDescent="0.5">
      <c r="F431" s="24"/>
      <c r="H431" s="25"/>
      <c r="J431" s="24"/>
      <c r="K431" s="24"/>
      <c r="L431" s="24"/>
      <c r="R431" s="24"/>
      <c r="S431" s="24"/>
      <c r="T431" s="24"/>
      <c r="U431" s="24"/>
      <c r="V431" s="24"/>
      <c r="W431" s="242"/>
    </row>
    <row r="432" spans="6:23" s="175" customFormat="1" ht="21.6" customHeight="1" x14ac:dyDescent="0.5">
      <c r="F432" s="24"/>
      <c r="H432" s="25"/>
      <c r="J432" s="24"/>
      <c r="K432" s="24"/>
      <c r="L432" s="24"/>
      <c r="R432" s="24"/>
      <c r="S432" s="24"/>
      <c r="T432" s="24"/>
      <c r="U432" s="24"/>
      <c r="V432" s="24"/>
      <c r="W432" s="242"/>
    </row>
    <row r="433" spans="6:23" s="175" customFormat="1" ht="21.6" customHeight="1" x14ac:dyDescent="0.5">
      <c r="F433" s="24"/>
      <c r="H433" s="25"/>
      <c r="J433" s="24"/>
      <c r="K433" s="24"/>
      <c r="L433" s="24"/>
      <c r="R433" s="24"/>
      <c r="S433" s="24"/>
      <c r="T433" s="24"/>
      <c r="U433" s="24"/>
      <c r="V433" s="24"/>
      <c r="W433" s="242"/>
    </row>
    <row r="434" spans="6:23" s="175" customFormat="1" ht="21.6" customHeight="1" x14ac:dyDescent="0.5">
      <c r="F434" s="24"/>
      <c r="H434" s="25"/>
      <c r="J434" s="24"/>
      <c r="K434" s="24"/>
      <c r="L434" s="24"/>
      <c r="R434" s="24"/>
      <c r="S434" s="24"/>
      <c r="T434" s="24"/>
      <c r="U434" s="24"/>
      <c r="V434" s="24"/>
      <c r="W434" s="242"/>
    </row>
    <row r="435" spans="6:23" s="175" customFormat="1" ht="21.6" customHeight="1" x14ac:dyDescent="0.5">
      <c r="F435" s="24"/>
      <c r="H435" s="25"/>
      <c r="J435" s="24"/>
      <c r="K435" s="24"/>
      <c r="L435" s="24"/>
      <c r="R435" s="24"/>
      <c r="S435" s="24"/>
      <c r="T435" s="24"/>
      <c r="U435" s="24"/>
      <c r="V435" s="24"/>
      <c r="W435" s="242"/>
    </row>
    <row r="436" spans="6:23" s="175" customFormat="1" ht="21.6" customHeight="1" x14ac:dyDescent="0.5">
      <c r="F436" s="24"/>
      <c r="H436" s="25"/>
      <c r="J436" s="24"/>
      <c r="K436" s="24"/>
      <c r="L436" s="24"/>
      <c r="R436" s="24"/>
      <c r="S436" s="24"/>
      <c r="T436" s="24"/>
      <c r="U436" s="24"/>
      <c r="V436" s="24"/>
      <c r="W436" s="242"/>
    </row>
    <row r="437" spans="6:23" s="175" customFormat="1" ht="21.6" customHeight="1" x14ac:dyDescent="0.5">
      <c r="F437" s="24"/>
      <c r="H437" s="25"/>
      <c r="J437" s="24"/>
      <c r="K437" s="24"/>
      <c r="L437" s="24"/>
      <c r="R437" s="24"/>
      <c r="S437" s="24"/>
      <c r="T437" s="24"/>
      <c r="U437" s="24"/>
      <c r="V437" s="24"/>
      <c r="W437" s="242"/>
    </row>
    <row r="438" spans="6:23" s="175" customFormat="1" ht="21.6" customHeight="1" x14ac:dyDescent="0.5">
      <c r="F438" s="24"/>
      <c r="H438" s="25"/>
      <c r="J438" s="24"/>
      <c r="K438" s="24"/>
      <c r="L438" s="24"/>
      <c r="R438" s="24"/>
      <c r="S438" s="24"/>
      <c r="T438" s="24"/>
      <c r="U438" s="24"/>
      <c r="V438" s="24"/>
      <c r="W438" s="242"/>
    </row>
    <row r="439" spans="6:23" s="175" customFormat="1" ht="21.6" customHeight="1" x14ac:dyDescent="0.5">
      <c r="F439" s="24"/>
      <c r="H439" s="25"/>
      <c r="J439" s="24"/>
      <c r="K439" s="24"/>
      <c r="L439" s="24"/>
      <c r="R439" s="24"/>
      <c r="S439" s="24"/>
      <c r="T439" s="24"/>
      <c r="U439" s="24"/>
      <c r="V439" s="24"/>
      <c r="W439" s="242"/>
    </row>
    <row r="440" spans="6:23" s="175" customFormat="1" ht="21.6" customHeight="1" x14ac:dyDescent="0.5">
      <c r="F440" s="24"/>
      <c r="H440" s="25"/>
      <c r="J440" s="24"/>
      <c r="K440" s="24"/>
      <c r="L440" s="24"/>
      <c r="R440" s="24"/>
      <c r="S440" s="24"/>
      <c r="T440" s="24"/>
      <c r="U440" s="24"/>
      <c r="V440" s="24"/>
      <c r="W440" s="242"/>
    </row>
    <row r="441" spans="6:23" s="175" customFormat="1" ht="21.6" customHeight="1" x14ac:dyDescent="0.5">
      <c r="F441" s="24"/>
      <c r="H441" s="25"/>
      <c r="J441" s="24"/>
      <c r="K441" s="24"/>
      <c r="L441" s="24"/>
      <c r="R441" s="24"/>
      <c r="S441" s="24"/>
      <c r="T441" s="24"/>
      <c r="U441" s="24"/>
      <c r="V441" s="24"/>
      <c r="W441" s="242"/>
    </row>
    <row r="442" spans="6:23" s="175" customFormat="1" ht="21.6" customHeight="1" x14ac:dyDescent="0.5">
      <c r="F442" s="24"/>
      <c r="H442" s="25"/>
      <c r="J442" s="24"/>
      <c r="K442" s="24"/>
      <c r="L442" s="24"/>
      <c r="R442" s="24"/>
      <c r="S442" s="24"/>
      <c r="T442" s="24"/>
      <c r="U442" s="24"/>
      <c r="V442" s="24"/>
      <c r="W442" s="242"/>
    </row>
    <row r="443" spans="6:23" s="175" customFormat="1" ht="21.6" customHeight="1" x14ac:dyDescent="0.5">
      <c r="F443" s="24"/>
      <c r="H443" s="25"/>
      <c r="J443" s="24"/>
      <c r="K443" s="24"/>
      <c r="L443" s="24"/>
      <c r="R443" s="24"/>
      <c r="S443" s="24"/>
      <c r="T443" s="24"/>
      <c r="U443" s="24"/>
      <c r="V443" s="24"/>
      <c r="W443" s="242"/>
    </row>
    <row r="444" spans="6:23" s="175" customFormat="1" ht="21.6" customHeight="1" x14ac:dyDescent="0.5">
      <c r="F444" s="24"/>
      <c r="H444" s="25"/>
      <c r="J444" s="24"/>
      <c r="K444" s="24"/>
      <c r="L444" s="24"/>
      <c r="R444" s="24"/>
      <c r="S444" s="24"/>
      <c r="T444" s="24"/>
      <c r="U444" s="24"/>
      <c r="V444" s="24"/>
      <c r="W444" s="242"/>
    </row>
    <row r="445" spans="6:23" s="175" customFormat="1" ht="21.6" customHeight="1" x14ac:dyDescent="0.5">
      <c r="F445" s="24"/>
      <c r="H445" s="25"/>
      <c r="J445" s="24"/>
      <c r="K445" s="24"/>
      <c r="L445" s="24"/>
      <c r="R445" s="24"/>
      <c r="S445" s="24"/>
      <c r="T445" s="24"/>
      <c r="U445" s="24"/>
      <c r="V445" s="24"/>
      <c r="W445" s="242"/>
    </row>
    <row r="446" spans="6:23" s="175" customFormat="1" ht="21.6" customHeight="1" x14ac:dyDescent="0.5">
      <c r="F446" s="24"/>
      <c r="H446" s="25"/>
      <c r="J446" s="24"/>
      <c r="K446" s="24"/>
      <c r="L446" s="24"/>
      <c r="R446" s="24"/>
      <c r="S446" s="24"/>
      <c r="T446" s="24"/>
      <c r="U446" s="24"/>
      <c r="V446" s="24"/>
      <c r="W446" s="242"/>
    </row>
    <row r="447" spans="6:23" s="175" customFormat="1" ht="21.6" customHeight="1" x14ac:dyDescent="0.5">
      <c r="F447" s="24"/>
      <c r="H447" s="25"/>
      <c r="J447" s="24"/>
      <c r="K447" s="24"/>
      <c r="L447" s="24"/>
      <c r="R447" s="24"/>
      <c r="S447" s="24"/>
      <c r="T447" s="24"/>
      <c r="U447" s="24"/>
      <c r="V447" s="24"/>
      <c r="W447" s="242"/>
    </row>
    <row r="448" spans="6:23" s="175" customFormat="1" ht="21.6" customHeight="1" x14ac:dyDescent="0.5">
      <c r="F448" s="24"/>
      <c r="H448" s="25"/>
      <c r="J448" s="24"/>
      <c r="K448" s="24"/>
      <c r="L448" s="24"/>
      <c r="R448" s="24"/>
      <c r="S448" s="24"/>
      <c r="T448" s="24"/>
      <c r="U448" s="24"/>
      <c r="V448" s="24"/>
      <c r="W448" s="242"/>
    </row>
    <row r="449" spans="6:23" s="175" customFormat="1" ht="21.6" customHeight="1" x14ac:dyDescent="0.5">
      <c r="F449" s="24"/>
      <c r="H449" s="25"/>
      <c r="J449" s="24"/>
      <c r="K449" s="24"/>
      <c r="L449" s="24"/>
      <c r="R449" s="24"/>
      <c r="S449" s="24"/>
      <c r="T449" s="24"/>
      <c r="U449" s="24"/>
      <c r="V449" s="24"/>
      <c r="W449" s="242"/>
    </row>
    <row r="450" spans="6:23" s="175" customFormat="1" ht="21.6" customHeight="1" x14ac:dyDescent="0.5">
      <c r="F450" s="24"/>
      <c r="H450" s="25"/>
      <c r="J450" s="24"/>
      <c r="K450" s="24"/>
      <c r="L450" s="24"/>
      <c r="R450" s="24"/>
      <c r="S450" s="24"/>
      <c r="T450" s="24"/>
      <c r="U450" s="24"/>
      <c r="V450" s="24"/>
      <c r="W450" s="242"/>
    </row>
    <row r="451" spans="6:23" s="175" customFormat="1" ht="21.6" customHeight="1" x14ac:dyDescent="0.5">
      <c r="F451" s="24"/>
      <c r="H451" s="25"/>
      <c r="J451" s="24"/>
      <c r="K451" s="24"/>
      <c r="L451" s="24"/>
      <c r="R451" s="24"/>
      <c r="S451" s="24"/>
      <c r="T451" s="24"/>
      <c r="U451" s="24"/>
      <c r="V451" s="24"/>
      <c r="W451" s="242"/>
    </row>
    <row r="452" spans="6:23" s="175" customFormat="1" ht="21.6" customHeight="1" x14ac:dyDescent="0.5">
      <c r="F452" s="24"/>
      <c r="H452" s="25"/>
      <c r="J452" s="24"/>
      <c r="K452" s="24"/>
      <c r="L452" s="24"/>
      <c r="R452" s="24"/>
      <c r="S452" s="24"/>
      <c r="T452" s="24"/>
      <c r="U452" s="24"/>
      <c r="V452" s="24"/>
      <c r="W452" s="242"/>
    </row>
    <row r="453" spans="6:23" s="175" customFormat="1" ht="21.6" customHeight="1" x14ac:dyDescent="0.5">
      <c r="F453" s="24"/>
      <c r="H453" s="25"/>
      <c r="J453" s="24"/>
      <c r="K453" s="24"/>
      <c r="L453" s="24"/>
      <c r="R453" s="24"/>
      <c r="S453" s="24"/>
      <c r="T453" s="24"/>
      <c r="U453" s="24"/>
      <c r="V453" s="24"/>
      <c r="W453" s="242"/>
    </row>
    <row r="454" spans="6:23" s="175" customFormat="1" ht="21.6" customHeight="1" x14ac:dyDescent="0.5">
      <c r="F454" s="24"/>
      <c r="H454" s="25"/>
      <c r="J454" s="24"/>
      <c r="K454" s="24"/>
      <c r="L454" s="24"/>
      <c r="R454" s="24"/>
      <c r="S454" s="24"/>
      <c r="T454" s="24"/>
      <c r="U454" s="24"/>
      <c r="V454" s="24"/>
      <c r="W454" s="242"/>
    </row>
    <row r="455" spans="6:23" s="175" customFormat="1" ht="21.6" customHeight="1" x14ac:dyDescent="0.5">
      <c r="F455" s="24"/>
      <c r="H455" s="25"/>
      <c r="J455" s="24"/>
      <c r="K455" s="24"/>
      <c r="L455" s="24"/>
      <c r="R455" s="24"/>
      <c r="S455" s="24"/>
      <c r="T455" s="24"/>
      <c r="U455" s="24"/>
      <c r="V455" s="24"/>
      <c r="W455" s="242"/>
    </row>
    <row r="456" spans="6:23" s="175" customFormat="1" ht="21.6" customHeight="1" x14ac:dyDescent="0.5">
      <c r="F456" s="24"/>
      <c r="H456" s="25"/>
      <c r="J456" s="24"/>
      <c r="K456" s="24"/>
      <c r="L456" s="24"/>
      <c r="R456" s="24"/>
      <c r="S456" s="24"/>
      <c r="T456" s="24"/>
      <c r="U456" s="24"/>
      <c r="V456" s="24"/>
      <c r="W456" s="242"/>
    </row>
    <row r="457" spans="6:23" s="175" customFormat="1" ht="21.6" customHeight="1" x14ac:dyDescent="0.5">
      <c r="F457" s="24"/>
      <c r="H457" s="25"/>
      <c r="J457" s="24"/>
      <c r="K457" s="24"/>
      <c r="L457" s="24"/>
      <c r="R457" s="24"/>
      <c r="S457" s="24"/>
      <c r="T457" s="24"/>
      <c r="U457" s="24"/>
      <c r="V457" s="24"/>
      <c r="W457" s="242"/>
    </row>
    <row r="458" spans="6:23" s="175" customFormat="1" ht="21.6" customHeight="1" x14ac:dyDescent="0.5">
      <c r="F458" s="24"/>
      <c r="H458" s="25"/>
      <c r="J458" s="24"/>
      <c r="K458" s="24"/>
      <c r="L458" s="24"/>
      <c r="R458" s="24"/>
      <c r="S458" s="24"/>
      <c r="T458" s="24"/>
      <c r="U458" s="24"/>
      <c r="V458" s="24"/>
      <c r="W458" s="242"/>
    </row>
    <row r="459" spans="6:23" s="175" customFormat="1" ht="21.6" customHeight="1" x14ac:dyDescent="0.5">
      <c r="F459" s="24"/>
      <c r="H459" s="25"/>
      <c r="J459" s="24"/>
      <c r="K459" s="24"/>
      <c r="L459" s="24"/>
      <c r="R459" s="24"/>
      <c r="S459" s="24"/>
      <c r="T459" s="24"/>
      <c r="U459" s="24"/>
      <c r="V459" s="24"/>
      <c r="W459" s="242"/>
    </row>
    <row r="460" spans="6:23" s="175" customFormat="1" ht="21.6" customHeight="1" x14ac:dyDescent="0.5">
      <c r="F460" s="24"/>
      <c r="H460" s="25"/>
      <c r="J460" s="24"/>
      <c r="K460" s="24"/>
      <c r="L460" s="24"/>
      <c r="R460" s="24"/>
      <c r="S460" s="24"/>
      <c r="T460" s="24"/>
      <c r="U460" s="24"/>
      <c r="V460" s="24"/>
      <c r="W460" s="242"/>
    </row>
    <row r="461" spans="6:23" s="175" customFormat="1" ht="21.6" customHeight="1" x14ac:dyDescent="0.5">
      <c r="F461" s="24"/>
      <c r="H461" s="25"/>
      <c r="J461" s="24"/>
      <c r="K461" s="24"/>
      <c r="L461" s="24"/>
      <c r="R461" s="24"/>
      <c r="S461" s="24"/>
      <c r="T461" s="24"/>
      <c r="U461" s="24"/>
      <c r="V461" s="24"/>
      <c r="W461" s="242"/>
    </row>
    <row r="462" spans="6:23" s="175" customFormat="1" ht="21.6" customHeight="1" x14ac:dyDescent="0.5">
      <c r="F462" s="24"/>
      <c r="H462" s="25"/>
      <c r="J462" s="24"/>
      <c r="K462" s="24"/>
      <c r="L462" s="24"/>
      <c r="R462" s="24"/>
      <c r="S462" s="24"/>
      <c r="T462" s="24"/>
      <c r="U462" s="24"/>
      <c r="V462" s="24"/>
      <c r="W462" s="242"/>
    </row>
    <row r="463" spans="6:23" s="175" customFormat="1" ht="21.6" customHeight="1" x14ac:dyDescent="0.5">
      <c r="F463" s="24"/>
      <c r="H463" s="25"/>
      <c r="J463" s="24"/>
      <c r="K463" s="24"/>
      <c r="L463" s="24"/>
      <c r="R463" s="24"/>
      <c r="S463" s="24"/>
      <c r="T463" s="24"/>
      <c r="U463" s="24"/>
      <c r="V463" s="24"/>
      <c r="W463" s="242"/>
    </row>
    <row r="464" spans="6:23" s="175" customFormat="1" ht="21.6" customHeight="1" x14ac:dyDescent="0.5">
      <c r="F464" s="24"/>
      <c r="H464" s="25"/>
      <c r="J464" s="24"/>
      <c r="K464" s="24"/>
      <c r="L464" s="24"/>
      <c r="R464" s="24"/>
      <c r="S464" s="24"/>
      <c r="T464" s="24"/>
      <c r="U464" s="24"/>
      <c r="V464" s="24"/>
      <c r="W464" s="242"/>
    </row>
    <row r="465" spans="6:23" s="175" customFormat="1" ht="21.6" customHeight="1" x14ac:dyDescent="0.5">
      <c r="F465" s="24"/>
      <c r="H465" s="25"/>
      <c r="J465" s="24"/>
      <c r="K465" s="24"/>
      <c r="L465" s="24"/>
      <c r="R465" s="24"/>
      <c r="S465" s="24"/>
      <c r="T465" s="24"/>
      <c r="U465" s="24"/>
      <c r="V465" s="24"/>
      <c r="W465" s="242"/>
    </row>
    <row r="466" spans="6:23" s="175" customFormat="1" ht="21.6" customHeight="1" x14ac:dyDescent="0.5">
      <c r="F466" s="24"/>
      <c r="H466" s="25"/>
      <c r="J466" s="24"/>
      <c r="K466" s="24"/>
      <c r="L466" s="24"/>
      <c r="R466" s="24"/>
      <c r="S466" s="24"/>
      <c r="T466" s="24"/>
      <c r="U466" s="24"/>
      <c r="V466" s="24"/>
      <c r="W466" s="242"/>
    </row>
    <row r="467" spans="6:23" s="175" customFormat="1" ht="21.6" customHeight="1" x14ac:dyDescent="0.5">
      <c r="F467" s="24"/>
      <c r="H467" s="25"/>
      <c r="J467" s="24"/>
      <c r="K467" s="24"/>
      <c r="L467" s="24"/>
      <c r="R467" s="24"/>
      <c r="S467" s="24"/>
      <c r="T467" s="24"/>
      <c r="U467" s="24"/>
      <c r="V467" s="24"/>
      <c r="W467" s="242"/>
    </row>
    <row r="468" spans="6:23" s="175" customFormat="1" ht="21.6" customHeight="1" x14ac:dyDescent="0.5">
      <c r="F468" s="24"/>
      <c r="H468" s="25"/>
      <c r="J468" s="24"/>
      <c r="K468" s="24"/>
      <c r="L468" s="24"/>
      <c r="R468" s="24"/>
      <c r="S468" s="24"/>
      <c r="T468" s="24"/>
      <c r="U468" s="24"/>
      <c r="V468" s="24"/>
      <c r="W468" s="242"/>
    </row>
    <row r="469" spans="6:23" s="175" customFormat="1" ht="21.6" customHeight="1" x14ac:dyDescent="0.5">
      <c r="F469" s="24"/>
      <c r="H469" s="25"/>
      <c r="J469" s="24"/>
      <c r="K469" s="24"/>
      <c r="L469" s="24"/>
      <c r="R469" s="24"/>
      <c r="S469" s="24"/>
      <c r="T469" s="24"/>
      <c r="U469" s="24"/>
      <c r="V469" s="24"/>
      <c r="W469" s="242"/>
    </row>
    <row r="470" spans="6:23" s="175" customFormat="1" ht="21.6" customHeight="1" x14ac:dyDescent="0.5">
      <c r="F470" s="24"/>
      <c r="H470" s="25"/>
      <c r="J470" s="24"/>
      <c r="K470" s="24"/>
      <c r="L470" s="24"/>
      <c r="R470" s="24"/>
      <c r="S470" s="24"/>
      <c r="T470" s="24"/>
      <c r="U470" s="24"/>
      <c r="V470" s="24"/>
      <c r="W470" s="242"/>
    </row>
    <row r="471" spans="6:23" s="175" customFormat="1" ht="21.6" customHeight="1" x14ac:dyDescent="0.5">
      <c r="F471" s="24"/>
      <c r="H471" s="25"/>
      <c r="J471" s="24"/>
      <c r="K471" s="24"/>
      <c r="L471" s="24"/>
      <c r="R471" s="24"/>
      <c r="S471" s="24"/>
      <c r="T471" s="24"/>
      <c r="U471" s="24"/>
      <c r="V471" s="24"/>
      <c r="W471" s="242"/>
    </row>
    <row r="472" spans="6:23" s="175" customFormat="1" ht="21.6" customHeight="1" x14ac:dyDescent="0.5">
      <c r="F472" s="24"/>
      <c r="H472" s="25"/>
      <c r="J472" s="24"/>
      <c r="K472" s="24"/>
      <c r="L472" s="24"/>
      <c r="R472" s="24"/>
      <c r="S472" s="24"/>
      <c r="T472" s="24"/>
      <c r="U472" s="24"/>
      <c r="V472" s="24"/>
      <c r="W472" s="242"/>
    </row>
    <row r="473" spans="6:23" s="175" customFormat="1" ht="21.6" customHeight="1" x14ac:dyDescent="0.5">
      <c r="F473" s="24"/>
      <c r="H473" s="25"/>
      <c r="J473" s="24"/>
      <c r="K473" s="24"/>
      <c r="L473" s="24"/>
      <c r="R473" s="24"/>
      <c r="S473" s="24"/>
      <c r="T473" s="24"/>
      <c r="U473" s="24"/>
      <c r="V473" s="24"/>
      <c r="W473" s="242"/>
    </row>
    <row r="474" spans="6:23" s="175" customFormat="1" ht="21.6" customHeight="1" x14ac:dyDescent="0.5">
      <c r="F474" s="24"/>
      <c r="H474" s="25"/>
      <c r="J474" s="24"/>
      <c r="K474" s="24"/>
      <c r="L474" s="24"/>
      <c r="R474" s="24"/>
      <c r="S474" s="24"/>
      <c r="T474" s="24"/>
      <c r="U474" s="24"/>
      <c r="V474" s="24"/>
      <c r="W474" s="242"/>
    </row>
    <row r="475" spans="6:23" s="175" customFormat="1" ht="21.6" customHeight="1" x14ac:dyDescent="0.5">
      <c r="F475" s="24"/>
      <c r="H475" s="25"/>
      <c r="J475" s="24"/>
      <c r="K475" s="24"/>
      <c r="L475" s="24"/>
      <c r="R475" s="24"/>
      <c r="S475" s="24"/>
      <c r="T475" s="24"/>
      <c r="U475" s="24"/>
      <c r="V475" s="24"/>
      <c r="W475" s="242"/>
    </row>
    <row r="476" spans="6:23" s="175" customFormat="1" ht="21.6" customHeight="1" x14ac:dyDescent="0.5">
      <c r="F476" s="24"/>
      <c r="H476" s="25"/>
      <c r="J476" s="24"/>
      <c r="K476" s="24"/>
      <c r="L476" s="24"/>
      <c r="R476" s="24"/>
      <c r="S476" s="24"/>
      <c r="T476" s="24"/>
      <c r="U476" s="24"/>
      <c r="V476" s="24"/>
      <c r="W476" s="242"/>
    </row>
    <row r="477" spans="6:23" s="175" customFormat="1" ht="21.6" customHeight="1" x14ac:dyDescent="0.5">
      <c r="F477" s="24"/>
      <c r="H477" s="25"/>
      <c r="J477" s="24"/>
      <c r="K477" s="24"/>
      <c r="L477" s="24"/>
      <c r="R477" s="24"/>
      <c r="S477" s="24"/>
      <c r="T477" s="24"/>
      <c r="U477" s="24"/>
      <c r="V477" s="24"/>
      <c r="W477" s="242"/>
    </row>
    <row r="478" spans="6:23" s="175" customFormat="1" ht="21.6" customHeight="1" x14ac:dyDescent="0.5">
      <c r="F478" s="24"/>
      <c r="H478" s="25"/>
      <c r="J478" s="24"/>
      <c r="K478" s="24"/>
      <c r="L478" s="24"/>
      <c r="R478" s="24"/>
      <c r="S478" s="24"/>
      <c r="T478" s="24"/>
      <c r="U478" s="24"/>
      <c r="V478" s="24"/>
      <c r="W478" s="242"/>
    </row>
    <row r="479" spans="6:23" s="175" customFormat="1" ht="21.6" customHeight="1" x14ac:dyDescent="0.5">
      <c r="F479" s="24"/>
      <c r="H479" s="25"/>
      <c r="J479" s="24"/>
      <c r="K479" s="24"/>
      <c r="L479" s="24"/>
      <c r="R479" s="24"/>
      <c r="S479" s="24"/>
      <c r="T479" s="24"/>
      <c r="U479" s="24"/>
      <c r="V479" s="24"/>
      <c r="W479" s="242"/>
    </row>
    <row r="480" spans="6:23" s="175" customFormat="1" ht="21.6" customHeight="1" x14ac:dyDescent="0.5">
      <c r="F480" s="24"/>
      <c r="H480" s="25"/>
      <c r="J480" s="24"/>
      <c r="K480" s="24"/>
      <c r="L480" s="24"/>
      <c r="R480" s="24"/>
      <c r="S480" s="24"/>
      <c r="T480" s="24"/>
      <c r="U480" s="24"/>
      <c r="V480" s="24"/>
      <c r="W480" s="242"/>
    </row>
    <row r="481" spans="6:23" s="175" customFormat="1" ht="21.6" customHeight="1" x14ac:dyDescent="0.5">
      <c r="F481" s="24"/>
      <c r="H481" s="25"/>
      <c r="J481" s="24"/>
      <c r="K481" s="24"/>
      <c r="L481" s="24"/>
      <c r="R481" s="24"/>
      <c r="S481" s="24"/>
      <c r="T481" s="24"/>
      <c r="U481" s="24"/>
      <c r="V481" s="24"/>
      <c r="W481" s="242"/>
    </row>
    <row r="482" spans="6:23" s="175" customFormat="1" ht="21.6" customHeight="1" x14ac:dyDescent="0.5">
      <c r="F482" s="24"/>
      <c r="H482" s="25"/>
      <c r="J482" s="24"/>
      <c r="K482" s="24"/>
      <c r="L482" s="24"/>
      <c r="R482" s="24"/>
      <c r="S482" s="24"/>
      <c r="T482" s="24"/>
      <c r="U482" s="24"/>
      <c r="V482" s="24"/>
      <c r="W482" s="242"/>
    </row>
    <row r="483" spans="6:23" s="175" customFormat="1" ht="21.6" customHeight="1" x14ac:dyDescent="0.5">
      <c r="F483" s="24"/>
      <c r="H483" s="25"/>
      <c r="J483" s="24"/>
      <c r="K483" s="24"/>
      <c r="L483" s="24"/>
      <c r="R483" s="24"/>
      <c r="S483" s="24"/>
      <c r="T483" s="24"/>
      <c r="U483" s="24"/>
      <c r="V483" s="24"/>
      <c r="W483" s="242"/>
    </row>
    <row r="484" spans="6:23" s="175" customFormat="1" ht="21.6" customHeight="1" x14ac:dyDescent="0.5">
      <c r="F484" s="24"/>
      <c r="H484" s="25"/>
      <c r="J484" s="24"/>
      <c r="K484" s="24"/>
      <c r="L484" s="24"/>
      <c r="R484" s="24"/>
      <c r="S484" s="24"/>
      <c r="T484" s="24"/>
      <c r="U484" s="24"/>
      <c r="V484" s="24"/>
      <c r="W484" s="242"/>
    </row>
    <row r="485" spans="6:23" s="175" customFormat="1" ht="21.6" customHeight="1" x14ac:dyDescent="0.5">
      <c r="F485" s="24"/>
      <c r="H485" s="25"/>
      <c r="J485" s="24"/>
      <c r="K485" s="24"/>
      <c r="L485" s="24"/>
      <c r="R485" s="24"/>
      <c r="S485" s="24"/>
      <c r="T485" s="24"/>
      <c r="U485" s="24"/>
      <c r="V485" s="24"/>
      <c r="W485" s="242"/>
    </row>
    <row r="486" spans="6:23" s="175" customFormat="1" ht="21.6" customHeight="1" x14ac:dyDescent="0.5">
      <c r="F486" s="24"/>
      <c r="H486" s="25"/>
      <c r="J486" s="24"/>
      <c r="K486" s="24"/>
      <c r="L486" s="24"/>
      <c r="R486" s="24"/>
      <c r="S486" s="24"/>
      <c r="T486" s="24"/>
      <c r="U486" s="24"/>
      <c r="V486" s="24"/>
      <c r="W486" s="242"/>
    </row>
    <row r="487" spans="6:23" s="175" customFormat="1" ht="21.6" customHeight="1" x14ac:dyDescent="0.5">
      <c r="F487" s="24"/>
      <c r="H487" s="25"/>
      <c r="J487" s="24"/>
      <c r="K487" s="24"/>
      <c r="L487" s="24"/>
      <c r="R487" s="24"/>
      <c r="S487" s="24"/>
      <c r="T487" s="24"/>
      <c r="U487" s="24"/>
      <c r="V487" s="24"/>
      <c r="W487" s="242"/>
    </row>
    <row r="488" spans="6:23" s="175" customFormat="1" ht="21.6" customHeight="1" x14ac:dyDescent="0.5">
      <c r="F488" s="24"/>
      <c r="H488" s="25"/>
      <c r="J488" s="24"/>
      <c r="K488" s="24"/>
      <c r="L488" s="24"/>
      <c r="R488" s="24"/>
      <c r="S488" s="24"/>
      <c r="T488" s="24"/>
      <c r="U488" s="24"/>
      <c r="V488" s="24"/>
      <c r="W488" s="242"/>
    </row>
    <row r="489" spans="6:23" s="175" customFormat="1" ht="21.6" customHeight="1" x14ac:dyDescent="0.5">
      <c r="F489" s="24"/>
      <c r="H489" s="25"/>
      <c r="J489" s="24"/>
      <c r="K489" s="24"/>
      <c r="L489" s="24"/>
      <c r="R489" s="24"/>
      <c r="S489" s="24"/>
      <c r="T489" s="24"/>
      <c r="U489" s="24"/>
      <c r="V489" s="24"/>
      <c r="W489" s="242"/>
    </row>
    <row r="490" spans="6:23" s="175" customFormat="1" ht="21.6" customHeight="1" x14ac:dyDescent="0.5">
      <c r="F490" s="24"/>
      <c r="H490" s="25"/>
      <c r="J490" s="24"/>
      <c r="K490" s="24"/>
      <c r="L490" s="24"/>
      <c r="R490" s="24"/>
      <c r="S490" s="24"/>
      <c r="T490" s="24"/>
      <c r="U490" s="24"/>
      <c r="V490" s="24"/>
      <c r="W490" s="242"/>
    </row>
    <row r="491" spans="6:23" s="175" customFormat="1" ht="21.6" customHeight="1" x14ac:dyDescent="0.5">
      <c r="F491" s="24"/>
      <c r="H491" s="25"/>
      <c r="J491" s="24"/>
      <c r="K491" s="24"/>
      <c r="L491" s="24"/>
      <c r="R491" s="24"/>
      <c r="S491" s="24"/>
      <c r="T491" s="24"/>
      <c r="U491" s="24"/>
      <c r="V491" s="24"/>
      <c r="W491" s="242"/>
    </row>
    <row r="492" spans="6:23" s="175" customFormat="1" ht="21.6" customHeight="1" x14ac:dyDescent="0.5">
      <c r="F492" s="24"/>
      <c r="H492" s="25"/>
      <c r="J492" s="24"/>
      <c r="K492" s="24"/>
      <c r="L492" s="24"/>
      <c r="R492" s="24"/>
      <c r="S492" s="24"/>
      <c r="T492" s="24"/>
      <c r="U492" s="24"/>
      <c r="V492" s="24"/>
      <c r="W492" s="242"/>
    </row>
    <row r="493" spans="6:23" s="175" customFormat="1" ht="21.6" customHeight="1" x14ac:dyDescent="0.5">
      <c r="F493" s="24"/>
      <c r="H493" s="25"/>
      <c r="J493" s="24"/>
      <c r="K493" s="24"/>
      <c r="L493" s="24"/>
      <c r="R493" s="24"/>
      <c r="S493" s="24"/>
      <c r="T493" s="24"/>
      <c r="U493" s="24"/>
      <c r="V493" s="24"/>
      <c r="W493" s="242"/>
    </row>
    <row r="494" spans="6:23" s="175" customFormat="1" ht="21.6" customHeight="1" x14ac:dyDescent="0.5">
      <c r="F494" s="24"/>
      <c r="H494" s="25"/>
      <c r="J494" s="24"/>
      <c r="K494" s="24"/>
      <c r="L494" s="24"/>
      <c r="R494" s="24"/>
      <c r="S494" s="24"/>
      <c r="T494" s="24"/>
      <c r="U494" s="24"/>
      <c r="V494" s="24"/>
      <c r="W494" s="242"/>
    </row>
    <row r="495" spans="6:23" s="175" customFormat="1" ht="21.6" customHeight="1" x14ac:dyDescent="0.5">
      <c r="F495" s="24"/>
      <c r="H495" s="25"/>
      <c r="J495" s="24"/>
      <c r="K495" s="24"/>
      <c r="L495" s="24"/>
      <c r="R495" s="24"/>
      <c r="S495" s="24"/>
      <c r="T495" s="24"/>
      <c r="U495" s="24"/>
      <c r="V495" s="24"/>
      <c r="W495" s="242"/>
    </row>
    <row r="496" spans="6:23" s="175" customFormat="1" ht="21.6" customHeight="1" x14ac:dyDescent="0.5">
      <c r="F496" s="24"/>
      <c r="H496" s="25"/>
      <c r="J496" s="24"/>
      <c r="K496" s="24"/>
      <c r="L496" s="24"/>
      <c r="R496" s="24"/>
      <c r="S496" s="24"/>
      <c r="T496" s="24"/>
      <c r="U496" s="24"/>
      <c r="V496" s="24"/>
      <c r="W496" s="242"/>
    </row>
    <row r="497" spans="6:23" s="175" customFormat="1" ht="21.6" customHeight="1" x14ac:dyDescent="0.5">
      <c r="F497" s="24"/>
      <c r="H497" s="25"/>
      <c r="J497" s="24"/>
      <c r="K497" s="24"/>
      <c r="L497" s="24"/>
      <c r="R497" s="24"/>
      <c r="S497" s="24"/>
      <c r="T497" s="24"/>
      <c r="U497" s="24"/>
      <c r="V497" s="24"/>
      <c r="W497" s="242"/>
    </row>
    <row r="498" spans="6:23" s="175" customFormat="1" ht="21.6" customHeight="1" x14ac:dyDescent="0.5">
      <c r="F498" s="24"/>
      <c r="H498" s="25"/>
      <c r="J498" s="24"/>
      <c r="K498" s="24"/>
      <c r="L498" s="24"/>
      <c r="R498" s="24"/>
      <c r="S498" s="24"/>
      <c r="T498" s="24"/>
      <c r="U498" s="24"/>
      <c r="V498" s="24"/>
      <c r="W498" s="242"/>
    </row>
    <row r="499" spans="6:23" s="175" customFormat="1" ht="21.6" customHeight="1" x14ac:dyDescent="0.5">
      <c r="F499" s="24"/>
      <c r="H499" s="25"/>
      <c r="J499" s="24"/>
      <c r="K499" s="24"/>
      <c r="L499" s="24"/>
      <c r="R499" s="24"/>
      <c r="S499" s="24"/>
      <c r="T499" s="24"/>
      <c r="U499" s="24"/>
      <c r="V499" s="24"/>
      <c r="W499" s="242"/>
    </row>
    <row r="500" spans="6:23" s="175" customFormat="1" ht="21.6" customHeight="1" x14ac:dyDescent="0.5">
      <c r="F500" s="24"/>
      <c r="H500" s="25"/>
      <c r="J500" s="24"/>
      <c r="K500" s="24"/>
      <c r="L500" s="24"/>
      <c r="R500" s="24"/>
      <c r="S500" s="24"/>
      <c r="T500" s="24"/>
      <c r="U500" s="24"/>
      <c r="V500" s="24"/>
      <c r="W500" s="242"/>
    </row>
    <row r="501" spans="6:23" s="175" customFormat="1" ht="21.6" customHeight="1" x14ac:dyDescent="0.5">
      <c r="F501" s="24"/>
      <c r="H501" s="25"/>
      <c r="J501" s="24"/>
      <c r="K501" s="24"/>
      <c r="L501" s="24"/>
      <c r="R501" s="24"/>
      <c r="S501" s="24"/>
      <c r="T501" s="24"/>
      <c r="U501" s="24"/>
      <c r="V501" s="24"/>
      <c r="W501" s="242"/>
    </row>
    <row r="502" spans="6:23" s="175" customFormat="1" ht="21.6" customHeight="1" x14ac:dyDescent="0.5">
      <c r="F502" s="24"/>
      <c r="H502" s="25"/>
      <c r="J502" s="24"/>
      <c r="K502" s="24"/>
      <c r="L502" s="24"/>
      <c r="R502" s="24"/>
      <c r="S502" s="24"/>
      <c r="T502" s="24"/>
      <c r="U502" s="24"/>
      <c r="V502" s="24"/>
      <c r="W502" s="242"/>
    </row>
    <row r="503" spans="6:23" s="175" customFormat="1" ht="21.6" customHeight="1" x14ac:dyDescent="0.5">
      <c r="F503" s="24"/>
      <c r="H503" s="25"/>
      <c r="J503" s="24"/>
      <c r="K503" s="24"/>
      <c r="L503" s="24"/>
      <c r="R503" s="24"/>
      <c r="S503" s="24"/>
      <c r="T503" s="24"/>
      <c r="U503" s="24"/>
      <c r="V503" s="24"/>
      <c r="W503" s="242"/>
    </row>
    <row r="504" spans="6:23" s="175" customFormat="1" ht="21.6" customHeight="1" x14ac:dyDescent="0.5">
      <c r="F504" s="24"/>
      <c r="H504" s="25"/>
      <c r="J504" s="24"/>
      <c r="K504" s="24"/>
      <c r="L504" s="24"/>
      <c r="R504" s="24"/>
      <c r="S504" s="24"/>
      <c r="T504" s="24"/>
      <c r="U504" s="24"/>
      <c r="V504" s="24"/>
      <c r="W504" s="242"/>
    </row>
    <row r="505" spans="6:23" s="175" customFormat="1" ht="21.6" customHeight="1" x14ac:dyDescent="0.5">
      <c r="F505" s="24"/>
      <c r="H505" s="25"/>
      <c r="J505" s="24"/>
      <c r="K505" s="24"/>
      <c r="L505" s="24"/>
      <c r="R505" s="24"/>
      <c r="S505" s="24"/>
      <c r="T505" s="24"/>
      <c r="U505" s="24"/>
      <c r="V505" s="24"/>
      <c r="W505" s="242"/>
    </row>
    <row r="506" spans="6:23" s="175" customFormat="1" ht="21.6" customHeight="1" x14ac:dyDescent="0.5">
      <c r="F506" s="24"/>
      <c r="H506" s="25"/>
      <c r="J506" s="24"/>
      <c r="K506" s="24"/>
      <c r="L506" s="24"/>
      <c r="R506" s="24"/>
      <c r="S506" s="24"/>
      <c r="T506" s="24"/>
      <c r="U506" s="24"/>
      <c r="V506" s="24"/>
      <c r="W506" s="242"/>
    </row>
    <row r="507" spans="6:23" s="175" customFormat="1" ht="21.6" customHeight="1" x14ac:dyDescent="0.5">
      <c r="F507" s="24"/>
      <c r="H507" s="25"/>
      <c r="J507" s="24"/>
      <c r="K507" s="24"/>
      <c r="L507" s="24"/>
      <c r="R507" s="24"/>
      <c r="S507" s="24"/>
      <c r="T507" s="24"/>
      <c r="U507" s="24"/>
      <c r="V507" s="24"/>
      <c r="W507" s="242"/>
    </row>
    <row r="508" spans="6:23" s="175" customFormat="1" ht="21.6" customHeight="1" x14ac:dyDescent="0.5">
      <c r="F508" s="24"/>
      <c r="H508" s="25"/>
      <c r="J508" s="24"/>
      <c r="K508" s="24"/>
      <c r="L508" s="24"/>
      <c r="R508" s="24"/>
      <c r="S508" s="24"/>
      <c r="T508" s="24"/>
      <c r="U508" s="24"/>
      <c r="V508" s="24"/>
      <c r="W508" s="242"/>
    </row>
    <row r="509" spans="6:23" s="175" customFormat="1" ht="21.6" customHeight="1" x14ac:dyDescent="0.5">
      <c r="F509" s="24"/>
      <c r="H509" s="25"/>
      <c r="J509" s="24"/>
      <c r="K509" s="24"/>
      <c r="L509" s="24"/>
      <c r="R509" s="24"/>
      <c r="S509" s="24"/>
      <c r="T509" s="24"/>
      <c r="U509" s="24"/>
      <c r="V509" s="24"/>
      <c r="W509" s="242"/>
    </row>
    <row r="510" spans="6:23" s="175" customFormat="1" ht="21.6" customHeight="1" x14ac:dyDescent="0.5">
      <c r="F510" s="24"/>
      <c r="H510" s="25"/>
      <c r="J510" s="24"/>
      <c r="K510" s="24"/>
      <c r="L510" s="24"/>
      <c r="R510" s="24"/>
      <c r="S510" s="24"/>
      <c r="T510" s="24"/>
      <c r="U510" s="24"/>
      <c r="V510" s="24"/>
      <c r="W510" s="242"/>
    </row>
    <row r="511" spans="6:23" s="175" customFormat="1" ht="21.6" customHeight="1" x14ac:dyDescent="0.5">
      <c r="F511" s="24"/>
      <c r="H511" s="25"/>
      <c r="J511" s="24"/>
      <c r="K511" s="24"/>
      <c r="L511" s="24"/>
      <c r="R511" s="24"/>
      <c r="S511" s="24"/>
      <c r="T511" s="24"/>
      <c r="U511" s="24"/>
      <c r="V511" s="24"/>
      <c r="W511" s="242"/>
    </row>
    <row r="512" spans="6:23" s="175" customFormat="1" ht="21.6" customHeight="1" x14ac:dyDescent="0.5">
      <c r="F512" s="24"/>
      <c r="H512" s="25"/>
      <c r="J512" s="24"/>
      <c r="K512" s="24"/>
      <c r="L512" s="24"/>
      <c r="R512" s="24"/>
      <c r="S512" s="24"/>
      <c r="T512" s="24"/>
      <c r="U512" s="24"/>
      <c r="V512" s="24"/>
      <c r="W512" s="242"/>
    </row>
    <row r="513" spans="6:23" s="175" customFormat="1" ht="21.6" customHeight="1" x14ac:dyDescent="0.5">
      <c r="F513" s="24"/>
      <c r="H513" s="25"/>
      <c r="J513" s="24"/>
      <c r="K513" s="24"/>
      <c r="L513" s="24"/>
      <c r="R513" s="24"/>
      <c r="S513" s="24"/>
      <c r="T513" s="24"/>
      <c r="U513" s="24"/>
      <c r="V513" s="24"/>
      <c r="W513" s="242"/>
    </row>
    <row r="514" spans="6:23" s="175" customFormat="1" ht="21.6" customHeight="1" x14ac:dyDescent="0.5">
      <c r="F514" s="24"/>
      <c r="H514" s="25"/>
      <c r="J514" s="24"/>
      <c r="K514" s="24"/>
      <c r="L514" s="24"/>
      <c r="R514" s="24"/>
      <c r="S514" s="24"/>
      <c r="T514" s="24"/>
      <c r="U514" s="24"/>
      <c r="V514" s="24"/>
      <c r="W514" s="242"/>
    </row>
    <row r="515" spans="6:23" s="175" customFormat="1" ht="21.6" customHeight="1" x14ac:dyDescent="0.5">
      <c r="F515" s="24"/>
      <c r="H515" s="25"/>
      <c r="J515" s="24"/>
      <c r="K515" s="24"/>
      <c r="L515" s="24"/>
      <c r="R515" s="24"/>
      <c r="S515" s="24"/>
      <c r="T515" s="24"/>
      <c r="U515" s="24"/>
      <c r="V515" s="24"/>
      <c r="W515" s="242"/>
    </row>
    <row r="516" spans="6:23" s="175" customFormat="1" ht="21.6" customHeight="1" x14ac:dyDescent="0.5">
      <c r="F516" s="24"/>
      <c r="H516" s="25"/>
      <c r="J516" s="24"/>
      <c r="K516" s="24"/>
      <c r="L516" s="24"/>
      <c r="R516" s="24"/>
      <c r="S516" s="24"/>
      <c r="T516" s="24"/>
      <c r="U516" s="24"/>
      <c r="V516" s="24"/>
      <c r="W516" s="242"/>
    </row>
    <row r="517" spans="6:23" s="175" customFormat="1" ht="21.6" customHeight="1" x14ac:dyDescent="0.5">
      <c r="F517" s="24"/>
      <c r="H517" s="25"/>
      <c r="J517" s="24"/>
      <c r="K517" s="24"/>
      <c r="L517" s="24"/>
      <c r="R517" s="24"/>
      <c r="S517" s="24"/>
      <c r="T517" s="24"/>
      <c r="U517" s="24"/>
      <c r="V517" s="24"/>
      <c r="W517" s="242"/>
    </row>
    <row r="518" spans="6:23" s="175" customFormat="1" ht="21.6" customHeight="1" x14ac:dyDescent="0.5">
      <c r="F518" s="24"/>
      <c r="H518" s="25"/>
      <c r="J518" s="24"/>
      <c r="K518" s="24"/>
      <c r="L518" s="24"/>
      <c r="R518" s="24"/>
      <c r="S518" s="24"/>
      <c r="T518" s="24"/>
      <c r="U518" s="24"/>
      <c r="V518" s="24"/>
      <c r="W518" s="242"/>
    </row>
    <row r="519" spans="6:23" s="175" customFormat="1" ht="21.6" customHeight="1" x14ac:dyDescent="0.5">
      <c r="F519" s="24"/>
      <c r="H519" s="25"/>
      <c r="J519" s="24"/>
      <c r="K519" s="24"/>
      <c r="L519" s="24"/>
      <c r="R519" s="24"/>
      <c r="S519" s="24"/>
      <c r="T519" s="24"/>
      <c r="U519" s="24"/>
      <c r="V519" s="24"/>
      <c r="W519" s="242"/>
    </row>
    <row r="520" spans="6:23" s="175" customFormat="1" ht="21.6" customHeight="1" x14ac:dyDescent="0.5">
      <c r="F520" s="24"/>
      <c r="H520" s="25"/>
      <c r="J520" s="24"/>
      <c r="K520" s="24"/>
      <c r="L520" s="24"/>
      <c r="R520" s="24"/>
      <c r="S520" s="24"/>
      <c r="T520" s="24"/>
      <c r="U520" s="24"/>
      <c r="V520" s="24"/>
      <c r="W520" s="242"/>
    </row>
    <row r="521" spans="6:23" s="175" customFormat="1" ht="21.6" customHeight="1" x14ac:dyDescent="0.5">
      <c r="F521" s="24"/>
      <c r="H521" s="25"/>
      <c r="J521" s="24"/>
      <c r="K521" s="24"/>
      <c r="L521" s="24"/>
      <c r="R521" s="24"/>
      <c r="S521" s="24"/>
      <c r="T521" s="24"/>
      <c r="U521" s="24"/>
      <c r="V521" s="24"/>
      <c r="W521" s="242"/>
    </row>
    <row r="522" spans="6:23" s="175" customFormat="1" ht="21.6" customHeight="1" x14ac:dyDescent="0.5">
      <c r="F522" s="24"/>
      <c r="H522" s="25"/>
      <c r="J522" s="24"/>
      <c r="K522" s="24"/>
      <c r="L522" s="24"/>
      <c r="R522" s="24"/>
      <c r="S522" s="24"/>
      <c r="T522" s="24"/>
      <c r="U522" s="24"/>
      <c r="V522" s="24"/>
      <c r="W522" s="242"/>
    </row>
    <row r="523" spans="6:23" s="175" customFormat="1" ht="21.6" customHeight="1" x14ac:dyDescent="0.5">
      <c r="F523" s="24"/>
      <c r="H523" s="25"/>
      <c r="J523" s="24"/>
      <c r="K523" s="24"/>
      <c r="L523" s="24"/>
      <c r="R523" s="24"/>
      <c r="S523" s="24"/>
      <c r="T523" s="24"/>
      <c r="U523" s="24"/>
      <c r="V523" s="24"/>
      <c r="W523" s="242"/>
    </row>
    <row r="524" spans="6:23" s="175" customFormat="1" ht="21.6" customHeight="1" x14ac:dyDescent="0.5">
      <c r="F524" s="24"/>
      <c r="H524" s="25"/>
      <c r="J524" s="24"/>
      <c r="K524" s="24"/>
      <c r="L524" s="24"/>
      <c r="R524" s="24"/>
      <c r="S524" s="24"/>
      <c r="T524" s="24"/>
      <c r="U524" s="24"/>
      <c r="V524" s="24"/>
      <c r="W524" s="242"/>
    </row>
    <row r="525" spans="6:23" s="175" customFormat="1" ht="21.6" customHeight="1" x14ac:dyDescent="0.5">
      <c r="F525" s="24"/>
      <c r="H525" s="25"/>
      <c r="J525" s="24"/>
      <c r="K525" s="24"/>
      <c r="L525" s="24"/>
      <c r="R525" s="24"/>
      <c r="S525" s="24"/>
      <c r="T525" s="24"/>
      <c r="U525" s="24"/>
      <c r="V525" s="24"/>
      <c r="W525" s="242"/>
    </row>
    <row r="526" spans="6:23" s="175" customFormat="1" ht="21.6" customHeight="1" x14ac:dyDescent="0.5">
      <c r="F526" s="24"/>
      <c r="H526" s="25"/>
      <c r="J526" s="24"/>
      <c r="K526" s="24"/>
      <c r="L526" s="24"/>
      <c r="R526" s="24"/>
      <c r="S526" s="24"/>
      <c r="T526" s="24"/>
      <c r="U526" s="24"/>
      <c r="V526" s="24"/>
      <c r="W526" s="242"/>
    </row>
    <row r="527" spans="6:23" s="175" customFormat="1" ht="21.6" customHeight="1" x14ac:dyDescent="0.5">
      <c r="F527" s="24"/>
      <c r="H527" s="25"/>
      <c r="J527" s="24"/>
      <c r="K527" s="24"/>
      <c r="L527" s="24"/>
      <c r="R527" s="24"/>
      <c r="S527" s="24"/>
      <c r="T527" s="24"/>
      <c r="U527" s="24"/>
      <c r="V527" s="24"/>
      <c r="W527" s="242"/>
    </row>
    <row r="528" spans="6:23" s="175" customFormat="1" ht="21.6" customHeight="1" x14ac:dyDescent="0.5">
      <c r="F528" s="24"/>
      <c r="H528" s="25"/>
      <c r="J528" s="24"/>
      <c r="K528" s="24"/>
      <c r="L528" s="24"/>
      <c r="R528" s="24"/>
      <c r="S528" s="24"/>
      <c r="T528" s="24"/>
      <c r="U528" s="24"/>
      <c r="V528" s="24"/>
      <c r="W528" s="242"/>
    </row>
    <row r="529" spans="6:23" s="175" customFormat="1" ht="21.6" customHeight="1" x14ac:dyDescent="0.5">
      <c r="F529" s="24"/>
      <c r="H529" s="25"/>
      <c r="J529" s="24"/>
      <c r="K529" s="24"/>
      <c r="L529" s="24"/>
      <c r="R529" s="24"/>
      <c r="S529" s="24"/>
      <c r="T529" s="24"/>
      <c r="U529" s="24"/>
      <c r="V529" s="24"/>
      <c r="W529" s="242"/>
    </row>
    <row r="530" spans="6:23" s="175" customFormat="1" ht="21.6" customHeight="1" x14ac:dyDescent="0.5">
      <c r="F530" s="24"/>
      <c r="H530" s="25"/>
      <c r="J530" s="24"/>
      <c r="K530" s="24"/>
      <c r="L530" s="24"/>
      <c r="R530" s="24"/>
      <c r="S530" s="24"/>
      <c r="T530" s="24"/>
      <c r="U530" s="24"/>
      <c r="V530" s="24"/>
      <c r="W530" s="242"/>
    </row>
    <row r="531" spans="6:23" s="175" customFormat="1" ht="21.6" customHeight="1" x14ac:dyDescent="0.5">
      <c r="F531" s="24"/>
      <c r="H531" s="25"/>
      <c r="J531" s="24"/>
      <c r="K531" s="24"/>
      <c r="L531" s="24"/>
      <c r="R531" s="24"/>
      <c r="S531" s="24"/>
      <c r="T531" s="24"/>
      <c r="U531" s="24"/>
      <c r="V531" s="24"/>
      <c r="W531" s="242"/>
    </row>
    <row r="532" spans="6:23" s="175" customFormat="1" ht="21.6" customHeight="1" x14ac:dyDescent="0.5">
      <c r="F532" s="24"/>
      <c r="H532" s="25"/>
      <c r="J532" s="24"/>
      <c r="K532" s="24"/>
      <c r="L532" s="24"/>
      <c r="R532" s="24"/>
      <c r="S532" s="24"/>
      <c r="T532" s="24"/>
      <c r="U532" s="24"/>
      <c r="V532" s="24"/>
      <c r="W532" s="242"/>
    </row>
    <row r="533" spans="6:23" s="175" customFormat="1" ht="21.6" customHeight="1" x14ac:dyDescent="0.5">
      <c r="F533" s="24"/>
      <c r="H533" s="25"/>
      <c r="J533" s="24"/>
      <c r="K533" s="24"/>
      <c r="L533" s="24"/>
      <c r="R533" s="24"/>
      <c r="S533" s="24"/>
      <c r="T533" s="24"/>
      <c r="U533" s="24"/>
      <c r="V533" s="24"/>
      <c r="W533" s="242"/>
    </row>
    <row r="534" spans="6:23" s="175" customFormat="1" ht="21.6" customHeight="1" x14ac:dyDescent="0.5">
      <c r="F534" s="24"/>
      <c r="H534" s="25"/>
      <c r="J534" s="24"/>
      <c r="K534" s="24"/>
      <c r="L534" s="24"/>
      <c r="R534" s="24"/>
      <c r="S534" s="24"/>
      <c r="T534" s="24"/>
      <c r="U534" s="24"/>
      <c r="V534" s="24"/>
      <c r="W534" s="242"/>
    </row>
    <row r="535" spans="6:23" s="175" customFormat="1" ht="21.6" customHeight="1" x14ac:dyDescent="0.5">
      <c r="F535" s="24"/>
      <c r="H535" s="25"/>
      <c r="J535" s="24"/>
      <c r="K535" s="24"/>
      <c r="L535" s="24"/>
      <c r="R535" s="24"/>
      <c r="S535" s="24"/>
      <c r="T535" s="24"/>
      <c r="U535" s="24"/>
      <c r="V535" s="24"/>
      <c r="W535" s="242"/>
    </row>
    <row r="536" spans="6:23" s="175" customFormat="1" ht="21.6" customHeight="1" x14ac:dyDescent="0.5">
      <c r="F536" s="24"/>
      <c r="H536" s="25"/>
      <c r="J536" s="24"/>
      <c r="K536" s="24"/>
      <c r="L536" s="24"/>
      <c r="R536" s="24"/>
      <c r="S536" s="24"/>
      <c r="T536" s="24"/>
      <c r="U536" s="24"/>
      <c r="V536" s="24"/>
      <c r="W536" s="242"/>
    </row>
    <row r="537" spans="6:23" s="175" customFormat="1" ht="21.6" customHeight="1" x14ac:dyDescent="0.5">
      <c r="F537" s="24"/>
      <c r="H537" s="25"/>
      <c r="J537" s="24"/>
      <c r="K537" s="24"/>
      <c r="L537" s="24"/>
      <c r="R537" s="24"/>
      <c r="S537" s="24"/>
      <c r="T537" s="24"/>
      <c r="U537" s="24"/>
      <c r="V537" s="24"/>
      <c r="W537" s="242"/>
    </row>
    <row r="538" spans="6:23" s="175" customFormat="1" ht="21.6" customHeight="1" x14ac:dyDescent="0.5">
      <c r="F538" s="24"/>
      <c r="H538" s="25"/>
      <c r="J538" s="24"/>
      <c r="K538" s="24"/>
      <c r="L538" s="24"/>
      <c r="R538" s="24"/>
      <c r="S538" s="24"/>
      <c r="T538" s="24"/>
      <c r="U538" s="24"/>
      <c r="V538" s="24"/>
      <c r="W538" s="242"/>
    </row>
    <row r="539" spans="6:23" s="175" customFormat="1" ht="21.6" customHeight="1" x14ac:dyDescent="0.5">
      <c r="F539" s="24"/>
      <c r="H539" s="25"/>
      <c r="J539" s="24"/>
      <c r="K539" s="24"/>
      <c r="L539" s="24"/>
      <c r="R539" s="24"/>
      <c r="S539" s="24"/>
      <c r="T539" s="24"/>
      <c r="U539" s="24"/>
      <c r="V539" s="24"/>
      <c r="W539" s="242"/>
    </row>
    <row r="540" spans="6:23" s="175" customFormat="1" ht="21.6" customHeight="1" x14ac:dyDescent="0.5">
      <c r="F540" s="24"/>
      <c r="H540" s="25"/>
      <c r="J540" s="24"/>
      <c r="K540" s="24"/>
      <c r="L540" s="24"/>
      <c r="R540" s="24"/>
      <c r="S540" s="24"/>
      <c r="T540" s="24"/>
      <c r="U540" s="24"/>
      <c r="V540" s="24"/>
      <c r="W540" s="242"/>
    </row>
    <row r="541" spans="6:23" s="175" customFormat="1" ht="21.6" customHeight="1" x14ac:dyDescent="0.5">
      <c r="F541" s="24"/>
      <c r="H541" s="25"/>
      <c r="J541" s="24"/>
      <c r="K541" s="24"/>
      <c r="L541" s="24"/>
      <c r="R541" s="24"/>
      <c r="S541" s="24"/>
      <c r="T541" s="24"/>
      <c r="U541" s="24"/>
      <c r="V541" s="24"/>
      <c r="W541" s="242"/>
    </row>
    <row r="542" spans="6:23" s="175" customFormat="1" ht="21.6" customHeight="1" x14ac:dyDescent="0.5">
      <c r="F542" s="24"/>
      <c r="H542" s="25"/>
      <c r="J542" s="24"/>
      <c r="K542" s="24"/>
      <c r="L542" s="24"/>
      <c r="R542" s="24"/>
      <c r="S542" s="24"/>
      <c r="T542" s="24"/>
      <c r="U542" s="24"/>
      <c r="V542" s="24"/>
      <c r="W542" s="242"/>
    </row>
    <row r="543" spans="6:23" s="175" customFormat="1" ht="21.6" customHeight="1" x14ac:dyDescent="0.5">
      <c r="F543" s="24"/>
      <c r="H543" s="25"/>
      <c r="J543" s="24"/>
      <c r="K543" s="24"/>
      <c r="L543" s="24"/>
      <c r="R543" s="24"/>
      <c r="S543" s="24"/>
      <c r="T543" s="24"/>
      <c r="U543" s="24"/>
      <c r="V543" s="24"/>
      <c r="W543" s="242"/>
    </row>
    <row r="544" spans="6:23" s="175" customFormat="1" ht="21.6" customHeight="1" x14ac:dyDescent="0.5">
      <c r="F544" s="24"/>
      <c r="H544" s="25"/>
      <c r="J544" s="24"/>
      <c r="K544" s="24"/>
      <c r="L544" s="24"/>
      <c r="R544" s="24"/>
      <c r="S544" s="24"/>
      <c r="T544" s="24"/>
      <c r="U544" s="24"/>
      <c r="V544" s="24"/>
      <c r="W544" s="242"/>
    </row>
    <row r="545" spans="6:23" s="175" customFormat="1" ht="21.6" customHeight="1" x14ac:dyDescent="0.5">
      <c r="F545" s="24"/>
      <c r="H545" s="25"/>
      <c r="J545" s="24"/>
      <c r="K545" s="24"/>
      <c r="L545" s="24"/>
      <c r="R545" s="24"/>
      <c r="S545" s="24"/>
      <c r="T545" s="24"/>
      <c r="U545" s="24"/>
      <c r="V545" s="24"/>
      <c r="W545" s="242"/>
    </row>
    <row r="546" spans="6:23" s="175" customFormat="1" ht="21.6" customHeight="1" x14ac:dyDescent="0.5">
      <c r="F546" s="24"/>
      <c r="H546" s="25"/>
      <c r="J546" s="24"/>
      <c r="K546" s="24"/>
      <c r="L546" s="24"/>
      <c r="R546" s="24"/>
      <c r="S546" s="24"/>
      <c r="T546" s="24"/>
      <c r="U546" s="24"/>
      <c r="V546" s="24"/>
      <c r="W546" s="242"/>
    </row>
    <row r="547" spans="6:23" s="175" customFormat="1" ht="21.6" customHeight="1" x14ac:dyDescent="0.5">
      <c r="F547" s="24"/>
      <c r="H547" s="25"/>
      <c r="J547" s="24"/>
      <c r="K547" s="24"/>
      <c r="L547" s="24"/>
      <c r="R547" s="24"/>
      <c r="S547" s="24"/>
      <c r="T547" s="24"/>
      <c r="U547" s="24"/>
      <c r="V547" s="24"/>
      <c r="W547" s="242"/>
    </row>
    <row r="548" spans="6:23" s="175" customFormat="1" ht="21.6" customHeight="1" x14ac:dyDescent="0.5">
      <c r="F548" s="24"/>
      <c r="H548" s="25"/>
      <c r="J548" s="24"/>
      <c r="K548" s="24"/>
      <c r="L548" s="24"/>
      <c r="R548" s="24"/>
      <c r="S548" s="24"/>
      <c r="T548" s="24"/>
      <c r="U548" s="24"/>
      <c r="V548" s="24"/>
      <c r="W548" s="242"/>
    </row>
    <row r="549" spans="6:23" s="175" customFormat="1" ht="21.6" customHeight="1" x14ac:dyDescent="0.5">
      <c r="F549" s="24"/>
      <c r="H549" s="25"/>
      <c r="J549" s="24"/>
      <c r="K549" s="24"/>
      <c r="L549" s="24"/>
      <c r="R549" s="24"/>
      <c r="S549" s="24"/>
      <c r="T549" s="24"/>
      <c r="U549" s="24"/>
      <c r="V549" s="24"/>
      <c r="W549" s="242"/>
    </row>
    <row r="550" spans="6:23" s="175" customFormat="1" ht="21.6" customHeight="1" x14ac:dyDescent="0.5">
      <c r="F550" s="24"/>
      <c r="H550" s="25"/>
      <c r="J550" s="24"/>
      <c r="K550" s="24"/>
      <c r="L550" s="24"/>
      <c r="R550" s="24"/>
      <c r="S550" s="24"/>
      <c r="T550" s="24"/>
      <c r="U550" s="24"/>
      <c r="V550" s="24"/>
      <c r="W550" s="242"/>
    </row>
    <row r="551" spans="6:23" s="175" customFormat="1" ht="21.6" customHeight="1" x14ac:dyDescent="0.5">
      <c r="F551" s="24"/>
      <c r="H551" s="25"/>
      <c r="J551" s="24"/>
      <c r="K551" s="24"/>
      <c r="L551" s="24"/>
      <c r="R551" s="24"/>
      <c r="S551" s="24"/>
      <c r="T551" s="24"/>
      <c r="U551" s="24"/>
      <c r="V551" s="24"/>
      <c r="W551" s="242"/>
    </row>
    <row r="552" spans="6:23" s="175" customFormat="1" ht="21.6" customHeight="1" x14ac:dyDescent="0.5">
      <c r="F552" s="24"/>
      <c r="H552" s="25"/>
      <c r="J552" s="24"/>
      <c r="K552" s="24"/>
      <c r="L552" s="24"/>
      <c r="R552" s="24"/>
      <c r="S552" s="24"/>
      <c r="T552" s="24"/>
      <c r="U552" s="24"/>
      <c r="V552" s="24"/>
      <c r="W552" s="242"/>
    </row>
    <row r="553" spans="6:23" s="175" customFormat="1" ht="21.6" customHeight="1" x14ac:dyDescent="0.5">
      <c r="F553" s="24"/>
      <c r="H553" s="25"/>
      <c r="J553" s="24"/>
      <c r="K553" s="24"/>
      <c r="L553" s="24"/>
      <c r="R553" s="24"/>
      <c r="S553" s="24"/>
      <c r="T553" s="24"/>
      <c r="U553" s="24"/>
      <c r="V553" s="24"/>
      <c r="W553" s="242"/>
    </row>
    <row r="554" spans="6:23" s="175" customFormat="1" ht="21.6" customHeight="1" x14ac:dyDescent="0.5">
      <c r="F554" s="24"/>
      <c r="H554" s="25"/>
      <c r="J554" s="24"/>
      <c r="K554" s="24"/>
      <c r="L554" s="24"/>
      <c r="R554" s="24"/>
      <c r="S554" s="24"/>
      <c r="T554" s="24"/>
      <c r="U554" s="24"/>
      <c r="V554" s="24"/>
      <c r="W554" s="242"/>
    </row>
    <row r="555" spans="6:23" s="175" customFormat="1" ht="21.6" customHeight="1" x14ac:dyDescent="0.5">
      <c r="F555" s="24"/>
      <c r="H555" s="25"/>
      <c r="J555" s="24"/>
      <c r="K555" s="24"/>
      <c r="L555" s="24"/>
      <c r="R555" s="24"/>
      <c r="S555" s="24"/>
      <c r="T555" s="24"/>
      <c r="U555" s="24"/>
      <c r="V555" s="24"/>
      <c r="W555" s="242"/>
    </row>
    <row r="556" spans="6:23" s="175" customFormat="1" ht="21.6" customHeight="1" x14ac:dyDescent="0.5">
      <c r="F556" s="24"/>
      <c r="H556" s="25"/>
      <c r="J556" s="24"/>
      <c r="K556" s="24"/>
      <c r="L556" s="24"/>
      <c r="R556" s="24"/>
      <c r="S556" s="24"/>
      <c r="T556" s="24"/>
      <c r="U556" s="24"/>
      <c r="V556" s="24"/>
      <c r="W556" s="242"/>
    </row>
    <row r="557" spans="6:23" s="175" customFormat="1" ht="21.6" customHeight="1" x14ac:dyDescent="0.5">
      <c r="F557" s="24"/>
      <c r="H557" s="25"/>
      <c r="J557" s="24"/>
      <c r="K557" s="24"/>
      <c r="L557" s="24"/>
      <c r="R557" s="24"/>
      <c r="S557" s="24"/>
      <c r="T557" s="24"/>
      <c r="U557" s="24"/>
      <c r="V557" s="24"/>
      <c r="W557" s="242"/>
    </row>
    <row r="558" spans="6:23" s="175" customFormat="1" ht="21.6" customHeight="1" x14ac:dyDescent="0.5">
      <c r="F558" s="24"/>
      <c r="H558" s="25"/>
      <c r="J558" s="24"/>
      <c r="K558" s="24"/>
      <c r="L558" s="24"/>
      <c r="R558" s="24"/>
      <c r="S558" s="24"/>
      <c r="T558" s="24"/>
      <c r="U558" s="24"/>
      <c r="V558" s="24"/>
      <c r="W558" s="242"/>
    </row>
    <row r="559" spans="6:23" s="175" customFormat="1" ht="21.6" customHeight="1" x14ac:dyDescent="0.5">
      <c r="F559" s="24"/>
      <c r="H559" s="25"/>
      <c r="J559" s="24"/>
      <c r="K559" s="24"/>
      <c r="L559" s="24"/>
      <c r="R559" s="24"/>
      <c r="S559" s="24"/>
      <c r="T559" s="24"/>
      <c r="U559" s="24"/>
      <c r="V559" s="24"/>
      <c r="W559" s="242"/>
    </row>
    <row r="560" spans="6:23" s="175" customFormat="1" ht="21.6" customHeight="1" x14ac:dyDescent="0.5">
      <c r="F560" s="24"/>
      <c r="H560" s="25"/>
      <c r="J560" s="24"/>
      <c r="K560" s="24"/>
      <c r="L560" s="24"/>
      <c r="R560" s="24"/>
      <c r="S560" s="24"/>
      <c r="T560" s="24"/>
      <c r="U560" s="24"/>
      <c r="V560" s="24"/>
      <c r="W560" s="242"/>
    </row>
    <row r="561" spans="6:23" s="175" customFormat="1" ht="21.6" customHeight="1" x14ac:dyDescent="0.5">
      <c r="F561" s="24"/>
      <c r="H561" s="25"/>
      <c r="J561" s="24"/>
      <c r="K561" s="24"/>
      <c r="L561" s="24"/>
      <c r="R561" s="24"/>
      <c r="S561" s="24"/>
      <c r="T561" s="24"/>
      <c r="U561" s="24"/>
      <c r="V561" s="24"/>
      <c r="W561" s="242"/>
    </row>
    <row r="562" spans="6:23" s="175" customFormat="1" ht="21.6" customHeight="1" x14ac:dyDescent="0.5">
      <c r="F562" s="24"/>
      <c r="H562" s="25"/>
      <c r="J562" s="24"/>
      <c r="K562" s="24"/>
      <c r="L562" s="24"/>
      <c r="R562" s="24"/>
      <c r="S562" s="24"/>
      <c r="T562" s="24"/>
      <c r="U562" s="24"/>
      <c r="V562" s="24"/>
      <c r="W562" s="242"/>
    </row>
    <row r="563" spans="6:23" s="175" customFormat="1" ht="21.6" customHeight="1" x14ac:dyDescent="0.5">
      <c r="F563" s="24"/>
      <c r="H563" s="25"/>
      <c r="J563" s="24"/>
      <c r="K563" s="24"/>
      <c r="L563" s="24"/>
      <c r="R563" s="24"/>
      <c r="S563" s="24"/>
      <c r="T563" s="24"/>
      <c r="U563" s="24"/>
      <c r="V563" s="24"/>
      <c r="W563" s="242"/>
    </row>
    <row r="564" spans="6:23" s="175" customFormat="1" ht="21.6" customHeight="1" x14ac:dyDescent="0.5">
      <c r="F564" s="24"/>
      <c r="H564" s="25"/>
      <c r="J564" s="24"/>
      <c r="K564" s="24"/>
      <c r="L564" s="24"/>
      <c r="R564" s="24"/>
      <c r="S564" s="24"/>
      <c r="T564" s="24"/>
      <c r="U564" s="24"/>
      <c r="V564" s="24"/>
      <c r="W564" s="242"/>
    </row>
    <row r="565" spans="6:23" s="175" customFormat="1" ht="21.6" customHeight="1" x14ac:dyDescent="0.5">
      <c r="F565" s="24"/>
      <c r="H565" s="25"/>
      <c r="J565" s="24"/>
      <c r="K565" s="24"/>
      <c r="L565" s="24"/>
      <c r="R565" s="24"/>
      <c r="S565" s="24"/>
      <c r="T565" s="24"/>
      <c r="U565" s="24"/>
      <c r="V565" s="24"/>
      <c r="W565" s="242"/>
    </row>
    <row r="566" spans="6:23" s="175" customFormat="1" ht="21.6" customHeight="1" x14ac:dyDescent="0.5">
      <c r="F566" s="24"/>
      <c r="H566" s="25"/>
      <c r="J566" s="24"/>
      <c r="K566" s="24"/>
      <c r="L566" s="24"/>
      <c r="R566" s="24"/>
      <c r="S566" s="24"/>
      <c r="T566" s="24"/>
      <c r="U566" s="24"/>
      <c r="V566" s="24"/>
      <c r="W566" s="242"/>
    </row>
    <row r="567" spans="6:23" s="175" customFormat="1" ht="21.6" customHeight="1" x14ac:dyDescent="0.5">
      <c r="F567" s="24"/>
      <c r="H567" s="25"/>
      <c r="J567" s="24"/>
      <c r="K567" s="24"/>
      <c r="L567" s="24"/>
      <c r="R567" s="24"/>
      <c r="S567" s="24"/>
      <c r="T567" s="24"/>
      <c r="U567" s="24"/>
      <c r="V567" s="24"/>
      <c r="W567" s="242"/>
    </row>
    <row r="568" spans="6:23" s="175" customFormat="1" ht="21.6" customHeight="1" x14ac:dyDescent="0.5">
      <c r="F568" s="24"/>
      <c r="H568" s="25"/>
      <c r="J568" s="24"/>
      <c r="K568" s="24"/>
      <c r="L568" s="24"/>
      <c r="R568" s="24"/>
      <c r="S568" s="24"/>
      <c r="T568" s="24"/>
      <c r="U568" s="24"/>
      <c r="V568" s="24"/>
      <c r="W568" s="242"/>
    </row>
    <row r="569" spans="6:23" s="175" customFormat="1" ht="21.6" customHeight="1" x14ac:dyDescent="0.5">
      <c r="F569" s="24"/>
      <c r="H569" s="25"/>
      <c r="J569" s="24"/>
      <c r="K569" s="24"/>
      <c r="L569" s="24"/>
      <c r="R569" s="24"/>
      <c r="S569" s="24"/>
      <c r="T569" s="24"/>
      <c r="U569" s="24"/>
      <c r="V569" s="24"/>
      <c r="W569" s="242"/>
    </row>
    <row r="570" spans="6:23" s="175" customFormat="1" ht="21.6" customHeight="1" x14ac:dyDescent="0.5">
      <c r="F570" s="24"/>
      <c r="H570" s="25"/>
      <c r="J570" s="24"/>
      <c r="K570" s="24"/>
      <c r="L570" s="24"/>
      <c r="R570" s="24"/>
      <c r="S570" s="24"/>
      <c r="T570" s="24"/>
      <c r="U570" s="24"/>
      <c r="V570" s="24"/>
      <c r="W570" s="242"/>
    </row>
    <row r="571" spans="6:23" s="175" customFormat="1" ht="21.6" customHeight="1" x14ac:dyDescent="0.5">
      <c r="F571" s="24"/>
      <c r="H571" s="25"/>
      <c r="J571" s="24"/>
      <c r="K571" s="24"/>
      <c r="L571" s="24"/>
      <c r="R571" s="24"/>
      <c r="S571" s="24"/>
      <c r="T571" s="24"/>
      <c r="U571" s="24"/>
      <c r="V571" s="24"/>
      <c r="W571" s="242"/>
    </row>
    <row r="572" spans="6:23" s="175" customFormat="1" ht="21.6" customHeight="1" x14ac:dyDescent="0.5">
      <c r="F572" s="24"/>
      <c r="H572" s="25"/>
      <c r="J572" s="24"/>
      <c r="K572" s="24"/>
      <c r="L572" s="24"/>
      <c r="R572" s="24"/>
      <c r="S572" s="24"/>
      <c r="T572" s="24"/>
      <c r="U572" s="24"/>
      <c r="V572" s="24"/>
      <c r="W572" s="242"/>
    </row>
    <row r="573" spans="6:23" s="175" customFormat="1" ht="21.6" customHeight="1" x14ac:dyDescent="0.5">
      <c r="F573" s="24"/>
      <c r="H573" s="25"/>
      <c r="J573" s="24"/>
      <c r="K573" s="24"/>
      <c r="L573" s="24"/>
      <c r="R573" s="24"/>
      <c r="S573" s="24"/>
      <c r="T573" s="24"/>
      <c r="U573" s="24"/>
      <c r="V573" s="24"/>
      <c r="W573" s="242"/>
    </row>
    <row r="574" spans="6:23" s="175" customFormat="1" ht="21.6" customHeight="1" x14ac:dyDescent="0.5">
      <c r="F574" s="24"/>
      <c r="H574" s="25"/>
      <c r="J574" s="24"/>
      <c r="K574" s="24"/>
      <c r="L574" s="24"/>
      <c r="R574" s="24"/>
      <c r="S574" s="24"/>
      <c r="T574" s="24"/>
      <c r="U574" s="24"/>
      <c r="V574" s="24"/>
      <c r="W574" s="242"/>
    </row>
    <row r="575" spans="6:23" s="175" customFormat="1" ht="21.6" customHeight="1" x14ac:dyDescent="0.5">
      <c r="F575" s="24"/>
      <c r="H575" s="25"/>
      <c r="J575" s="24"/>
      <c r="K575" s="24"/>
      <c r="L575" s="24"/>
      <c r="R575" s="24"/>
      <c r="S575" s="24"/>
      <c r="T575" s="24"/>
      <c r="U575" s="24"/>
      <c r="V575" s="24"/>
      <c r="W575" s="242"/>
    </row>
    <row r="576" spans="6:23" s="175" customFormat="1" ht="21.6" customHeight="1" x14ac:dyDescent="0.5">
      <c r="F576" s="24"/>
      <c r="H576" s="25"/>
      <c r="J576" s="24"/>
      <c r="K576" s="24"/>
      <c r="L576" s="24"/>
      <c r="R576" s="24"/>
      <c r="S576" s="24"/>
      <c r="T576" s="24"/>
      <c r="U576" s="24"/>
      <c r="V576" s="24"/>
      <c r="W576" s="242"/>
    </row>
    <row r="577" spans="6:23" s="175" customFormat="1" ht="21.6" customHeight="1" x14ac:dyDescent="0.5">
      <c r="F577" s="24"/>
      <c r="H577" s="25"/>
      <c r="J577" s="24"/>
      <c r="K577" s="24"/>
      <c r="L577" s="24"/>
      <c r="R577" s="24"/>
      <c r="S577" s="24"/>
      <c r="T577" s="24"/>
      <c r="U577" s="24"/>
      <c r="V577" s="24"/>
      <c r="W577" s="242"/>
    </row>
    <row r="578" spans="6:23" s="175" customFormat="1" ht="21.6" customHeight="1" x14ac:dyDescent="0.5">
      <c r="F578" s="24"/>
      <c r="H578" s="25"/>
      <c r="J578" s="24"/>
      <c r="K578" s="24"/>
      <c r="L578" s="24"/>
      <c r="R578" s="24"/>
      <c r="S578" s="24"/>
      <c r="T578" s="24"/>
      <c r="U578" s="24"/>
      <c r="V578" s="24"/>
      <c r="W578" s="242"/>
    </row>
    <row r="579" spans="6:23" s="175" customFormat="1" ht="21.6" customHeight="1" x14ac:dyDescent="0.5">
      <c r="F579" s="24"/>
      <c r="H579" s="25"/>
      <c r="J579" s="24"/>
      <c r="K579" s="24"/>
      <c r="L579" s="24"/>
      <c r="R579" s="24"/>
      <c r="S579" s="24"/>
      <c r="T579" s="24"/>
      <c r="U579" s="24"/>
      <c r="V579" s="24"/>
      <c r="W579" s="242"/>
    </row>
    <row r="580" spans="6:23" s="175" customFormat="1" ht="21.6" customHeight="1" x14ac:dyDescent="0.5">
      <c r="F580" s="24"/>
      <c r="H580" s="25"/>
      <c r="J580" s="24"/>
      <c r="K580" s="24"/>
      <c r="L580" s="24"/>
      <c r="R580" s="24"/>
      <c r="S580" s="24"/>
      <c r="T580" s="24"/>
      <c r="U580" s="24"/>
      <c r="V580" s="24"/>
      <c r="W580" s="242"/>
    </row>
    <row r="581" spans="6:23" s="175" customFormat="1" ht="21.6" customHeight="1" x14ac:dyDescent="0.5">
      <c r="F581" s="24"/>
      <c r="H581" s="25"/>
      <c r="J581" s="24"/>
      <c r="K581" s="24"/>
      <c r="L581" s="24"/>
      <c r="R581" s="24"/>
      <c r="S581" s="24"/>
      <c r="T581" s="24"/>
      <c r="U581" s="24"/>
      <c r="V581" s="24"/>
      <c r="W581" s="242"/>
    </row>
    <row r="582" spans="6:23" s="175" customFormat="1" ht="21.6" customHeight="1" x14ac:dyDescent="0.5">
      <c r="F582" s="24"/>
      <c r="H582" s="25"/>
      <c r="J582" s="24"/>
      <c r="K582" s="24"/>
      <c r="L582" s="24"/>
      <c r="R582" s="24"/>
      <c r="S582" s="24"/>
      <c r="T582" s="24"/>
      <c r="U582" s="24"/>
      <c r="V582" s="24"/>
      <c r="W582" s="242"/>
    </row>
    <row r="583" spans="6:23" s="175" customFormat="1" ht="21.6" customHeight="1" x14ac:dyDescent="0.5">
      <c r="F583" s="24"/>
      <c r="H583" s="25"/>
      <c r="J583" s="24"/>
      <c r="K583" s="24"/>
      <c r="L583" s="24"/>
      <c r="R583" s="24"/>
      <c r="S583" s="24"/>
      <c r="T583" s="24"/>
      <c r="U583" s="24"/>
      <c r="V583" s="24"/>
      <c r="W583" s="242"/>
    </row>
    <row r="584" spans="6:23" s="175" customFormat="1" ht="21.6" customHeight="1" x14ac:dyDescent="0.5">
      <c r="F584" s="24"/>
      <c r="H584" s="25"/>
      <c r="J584" s="24"/>
      <c r="K584" s="24"/>
      <c r="L584" s="24"/>
      <c r="R584" s="24"/>
      <c r="S584" s="24"/>
      <c r="T584" s="24"/>
      <c r="U584" s="24"/>
      <c r="V584" s="24"/>
      <c r="W584" s="242"/>
    </row>
    <row r="585" spans="6:23" s="175" customFormat="1" ht="21.6" customHeight="1" x14ac:dyDescent="0.5">
      <c r="F585" s="24"/>
      <c r="H585" s="25"/>
      <c r="J585" s="24"/>
      <c r="K585" s="24"/>
      <c r="L585" s="24"/>
      <c r="R585" s="24"/>
      <c r="S585" s="24"/>
      <c r="T585" s="24"/>
      <c r="U585" s="24"/>
      <c r="V585" s="24"/>
      <c r="W585" s="242"/>
    </row>
    <row r="586" spans="6:23" s="175" customFormat="1" ht="21.6" customHeight="1" x14ac:dyDescent="0.5">
      <c r="F586" s="24"/>
      <c r="H586" s="25"/>
      <c r="J586" s="24"/>
      <c r="K586" s="24"/>
      <c r="L586" s="24"/>
      <c r="R586" s="24"/>
      <c r="S586" s="24"/>
      <c r="T586" s="24"/>
      <c r="U586" s="24"/>
      <c r="V586" s="24"/>
      <c r="W586" s="242"/>
    </row>
    <row r="587" spans="6:23" s="175" customFormat="1" ht="21.6" customHeight="1" x14ac:dyDescent="0.5">
      <c r="F587" s="24"/>
      <c r="H587" s="25"/>
      <c r="J587" s="24"/>
      <c r="K587" s="24"/>
      <c r="L587" s="24"/>
      <c r="R587" s="24"/>
      <c r="S587" s="24"/>
      <c r="T587" s="24"/>
      <c r="U587" s="24"/>
      <c r="V587" s="24"/>
      <c r="W587" s="242"/>
    </row>
    <row r="588" spans="6:23" s="175" customFormat="1" ht="21.6" customHeight="1" x14ac:dyDescent="0.5">
      <c r="F588" s="24"/>
      <c r="H588" s="25"/>
      <c r="J588" s="24"/>
      <c r="K588" s="24"/>
      <c r="L588" s="24"/>
      <c r="R588" s="24"/>
      <c r="S588" s="24"/>
      <c r="T588" s="24"/>
      <c r="U588" s="24"/>
      <c r="V588" s="24"/>
      <c r="W588" s="242"/>
    </row>
    <row r="589" spans="6:23" s="175" customFormat="1" ht="21.6" customHeight="1" x14ac:dyDescent="0.5">
      <c r="F589" s="24"/>
      <c r="H589" s="25"/>
      <c r="J589" s="24"/>
      <c r="K589" s="24"/>
      <c r="L589" s="24"/>
      <c r="R589" s="24"/>
      <c r="S589" s="24"/>
      <c r="T589" s="24"/>
      <c r="U589" s="24"/>
      <c r="V589" s="24"/>
      <c r="W589" s="242"/>
    </row>
    <row r="590" spans="6:23" s="175" customFormat="1" ht="21.6" customHeight="1" x14ac:dyDescent="0.5">
      <c r="F590" s="24"/>
      <c r="H590" s="25"/>
      <c r="J590" s="24"/>
      <c r="K590" s="24"/>
      <c r="L590" s="24"/>
      <c r="R590" s="24"/>
      <c r="S590" s="24"/>
      <c r="T590" s="24"/>
      <c r="U590" s="24"/>
      <c r="V590" s="24"/>
      <c r="W590" s="242"/>
    </row>
    <row r="591" spans="6:23" s="175" customFormat="1" ht="21.6" customHeight="1" x14ac:dyDescent="0.5">
      <c r="F591" s="24"/>
      <c r="H591" s="25"/>
      <c r="J591" s="24"/>
      <c r="K591" s="24"/>
      <c r="L591" s="24"/>
      <c r="R591" s="24"/>
      <c r="S591" s="24"/>
      <c r="T591" s="24"/>
      <c r="U591" s="24"/>
      <c r="V591" s="24"/>
      <c r="W591" s="242"/>
    </row>
    <row r="592" spans="6:23" s="175" customFormat="1" ht="21.6" customHeight="1" x14ac:dyDescent="0.5">
      <c r="F592" s="24"/>
      <c r="H592" s="25"/>
      <c r="J592" s="24"/>
      <c r="K592" s="24"/>
      <c r="L592" s="24"/>
      <c r="R592" s="24"/>
      <c r="S592" s="24"/>
      <c r="T592" s="24"/>
      <c r="U592" s="24"/>
      <c r="V592" s="24"/>
      <c r="W592" s="242"/>
    </row>
    <row r="593" spans="6:23" s="175" customFormat="1" ht="21.6" customHeight="1" x14ac:dyDescent="0.5">
      <c r="F593" s="24"/>
      <c r="H593" s="25"/>
      <c r="J593" s="24"/>
      <c r="K593" s="24"/>
      <c r="L593" s="24"/>
      <c r="R593" s="24"/>
      <c r="S593" s="24"/>
      <c r="T593" s="24"/>
      <c r="U593" s="24"/>
      <c r="V593" s="24"/>
      <c r="W593" s="242"/>
    </row>
  </sheetData>
  <mergeCells count="8">
    <mergeCell ref="A62:L62"/>
    <mergeCell ref="J64:L64"/>
    <mergeCell ref="A2:L2"/>
    <mergeCell ref="A3:L3"/>
    <mergeCell ref="A4:L4"/>
    <mergeCell ref="J6:L6"/>
    <mergeCell ref="A60:L60"/>
    <mergeCell ref="A61:L61"/>
  </mergeCells>
  <printOptions horizontalCentered="1"/>
  <pageMargins left="0.59055118110236204" right="0" top="0.66929133858267698" bottom="0.15" header="0.39370078740157499" footer="0.27559055118110198"/>
  <pageSetup paperSize="9" scale="67" firstPageNumber="11" fitToHeight="2" orientation="portrait" useFirstPageNumber="1" r:id="rId1"/>
  <headerFooter alignWithMargins="0"/>
  <rowBreaks count="1" manualBreakCount="1">
    <brk id="5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งบดุล</vt:lpstr>
      <vt:lpstr>งบกำไรขาดทุน </vt:lpstr>
      <vt:lpstr>งบแสดงการเปลี่ยนแปลง รวม </vt:lpstr>
      <vt:lpstr>งบแสดงการเปลี่ยนแปลง เฉพาะ</vt:lpstr>
      <vt:lpstr>งบกระแสเงินสด</vt:lpstr>
      <vt:lpstr>งบกระแสเงินสด!boy</vt:lpstr>
      <vt:lpstr>'งบกำไรขาดทุน '!boy</vt:lpstr>
      <vt:lpstr>'งบแสดงการเปลี่ยนแปลง เฉพาะ'!d</vt:lpstr>
      <vt:lpstr>งบกระแสเงินสด!Print_Area</vt:lpstr>
      <vt:lpstr>'งบกำไรขาดทุน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user</cp:lastModifiedBy>
  <cp:lastPrinted>2017-03-19T01:17:11Z</cp:lastPrinted>
  <dcterms:created xsi:type="dcterms:W3CDTF">1999-01-06T07:45:28Z</dcterms:created>
  <dcterms:modified xsi:type="dcterms:W3CDTF">2017-03-19T04:25:00Z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