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pauditserver\Audit_5\PAE Y'59\PAE THAI\FS Dec.16\Q4'16 EN\PAE convers\"/>
    </mc:Choice>
  </mc:AlternateContent>
  <bookViews>
    <workbookView xWindow="135" yWindow="105" windowWidth="11280" windowHeight="7440" tabRatio="684"/>
  </bookViews>
  <sheets>
    <sheet name="งบดุล" sheetId="3" r:id="rId1"/>
    <sheet name="งบกำไรขาดทุน" sheetId="45" r:id="rId2"/>
    <sheet name="งบแสดงการเปลี่ยนแปลง รวม " sheetId="46" r:id="rId3"/>
    <sheet name="งบแสดงการเปลี่ยนแปลง เฉพาะ" sheetId="47" r:id="rId4"/>
    <sheet name="งบกระแสเงินสด" sheetId="49" r:id="rId5"/>
  </sheets>
  <externalReferences>
    <externalReference r:id="rId6"/>
    <externalReference r:id="rId7"/>
    <externalReference r:id="rId8"/>
    <externalReference r:id="rId9"/>
  </externalReferences>
  <definedNames>
    <definedName name="boy" localSheetId="4">งบกระแสเงินสด!$A$2:$L$136</definedName>
    <definedName name="boy" localSheetId="1">งบกำไรขาดทุน!$A$2:$L$9</definedName>
    <definedName name="d" localSheetId="3">'งบแสดงการเปลี่ยนแปลง เฉพาะ'!$A$1:$N$27</definedName>
    <definedName name="_xlnm.Print_Area" localSheetId="3">'งบแสดงการเปลี่ยนแปลง เฉพาะ'!$A$1:$N$28</definedName>
    <definedName name="_xlnm.Print_Area" localSheetId="2">'งบแสดงการเปลี่ยนแปลง รวม '!$A$1:$U$43</definedName>
    <definedName name="_xlnm.Print_Area" localSheetId="4">งบกระแสเงินสด!$A$1:$V$136</definedName>
    <definedName name="_xlnm.Print_Area" localSheetId="1">งบกำไรขาดทุน!$A$1:$L$100</definedName>
    <definedName name="_xlnm.Print_Area" localSheetId="0">งบดุล!$A$1:$P$158</definedName>
  </definedNames>
  <calcPr calcId="152511"/>
</workbook>
</file>

<file path=xl/calcChain.xml><?xml version="1.0" encoding="utf-8"?>
<calcChain xmlns="http://schemas.openxmlformats.org/spreadsheetml/2006/main">
  <c r="H85" i="45" l="1"/>
  <c r="H84" i="45"/>
  <c r="F84" i="45"/>
  <c r="L134" i="3"/>
  <c r="J134" i="3"/>
  <c r="L128" i="3"/>
  <c r="P114" i="3"/>
  <c r="J114" i="3"/>
  <c r="H114" i="3"/>
  <c r="P60" i="3"/>
  <c r="N60" i="3"/>
  <c r="N114" i="3"/>
  <c r="L60" i="3"/>
  <c r="L114" i="3"/>
  <c r="J60" i="3"/>
  <c r="H60" i="3"/>
  <c r="F60" i="3"/>
  <c r="F114" i="3"/>
  <c r="A93" i="49"/>
  <c r="L108" i="49"/>
  <c r="J108" i="49"/>
  <c r="H108" i="49"/>
  <c r="F108" i="49"/>
  <c r="A53" i="45"/>
  <c r="A52" i="45"/>
  <c r="L127" i="49"/>
  <c r="J127" i="49"/>
  <c r="H127" i="49"/>
  <c r="F127" i="49"/>
  <c r="E156" i="49"/>
  <c r="G137" i="49"/>
  <c r="L122" i="49"/>
  <c r="J122" i="49"/>
  <c r="H122" i="49"/>
  <c r="F122" i="49"/>
  <c r="A51" i="49"/>
  <c r="A94" i="49"/>
  <c r="K10" i="49"/>
  <c r="I10" i="49"/>
  <c r="G10" i="49"/>
  <c r="A2" i="49"/>
  <c r="A49" i="49"/>
  <c r="A92" i="49"/>
  <c r="H72" i="45"/>
  <c r="O30" i="46"/>
  <c r="O29" i="46"/>
  <c r="O15" i="46"/>
  <c r="Q15" i="46"/>
  <c r="O21" i="46"/>
  <c r="Q21" i="46"/>
  <c r="K31" i="46"/>
  <c r="I31" i="46"/>
  <c r="M31" i="46"/>
  <c r="G34" i="46"/>
  <c r="E34" i="46"/>
  <c r="C34" i="46"/>
  <c r="S31" i="46"/>
  <c r="H131" i="3"/>
  <c r="G31" i="46"/>
  <c r="G40" i="46"/>
  <c r="E31" i="46"/>
  <c r="S22" i="46"/>
  <c r="M22" i="46"/>
  <c r="K22" i="46"/>
  <c r="I22" i="46"/>
  <c r="G22" i="46"/>
  <c r="E22" i="46"/>
  <c r="C22" i="46"/>
  <c r="L72" i="45"/>
  <c r="L74" i="45"/>
  <c r="J72" i="45"/>
  <c r="F72" i="45"/>
  <c r="L66" i="45"/>
  <c r="J66" i="45"/>
  <c r="J74" i="45"/>
  <c r="H66" i="45"/>
  <c r="F66" i="45"/>
  <c r="F74" i="45"/>
  <c r="F32" i="45"/>
  <c r="F10" i="49"/>
  <c r="F38" i="49"/>
  <c r="F73" i="49"/>
  <c r="F77" i="49"/>
  <c r="F18" i="45"/>
  <c r="L18" i="45"/>
  <c r="J18" i="45"/>
  <c r="H18" i="45"/>
  <c r="L12" i="45"/>
  <c r="J12" i="45"/>
  <c r="H12" i="45"/>
  <c r="F12" i="45"/>
  <c r="F24" i="3"/>
  <c r="H24" i="3"/>
  <c r="D15" i="47"/>
  <c r="H15" i="47"/>
  <c r="J15" i="47"/>
  <c r="J16" i="47"/>
  <c r="J25" i="47"/>
  <c r="N18" i="47"/>
  <c r="N19" i="47"/>
  <c r="J24" i="47"/>
  <c r="H24" i="47"/>
  <c r="D24" i="47"/>
  <c r="L19" i="47"/>
  <c r="J19" i="47"/>
  <c r="H19" i="47"/>
  <c r="D19" i="47"/>
  <c r="P128" i="3"/>
  <c r="P130" i="3"/>
  <c r="P132" i="3"/>
  <c r="I37" i="46"/>
  <c r="I39" i="46"/>
  <c r="I40" i="46"/>
  <c r="F128" i="3"/>
  <c r="F130" i="3"/>
  <c r="O33" i="46"/>
  <c r="Q33" i="46"/>
  <c r="Q34" i="46"/>
  <c r="Q30" i="46"/>
  <c r="U30" i="46"/>
  <c r="I24" i="46"/>
  <c r="I26" i="46"/>
  <c r="I27" i="46"/>
  <c r="H128" i="3"/>
  <c r="O25" i="46"/>
  <c r="U15" i="46"/>
  <c r="O14" i="46"/>
  <c r="Q14" i="46"/>
  <c r="U14" i="46"/>
  <c r="K16" i="46"/>
  <c r="C39" i="46"/>
  <c r="S34" i="46"/>
  <c r="M34" i="46"/>
  <c r="K34" i="46"/>
  <c r="K40" i="46"/>
  <c r="I34" i="46"/>
  <c r="H87" i="3"/>
  <c r="F87" i="3"/>
  <c r="J87" i="3"/>
  <c r="F38" i="3"/>
  <c r="A54" i="3"/>
  <c r="A108" i="3"/>
  <c r="A55" i="3"/>
  <c r="E130" i="46"/>
  <c r="E128" i="47"/>
  <c r="C26" i="46"/>
  <c r="C16" i="46"/>
  <c r="L112" i="3"/>
  <c r="F112" i="3"/>
  <c r="A2" i="47"/>
  <c r="A1" i="47"/>
  <c r="A2" i="45"/>
  <c r="A51" i="45"/>
  <c r="F113" i="3"/>
  <c r="J59" i="3"/>
  <c r="J113" i="3"/>
  <c r="H59" i="3"/>
  <c r="H113" i="3"/>
  <c r="F59" i="3"/>
  <c r="E59" i="3"/>
  <c r="E113" i="3"/>
  <c r="L58" i="3"/>
  <c r="F58" i="3"/>
  <c r="P7" i="3"/>
  <c r="P59" i="3"/>
  <c r="P113" i="3"/>
  <c r="N7" i="3"/>
  <c r="N59" i="3"/>
  <c r="N113" i="3"/>
  <c r="L7" i="3"/>
  <c r="L59" i="3"/>
  <c r="O19" i="46"/>
  <c r="Q19" i="46"/>
  <c r="U19" i="46"/>
  <c r="O20" i="46"/>
  <c r="Q20" i="46"/>
  <c r="O18" i="46"/>
  <c r="Q18" i="46"/>
  <c r="U18" i="46"/>
  <c r="E26" i="46"/>
  <c r="F26" i="46"/>
  <c r="G26" i="46"/>
  <c r="H26" i="46"/>
  <c r="J26" i="46"/>
  <c r="K26" i="46"/>
  <c r="L26" i="46"/>
  <c r="N26" i="46"/>
  <c r="Q38" i="46"/>
  <c r="U38" i="46"/>
  <c r="O39" i="46"/>
  <c r="K39" i="46"/>
  <c r="G39" i="46"/>
  <c r="E39" i="46"/>
  <c r="G86" i="45"/>
  <c r="I86" i="45"/>
  <c r="K86" i="45"/>
  <c r="G81" i="45"/>
  <c r="I81" i="45"/>
  <c r="K81" i="45"/>
  <c r="M39" i="46"/>
  <c r="M40" i="46"/>
  <c r="M24" i="46"/>
  <c r="O24" i="46"/>
  <c r="O26" i="46"/>
  <c r="S16" i="46"/>
  <c r="J131" i="3"/>
  <c r="M16" i="46"/>
  <c r="I16" i="46"/>
  <c r="J128" i="3"/>
  <c r="G16" i="46"/>
  <c r="E16" i="46"/>
  <c r="E27" i="46"/>
  <c r="E40" i="46"/>
  <c r="J80" i="3"/>
  <c r="J88" i="3"/>
  <c r="J24" i="3"/>
  <c r="N24" i="3"/>
  <c r="N161" i="3"/>
  <c r="H80" i="3"/>
  <c r="H88" i="3"/>
  <c r="P80" i="3"/>
  <c r="H38" i="3"/>
  <c r="H39" i="3"/>
  <c r="J38" i="3"/>
  <c r="P87" i="3"/>
  <c r="P38" i="3"/>
  <c r="P24" i="3"/>
  <c r="P161" i="3"/>
  <c r="L38" i="3"/>
  <c r="L24" i="3"/>
  <c r="N80" i="3"/>
  <c r="L12" i="47"/>
  <c r="J12" i="47"/>
  <c r="H12" i="47"/>
  <c r="D12" i="47"/>
  <c r="D16" i="47"/>
  <c r="D25" i="47"/>
  <c r="F25" i="47"/>
  <c r="F16" i="47"/>
  <c r="N11" i="47"/>
  <c r="N12" i="47"/>
  <c r="N9" i="47"/>
  <c r="O9" i="47"/>
  <c r="N23" i="47"/>
  <c r="M162" i="3"/>
  <c r="G162" i="3"/>
  <c r="I162" i="3"/>
  <c r="G161" i="3"/>
  <c r="I161" i="3"/>
  <c r="M161" i="3"/>
  <c r="F80" i="3"/>
  <c r="G160" i="3"/>
  <c r="N87" i="3"/>
  <c r="L87" i="3"/>
  <c r="L88" i="3"/>
  <c r="L80" i="3"/>
  <c r="L161" i="3"/>
  <c r="N38" i="3"/>
  <c r="I160" i="3"/>
  <c r="M160" i="3"/>
  <c r="H16" i="47"/>
  <c r="H25" i="47"/>
  <c r="O34" i="46"/>
  <c r="M26" i="46"/>
  <c r="O16" i="46"/>
  <c r="Q25" i="46"/>
  <c r="U25" i="46"/>
  <c r="O22" i="46"/>
  <c r="O31" i="46"/>
  <c r="O40" i="46"/>
  <c r="F129" i="3"/>
  <c r="G27" i="46"/>
  <c r="Q24" i="46"/>
  <c r="Q26" i="46"/>
  <c r="L32" i="45"/>
  <c r="L10" i="49"/>
  <c r="L38" i="49"/>
  <c r="L73" i="49"/>
  <c r="L34" i="45"/>
  <c r="L59" i="45"/>
  <c r="L75" i="45"/>
  <c r="H32" i="45"/>
  <c r="H10" i="49"/>
  <c r="H38" i="49"/>
  <c r="H73" i="49"/>
  <c r="H34" i="45"/>
  <c r="H80" i="45"/>
  <c r="J32" i="45"/>
  <c r="J10" i="49"/>
  <c r="J38" i="49"/>
  <c r="J73" i="49"/>
  <c r="U20" i="46"/>
  <c r="H74" i="45"/>
  <c r="H59" i="45"/>
  <c r="J161" i="3"/>
  <c r="H161" i="3"/>
  <c r="N88" i="3"/>
  <c r="P88" i="3"/>
  <c r="F39" i="3"/>
  <c r="L39" i="3"/>
  <c r="J39" i="3"/>
  <c r="N39" i="3"/>
  <c r="P39" i="3"/>
  <c r="C27" i="46"/>
  <c r="C29" i="46"/>
  <c r="Q16" i="46"/>
  <c r="K27" i="46"/>
  <c r="U33" i="46"/>
  <c r="U34" i="46"/>
  <c r="O27" i="46"/>
  <c r="H129" i="3"/>
  <c r="J129" i="3"/>
  <c r="J130" i="3"/>
  <c r="J132" i="3"/>
  <c r="J133" i="3"/>
  <c r="F161" i="3"/>
  <c r="F88" i="3"/>
  <c r="M27" i="46"/>
  <c r="L113" i="3"/>
  <c r="F34" i="45"/>
  <c r="J160" i="3"/>
  <c r="J135" i="3"/>
  <c r="J162" i="3"/>
  <c r="U16" i="46"/>
  <c r="F59" i="45"/>
  <c r="F80" i="45"/>
  <c r="L130" i="3"/>
  <c r="L132" i="3"/>
  <c r="C31" i="46"/>
  <c r="C40" i="46"/>
  <c r="Q29" i="46"/>
  <c r="Q31" i="46"/>
  <c r="U29" i="46"/>
  <c r="U31" i="46"/>
  <c r="P133" i="3"/>
  <c r="P162" i="3"/>
  <c r="Q22" i="46"/>
  <c r="U21" i="46"/>
  <c r="U22" i="46"/>
  <c r="H130" i="3"/>
  <c r="H132" i="3"/>
  <c r="Q27" i="46"/>
  <c r="H75" i="45"/>
  <c r="F81" i="45"/>
  <c r="F79" i="45"/>
  <c r="S37" i="46"/>
  <c r="S39" i="46"/>
  <c r="S40" i="46"/>
  <c r="F131" i="3"/>
  <c r="F132" i="3"/>
  <c r="H79" i="45"/>
  <c r="S24" i="46"/>
  <c r="H81" i="45"/>
  <c r="L85" i="45"/>
  <c r="L84" i="45"/>
  <c r="L86" i="45"/>
  <c r="L80" i="45"/>
  <c r="L79" i="45"/>
  <c r="L14" i="47"/>
  <c r="Q37" i="46"/>
  <c r="Q39" i="46"/>
  <c r="Q40" i="46"/>
  <c r="F75" i="45"/>
  <c r="L81" i="45"/>
  <c r="J34" i="45"/>
  <c r="H162" i="3"/>
  <c r="H133" i="3"/>
  <c r="L162" i="3"/>
  <c r="L133" i="3"/>
  <c r="P160" i="3"/>
  <c r="P135" i="3"/>
  <c r="P134" i="3"/>
  <c r="H86" i="45"/>
  <c r="F133" i="3"/>
  <c r="F162" i="3"/>
  <c r="L22" i="47"/>
  <c r="J80" i="45"/>
  <c r="J79" i="45"/>
  <c r="J59" i="45"/>
  <c r="J75" i="45"/>
  <c r="U37" i="46"/>
  <c r="U39" i="46"/>
  <c r="U40" i="46"/>
  <c r="N14" i="47"/>
  <c r="N15" i="47"/>
  <c r="N16" i="47"/>
  <c r="L15" i="47"/>
  <c r="L16" i="47"/>
  <c r="S26" i="46"/>
  <c r="S27" i="46"/>
  <c r="U24" i="46"/>
  <c r="U26" i="46"/>
  <c r="U27" i="46"/>
  <c r="F135" i="3"/>
  <c r="F134" i="3"/>
  <c r="F160" i="3"/>
  <c r="H134" i="3"/>
  <c r="H135" i="3"/>
  <c r="H160" i="3"/>
  <c r="L160" i="3"/>
  <c r="L135" i="3"/>
  <c r="L24" i="47"/>
  <c r="N22" i="47"/>
  <c r="N24" i="47"/>
  <c r="N25" i="47"/>
  <c r="O25" i="47"/>
  <c r="J81" i="45"/>
  <c r="L25" i="47"/>
  <c r="N128" i="3"/>
  <c r="N130" i="3"/>
  <c r="N132" i="3"/>
  <c r="J85" i="45"/>
  <c r="J84" i="45"/>
  <c r="J86" i="45"/>
  <c r="N162" i="3"/>
  <c r="N133" i="3"/>
  <c r="O16" i="47"/>
  <c r="N135" i="3"/>
  <c r="N160" i="3"/>
  <c r="N134" i="3"/>
  <c r="F85" i="45"/>
  <c r="F86" i="45"/>
  <c r="J77" i="49"/>
  <c r="J126" i="49"/>
  <c r="J128" i="49"/>
  <c r="H77" i="49"/>
  <c r="H126" i="49"/>
  <c r="H128" i="49"/>
  <c r="L77" i="49"/>
  <c r="L126" i="49"/>
  <c r="L128" i="49"/>
  <c r="F126" i="49"/>
  <c r="F128" i="49"/>
  <c r="H129" i="49"/>
  <c r="L129" i="49"/>
  <c r="J129" i="49"/>
  <c r="F129" i="49"/>
</calcChain>
</file>

<file path=xl/sharedStrings.xml><?xml version="1.0" encoding="utf-8"?>
<sst xmlns="http://schemas.openxmlformats.org/spreadsheetml/2006/main" count="359" uniqueCount="258">
  <si>
    <t>หมายเหตุ</t>
  </si>
  <si>
    <t>หนี้สินไม่หมุนเวียนอื่น</t>
  </si>
  <si>
    <t>หุ้นกู้</t>
  </si>
  <si>
    <t>แปลงสภาพ</t>
  </si>
  <si>
    <t>7.1, 8</t>
  </si>
  <si>
    <t>PAE (THAILAND) PUBLIC COMPANY LIMITED AND ITS SUBSIDIARIES</t>
  </si>
  <si>
    <t>STATEMENTS OF FINANCIAL POSITION</t>
  </si>
  <si>
    <t>Notes</t>
  </si>
  <si>
    <t xml:space="preserve">Inventories </t>
  </si>
  <si>
    <t>Investments in Subsidiaries</t>
  </si>
  <si>
    <t xml:space="preserve"> STATEMENTS OF COMPREHENSIVE INCOME</t>
  </si>
  <si>
    <t>Other comprehensive income</t>
  </si>
  <si>
    <t>Non-controlling interests</t>
  </si>
  <si>
    <t>Earnings (loss) per share (THB).</t>
  </si>
  <si>
    <t xml:space="preserve">Notes to financial statements are an integral part of these statement.  </t>
  </si>
  <si>
    <t>Notes to financial statements are an integral part of these statements.</t>
  </si>
  <si>
    <t>Deficits</t>
  </si>
  <si>
    <t>Non-Controlling Interests</t>
  </si>
  <si>
    <t>Other Components of Shareholders' Equity</t>
  </si>
  <si>
    <t xml:space="preserve">Other </t>
  </si>
  <si>
    <t>Issued and</t>
  </si>
  <si>
    <t>Total</t>
  </si>
  <si>
    <t>Capital Increase</t>
  </si>
  <si>
    <t>STATEMENTS OF CASH FLOWS</t>
  </si>
  <si>
    <t>(Gain) from the reversal of short-term loans from related companies.</t>
  </si>
  <si>
    <t>(Gain) on retirement liabilities.</t>
  </si>
  <si>
    <t>Inventories</t>
  </si>
  <si>
    <t>Note to the financial statements are an integral part of these financial statements.</t>
  </si>
  <si>
    <t>(Restated)</t>
  </si>
  <si>
    <t xml:space="preserve">Premiums on </t>
  </si>
  <si>
    <t>ordinary shares</t>
  </si>
  <si>
    <t>Discounts on</t>
  </si>
  <si>
    <t>of financial statement</t>
  </si>
  <si>
    <t>other components</t>
  </si>
  <si>
    <t xml:space="preserve">Total </t>
  </si>
  <si>
    <t>of equity</t>
  </si>
  <si>
    <t>Shareholders'equity</t>
  </si>
  <si>
    <t>Balance as at Junuary 1, 2015</t>
  </si>
  <si>
    <t>Balance as at Junuary 1, 2015 (Restated)</t>
  </si>
  <si>
    <t>Transection with shareholder on directly recorded to equity</t>
  </si>
  <si>
    <t>Balance as at  Junuary 1, 2016 (Restated)</t>
  </si>
  <si>
    <t>Accounting error adjustment</t>
  </si>
  <si>
    <t>Consolidated financial statements</t>
  </si>
  <si>
    <t>Separate financial statements</t>
  </si>
  <si>
    <t>Cash and cash equivalents</t>
  </si>
  <si>
    <t xml:space="preserve">Trade and other receivables </t>
  </si>
  <si>
    <t xml:space="preserve">Unbilled receivables </t>
  </si>
  <si>
    <t>Retention receivables</t>
  </si>
  <si>
    <t xml:space="preserve">Current portion of receivables under </t>
  </si>
  <si>
    <t>Finance lease agreements</t>
  </si>
  <si>
    <t>Short-term loans and accrued interest income</t>
  </si>
  <si>
    <t>to other parties</t>
  </si>
  <si>
    <t>Other current assets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</si>
  <si>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</si>
  <si>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</si>
  <si>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</si>
  <si>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</si>
  <si>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</si>
  <si>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</si>
  <si>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</si>
  <si>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</si>
  <si>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Defaulted debts</t>
  </si>
  <si>
    <t>Trade and other payables</t>
  </si>
  <si>
    <t>Advance receive from construction contracts</t>
  </si>
  <si>
    <t>Retention payables</t>
  </si>
  <si>
    <t>Unbilled costs</t>
  </si>
  <si>
    <t>Current portion of long-term liabilities</t>
  </si>
  <si>
    <t>Liabilities under finance lease agreements</t>
  </si>
  <si>
    <t>Estimated delay penalty</t>
  </si>
  <si>
    <t>Income tax payable</t>
  </si>
  <si>
    <t xml:space="preserve">Other current liabilities </t>
  </si>
  <si>
    <t>Total non-current liabilities</t>
  </si>
  <si>
    <t>Total current liabilities</t>
  </si>
  <si>
    <t>Non-current liabilities</t>
  </si>
  <si>
    <t xml:space="preserve">Deferred tax liabilities </t>
  </si>
  <si>
    <t>Employee benefits obligation</t>
  </si>
  <si>
    <t>Total liabilities</t>
  </si>
  <si>
    <t>Share capital</t>
  </si>
  <si>
    <t>Authorized share capital</t>
  </si>
  <si>
    <t>8,051,717,332 Ordinary shares @ Baht 1.00 each</t>
  </si>
  <si>
    <t>4,093,617,523 Ordinary shares @ Baht 1.00 each</t>
  </si>
  <si>
    <t>Issued and  Paid-up share capital</t>
  </si>
  <si>
    <t>2,730,166,349  Ordinary shares @ Baht 1.00 each</t>
  </si>
  <si>
    <t>2,770,740,964  Ordinary shares @ Baht 1.00 each</t>
  </si>
  <si>
    <t>Premiums on ordinary shares</t>
  </si>
  <si>
    <t>Other components of equity</t>
  </si>
  <si>
    <t>Total shareholders' equity</t>
  </si>
  <si>
    <t xml:space="preserve"> Total liabilities and shareholders' equity</t>
  </si>
  <si>
    <t>Gross profit (loss)</t>
  </si>
  <si>
    <t>Other incomes</t>
  </si>
  <si>
    <t>Dividend income</t>
  </si>
  <si>
    <t>Selling expenses</t>
  </si>
  <si>
    <t>Administrative expenses</t>
  </si>
  <si>
    <t>Finance costs</t>
  </si>
  <si>
    <t>Share of loss of investments in joint ventures</t>
  </si>
  <si>
    <t>Income tax (expense) revenue</t>
  </si>
  <si>
    <t>Shareholders of parent company</t>
  </si>
  <si>
    <t>share capital</t>
  </si>
  <si>
    <t>on changes of</t>
  </si>
  <si>
    <t xml:space="preserve">Surplus (discount) </t>
  </si>
  <si>
    <t xml:space="preserve"> interest </t>
  </si>
  <si>
    <t>in subsidiaries</t>
  </si>
  <si>
    <t>Differences exchange</t>
  </si>
  <si>
    <t>rate on conversion</t>
  </si>
  <si>
    <t>Non-controlling</t>
  </si>
  <si>
    <t>shareholders' equity</t>
  </si>
  <si>
    <t>Shareholders' equity of Parent Company</t>
  </si>
  <si>
    <t>Issued and paid-up</t>
  </si>
  <si>
    <t xml:space="preserve">Premiuns on </t>
  </si>
  <si>
    <t xml:space="preserve">Discounts on </t>
  </si>
  <si>
    <t>Cash flows from operating activities</t>
  </si>
  <si>
    <t>Loss before income tax expenses</t>
  </si>
  <si>
    <t>Loss from impairment of deferred tax assets</t>
  </si>
  <si>
    <t>(Gain) loss on sale / write-off of fixed assets</t>
  </si>
  <si>
    <t>Amortization water rights</t>
  </si>
  <si>
    <t>(Gain) Reversal of provision for fines and delays</t>
  </si>
  <si>
    <t>(Gain) from the reversal of advances received from customers</t>
  </si>
  <si>
    <t xml:space="preserve">Net cash provided from (used in) operating activities </t>
  </si>
  <si>
    <t>Cash flows from investing activities</t>
  </si>
  <si>
    <t xml:space="preserve">Net cash provided from (used in) investing activities </t>
  </si>
  <si>
    <t>Cash flows from financing activties</t>
  </si>
  <si>
    <t>Adjustment to profit (loss) before income tax for cash received (paid)</t>
  </si>
  <si>
    <t>Amortization of intangible assets</t>
  </si>
  <si>
    <t>Doubtful accounts (reversal)</t>
  </si>
  <si>
    <t xml:space="preserve">Loss on decline in value of inventories (reversal) </t>
  </si>
  <si>
    <t>Employee benefit expenses</t>
  </si>
  <si>
    <t>Interest income</t>
  </si>
  <si>
    <t>Interest expense</t>
  </si>
  <si>
    <t>Profit (loss) from operating activities before</t>
  </si>
  <si>
    <t xml:space="preserve">     Changes in operating assets and liabilities</t>
  </si>
  <si>
    <t>(Increase) decrease in operating assets</t>
  </si>
  <si>
    <t>Trade and other receivables</t>
  </si>
  <si>
    <t>Unbilled receivables</t>
  </si>
  <si>
    <t>Receivables under finance lease agreements</t>
  </si>
  <si>
    <t>Other non-current assets</t>
  </si>
  <si>
    <t>Other current liabilities</t>
  </si>
  <si>
    <t>Cash received (paid) from operating activities</t>
  </si>
  <si>
    <t xml:space="preserve">   Cash received from interest income</t>
  </si>
  <si>
    <t xml:space="preserve">   Cash paid for income tax</t>
  </si>
  <si>
    <t xml:space="preserve">(Increase) decrease in restricted deposits </t>
  </si>
  <si>
    <t>Cash paid for short-term loans to subsidiaries</t>
  </si>
  <si>
    <t>Cash received from dividend income</t>
  </si>
  <si>
    <t>Cash paid for purchase of fixed assets</t>
  </si>
  <si>
    <t>Cash received from disposal of fixed assets</t>
  </si>
  <si>
    <t xml:space="preserve">Cash paid for liabilities under finance lease agreements </t>
  </si>
  <si>
    <t>Cash paid for interest expense</t>
  </si>
  <si>
    <t>Cash paid for dividend to non-controlling interests</t>
  </si>
  <si>
    <t xml:space="preserve">Cash received from capital increase </t>
  </si>
  <si>
    <t>Cash received from non-controlling interests</t>
  </si>
  <si>
    <t xml:space="preserve">Net cash provided from (used in) financing activities </t>
  </si>
  <si>
    <t>Net increase (decrease) in cash and cash equivalents</t>
  </si>
  <si>
    <t>Discounts on ordinary shares</t>
  </si>
  <si>
    <t xml:space="preserve">Loss before income tax </t>
  </si>
  <si>
    <t>Income tax effect</t>
  </si>
  <si>
    <t>Attributable to shareholders of the parent company</t>
  </si>
  <si>
    <t>Balance as at Junuary 1, 2015 (Before Restated)</t>
  </si>
  <si>
    <t>STATEMENTS OF CHANGES IN SHAREHOLDERS' EQUITY</t>
  </si>
  <si>
    <t xml:space="preserve">Increase share capital </t>
  </si>
  <si>
    <t>Total transection with shareholder on directly recorded to equity</t>
  </si>
  <si>
    <t>Depreciation of property, plant and equipment</t>
  </si>
  <si>
    <t>Unrealized loss on exchange rate</t>
  </si>
  <si>
    <t>Gain on written-off of trade and other payables</t>
  </si>
  <si>
    <t>Short-term loans to related parties</t>
  </si>
  <si>
    <t xml:space="preserve">Restricted deposits </t>
  </si>
  <si>
    <t xml:space="preserve">Investment property </t>
  </si>
  <si>
    <t xml:space="preserve">Property, plant and equipment </t>
  </si>
  <si>
    <t>Water rights</t>
  </si>
  <si>
    <t>Intangible assets</t>
  </si>
  <si>
    <t>Deferred tax assets</t>
  </si>
  <si>
    <t xml:space="preserve">Receivables under finance lease agreements </t>
  </si>
  <si>
    <t>Withholding tax</t>
  </si>
  <si>
    <t>Differences exchange rate on conversion of financial statements</t>
  </si>
  <si>
    <t>Comprehensive income</t>
  </si>
  <si>
    <t>fully paid-up</t>
  </si>
  <si>
    <t>of parent company</t>
  </si>
  <si>
    <t>interests</t>
  </si>
  <si>
    <t xml:space="preserve">      from operations </t>
  </si>
  <si>
    <t>Increase (decrease) in operating liabilities</t>
  </si>
  <si>
    <t>Cash paid for purchase of Intangible assets</t>
  </si>
  <si>
    <t>Bank overdrafts and short-term loan from financial institutions</t>
  </si>
  <si>
    <t>Long-term loan from financial institutions</t>
  </si>
  <si>
    <t>Short-term loan from other parties and persons</t>
  </si>
  <si>
    <t>Short-term loan from related persons</t>
  </si>
  <si>
    <t>Cash received from short-term loan from financial institutions</t>
  </si>
  <si>
    <t>Cash paid for short-term loan from financial institutions</t>
  </si>
  <si>
    <t>Cash received from short-term loan from related persons</t>
  </si>
  <si>
    <t>Cash paid for long-term loan from financial institutions</t>
  </si>
  <si>
    <t xml:space="preserve">Long-term loan from financial institutions </t>
  </si>
  <si>
    <t>(Unit : Baht)</t>
  </si>
  <si>
    <t>As at  December 31, 2016</t>
  </si>
  <si>
    <t>For the years ended December 31, 2016</t>
  </si>
  <si>
    <t xml:space="preserve"> ( Unit : Baht )</t>
  </si>
  <si>
    <t>Total comprehensive loss for the year</t>
  </si>
  <si>
    <t>Balance as at January 1, 2016 (Before Restated)</t>
  </si>
  <si>
    <t>Total Comprehensive income loss for the year</t>
  </si>
  <si>
    <t>Loss for the year</t>
  </si>
  <si>
    <t>Other comprehensive loss for the year</t>
  </si>
  <si>
    <t>Balance as at  December 31, 2016</t>
  </si>
  <si>
    <t xml:space="preserve">Comprehensive loss for the year </t>
  </si>
  <si>
    <t>Balance as at December 31, 2016</t>
  </si>
  <si>
    <t>For the years ended  December 31, 2016</t>
  </si>
  <si>
    <t>Cash and cash equivalents at the beginning of the year</t>
  </si>
  <si>
    <t>Cash and cash equivalents at the ending of the year</t>
  </si>
  <si>
    <t>Estimated loss from construction contract</t>
  </si>
  <si>
    <t>2,770,889,766  Ordinary shares @ Baht 1.00 each</t>
  </si>
  <si>
    <t>Reserve losses for construction projects</t>
  </si>
  <si>
    <t>Reverse liabilities</t>
  </si>
  <si>
    <t>Loss for impairment investments in subsidiaries</t>
  </si>
  <si>
    <t>Loss from impairment of assets</t>
  </si>
  <si>
    <t>Loss from impairment of goodwill</t>
  </si>
  <si>
    <t>Total comprehensive income for year</t>
  </si>
  <si>
    <t>Loss attributable to for the year</t>
  </si>
  <si>
    <t>Loss for the year (Restated)</t>
  </si>
  <si>
    <t>Loss other comprehensive  for the year</t>
  </si>
  <si>
    <t>Increase in share capital from the exercised warrants</t>
  </si>
  <si>
    <t>Goodwill</t>
  </si>
  <si>
    <t>Revenue from services</t>
  </si>
  <si>
    <t>Revenue from long term contract services</t>
  </si>
  <si>
    <t>Total revenue from sales services</t>
  </si>
  <si>
    <t>Total cost of sales and services</t>
  </si>
  <si>
    <t>Cost from services</t>
  </si>
  <si>
    <t>Cost from long term contract services</t>
  </si>
  <si>
    <t>Revenue from water supply services</t>
  </si>
  <si>
    <t>Cost from water supply services</t>
  </si>
  <si>
    <t>Doubtful accounts</t>
  </si>
  <si>
    <t>Total items that will not be reclassified subsequently to</t>
  </si>
  <si>
    <t>profit or loss - net income tax</t>
  </si>
  <si>
    <t>Total items that will be reclassified subsequently to</t>
  </si>
  <si>
    <t>Items that will be reclassified subsequently to profit or loss :</t>
  </si>
  <si>
    <t>Items that will not be reclassified subsequently to profit or loss :</t>
  </si>
  <si>
    <t>Total comprehensive income for year - net income tax</t>
  </si>
  <si>
    <t>Comprehensive income attributable to for the year</t>
  </si>
  <si>
    <t>30, 31</t>
  </si>
  <si>
    <t>Capital Increase in Subsidiaries</t>
  </si>
  <si>
    <t>Balance as at December 31, 2015</t>
  </si>
  <si>
    <t>Bad debt</t>
  </si>
  <si>
    <t>Provision for Loss on Construction Projects</t>
  </si>
  <si>
    <t>Write-off income tax withholding</t>
  </si>
  <si>
    <t>Loss from impairment of investments in subsidiaries</t>
  </si>
  <si>
    <t>Write off of assets into cost of sales</t>
  </si>
  <si>
    <t>Provision for fines and delays</t>
  </si>
  <si>
    <t>Other non-current liabilities</t>
  </si>
  <si>
    <t>Cash flows from operating activities (continue)</t>
  </si>
  <si>
    <t>Cash paid for long-term loans to subsidiaries</t>
  </si>
  <si>
    <t>Cash paid for purchase of investments in subsidiaries</t>
  </si>
  <si>
    <t xml:space="preserve">Increase (decrease) in bank overdrafts </t>
  </si>
  <si>
    <t>Cash paid in asset payable</t>
  </si>
  <si>
    <t>Share capital increased from the exercise of warrants</t>
  </si>
  <si>
    <t>Impact of exchange rate changes on cash and cash equivalents</t>
  </si>
  <si>
    <t>30,31</t>
  </si>
  <si>
    <t>2016</t>
  </si>
  <si>
    <t>2015</t>
  </si>
  <si>
    <t>December 31,</t>
  </si>
  <si>
    <t>Junuary 1,</t>
  </si>
  <si>
    <t>Long-term loans to related parties</t>
  </si>
  <si>
    <t>Actuarial gain (loss) arising from defined benefit plan of employees</t>
  </si>
  <si>
    <t>Non-controlling decrease</t>
  </si>
  <si>
    <t>Increase from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</si>
</sst>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71" formatCode="_-* #,##0.00_-;\-* #,##0.00_-;_-* &quot;-&quot;??_-;_-@_-"/>
    <numFmt numFmtId="183" formatCode="_(* #,##0_);_(* \(#,##0\);_(* &quot;-&quot;??_);_(@_)"/>
    <numFmt numFmtId="186" formatCode="_(* #,##0.000_);_(* \(#,##0.000\);_(* &quot;-&quot;??_);_(@_)"/>
    <numFmt numFmtId="189" formatCode="#,##0;\(#,##0\)"/>
    <numFmt numFmtId="197" formatCode="#,##0.0;\-#,##0.0"/>
  </numFmts>
  <fonts count="26" x14ac:knownFonts="1">
    <font>
      <sz val="14"/>
      <name val="AngsanaUPC"/>
    </font>
    <font>
      <sz val="14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b/>
      <u/>
      <sz val="16"/>
      <name val="Angsana New"/>
      <family val="1"/>
      <charset val="222"/>
    </font>
    <font>
      <b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u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b/>
      <sz val="15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  <font>
      <b/>
      <sz val="16"/>
      <color rgb="FFFF0000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7" fillId="0" borderId="0"/>
  </cellStyleXfs>
  <cellXfs count="240">
    <xf numFmtId="0" fontId="0" fillId="0" borderId="0" xfId="0"/>
    <xf numFmtId="0" fontId="3" fillId="0" borderId="0" xfId="0" applyFont="1" applyFill="1" applyAlignment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3" fontId="3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Alignment="1"/>
    <xf numFmtId="183" fontId="3" fillId="0" borderId="0" xfId="1" applyNumberFormat="1" applyFont="1" applyFill="1" applyAlignment="1"/>
    <xf numFmtId="0" fontId="2" fillId="0" borderId="2" xfId="0" applyFont="1" applyFill="1" applyBorder="1" applyAlignment="1">
      <alignment vertical="center"/>
    </xf>
    <xf numFmtId="0" fontId="3" fillId="0" borderId="0" xfId="0" applyFont="1" applyFill="1" applyAlignment="1" applyProtection="1">
      <alignment horizontal="left"/>
    </xf>
    <xf numFmtId="0" fontId="2" fillId="0" borderId="0" xfId="0" applyFont="1" applyFill="1" applyAlignment="1"/>
    <xf numFmtId="0" fontId="3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37" fontId="3" fillId="0" borderId="0" xfId="0" applyNumberFormat="1" applyFont="1" applyFill="1" applyBorder="1" applyAlignment="1" applyProtection="1"/>
    <xf numFmtId="43" fontId="3" fillId="0" borderId="0" xfId="1" applyFont="1" applyFill="1" applyBorder="1" applyAlignment="1"/>
    <xf numFmtId="183" fontId="3" fillId="0" borderId="0" xfId="1" applyNumberFormat="1" applyFont="1" applyFill="1" applyBorder="1" applyAlignment="1"/>
    <xf numFmtId="37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 applyProtection="1">
      <alignment horizontal="center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43" fontId="6" fillId="0" borderId="0" xfId="1" applyNumberFormat="1" applyFont="1" applyFill="1" applyBorder="1" applyAlignment="1">
      <alignment horizontal="centerContinuous" vertical="center"/>
    </xf>
    <xf numFmtId="43" fontId="6" fillId="0" borderId="0" xfId="1" applyNumberFormat="1" applyFont="1" applyFill="1" applyAlignment="1"/>
    <xf numFmtId="43" fontId="3" fillId="0" borderId="0" xfId="1" applyFont="1" applyFill="1" applyAlignment="1">
      <alignment vertical="center"/>
    </xf>
    <xf numFmtId="43" fontId="6" fillId="0" borderId="0" xfId="1" applyFont="1" applyFill="1" applyAlignment="1"/>
    <xf numFmtId="0" fontId="6" fillId="0" borderId="0" xfId="0" applyFont="1" applyFill="1" applyBorder="1" applyAlignment="1"/>
    <xf numFmtId="0" fontId="8" fillId="0" borderId="0" xfId="0" applyFont="1" applyFill="1" applyAlignment="1">
      <alignment vertical="center"/>
    </xf>
    <xf numFmtId="43" fontId="8" fillId="0" borderId="0" xfId="1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183" fontId="3" fillId="0" borderId="0" xfId="0" applyNumberFormat="1" applyFont="1" applyFill="1" applyBorder="1" applyAlignment="1"/>
    <xf numFmtId="183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83" fontId="3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183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83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2" xfId="0" quotePrefix="1" applyFont="1" applyFill="1" applyBorder="1" applyAlignment="1" applyProtection="1">
      <alignment horizontal="centerContinuous" vertical="center"/>
    </xf>
    <xf numFmtId="0" fontId="8" fillId="0" borderId="0" xfId="0" applyFont="1" applyFill="1"/>
    <xf numFmtId="0" fontId="6" fillId="0" borderId="0" xfId="0" applyFont="1" applyFill="1"/>
    <xf numFmtId="43" fontId="8" fillId="0" borderId="0" xfId="1" applyFont="1" applyFill="1" applyAlignment="1"/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183" fontId="3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 applyProtection="1">
      <alignment horizontal="left"/>
    </xf>
    <xf numFmtId="43" fontId="6" fillId="0" borderId="0" xfId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189" fontId="3" fillId="0" borderId="0" xfId="0" applyNumberFormat="1" applyFont="1" applyFill="1" applyAlignment="1"/>
    <xf numFmtId="37" fontId="3" fillId="0" borderId="0" xfId="0" quotePrefix="1" applyNumberFormat="1" applyFont="1" applyFill="1" applyBorder="1" applyAlignment="1" applyProtection="1">
      <alignment horizontal="center"/>
    </xf>
    <xf numFmtId="0" fontId="3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86" fontId="6" fillId="0" borderId="0" xfId="1" applyNumberFormat="1" applyFont="1" applyFill="1" applyAlignme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6" fillId="0" borderId="0" xfId="1" applyNumberFormat="1" applyFont="1" applyFill="1" applyBorder="1" applyAlignment="1"/>
    <xf numFmtId="0" fontId="8" fillId="0" borderId="0" xfId="0" applyFont="1" applyFill="1" applyAlignment="1">
      <alignment horizontal="center" vertical="center"/>
    </xf>
    <xf numFmtId="17" fontId="2" fillId="0" borderId="2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Alignment="1"/>
    <xf numFmtId="0" fontId="2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2" xfId="0" quotePrefix="1" applyFont="1" applyFill="1" applyBorder="1" applyAlignment="1" applyProtection="1">
      <alignment horizontal="center" vertical="center"/>
    </xf>
    <xf numFmtId="197" fontId="3" fillId="0" borderId="0" xfId="0" quotePrefix="1" applyNumberFormat="1" applyFont="1" applyFill="1" applyBorder="1" applyAlignment="1" applyProtection="1">
      <alignment horizontal="center"/>
    </xf>
    <xf numFmtId="183" fontId="2" fillId="0" borderId="0" xfId="1" applyNumberFormat="1" applyFont="1" applyFill="1" applyBorder="1" applyAlignment="1">
      <alignment horizontal="center"/>
    </xf>
    <xf numFmtId="0" fontId="8" fillId="0" borderId="0" xfId="2" applyNumberFormat="1" applyFont="1" applyFill="1" applyBorder="1"/>
    <xf numFmtId="183" fontId="2" fillId="0" borderId="0" xfId="1" applyNumberFormat="1" applyFont="1" applyFill="1" applyBorder="1" applyAlignment="1">
      <alignment horizontal="center" vertical="center"/>
    </xf>
    <xf numFmtId="183" fontId="2" fillId="0" borderId="0" xfId="1" applyNumberFormat="1" applyFont="1" applyFill="1" applyBorder="1" applyAlignment="1">
      <alignment vertical="center"/>
    </xf>
    <xf numFmtId="0" fontId="6" fillId="0" borderId="0" xfId="2" applyNumberFormat="1" applyFont="1" applyFill="1" applyBorder="1"/>
    <xf numFmtId="0" fontId="6" fillId="0" borderId="0" xfId="2" applyNumberFormat="1" applyFont="1" applyFill="1" applyBorder="1" applyAlignment="1">
      <alignment horizontal="center"/>
    </xf>
    <xf numFmtId="183" fontId="3" fillId="0" borderId="2" xfId="1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7" fontId="2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0" fontId="8" fillId="0" borderId="2" xfId="0" applyFont="1" applyFill="1" applyBorder="1" applyAlignment="1"/>
    <xf numFmtId="0" fontId="8" fillId="0" borderId="1" xfId="0" applyFont="1" applyFill="1" applyBorder="1" applyAlignment="1">
      <alignment horizontal="centerContinuous" vertical="center"/>
    </xf>
    <xf numFmtId="0" fontId="9" fillId="0" borderId="1" xfId="0" applyFont="1" applyFill="1" applyBorder="1" applyAlignment="1">
      <alignment horizontal="center"/>
    </xf>
    <xf numFmtId="183" fontId="14" fillId="0" borderId="1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83" fontId="8" fillId="0" borderId="0" xfId="1" applyNumberFormat="1" applyFont="1" applyFill="1" applyBorder="1" applyAlignment="1">
      <alignment horizontal="center" vertical="center"/>
    </xf>
    <xf numFmtId="183" fontId="3" fillId="0" borderId="0" xfId="1" applyNumberFormat="1" applyFont="1" applyFill="1" applyAlignment="1">
      <alignment vertical="center"/>
    </xf>
    <xf numFmtId="183" fontId="3" fillId="0" borderId="2" xfId="1" applyNumberFormat="1" applyFont="1" applyFill="1" applyBorder="1" applyAlignment="1"/>
    <xf numFmtId="183" fontId="3" fillId="0" borderId="0" xfId="1" applyNumberFormat="1" applyFont="1" applyFill="1" applyAlignment="1">
      <alignment horizontal="center" vertical="center"/>
    </xf>
    <xf numFmtId="183" fontId="2" fillId="0" borderId="3" xfId="1" applyNumberFormat="1" applyFont="1" applyFill="1" applyBorder="1" applyAlignment="1">
      <alignment vertical="center"/>
    </xf>
    <xf numFmtId="183" fontId="3" fillId="0" borderId="0" xfId="0" applyNumberFormat="1" applyFont="1" applyFill="1" applyBorder="1" applyAlignment="1">
      <alignment vertical="center"/>
    </xf>
    <xf numFmtId="183" fontId="2" fillId="0" borderId="3" xfId="1" applyNumberFormat="1" applyFont="1" applyFill="1" applyBorder="1" applyAlignment="1"/>
    <xf numFmtId="183" fontId="2" fillId="0" borderId="0" xfId="1" applyNumberFormat="1" applyFont="1" applyFill="1" applyAlignment="1">
      <alignment vertical="center"/>
    </xf>
    <xf numFmtId="183" fontId="2" fillId="0" borderId="2" xfId="1" applyNumberFormat="1" applyFont="1" applyFill="1" applyBorder="1" applyAlignment="1">
      <alignment vertical="center"/>
    </xf>
    <xf numFmtId="183" fontId="2" fillId="0" borderId="4" xfId="1" applyNumberFormat="1" applyFont="1" applyFill="1" applyBorder="1" applyAlignment="1">
      <alignment horizontal="right" vertical="center"/>
    </xf>
    <xf numFmtId="183" fontId="2" fillId="0" borderId="0" xfId="1" applyNumberFormat="1" applyFont="1" applyFill="1" applyBorder="1" applyAlignment="1">
      <alignment horizontal="right" vertical="center"/>
    </xf>
    <xf numFmtId="183" fontId="8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183" fontId="2" fillId="0" borderId="0" xfId="0" applyNumberFormat="1" applyFont="1" applyFill="1" applyBorder="1" applyAlignment="1">
      <alignment vertical="center"/>
    </xf>
    <xf numFmtId="43" fontId="3" fillId="2" borderId="0" xfId="1" applyFont="1" applyFill="1" applyAlignment="1">
      <alignment vertical="center"/>
    </xf>
    <xf numFmtId="183" fontId="3" fillId="2" borderId="0" xfId="0" applyNumberFormat="1" applyFont="1" applyFill="1" applyAlignment="1">
      <alignment vertical="center"/>
    </xf>
    <xf numFmtId="43" fontId="8" fillId="0" borderId="0" xfId="0" applyNumberFormat="1" applyFont="1" applyFill="1" applyAlignment="1"/>
    <xf numFmtId="0" fontId="3" fillId="0" borderId="1" xfId="0" applyFont="1" applyFill="1" applyBorder="1" applyAlignment="1">
      <alignment horizontal="center" vertical="center"/>
    </xf>
    <xf numFmtId="0" fontId="3" fillId="0" borderId="0" xfId="2" applyNumberFormat="1" applyFont="1" applyFill="1" applyBorder="1"/>
    <xf numFmtId="0" fontId="3" fillId="0" borderId="2" xfId="0" applyFont="1" applyFill="1" applyBorder="1" applyAlignment="1">
      <alignment horizontal="center" vertical="center"/>
    </xf>
    <xf numFmtId="0" fontId="2" fillId="0" borderId="0" xfId="2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0" fontId="8" fillId="0" borderId="0" xfId="4" applyFont="1" applyFill="1"/>
    <xf numFmtId="0" fontId="2" fillId="0" borderId="2" xfId="0" applyFont="1" applyFill="1" applyBorder="1" applyAlignment="1"/>
    <xf numFmtId="0" fontId="6" fillId="0" borderId="0" xfId="0" applyFont="1" applyFill="1" applyAlignment="1">
      <alignment horizontal="right" textRotation="180"/>
    </xf>
    <xf numFmtId="17" fontId="7" fillId="0" borderId="2" xfId="0" quotePrefix="1" applyNumberFormat="1" applyFont="1" applyFill="1" applyBorder="1" applyAlignment="1">
      <alignment horizontal="center" vertical="center"/>
    </xf>
    <xf numFmtId="17" fontId="2" fillId="0" borderId="2" xfId="0" quotePrefix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17" fontId="8" fillId="0" borderId="2" xfId="0" quotePrefix="1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20" fillId="0" borderId="0" xfId="0" applyFont="1" applyFill="1" applyBorder="1" applyAlignment="1" applyProtection="1">
      <alignment horizontal="right" vertical="center"/>
    </xf>
    <xf numFmtId="43" fontId="2" fillId="0" borderId="1" xfId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quotePrefix="1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2" fillId="0" borderId="0" xfId="0" quotePrefix="1" applyFont="1" applyFill="1" applyBorder="1" applyAlignment="1" applyProtection="1">
      <alignment horizontal="center" vertical="center"/>
    </xf>
    <xf numFmtId="183" fontId="6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183" fontId="2" fillId="0" borderId="1" xfId="1" applyNumberFormat="1" applyFont="1" applyFill="1" applyBorder="1" applyAlignment="1">
      <alignment horizontal="center" vertical="center"/>
    </xf>
    <xf numFmtId="183" fontId="2" fillId="0" borderId="3" xfId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Border="1" applyAlignment="1" applyProtection="1">
      <alignment horizontal="left"/>
    </xf>
    <xf numFmtId="183" fontId="21" fillId="0" borderId="0" xfId="1" applyNumberFormat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8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183" fontId="3" fillId="0" borderId="0" xfId="1" applyNumberFormat="1" applyFont="1" applyFill="1" applyAlignment="1">
      <alignment horizontal="center"/>
    </xf>
    <xf numFmtId="183" fontId="3" fillId="0" borderId="0" xfId="1" applyNumberFormat="1" applyFont="1" applyFill="1" applyBorder="1" applyAlignment="1">
      <alignment horizontal="center"/>
    </xf>
    <xf numFmtId="183" fontId="2" fillId="0" borderId="0" xfId="1" applyNumberFormat="1" applyFont="1" applyFill="1" applyAlignment="1">
      <alignment horizontal="center"/>
    </xf>
    <xf numFmtId="183" fontId="2" fillId="0" borderId="0" xfId="1" applyNumberFormat="1" applyFont="1" applyFill="1" applyAlignment="1">
      <alignment horizontal="right"/>
    </xf>
    <xf numFmtId="183" fontId="2" fillId="0" borderId="1" xfId="1" applyNumberFormat="1" applyFont="1" applyFill="1" applyBorder="1" applyAlignment="1">
      <alignment vertical="center"/>
    </xf>
    <xf numFmtId="183" fontId="2" fillId="0" borderId="2" xfId="1" quotePrefix="1" applyNumberFormat="1" applyFont="1" applyFill="1" applyBorder="1" applyAlignment="1" applyProtection="1">
      <alignment horizontal="center" vertical="center"/>
    </xf>
    <xf numFmtId="183" fontId="2" fillId="0" borderId="2" xfId="1" applyNumberFormat="1" applyFont="1" applyFill="1" applyBorder="1" applyAlignment="1">
      <alignment horizontal="center" vertical="center"/>
    </xf>
    <xf numFmtId="183" fontId="2" fillId="0" borderId="0" xfId="1" quotePrefix="1" applyNumberFormat="1" applyFont="1" applyFill="1" applyBorder="1" applyAlignment="1" applyProtection="1">
      <alignment horizontal="center" vertical="center"/>
    </xf>
    <xf numFmtId="183" fontId="2" fillId="0" borderId="3" xfId="1" applyNumberFormat="1" applyFont="1" applyFill="1" applyBorder="1" applyAlignment="1">
      <alignment horizontal="center"/>
    </xf>
    <xf numFmtId="183" fontId="2" fillId="0" borderId="4" xfId="1" applyNumberFormat="1" applyFont="1" applyFill="1" applyBorder="1" applyAlignment="1">
      <alignment horizontal="center"/>
    </xf>
    <xf numFmtId="183" fontId="2" fillId="0" borderId="2" xfId="1" applyNumberFormat="1" applyFont="1" applyFill="1" applyBorder="1" applyAlignment="1"/>
    <xf numFmtId="183" fontId="2" fillId="0" borderId="0" xfId="1" applyNumberFormat="1" applyFont="1" applyFill="1" applyBorder="1" applyAlignment="1"/>
    <xf numFmtId="183" fontId="8" fillId="0" borderId="0" xfId="1" applyNumberFormat="1" applyFont="1" applyFill="1" applyAlignment="1">
      <alignment horizontal="right"/>
    </xf>
    <xf numFmtId="183" fontId="2" fillId="0" borderId="0" xfId="1" applyNumberFormat="1" applyFont="1" applyFill="1" applyAlignment="1"/>
    <xf numFmtId="183" fontId="21" fillId="0" borderId="0" xfId="1" applyNumberFormat="1" applyFont="1" applyFill="1" applyAlignment="1">
      <alignment horizontal="center"/>
    </xf>
    <xf numFmtId="183" fontId="21" fillId="0" borderId="0" xfId="1" applyNumberFormat="1" applyFont="1" applyFill="1" applyAlignment="1"/>
    <xf numFmtId="183" fontId="3" fillId="0" borderId="5" xfId="1" applyNumberFormat="1" applyFont="1" applyFill="1" applyBorder="1" applyAlignment="1"/>
    <xf numFmtId="183" fontId="2" fillId="0" borderId="1" xfId="1" applyNumberFormat="1" applyFont="1" applyFill="1" applyBorder="1" applyAlignment="1">
      <alignment horizontal="center"/>
    </xf>
    <xf numFmtId="183" fontId="2" fillId="0" borderId="6" xfId="1" applyNumberFormat="1" applyFont="1" applyFill="1" applyBorder="1" applyAlignment="1">
      <alignment horizontal="center"/>
    </xf>
    <xf numFmtId="183" fontId="6" fillId="0" borderId="0" xfId="1" applyNumberFormat="1" applyFont="1" applyFill="1" applyBorder="1" applyAlignment="1" applyProtection="1">
      <alignment horizontal="centerContinuous" vertical="center"/>
    </xf>
    <xf numFmtId="183" fontId="6" fillId="0" borderId="0" xfId="1" applyNumberFormat="1" applyFont="1" applyFill="1" applyBorder="1" applyAlignment="1">
      <alignment vertical="center"/>
    </xf>
    <xf numFmtId="183" fontId="6" fillId="0" borderId="0" xfId="1" applyNumberFormat="1" applyFont="1" applyFill="1" applyBorder="1" applyAlignment="1"/>
    <xf numFmtId="183" fontId="6" fillId="0" borderId="0" xfId="1" applyNumberFormat="1" applyFont="1" applyFill="1" applyAlignment="1"/>
    <xf numFmtId="183" fontId="6" fillId="0" borderId="2" xfId="1" applyNumberFormat="1" applyFont="1" applyFill="1" applyBorder="1" applyAlignment="1"/>
    <xf numFmtId="183" fontId="2" fillId="0" borderId="0" xfId="1" applyNumberFormat="1" applyFont="1" applyFill="1" applyAlignment="1" applyProtection="1">
      <alignment horizontal="center" vertical="center"/>
    </xf>
    <xf numFmtId="183" fontId="22" fillId="0" borderId="0" xfId="1" applyNumberFormat="1" applyFont="1" applyFill="1" applyAlignment="1" applyProtection="1">
      <alignment horizontal="center" vertical="center"/>
    </xf>
    <xf numFmtId="183" fontId="22" fillId="0" borderId="0" xfId="1" applyNumberFormat="1" applyFont="1" applyFill="1" applyBorder="1" applyAlignment="1" applyProtection="1">
      <alignment horizontal="right" vertical="center"/>
    </xf>
    <xf numFmtId="183" fontId="6" fillId="0" borderId="3" xfId="1" applyNumberFormat="1" applyFont="1" applyFill="1" applyBorder="1" applyAlignment="1" applyProtection="1">
      <alignment horizontal="centerContinuous" vertical="center"/>
    </xf>
    <xf numFmtId="183" fontId="8" fillId="0" borderId="0" xfId="1" applyNumberFormat="1" applyFont="1" applyFill="1" applyAlignment="1"/>
    <xf numFmtId="183" fontId="8" fillId="0" borderId="3" xfId="1" applyNumberFormat="1" applyFont="1" applyFill="1" applyBorder="1" applyAlignment="1"/>
    <xf numFmtId="183" fontId="8" fillId="0" borderId="0" xfId="1" applyNumberFormat="1" applyFont="1" applyFill="1" applyBorder="1" applyAlignment="1"/>
    <xf numFmtId="183" fontId="8" fillId="0" borderId="6" xfId="1" applyNumberFormat="1" applyFont="1" applyFill="1" applyBorder="1" applyAlignment="1"/>
    <xf numFmtId="183" fontId="2" fillId="0" borderId="0" xfId="1" applyNumberFormat="1" applyFont="1" applyFill="1"/>
    <xf numFmtId="183" fontId="6" fillId="0" borderId="6" xfId="1" applyNumberFormat="1" applyFont="1" applyFill="1" applyBorder="1" applyAlignment="1"/>
    <xf numFmtId="183" fontId="23" fillId="0" borderId="0" xfId="1" applyNumberFormat="1" applyFont="1" applyFill="1" applyAlignment="1"/>
    <xf numFmtId="183" fontId="3" fillId="0" borderId="6" xfId="1" applyNumberFormat="1" applyFont="1" applyFill="1" applyBorder="1" applyAlignment="1"/>
    <xf numFmtId="0" fontId="18" fillId="0" borderId="0" xfId="0" applyFont="1" applyFill="1"/>
    <xf numFmtId="183" fontId="8" fillId="0" borderId="2" xfId="1" applyNumberFormat="1" applyFont="1" applyFill="1" applyBorder="1" applyAlignment="1"/>
    <xf numFmtId="183" fontId="3" fillId="0" borderId="2" xfId="1" applyNumberFormat="1" applyFont="1" applyFill="1" applyBorder="1" applyAlignment="1">
      <alignment horizontal="center" vertical="center"/>
    </xf>
    <xf numFmtId="183" fontId="3" fillId="0" borderId="3" xfId="1" applyNumberFormat="1" applyFont="1" applyFill="1" applyBorder="1" applyAlignment="1">
      <alignment horizontal="center" vertical="center"/>
    </xf>
    <xf numFmtId="183" fontId="3" fillId="0" borderId="3" xfId="1" applyNumberFormat="1" applyFont="1" applyFill="1" applyBorder="1" applyAlignment="1">
      <alignment vertical="center"/>
    </xf>
    <xf numFmtId="183" fontId="6" fillId="0" borderId="0" xfId="1" applyNumberFormat="1" applyFont="1" applyFill="1" applyBorder="1" applyAlignment="1">
      <alignment horizontal="center" vertical="center"/>
    </xf>
    <xf numFmtId="183" fontId="2" fillId="0" borderId="6" xfId="1" applyNumberFormat="1" applyFont="1" applyFill="1" applyBorder="1" applyAlignment="1">
      <alignment horizontal="center" vertical="center"/>
    </xf>
    <xf numFmtId="183" fontId="2" fillId="0" borderId="6" xfId="1" applyNumberFormat="1" applyFont="1" applyFill="1" applyBorder="1" applyAlignment="1">
      <alignment vertical="center"/>
    </xf>
    <xf numFmtId="183" fontId="6" fillId="0" borderId="2" xfId="1" applyNumberFormat="1" applyFont="1" applyFill="1" applyBorder="1" applyAlignment="1">
      <alignment horizontal="center" vertical="center"/>
    </xf>
    <xf numFmtId="183" fontId="6" fillId="0" borderId="3" xfId="1" applyNumberFormat="1" applyFont="1" applyFill="1" applyBorder="1" applyAlignment="1">
      <alignment horizontal="center" vertical="center"/>
    </xf>
    <xf numFmtId="183" fontId="8" fillId="0" borderId="1" xfId="1" applyNumberFormat="1" applyFont="1" applyFill="1" applyBorder="1" applyAlignment="1">
      <alignment horizontal="center" vertical="center"/>
    </xf>
    <xf numFmtId="183" fontId="8" fillId="0" borderId="6" xfId="1" applyNumberFormat="1" applyFont="1" applyFill="1" applyBorder="1" applyAlignment="1">
      <alignment horizontal="center" vertical="center"/>
    </xf>
    <xf numFmtId="0" fontId="2" fillId="0" borderId="2" xfId="1" quotePrefix="1" applyNumberFormat="1" applyFont="1" applyFill="1" applyBorder="1" applyAlignment="1" applyProtection="1">
      <alignment horizontal="center" vertical="center"/>
    </xf>
    <xf numFmtId="0" fontId="2" fillId="0" borderId="2" xfId="1" applyNumberFormat="1" applyFont="1" applyFill="1" applyBorder="1" applyAlignment="1">
      <alignment vertical="center"/>
    </xf>
    <xf numFmtId="183" fontId="24" fillId="0" borderId="0" xfId="1" applyNumberFormat="1" applyFont="1" applyFill="1" applyBorder="1" applyAlignment="1">
      <alignment horizontal="center"/>
    </xf>
    <xf numFmtId="183" fontId="24" fillId="0" borderId="0" xfId="1" applyNumberFormat="1" applyFont="1" applyFill="1" applyAlignment="1">
      <alignment horizontal="center"/>
    </xf>
    <xf numFmtId="183" fontId="24" fillId="0" borderId="0" xfId="1" applyNumberFormat="1" applyFont="1" applyFill="1" applyAlignment="1"/>
    <xf numFmtId="183" fontId="24" fillId="0" borderId="0" xfId="1" applyNumberFormat="1" applyFont="1" applyFill="1" applyBorder="1" applyAlignment="1">
      <alignment horizontal="right" vertical="center"/>
    </xf>
    <xf numFmtId="183" fontId="24" fillId="0" borderId="0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5" fillId="0" borderId="0" xfId="0" applyFont="1" applyFill="1" applyAlignment="1">
      <alignment horizontal="left"/>
    </xf>
    <xf numFmtId="0" fontId="24" fillId="0" borderId="0" xfId="0" applyFont="1" applyFill="1" applyAlignment="1"/>
    <xf numFmtId="37" fontId="24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Alignment="1">
      <alignment horizontal="center"/>
    </xf>
    <xf numFmtId="183" fontId="2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/>
    </xf>
    <xf numFmtId="183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</cellXfs>
  <cellStyles count="16">
    <cellStyle name="Comma" xfId="1" builtinId="3"/>
    <cellStyle name="Comma 2" xfId="2"/>
    <cellStyle name="Comma 3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9" xfId="9"/>
    <cellStyle name="เครื่องหมายจุลภาค 2" xfId="10"/>
    <cellStyle name="เครื่องหมายจุลภาค 3" xfId="11"/>
    <cellStyle name="เครื่องหมายจุลภาค 3 2" xfId="12"/>
    <cellStyle name="เครื่องหมายจุลภาค 4" xfId="13"/>
    <cellStyle name="ปกติ 2" xfId="14"/>
    <cellStyle name="ปกติ_ตัวอย่างวิเคราะห์งบ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SP/PAE/&#3591;&#3610;%20PAE/PAE/&#3591;&#3610;&#3611;&#3637;%2058/FS%20T2'58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user\Desktop\PAE\PAE_Q2'59\Draft%20PAE%20300616\PAE_FST2_30%20June%2016-pa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AE/Draft%20PAE%20300616/PAE%20_EN/PAE-EN/&#3591;&#3610;%20&#3611;&#3637;%2058/&#3591;&#3610;&#3611;&#3637;%2058/FS%20E%20Q4'58/PAE_FSE2_Q4'5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Desktop\Note%20PAE\FS\Eng\Backup%20of%20PAE%20E2%20Up.xl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3 M"/>
      <sheetName val="งบกำไรขาดทุน 6 M"/>
      <sheetName val="งบแสดงการเปลี่ยนแปลง รวม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6 M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12 M"/>
      <sheetName val="งบแสดงการเปลี่ยนแปลง รวม"/>
      <sheetName val="งบแสดงการเปลี่ยนแปลงเฉพาะ"/>
      <sheetName val="งบกระแสเงินสด"/>
    </sheetNames>
    <sheetDataSet>
      <sheetData sheetId="0" refreshError="1">
        <row r="1">
          <cell r="A1" t="str">
            <v>PAE (THAILAND) PUBLIC COMPANY LIMITED AND ITS SUBSIDIARIES</v>
          </cell>
        </row>
      </sheetData>
      <sheetData sheetId="1" refreshError="1"/>
      <sheetData sheetId="2" refreshError="1">
        <row r="2">
          <cell r="A2" t="str">
            <v>STATEMENTS OF CHANGES IN SHAREHOLDERS' EQUITY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588"/>
  <sheetViews>
    <sheetView tabSelected="1" view="pageBreakPreview" topLeftCell="A91" zoomScale="85" zoomScaleNormal="85" zoomScaleSheetLayoutView="85" workbookViewId="0">
      <selection activeCell="D97" sqref="D97"/>
    </sheetView>
  </sheetViews>
  <sheetFormatPr defaultColWidth="14.6640625" defaultRowHeight="23.25" x14ac:dyDescent="0.5"/>
  <cols>
    <col min="1" max="1" width="0.83203125" style="1" customWidth="1"/>
    <col min="2" max="3" width="1.5" style="1" customWidth="1"/>
    <col min="4" max="4" width="55.1640625" style="1" customWidth="1"/>
    <col min="5" max="5" width="8.5" style="1" customWidth="1"/>
    <col min="6" max="6" width="17" style="17" customWidth="1"/>
    <col min="7" max="7" width="0.83203125" style="17" customWidth="1"/>
    <col min="8" max="8" width="17" style="17" customWidth="1"/>
    <col min="9" max="9" width="0.83203125" style="17" customWidth="1"/>
    <col min="10" max="10" width="17" style="17" customWidth="1"/>
    <col min="11" max="11" width="1" style="17" customWidth="1"/>
    <col min="12" max="12" width="17" style="17" customWidth="1"/>
    <col min="13" max="13" width="0.83203125" style="17" customWidth="1"/>
    <col min="14" max="14" width="17" style="17" customWidth="1"/>
    <col min="15" max="15" width="1" style="17" customWidth="1"/>
    <col min="16" max="16" width="17" style="17" customWidth="1"/>
    <col min="17" max="17" width="13.33203125" style="1" bestFit="1" customWidth="1"/>
    <col min="18" max="18" width="13.6640625" style="1" bestFit="1" customWidth="1"/>
    <col min="19" max="19" width="6.1640625" style="1" bestFit="1" customWidth="1"/>
    <col min="20" max="20" width="11.1640625" style="1" bestFit="1" customWidth="1"/>
    <col min="21" max="21" width="6.1640625" style="1" bestFit="1" customWidth="1"/>
    <col min="22" max="22" width="13.6640625" style="1" bestFit="1" customWidth="1"/>
    <col min="23" max="16384" width="14.6640625" style="1"/>
  </cols>
  <sheetData>
    <row r="1" spans="1:16" x14ac:dyDescent="0.5">
      <c r="P1" s="17">
        <v>7</v>
      </c>
    </row>
    <row r="2" spans="1:16" x14ac:dyDescent="0.5">
      <c r="A2" s="228" t="s">
        <v>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x14ac:dyDescent="0.5">
      <c r="A3" s="228" t="s">
        <v>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6" x14ac:dyDescent="0.5">
      <c r="A4" s="228" t="s">
        <v>189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x14ac:dyDescent="0.5">
      <c r="A5" s="95"/>
      <c r="B5" s="95"/>
      <c r="C5" s="95"/>
      <c r="D5" s="95"/>
      <c r="E5" s="95"/>
      <c r="F5" s="169"/>
      <c r="G5" s="169"/>
      <c r="H5" s="169"/>
      <c r="I5" s="169"/>
      <c r="J5" s="169"/>
      <c r="K5" s="169"/>
      <c r="L5" s="169"/>
      <c r="M5" s="169"/>
      <c r="N5" s="170"/>
      <c r="P5" s="170" t="s">
        <v>188</v>
      </c>
    </row>
    <row r="6" spans="1:16" s="7" customFormat="1" x14ac:dyDescent="0.45">
      <c r="A6" s="2"/>
      <c r="B6" s="3"/>
      <c r="C6" s="3"/>
      <c r="D6" s="3"/>
      <c r="E6" s="3"/>
      <c r="F6" s="227" t="s">
        <v>42</v>
      </c>
      <c r="G6" s="227"/>
      <c r="H6" s="227"/>
      <c r="I6" s="227"/>
      <c r="J6" s="227"/>
      <c r="K6" s="171"/>
      <c r="L6" s="227" t="s">
        <v>43</v>
      </c>
      <c r="M6" s="227"/>
      <c r="N6" s="227"/>
      <c r="O6" s="227"/>
      <c r="P6" s="227"/>
    </row>
    <row r="7" spans="1:16" s="7" customFormat="1" x14ac:dyDescent="0.45">
      <c r="A7" s="15"/>
      <c r="B7" s="155"/>
      <c r="C7" s="155"/>
      <c r="D7" s="155"/>
      <c r="E7" s="156" t="s">
        <v>7</v>
      </c>
      <c r="F7" s="174" t="s">
        <v>252</v>
      </c>
      <c r="G7" s="100"/>
      <c r="H7" s="174" t="s">
        <v>252</v>
      </c>
      <c r="I7" s="100"/>
      <c r="J7" s="174" t="s">
        <v>253</v>
      </c>
      <c r="K7" s="174"/>
      <c r="L7" s="174" t="str">
        <f>+F7</f>
        <v>December 31,</v>
      </c>
      <c r="M7" s="100"/>
      <c r="N7" s="174" t="str">
        <f>+H7</f>
        <v>December 31,</v>
      </c>
      <c r="O7" s="47"/>
      <c r="P7" s="174" t="str">
        <f>+J7</f>
        <v>Junuary 1,</v>
      </c>
    </row>
    <row r="8" spans="1:16" s="7" customFormat="1" x14ac:dyDescent="0.45">
      <c r="A8" s="4"/>
      <c r="B8" s="5"/>
      <c r="C8" s="5"/>
      <c r="D8" s="5"/>
      <c r="E8" s="96"/>
      <c r="F8" s="172" t="s">
        <v>250</v>
      </c>
      <c r="G8" s="173"/>
      <c r="H8" s="172" t="s">
        <v>251</v>
      </c>
      <c r="I8" s="173"/>
      <c r="J8" s="172" t="s">
        <v>251</v>
      </c>
      <c r="K8" s="172"/>
      <c r="L8" s="172" t="s">
        <v>250</v>
      </c>
      <c r="M8" s="173"/>
      <c r="N8" s="172" t="s">
        <v>251</v>
      </c>
      <c r="O8" s="104"/>
      <c r="P8" s="172" t="s">
        <v>251</v>
      </c>
    </row>
    <row r="9" spans="1:16" s="7" customFormat="1" x14ac:dyDescent="0.5">
      <c r="B9" s="8"/>
      <c r="C9" s="8"/>
      <c r="D9" s="8"/>
      <c r="E9" s="9"/>
      <c r="F9" s="169"/>
      <c r="G9" s="169"/>
      <c r="H9" s="169" t="s">
        <v>28</v>
      </c>
      <c r="I9" s="47"/>
      <c r="J9" s="169" t="s">
        <v>28</v>
      </c>
      <c r="K9" s="98"/>
      <c r="L9" s="169"/>
      <c r="M9" s="169"/>
      <c r="N9" s="169"/>
      <c r="O9" s="115"/>
      <c r="P9" s="169"/>
    </row>
    <row r="10" spans="1:16" s="7" customFormat="1" ht="3.75" customHeight="1" x14ac:dyDescent="0.5">
      <c r="B10" s="8"/>
      <c r="C10" s="8"/>
      <c r="D10" s="8"/>
      <c r="E10" s="9"/>
      <c r="F10" s="169"/>
      <c r="G10" s="169"/>
      <c r="H10" s="169"/>
      <c r="I10" s="47"/>
      <c r="J10" s="169"/>
      <c r="K10" s="169"/>
      <c r="L10" s="115"/>
      <c r="M10" s="169"/>
      <c r="N10" s="169"/>
      <c r="O10" s="115"/>
      <c r="P10" s="169"/>
    </row>
    <row r="11" spans="1:16" x14ac:dyDescent="0.5">
      <c r="A11" s="19"/>
      <c r="B11" s="19"/>
      <c r="D11" s="20" t="s">
        <v>53</v>
      </c>
      <c r="E11" s="21"/>
      <c r="N11" s="169"/>
    </row>
    <row r="12" spans="1:16" x14ac:dyDescent="0.5">
      <c r="A12" s="22" t="s">
        <v>54</v>
      </c>
      <c r="E12" s="23"/>
      <c r="F12" s="25"/>
      <c r="G12" s="25"/>
      <c r="H12" s="25"/>
      <c r="J12" s="25"/>
      <c r="K12" s="25"/>
    </row>
    <row r="13" spans="1:16" x14ac:dyDescent="0.5">
      <c r="C13" s="19" t="s">
        <v>44</v>
      </c>
      <c r="E13" s="74"/>
      <c r="F13" s="167">
        <v>39522254</v>
      </c>
      <c r="G13" s="168"/>
      <c r="H13" s="167">
        <v>84656008</v>
      </c>
      <c r="I13" s="167"/>
      <c r="J13" s="167">
        <v>265829007</v>
      </c>
      <c r="K13" s="167"/>
      <c r="L13" s="167">
        <v>11279402</v>
      </c>
      <c r="M13" s="167"/>
      <c r="N13" s="167">
        <v>60982836</v>
      </c>
      <c r="P13" s="167">
        <v>240719002</v>
      </c>
    </row>
    <row r="14" spans="1:16" x14ac:dyDescent="0.5">
      <c r="C14" s="1" t="s">
        <v>45</v>
      </c>
      <c r="E14" s="74" t="s">
        <v>4</v>
      </c>
      <c r="F14" s="168">
        <v>118428638</v>
      </c>
      <c r="G14" s="168"/>
      <c r="H14" s="168">
        <v>145495277</v>
      </c>
      <c r="I14" s="167"/>
      <c r="J14" s="168">
        <v>256168799</v>
      </c>
      <c r="K14" s="168"/>
      <c r="L14" s="168">
        <v>73963616</v>
      </c>
      <c r="M14" s="167"/>
      <c r="N14" s="168">
        <v>79429061</v>
      </c>
      <c r="P14" s="168">
        <v>221476384</v>
      </c>
    </row>
    <row r="15" spans="1:16" x14ac:dyDescent="0.5">
      <c r="C15" s="1" t="s">
        <v>46</v>
      </c>
      <c r="E15" s="74"/>
      <c r="F15" s="168">
        <v>50557477</v>
      </c>
      <c r="G15" s="168"/>
      <c r="H15" s="168">
        <v>51279990</v>
      </c>
      <c r="I15" s="167"/>
      <c r="J15" s="168">
        <v>97485557</v>
      </c>
      <c r="K15" s="168"/>
      <c r="L15" s="168">
        <v>48250070</v>
      </c>
      <c r="M15" s="167"/>
      <c r="N15" s="168">
        <v>40126311</v>
      </c>
      <c r="P15" s="168">
        <v>77630935</v>
      </c>
    </row>
    <row r="16" spans="1:16" x14ac:dyDescent="0.5">
      <c r="C16" s="1" t="s">
        <v>47</v>
      </c>
      <c r="E16" s="126">
        <v>9</v>
      </c>
      <c r="F16" s="168">
        <v>8393678</v>
      </c>
      <c r="G16" s="168"/>
      <c r="H16" s="168">
        <v>85691389</v>
      </c>
      <c r="I16" s="167"/>
      <c r="J16" s="168">
        <v>80150554</v>
      </c>
      <c r="K16" s="168"/>
      <c r="L16" s="168">
        <v>7860994</v>
      </c>
      <c r="M16" s="167"/>
      <c r="N16" s="168">
        <v>84175005</v>
      </c>
      <c r="P16" s="168">
        <v>79128415</v>
      </c>
    </row>
    <row r="17" spans="1:20" x14ac:dyDescent="0.5">
      <c r="C17" s="1" t="s">
        <v>48</v>
      </c>
      <c r="F17" s="168"/>
      <c r="G17" s="168"/>
      <c r="H17" s="168"/>
      <c r="I17" s="167"/>
      <c r="J17" s="168"/>
      <c r="K17" s="168"/>
      <c r="M17" s="167"/>
      <c r="N17" s="168"/>
      <c r="P17" s="168"/>
    </row>
    <row r="18" spans="1:20" x14ac:dyDescent="0.5">
      <c r="D18" s="1" t="s">
        <v>49</v>
      </c>
      <c r="E18" s="126">
        <v>20</v>
      </c>
      <c r="F18" s="168">
        <v>904507</v>
      </c>
      <c r="G18" s="168"/>
      <c r="H18" s="168">
        <v>788770</v>
      </c>
      <c r="I18" s="167"/>
      <c r="J18" s="168">
        <v>0</v>
      </c>
      <c r="K18" s="168"/>
      <c r="L18" s="168">
        <v>0</v>
      </c>
      <c r="M18" s="167"/>
      <c r="N18" s="168">
        <v>0</v>
      </c>
      <c r="P18" s="168">
        <v>0</v>
      </c>
    </row>
    <row r="19" spans="1:20" x14ac:dyDescent="0.5">
      <c r="C19" s="1" t="s">
        <v>50</v>
      </c>
      <c r="E19" s="27"/>
      <c r="F19" s="168"/>
      <c r="G19" s="168"/>
      <c r="H19" s="168"/>
      <c r="I19" s="167"/>
      <c r="J19" s="168"/>
      <c r="K19" s="168"/>
      <c r="L19" s="168"/>
      <c r="M19" s="167"/>
      <c r="N19" s="168"/>
      <c r="P19" s="168"/>
    </row>
    <row r="20" spans="1:20" x14ac:dyDescent="0.5">
      <c r="D20" s="1" t="s">
        <v>51</v>
      </c>
      <c r="E20" s="74">
        <v>10</v>
      </c>
      <c r="F20" s="168">
        <v>0</v>
      </c>
      <c r="G20" s="168"/>
      <c r="H20" s="168">
        <v>0</v>
      </c>
      <c r="I20" s="167"/>
      <c r="J20" s="168">
        <v>0</v>
      </c>
      <c r="K20" s="168"/>
      <c r="L20" s="168">
        <v>0</v>
      </c>
      <c r="M20" s="167"/>
      <c r="N20" s="168">
        <v>0</v>
      </c>
      <c r="P20" s="168">
        <v>0</v>
      </c>
    </row>
    <row r="21" spans="1:20" x14ac:dyDescent="0.5">
      <c r="C21" s="1" t="s">
        <v>162</v>
      </c>
      <c r="E21" s="97">
        <v>7.1</v>
      </c>
      <c r="F21" s="168">
        <v>0</v>
      </c>
      <c r="G21" s="168"/>
      <c r="H21" s="168">
        <v>0</v>
      </c>
      <c r="I21" s="167"/>
      <c r="J21" s="168">
        <v>0</v>
      </c>
      <c r="K21" s="168"/>
      <c r="L21" s="168">
        <v>0</v>
      </c>
      <c r="M21" s="167"/>
      <c r="N21" s="168">
        <v>0</v>
      </c>
      <c r="P21" s="168">
        <v>0</v>
      </c>
    </row>
    <row r="22" spans="1:20" x14ac:dyDescent="0.5">
      <c r="C22" s="1" t="s">
        <v>8</v>
      </c>
      <c r="E22" s="74">
        <v>11</v>
      </c>
      <c r="F22" s="168">
        <v>10618013</v>
      </c>
      <c r="G22" s="168"/>
      <c r="H22" s="168">
        <v>12461052</v>
      </c>
      <c r="I22" s="167"/>
      <c r="J22" s="168">
        <v>20924908</v>
      </c>
      <c r="K22" s="168"/>
      <c r="L22" s="168">
        <v>8549079</v>
      </c>
      <c r="M22" s="167"/>
      <c r="N22" s="168">
        <v>9748984</v>
      </c>
      <c r="P22" s="168">
        <v>17767330</v>
      </c>
    </row>
    <row r="23" spans="1:20" x14ac:dyDescent="0.5">
      <c r="C23" s="1" t="s">
        <v>52</v>
      </c>
      <c r="F23" s="168">
        <v>9859913</v>
      </c>
      <c r="G23" s="168"/>
      <c r="H23" s="168">
        <v>12570908</v>
      </c>
      <c r="I23" s="167"/>
      <c r="J23" s="168">
        <v>11231949</v>
      </c>
      <c r="K23" s="168"/>
      <c r="L23" s="168">
        <v>6240622</v>
      </c>
      <c r="M23" s="167"/>
      <c r="N23" s="168">
        <v>5657352</v>
      </c>
      <c r="P23" s="168">
        <v>6195854</v>
      </c>
      <c r="T23" s="44"/>
    </row>
    <row r="24" spans="1:20" x14ac:dyDescent="0.5">
      <c r="C24" s="19"/>
      <c r="D24" s="20" t="s">
        <v>55</v>
      </c>
      <c r="E24" s="27"/>
      <c r="F24" s="175">
        <f>SUM(F13:F23)</f>
        <v>238284480</v>
      </c>
      <c r="G24" s="98"/>
      <c r="H24" s="175">
        <f>SUM(H13:H23)</f>
        <v>392943394</v>
      </c>
      <c r="I24" s="169"/>
      <c r="J24" s="175">
        <f>SUM(J13:J23)</f>
        <v>731790774</v>
      </c>
      <c r="K24" s="98"/>
      <c r="L24" s="175">
        <f>SUM(L13:L23)</f>
        <v>156143783</v>
      </c>
      <c r="M24" s="169"/>
      <c r="N24" s="175">
        <f>SUM(N13:N23)</f>
        <v>280119549</v>
      </c>
      <c r="P24" s="175">
        <f>SUM(P13:P23)</f>
        <v>642917920</v>
      </c>
    </row>
    <row r="25" spans="1:20" x14ac:dyDescent="0.5">
      <c r="A25" s="20" t="s">
        <v>56</v>
      </c>
      <c r="B25" s="19"/>
      <c r="E25" s="26"/>
      <c r="F25" s="168"/>
      <c r="G25" s="168"/>
      <c r="H25" s="168"/>
      <c r="I25" s="167"/>
      <c r="J25" s="168"/>
      <c r="K25" s="168"/>
      <c r="L25" s="168"/>
      <c r="M25" s="167"/>
      <c r="N25" s="168"/>
      <c r="P25" s="168"/>
    </row>
    <row r="26" spans="1:20" x14ac:dyDescent="0.5">
      <c r="B26" s="19" t="s">
        <v>163</v>
      </c>
      <c r="E26" s="74">
        <v>12</v>
      </c>
      <c r="F26" s="168">
        <v>15593953</v>
      </c>
      <c r="G26" s="168"/>
      <c r="H26" s="168">
        <v>7380663</v>
      </c>
      <c r="I26" s="167"/>
      <c r="J26" s="168">
        <v>5768338</v>
      </c>
      <c r="K26" s="168"/>
      <c r="L26" s="168">
        <v>13658749</v>
      </c>
      <c r="M26" s="167"/>
      <c r="N26" s="168">
        <v>4952356</v>
      </c>
      <c r="P26" s="168">
        <v>4936138</v>
      </c>
    </row>
    <row r="27" spans="1:20" x14ac:dyDescent="0.5">
      <c r="B27" s="19" t="s">
        <v>9</v>
      </c>
      <c r="E27" s="74">
        <v>13</v>
      </c>
      <c r="F27" s="168">
        <v>0</v>
      </c>
      <c r="G27" s="168"/>
      <c r="H27" s="168">
        <v>0</v>
      </c>
      <c r="I27" s="167"/>
      <c r="J27" s="168">
        <v>0</v>
      </c>
      <c r="K27" s="168"/>
      <c r="L27" s="168">
        <v>79328543</v>
      </c>
      <c r="M27" s="167"/>
      <c r="N27" s="168">
        <v>131611931</v>
      </c>
      <c r="P27" s="168">
        <v>35000000</v>
      </c>
    </row>
    <row r="28" spans="1:20" x14ac:dyDescent="0.5">
      <c r="B28" s="19" t="s">
        <v>254</v>
      </c>
      <c r="E28" s="97">
        <v>7.1</v>
      </c>
      <c r="F28" s="168">
        <v>0</v>
      </c>
      <c r="G28" s="168"/>
      <c r="H28" s="168">
        <v>0</v>
      </c>
      <c r="I28" s="167"/>
      <c r="J28" s="168">
        <v>0</v>
      </c>
      <c r="K28" s="168"/>
      <c r="L28" s="168">
        <v>0</v>
      </c>
      <c r="M28" s="167"/>
      <c r="N28" s="168">
        <v>0</v>
      </c>
      <c r="P28" s="168">
        <v>0</v>
      </c>
    </row>
    <row r="29" spans="1:20" x14ac:dyDescent="0.5">
      <c r="B29" s="19" t="s">
        <v>164</v>
      </c>
      <c r="E29" s="74">
        <v>15</v>
      </c>
      <c r="F29" s="168">
        <v>38586947</v>
      </c>
      <c r="G29" s="168"/>
      <c r="H29" s="168">
        <v>38586947</v>
      </c>
      <c r="I29" s="167"/>
      <c r="J29" s="168">
        <v>38586947</v>
      </c>
      <c r="K29" s="168"/>
      <c r="L29" s="168">
        <v>35562946</v>
      </c>
      <c r="M29" s="167"/>
      <c r="N29" s="168">
        <v>35562946</v>
      </c>
      <c r="P29" s="168">
        <v>35562946</v>
      </c>
    </row>
    <row r="30" spans="1:20" x14ac:dyDescent="0.5">
      <c r="A30" s="19"/>
      <c r="B30" s="19" t="s">
        <v>165</v>
      </c>
      <c r="E30" s="74">
        <v>16</v>
      </c>
      <c r="F30" s="168">
        <v>383180172</v>
      </c>
      <c r="G30" s="168"/>
      <c r="H30" s="168">
        <v>459564246</v>
      </c>
      <c r="I30" s="167"/>
      <c r="J30" s="168">
        <v>343532692</v>
      </c>
      <c r="K30" s="168"/>
      <c r="L30" s="168">
        <v>226795274</v>
      </c>
      <c r="M30" s="167"/>
      <c r="N30" s="168">
        <v>276738674</v>
      </c>
      <c r="P30" s="168">
        <v>279228783</v>
      </c>
    </row>
    <row r="31" spans="1:20" x14ac:dyDescent="0.5">
      <c r="A31" s="19"/>
      <c r="B31" s="19" t="s">
        <v>166</v>
      </c>
      <c r="E31" s="74"/>
      <c r="F31" s="168">
        <v>4223800</v>
      </c>
      <c r="G31" s="168"/>
      <c r="H31" s="168">
        <v>7323040</v>
      </c>
      <c r="I31" s="167"/>
      <c r="J31" s="168">
        <v>0</v>
      </c>
      <c r="K31" s="168"/>
      <c r="L31" s="168">
        <v>0</v>
      </c>
      <c r="M31" s="167"/>
      <c r="N31" s="168">
        <v>0</v>
      </c>
      <c r="P31" s="168">
        <v>0</v>
      </c>
    </row>
    <row r="32" spans="1:20" x14ac:dyDescent="0.5">
      <c r="A32" s="19"/>
      <c r="B32" s="19" t="s">
        <v>167</v>
      </c>
      <c r="E32" s="74">
        <v>17</v>
      </c>
      <c r="F32" s="168">
        <v>6178042</v>
      </c>
      <c r="G32" s="168"/>
      <c r="H32" s="168">
        <v>7145704</v>
      </c>
      <c r="I32" s="167"/>
      <c r="J32" s="168">
        <v>8342662</v>
      </c>
      <c r="K32" s="168"/>
      <c r="L32" s="168">
        <v>4363995</v>
      </c>
      <c r="M32" s="167"/>
      <c r="N32" s="168">
        <v>5445107</v>
      </c>
      <c r="P32" s="168">
        <v>7248124</v>
      </c>
    </row>
    <row r="33" spans="1:16" x14ac:dyDescent="0.5">
      <c r="A33" s="19"/>
      <c r="B33" s="19" t="s">
        <v>215</v>
      </c>
      <c r="E33" s="74">
        <v>18</v>
      </c>
      <c r="F33" s="168">
        <v>0</v>
      </c>
      <c r="G33" s="168"/>
      <c r="H33" s="168">
        <v>13799857</v>
      </c>
      <c r="I33" s="167"/>
      <c r="J33" s="168">
        <v>0</v>
      </c>
      <c r="K33" s="168"/>
      <c r="L33" s="168">
        <v>0</v>
      </c>
      <c r="M33" s="167"/>
      <c r="N33" s="168">
        <v>0</v>
      </c>
      <c r="P33" s="168">
        <v>0</v>
      </c>
    </row>
    <row r="34" spans="1:16" x14ac:dyDescent="0.5">
      <c r="A34" s="19"/>
      <c r="B34" s="19" t="s">
        <v>168</v>
      </c>
      <c r="E34" s="74">
        <v>19</v>
      </c>
      <c r="F34" s="168">
        <v>12694868</v>
      </c>
      <c r="G34" s="168"/>
      <c r="H34" s="168">
        <v>16135030</v>
      </c>
      <c r="I34" s="167"/>
      <c r="J34" s="168">
        <v>2249193</v>
      </c>
      <c r="K34" s="168"/>
      <c r="L34" s="168">
        <v>0</v>
      </c>
      <c r="M34" s="167"/>
      <c r="N34" s="168">
        <v>0</v>
      </c>
      <c r="P34" s="168">
        <v>0</v>
      </c>
    </row>
    <row r="35" spans="1:16" x14ac:dyDescent="0.5">
      <c r="A35" s="19"/>
      <c r="B35" s="19" t="s">
        <v>169</v>
      </c>
      <c r="E35" s="74">
        <v>20</v>
      </c>
      <c r="F35" s="168">
        <v>32693242</v>
      </c>
      <c r="G35" s="168"/>
      <c r="H35" s="168">
        <v>33597750</v>
      </c>
      <c r="I35" s="167"/>
      <c r="J35" s="168">
        <v>0</v>
      </c>
      <c r="K35" s="168"/>
      <c r="L35" s="168">
        <v>0</v>
      </c>
      <c r="M35" s="167"/>
      <c r="N35" s="168">
        <v>0</v>
      </c>
      <c r="P35" s="168">
        <v>0</v>
      </c>
    </row>
    <row r="36" spans="1:16" x14ac:dyDescent="0.5">
      <c r="A36" s="19"/>
      <c r="B36" s="19" t="s">
        <v>170</v>
      </c>
      <c r="E36" s="74"/>
      <c r="F36" s="168">
        <v>87601102</v>
      </c>
      <c r="G36" s="168"/>
      <c r="H36" s="168">
        <v>74211403</v>
      </c>
      <c r="I36" s="167"/>
      <c r="J36" s="168">
        <v>55612619</v>
      </c>
      <c r="K36" s="168"/>
      <c r="L36" s="168">
        <v>79184559</v>
      </c>
      <c r="M36" s="167"/>
      <c r="N36" s="168">
        <v>71113474</v>
      </c>
      <c r="P36" s="168">
        <v>50406410</v>
      </c>
    </row>
    <row r="37" spans="1:16" x14ac:dyDescent="0.5">
      <c r="A37" s="19"/>
      <c r="B37" s="19" t="s">
        <v>134</v>
      </c>
      <c r="F37" s="168">
        <v>2048225</v>
      </c>
      <c r="G37" s="168"/>
      <c r="H37" s="168">
        <v>4838884</v>
      </c>
      <c r="I37" s="167"/>
      <c r="J37" s="168">
        <v>2502334</v>
      </c>
      <c r="K37" s="168"/>
      <c r="L37" s="168">
        <v>1113690</v>
      </c>
      <c r="M37" s="167"/>
      <c r="N37" s="168">
        <v>1812199</v>
      </c>
      <c r="P37" s="168">
        <v>2132199</v>
      </c>
    </row>
    <row r="38" spans="1:16" s="20" customFormat="1" x14ac:dyDescent="0.5">
      <c r="D38" s="20" t="s">
        <v>57</v>
      </c>
      <c r="E38" s="28"/>
      <c r="F38" s="175">
        <f>SUM(F26:F37)</f>
        <v>582800351</v>
      </c>
      <c r="G38" s="98"/>
      <c r="H38" s="175">
        <f>SUM(H26:H37)</f>
        <v>662583524</v>
      </c>
      <c r="I38" s="169"/>
      <c r="J38" s="175">
        <f>SUM(J26:J37)</f>
        <v>456594785</v>
      </c>
      <c r="K38" s="98"/>
      <c r="L38" s="175">
        <f>SUM(L26:L37)</f>
        <v>440007756</v>
      </c>
      <c r="M38" s="169"/>
      <c r="N38" s="175">
        <f>SUM(N26:N37)</f>
        <v>527236687</v>
      </c>
      <c r="O38" s="25"/>
      <c r="P38" s="175">
        <f>SUM(P26:P37)</f>
        <v>414514600</v>
      </c>
    </row>
    <row r="39" spans="1:16" s="20" customFormat="1" ht="24" thickBot="1" x14ac:dyDescent="0.55000000000000004">
      <c r="D39" s="22" t="s">
        <v>58</v>
      </c>
      <c r="E39" s="28"/>
      <c r="F39" s="176">
        <f>+F24+F38</f>
        <v>821084831</v>
      </c>
      <c r="G39" s="98"/>
      <c r="H39" s="176">
        <f>+H24+H38</f>
        <v>1055526918</v>
      </c>
      <c r="I39" s="169"/>
      <c r="J39" s="176">
        <f>+J24+J38</f>
        <v>1188385559</v>
      </c>
      <c r="K39" s="98"/>
      <c r="L39" s="176">
        <f>+L24+L38</f>
        <v>596151539</v>
      </c>
      <c r="M39" s="169"/>
      <c r="N39" s="176">
        <f>+N24+N38</f>
        <v>807356236</v>
      </c>
      <c r="O39" s="25"/>
      <c r="P39" s="176">
        <f>+P24+P38</f>
        <v>1057432520</v>
      </c>
    </row>
    <row r="40" spans="1:16" s="21" customFormat="1" ht="24" thickTop="1" x14ac:dyDescent="0.5"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s="21" customFormat="1" x14ac:dyDescent="0.5"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spans="1:16" s="21" customFormat="1" x14ac:dyDescent="0.5"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spans="1:16" s="21" customFormat="1" x14ac:dyDescent="0.5"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</row>
    <row r="44" spans="1:16" s="21" customFormat="1" x14ac:dyDescent="0.5"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6" s="21" customFormat="1" x14ac:dyDescent="0.5"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16" s="21" customFormat="1" x14ac:dyDescent="0.5"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s="21" customFormat="1" x14ac:dyDescent="0.5"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6" s="21" customFormat="1" x14ac:dyDescent="0.5"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</row>
    <row r="49" spans="1:16" s="21" customFormat="1" x14ac:dyDescent="0.5"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</row>
    <row r="50" spans="1:16" s="21" customFormat="1" x14ac:dyDescent="0.5"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6" s="21" customFormat="1" x14ac:dyDescent="0.5"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s="21" customFormat="1" x14ac:dyDescent="0.5">
      <c r="A52" s="21" t="s">
        <v>15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</row>
    <row r="53" spans="1:16" s="21" customFormat="1" x14ac:dyDescent="0.5"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>
        <v>8</v>
      </c>
    </row>
    <row r="54" spans="1:16" x14ac:dyDescent="0.5">
      <c r="A54" s="228" t="str">
        <f>A2</f>
        <v>PAE (THAILAND) PUBLIC COMPANY LIMITED AND ITS SUBSIDIARIES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</row>
    <row r="55" spans="1:16" x14ac:dyDescent="0.5">
      <c r="A55" s="226" t="str">
        <f>+A3</f>
        <v>STATEMENTS OF FINANCIAL POSITION</v>
      </c>
      <c r="B55" s="226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</row>
    <row r="56" spans="1:16" x14ac:dyDescent="0.5">
      <c r="A56" s="226" t="s">
        <v>189</v>
      </c>
      <c r="B56" s="226"/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</row>
    <row r="57" spans="1:16" x14ac:dyDescent="0.5">
      <c r="A57" s="138"/>
      <c r="B57" s="138"/>
      <c r="C57" s="138"/>
      <c r="D57" s="138"/>
      <c r="E57" s="138"/>
      <c r="F57" s="177"/>
      <c r="G57" s="177"/>
      <c r="H57" s="177"/>
      <c r="I57" s="177"/>
      <c r="J57" s="177"/>
      <c r="K57" s="178"/>
      <c r="L57" s="177"/>
      <c r="M57" s="177"/>
      <c r="N57" s="177"/>
      <c r="P57" s="179" t="s">
        <v>188</v>
      </c>
    </row>
    <row r="58" spans="1:16" s="7" customFormat="1" x14ac:dyDescent="0.45">
      <c r="A58" s="2"/>
      <c r="B58" s="3"/>
      <c r="C58" s="3"/>
      <c r="D58" s="3"/>
      <c r="E58" s="3"/>
      <c r="F58" s="229" t="str">
        <f>+F6</f>
        <v>Consolidated financial statements</v>
      </c>
      <c r="G58" s="229"/>
      <c r="H58" s="229"/>
      <c r="I58" s="229"/>
      <c r="J58" s="229"/>
      <c r="K58" s="101"/>
      <c r="L58" s="229" t="str">
        <f>+L6</f>
        <v>Separate financial statements</v>
      </c>
      <c r="M58" s="229"/>
      <c r="N58" s="229"/>
      <c r="O58" s="229"/>
      <c r="P58" s="229"/>
    </row>
    <row r="59" spans="1:16" s="7" customFormat="1" x14ac:dyDescent="0.45">
      <c r="A59" s="15"/>
      <c r="B59" s="155"/>
      <c r="C59" s="155"/>
      <c r="D59" s="155"/>
      <c r="E59" s="156" t="str">
        <f>+E7</f>
        <v>Notes</v>
      </c>
      <c r="F59" s="174" t="str">
        <f>+F7</f>
        <v>December 31,</v>
      </c>
      <c r="G59" s="100"/>
      <c r="H59" s="174" t="str">
        <f>H7</f>
        <v>December 31,</v>
      </c>
      <c r="I59" s="100"/>
      <c r="J59" s="174" t="str">
        <f>J7</f>
        <v>Junuary 1,</v>
      </c>
      <c r="K59" s="174"/>
      <c r="L59" s="174" t="str">
        <f>+L7</f>
        <v>December 31,</v>
      </c>
      <c r="M59" s="100"/>
      <c r="N59" s="174" t="str">
        <f>N7</f>
        <v>December 31,</v>
      </c>
      <c r="O59" s="47"/>
      <c r="P59" s="174" t="str">
        <f>P7</f>
        <v>Junuary 1,</v>
      </c>
    </row>
    <row r="60" spans="1:16" s="7" customFormat="1" x14ac:dyDescent="0.45">
      <c r="A60" s="4"/>
      <c r="B60" s="5"/>
      <c r="C60" s="5"/>
      <c r="D60" s="5"/>
      <c r="E60" s="96"/>
      <c r="F60" s="172" t="str">
        <f>F8</f>
        <v>2016</v>
      </c>
      <c r="G60" s="173"/>
      <c r="H60" s="172" t="str">
        <f>H8</f>
        <v>2015</v>
      </c>
      <c r="I60" s="173"/>
      <c r="J60" s="172" t="str">
        <f>J8</f>
        <v>2015</v>
      </c>
      <c r="K60" s="172"/>
      <c r="L60" s="172" t="str">
        <f>L8</f>
        <v>2016</v>
      </c>
      <c r="M60" s="173"/>
      <c r="N60" s="172" t="str">
        <f>N8</f>
        <v>2015</v>
      </c>
      <c r="O60" s="104"/>
      <c r="P60" s="172" t="str">
        <f>P8</f>
        <v>2015</v>
      </c>
    </row>
    <row r="61" spans="1:16" s="7" customFormat="1" x14ac:dyDescent="0.5">
      <c r="B61" s="8"/>
      <c r="C61" s="8"/>
      <c r="D61" s="8"/>
      <c r="E61" s="9"/>
      <c r="F61" s="169"/>
      <c r="G61" s="169"/>
      <c r="H61" s="169" t="s">
        <v>28</v>
      </c>
      <c r="I61" s="47"/>
      <c r="J61" s="169" t="s">
        <v>28</v>
      </c>
      <c r="K61" s="98"/>
      <c r="L61" s="169"/>
      <c r="M61" s="169"/>
      <c r="N61" s="169"/>
      <c r="O61" s="115"/>
      <c r="P61" s="169"/>
    </row>
    <row r="62" spans="1:16" s="7" customFormat="1" ht="6.75" customHeight="1" x14ac:dyDescent="0.5">
      <c r="B62" s="8"/>
      <c r="C62" s="8"/>
      <c r="D62" s="8"/>
      <c r="E62" s="9"/>
      <c r="F62" s="169"/>
      <c r="G62" s="169"/>
      <c r="H62" s="169"/>
      <c r="I62" s="47"/>
      <c r="J62" s="169"/>
      <c r="K62" s="98"/>
      <c r="L62" s="169"/>
      <c r="M62" s="169"/>
      <c r="N62" s="169"/>
      <c r="O62" s="115"/>
      <c r="P62" s="169"/>
    </row>
    <row r="63" spans="1:16" x14ac:dyDescent="0.5">
      <c r="A63" s="19"/>
      <c r="B63" s="19"/>
      <c r="D63" s="20" t="s">
        <v>59</v>
      </c>
      <c r="E63" s="21"/>
      <c r="K63" s="25"/>
    </row>
    <row r="64" spans="1:16" x14ac:dyDescent="0.5">
      <c r="A64" s="22" t="s">
        <v>60</v>
      </c>
      <c r="E64" s="23"/>
      <c r="G64" s="25"/>
      <c r="H64" s="25"/>
      <c r="J64" s="25"/>
      <c r="K64" s="25"/>
    </row>
    <row r="65" spans="1:22" x14ac:dyDescent="0.5">
      <c r="A65" s="19"/>
      <c r="B65" s="1" t="s">
        <v>61</v>
      </c>
      <c r="E65" s="74">
        <v>22</v>
      </c>
      <c r="F65" s="17">
        <v>472426911</v>
      </c>
      <c r="H65" s="17">
        <v>22786026</v>
      </c>
      <c r="J65" s="17">
        <v>0</v>
      </c>
      <c r="K65" s="25"/>
      <c r="L65" s="17">
        <v>429410958</v>
      </c>
      <c r="N65" s="17">
        <v>0</v>
      </c>
      <c r="P65" s="17">
        <v>0</v>
      </c>
    </row>
    <row r="66" spans="1:22" x14ac:dyDescent="0.5">
      <c r="A66" s="19"/>
      <c r="B66" s="1" t="s">
        <v>179</v>
      </c>
      <c r="E66" s="74">
        <v>23</v>
      </c>
      <c r="F66" s="17">
        <v>0</v>
      </c>
      <c r="H66" s="17">
        <v>42259470</v>
      </c>
      <c r="J66" s="17">
        <v>8843418</v>
      </c>
      <c r="K66" s="25"/>
      <c r="L66" s="17">
        <v>0</v>
      </c>
      <c r="N66" s="17">
        <v>42259470</v>
      </c>
      <c r="P66" s="17">
        <v>8843418</v>
      </c>
      <c r="R66" s="44"/>
    </row>
    <row r="67" spans="1:22" x14ac:dyDescent="0.5">
      <c r="A67" s="19"/>
      <c r="B67" s="1" t="s">
        <v>62</v>
      </c>
      <c r="E67" s="74">
        <v>24</v>
      </c>
      <c r="F67" s="167">
        <v>314912126</v>
      </c>
      <c r="G67" s="168"/>
      <c r="H67" s="167">
        <v>330857763</v>
      </c>
      <c r="I67" s="167"/>
      <c r="J67" s="167">
        <v>373172876</v>
      </c>
      <c r="K67" s="168"/>
      <c r="L67" s="167">
        <v>276031781</v>
      </c>
      <c r="M67" s="167"/>
      <c r="N67" s="167">
        <v>294080042</v>
      </c>
      <c r="P67" s="167">
        <v>345592675</v>
      </c>
      <c r="R67" s="44"/>
    </row>
    <row r="68" spans="1:22" x14ac:dyDescent="0.5">
      <c r="B68" s="19" t="s">
        <v>63</v>
      </c>
      <c r="F68" s="167">
        <v>79086410</v>
      </c>
      <c r="G68" s="168"/>
      <c r="H68" s="167">
        <v>93094825</v>
      </c>
      <c r="I68" s="167"/>
      <c r="J68" s="167">
        <v>103972589</v>
      </c>
      <c r="K68" s="168"/>
      <c r="L68" s="167">
        <v>79086410</v>
      </c>
      <c r="M68" s="167"/>
      <c r="N68" s="167">
        <v>92781542</v>
      </c>
      <c r="P68" s="167">
        <v>102579691</v>
      </c>
      <c r="R68" s="16"/>
    </row>
    <row r="69" spans="1:22" x14ac:dyDescent="0.5">
      <c r="B69" s="19" t="s">
        <v>64</v>
      </c>
      <c r="E69" s="126">
        <v>25</v>
      </c>
      <c r="F69" s="168">
        <v>27503614</v>
      </c>
      <c r="G69" s="168"/>
      <c r="H69" s="168">
        <v>42158438</v>
      </c>
      <c r="I69" s="167"/>
      <c r="J69" s="168">
        <v>39286344</v>
      </c>
      <c r="K69" s="168"/>
      <c r="L69" s="167">
        <v>27503614</v>
      </c>
      <c r="M69" s="167"/>
      <c r="N69" s="167">
        <v>41969369</v>
      </c>
      <c r="P69" s="167">
        <v>39089397</v>
      </c>
      <c r="Q69" s="91"/>
      <c r="R69" s="44"/>
    </row>
    <row r="70" spans="1:22" x14ac:dyDescent="0.5">
      <c r="B70" s="19" t="s">
        <v>65</v>
      </c>
      <c r="E70" s="27"/>
      <c r="F70" s="168">
        <v>9820849</v>
      </c>
      <c r="G70" s="168"/>
      <c r="H70" s="167">
        <v>5194978</v>
      </c>
      <c r="I70" s="167"/>
      <c r="J70" s="167">
        <v>29514780</v>
      </c>
      <c r="K70" s="168"/>
      <c r="L70" s="167">
        <v>9087336</v>
      </c>
      <c r="M70" s="167"/>
      <c r="N70" s="167">
        <v>1725680</v>
      </c>
      <c r="P70" s="167">
        <v>29514780</v>
      </c>
      <c r="R70" s="17"/>
    </row>
    <row r="71" spans="1:22" x14ac:dyDescent="0.5">
      <c r="B71" s="19" t="s">
        <v>203</v>
      </c>
      <c r="E71" s="27"/>
      <c r="F71" s="168">
        <v>5691210</v>
      </c>
      <c r="G71" s="168"/>
      <c r="H71" s="167">
        <v>0</v>
      </c>
      <c r="I71" s="167"/>
      <c r="J71" s="167">
        <v>0</v>
      </c>
      <c r="K71" s="168"/>
      <c r="L71" s="167">
        <v>5691210</v>
      </c>
      <c r="M71" s="167"/>
      <c r="N71" s="167">
        <v>0</v>
      </c>
      <c r="P71" s="167">
        <v>0</v>
      </c>
    </row>
    <row r="72" spans="1:22" x14ac:dyDescent="0.5">
      <c r="B72" s="19" t="s">
        <v>66</v>
      </c>
      <c r="E72" s="27"/>
      <c r="F72" s="168"/>
      <c r="G72" s="168"/>
      <c r="H72" s="167"/>
      <c r="I72" s="167"/>
      <c r="J72" s="167"/>
      <c r="K72" s="168"/>
      <c r="L72" s="167"/>
      <c r="M72" s="167"/>
      <c r="N72" s="167"/>
      <c r="P72" s="167"/>
      <c r="R72" s="44"/>
    </row>
    <row r="73" spans="1:22" x14ac:dyDescent="0.5">
      <c r="C73" s="1" t="s">
        <v>180</v>
      </c>
      <c r="D73" s="19"/>
      <c r="E73" s="74">
        <v>27</v>
      </c>
      <c r="F73" s="168">
        <v>7583599</v>
      </c>
      <c r="G73" s="168"/>
      <c r="H73" s="167">
        <v>41814846</v>
      </c>
      <c r="I73" s="167"/>
      <c r="J73" s="167">
        <v>33408444</v>
      </c>
      <c r="K73" s="168"/>
      <c r="L73" s="167">
        <v>0</v>
      </c>
      <c r="M73" s="167"/>
      <c r="N73" s="167">
        <v>34744016</v>
      </c>
      <c r="P73" s="167">
        <v>32236792</v>
      </c>
    </row>
    <row r="74" spans="1:22" x14ac:dyDescent="0.5">
      <c r="C74" s="19" t="s">
        <v>67</v>
      </c>
      <c r="E74" s="74">
        <v>28</v>
      </c>
      <c r="F74" s="168">
        <v>3680619</v>
      </c>
      <c r="G74" s="168"/>
      <c r="H74" s="168">
        <v>5602340</v>
      </c>
      <c r="I74" s="167"/>
      <c r="J74" s="168">
        <v>4253324</v>
      </c>
      <c r="K74" s="168"/>
      <c r="L74" s="168">
        <v>509693</v>
      </c>
      <c r="M74" s="167"/>
      <c r="N74" s="168">
        <v>476418</v>
      </c>
      <c r="P74" s="168">
        <v>443708</v>
      </c>
      <c r="Q74" s="16"/>
      <c r="R74" s="16"/>
      <c r="S74" s="16"/>
      <c r="T74" s="16"/>
      <c r="U74" s="16"/>
    </row>
    <row r="75" spans="1:22" x14ac:dyDescent="0.5">
      <c r="B75" s="1" t="s">
        <v>181</v>
      </c>
      <c r="C75" s="19"/>
      <c r="E75" s="74">
        <v>26</v>
      </c>
      <c r="F75" s="167">
        <v>76784303</v>
      </c>
      <c r="G75" s="168"/>
      <c r="H75" s="167">
        <v>72284303</v>
      </c>
      <c r="I75" s="167"/>
      <c r="J75" s="167">
        <v>60367197</v>
      </c>
      <c r="K75" s="168"/>
      <c r="L75" s="167">
        <v>27588886</v>
      </c>
      <c r="M75" s="167"/>
      <c r="N75" s="167">
        <v>27588886</v>
      </c>
      <c r="P75" s="167">
        <v>27588886</v>
      </c>
      <c r="R75" s="16"/>
    </row>
    <row r="76" spans="1:22" x14ac:dyDescent="0.5">
      <c r="B76" s="19" t="s">
        <v>182</v>
      </c>
      <c r="E76" s="97">
        <v>7.1</v>
      </c>
      <c r="F76" s="168">
        <v>4115000.0000000037</v>
      </c>
      <c r="G76" s="168"/>
      <c r="H76" s="168">
        <v>2654429</v>
      </c>
      <c r="I76" s="167"/>
      <c r="J76" s="168">
        <v>2654429</v>
      </c>
      <c r="K76" s="168"/>
      <c r="L76" s="167">
        <v>2625000</v>
      </c>
      <c r="M76" s="167"/>
      <c r="N76" s="167">
        <v>2654429</v>
      </c>
      <c r="P76" s="167">
        <v>2654429</v>
      </c>
      <c r="T76" s="12"/>
    </row>
    <row r="77" spans="1:22" x14ac:dyDescent="0.5">
      <c r="B77" s="19" t="s">
        <v>68</v>
      </c>
      <c r="E77" s="97"/>
      <c r="F77" s="168">
        <v>81200250</v>
      </c>
      <c r="G77" s="168"/>
      <c r="H77" s="167">
        <v>82169892</v>
      </c>
      <c r="I77" s="167"/>
      <c r="J77" s="167">
        <v>84522058</v>
      </c>
      <c r="K77" s="168"/>
      <c r="L77" s="167">
        <v>81200251</v>
      </c>
      <c r="M77" s="167"/>
      <c r="N77" s="167">
        <v>82169892</v>
      </c>
      <c r="P77" s="167">
        <v>84522059</v>
      </c>
    </row>
    <row r="78" spans="1:22" x14ac:dyDescent="0.5">
      <c r="B78" s="19" t="s">
        <v>69</v>
      </c>
      <c r="F78" s="168">
        <v>0</v>
      </c>
      <c r="G78" s="168"/>
      <c r="H78" s="168">
        <v>0</v>
      </c>
      <c r="I78" s="167"/>
      <c r="J78" s="168">
        <v>2265098</v>
      </c>
      <c r="K78" s="168"/>
      <c r="L78" s="167">
        <v>0</v>
      </c>
      <c r="M78" s="167"/>
      <c r="N78" s="167">
        <v>0</v>
      </c>
      <c r="P78" s="167">
        <v>0</v>
      </c>
    </row>
    <row r="79" spans="1:22" x14ac:dyDescent="0.5">
      <c r="B79" s="1" t="s">
        <v>70</v>
      </c>
      <c r="F79" s="167">
        <v>27489442</v>
      </c>
      <c r="G79" s="168"/>
      <c r="H79" s="167">
        <v>19897122</v>
      </c>
      <c r="I79" s="167"/>
      <c r="J79" s="167">
        <v>27566395</v>
      </c>
      <c r="K79" s="168"/>
      <c r="L79" s="167">
        <v>22640346</v>
      </c>
      <c r="M79" s="167"/>
      <c r="N79" s="167">
        <v>13556591</v>
      </c>
      <c r="P79" s="167">
        <v>21595243</v>
      </c>
    </row>
    <row r="80" spans="1:22" s="20" customFormat="1" x14ac:dyDescent="0.5">
      <c r="B80" s="22"/>
      <c r="D80" s="22" t="s">
        <v>72</v>
      </c>
      <c r="E80" s="29"/>
      <c r="F80" s="175">
        <f>SUM(F65:F79)</f>
        <v>1110294333</v>
      </c>
      <c r="G80" s="98"/>
      <c r="H80" s="175">
        <f>SUM(H65:H79)</f>
        <v>760774432</v>
      </c>
      <c r="I80" s="169"/>
      <c r="J80" s="175">
        <f>SUM(J65:J79)</f>
        <v>769826952</v>
      </c>
      <c r="K80" s="98"/>
      <c r="L80" s="175">
        <f>SUM(L65:L79)</f>
        <v>961375485</v>
      </c>
      <c r="M80" s="169"/>
      <c r="N80" s="175">
        <f>SUM(N65:N79)</f>
        <v>634006335</v>
      </c>
      <c r="O80" s="17"/>
      <c r="P80" s="175">
        <f>SUM(P65:P79)</f>
        <v>694661078</v>
      </c>
      <c r="Q80" s="16"/>
      <c r="R80" s="16"/>
      <c r="S80" s="16"/>
      <c r="T80" s="16"/>
      <c r="U80" s="16"/>
      <c r="V80" s="16"/>
    </row>
    <row r="81" spans="1:16" x14ac:dyDescent="0.5">
      <c r="A81" s="20" t="s">
        <v>73</v>
      </c>
      <c r="B81" s="19"/>
      <c r="E81" s="27"/>
      <c r="F81" s="168"/>
      <c r="G81" s="168"/>
      <c r="H81" s="168"/>
      <c r="I81" s="167"/>
      <c r="J81" s="168"/>
      <c r="K81" s="168"/>
      <c r="L81" s="168"/>
      <c r="M81" s="167"/>
      <c r="N81" s="168"/>
      <c r="P81" s="168"/>
    </row>
    <row r="82" spans="1:16" x14ac:dyDescent="0.5">
      <c r="A82" s="20"/>
      <c r="B82" s="19" t="s">
        <v>187</v>
      </c>
      <c r="E82" s="74">
        <v>27</v>
      </c>
      <c r="F82" s="168">
        <v>18511846</v>
      </c>
      <c r="G82" s="168"/>
      <c r="H82" s="168">
        <v>343933157</v>
      </c>
      <c r="I82" s="167"/>
      <c r="J82" s="168">
        <v>334351476</v>
      </c>
      <c r="K82" s="168"/>
      <c r="L82" s="168">
        <v>0</v>
      </c>
      <c r="M82" s="167"/>
      <c r="N82" s="168">
        <v>300707498</v>
      </c>
      <c r="P82" s="168">
        <v>332906162</v>
      </c>
    </row>
    <row r="83" spans="1:16" x14ac:dyDescent="0.5">
      <c r="B83" s="19" t="s">
        <v>67</v>
      </c>
      <c r="E83" s="74">
        <v>28</v>
      </c>
      <c r="F83" s="168">
        <v>2877138</v>
      </c>
      <c r="G83" s="168"/>
      <c r="H83" s="168">
        <v>7075418</v>
      </c>
      <c r="I83" s="167"/>
      <c r="J83" s="168">
        <v>6570740</v>
      </c>
      <c r="K83" s="168"/>
      <c r="L83" s="168">
        <v>563932</v>
      </c>
      <c r="M83" s="167"/>
      <c r="N83" s="168">
        <v>1073625</v>
      </c>
      <c r="P83" s="168">
        <v>0</v>
      </c>
    </row>
    <row r="84" spans="1:16" x14ac:dyDescent="0.5">
      <c r="B84" s="19" t="s">
        <v>74</v>
      </c>
      <c r="E84" s="74">
        <v>19</v>
      </c>
      <c r="F84" s="168">
        <v>7846531</v>
      </c>
      <c r="G84" s="168"/>
      <c r="H84" s="168">
        <v>8341912</v>
      </c>
      <c r="I84" s="167"/>
      <c r="J84" s="168">
        <v>0</v>
      </c>
      <c r="K84" s="168"/>
      <c r="L84" s="167">
        <v>0</v>
      </c>
      <c r="M84" s="167"/>
      <c r="N84" s="167">
        <v>0</v>
      </c>
      <c r="P84" s="167">
        <v>0</v>
      </c>
    </row>
    <row r="85" spans="1:16" x14ac:dyDescent="0.5">
      <c r="A85" s="20"/>
      <c r="B85" s="1" t="s">
        <v>75</v>
      </c>
      <c r="E85" s="74">
        <v>29</v>
      </c>
      <c r="F85" s="168">
        <v>20458471</v>
      </c>
      <c r="G85" s="168"/>
      <c r="H85" s="168">
        <v>15355600</v>
      </c>
      <c r="I85" s="167"/>
      <c r="J85" s="168">
        <v>12851998</v>
      </c>
      <c r="K85" s="168"/>
      <c r="L85" s="168">
        <v>13096756</v>
      </c>
      <c r="M85" s="167"/>
      <c r="N85" s="168">
        <v>9818693</v>
      </c>
      <c r="P85" s="168">
        <v>7579780</v>
      </c>
    </row>
    <row r="86" spans="1:16" hidden="1" x14ac:dyDescent="0.5">
      <c r="A86" s="20"/>
      <c r="B86" s="1" t="s">
        <v>1</v>
      </c>
      <c r="E86" s="74"/>
      <c r="F86" s="168">
        <v>0</v>
      </c>
      <c r="G86" s="168"/>
      <c r="H86" s="168">
        <v>0</v>
      </c>
      <c r="I86" s="167"/>
      <c r="J86" s="168">
        <v>0</v>
      </c>
      <c r="K86" s="168"/>
      <c r="L86" s="168">
        <v>0</v>
      </c>
      <c r="M86" s="167"/>
      <c r="N86" s="168">
        <v>0</v>
      </c>
      <c r="P86" s="168">
        <v>0</v>
      </c>
    </row>
    <row r="87" spans="1:16" s="20" customFormat="1" x14ac:dyDescent="0.5">
      <c r="B87" s="22"/>
      <c r="D87" s="20" t="s">
        <v>71</v>
      </c>
      <c r="F87" s="175">
        <f>SUM(F82:F86)</f>
        <v>49693986</v>
      </c>
      <c r="G87" s="98"/>
      <c r="H87" s="175">
        <f>SUM(H82:H85)</f>
        <v>374706087</v>
      </c>
      <c r="I87" s="169"/>
      <c r="J87" s="175">
        <f>SUM(J82:J86)</f>
        <v>353774214</v>
      </c>
      <c r="K87" s="98"/>
      <c r="L87" s="175">
        <f>SUM(L82:L86)</f>
        <v>13660688</v>
      </c>
      <c r="M87" s="169"/>
      <c r="N87" s="175">
        <f>SUM(N82:N86)</f>
        <v>311599816</v>
      </c>
      <c r="O87" s="180"/>
      <c r="P87" s="175">
        <f>SUM(P82:P86)</f>
        <v>340485942</v>
      </c>
    </row>
    <row r="88" spans="1:16" s="20" customFormat="1" x14ac:dyDescent="0.5">
      <c r="B88" s="22"/>
      <c r="D88" s="20" t="s">
        <v>76</v>
      </c>
      <c r="E88" s="69"/>
      <c r="F88" s="175">
        <f>+F80+F87</f>
        <v>1159988319</v>
      </c>
      <c r="G88" s="98"/>
      <c r="H88" s="175">
        <f>SUM(H80,H87)</f>
        <v>1135480519</v>
      </c>
      <c r="I88" s="169"/>
      <c r="J88" s="175">
        <f>+J80+J87</f>
        <v>1123601166</v>
      </c>
      <c r="K88" s="98"/>
      <c r="L88" s="175">
        <f>+L80+L87</f>
        <v>975036173</v>
      </c>
      <c r="M88" s="169"/>
      <c r="N88" s="175">
        <f>+N80+N87</f>
        <v>945606151</v>
      </c>
      <c r="O88" s="17"/>
      <c r="P88" s="175">
        <f>+P80+P87</f>
        <v>1035147020</v>
      </c>
    </row>
    <row r="89" spans="1:16" s="20" customFormat="1" x14ac:dyDescent="0.5">
      <c r="B89" s="22"/>
      <c r="E89" s="161"/>
      <c r="F89" s="162"/>
      <c r="G89" s="162"/>
      <c r="H89" s="162"/>
      <c r="I89" s="181"/>
      <c r="J89" s="162"/>
      <c r="K89" s="162"/>
      <c r="L89" s="162"/>
      <c r="M89" s="181"/>
      <c r="N89" s="162"/>
      <c r="O89" s="182"/>
      <c r="P89" s="162"/>
    </row>
    <row r="90" spans="1:16" s="20" customFormat="1" x14ac:dyDescent="0.5">
      <c r="B90" s="22"/>
      <c r="E90" s="161"/>
      <c r="F90" s="162"/>
      <c r="G90" s="162"/>
      <c r="H90" s="162"/>
      <c r="I90" s="162"/>
      <c r="J90" s="162"/>
      <c r="K90" s="162"/>
      <c r="L90" s="162"/>
      <c r="M90" s="181"/>
      <c r="N90" s="162"/>
      <c r="O90" s="182"/>
      <c r="P90" s="162"/>
    </row>
    <row r="91" spans="1:16" s="20" customFormat="1" x14ac:dyDescent="0.5">
      <c r="B91" s="22"/>
      <c r="E91" s="69"/>
      <c r="F91" s="98"/>
      <c r="G91" s="98"/>
      <c r="H91" s="98"/>
      <c r="I91" s="98"/>
      <c r="J91" s="98"/>
      <c r="K91" s="98"/>
      <c r="L91" s="98"/>
      <c r="M91" s="169"/>
      <c r="N91" s="98"/>
      <c r="O91" s="180"/>
      <c r="P91" s="98"/>
    </row>
    <row r="92" spans="1:16" s="20" customFormat="1" x14ac:dyDescent="0.5">
      <c r="B92" s="22"/>
      <c r="E92" s="69"/>
      <c r="F92" s="180"/>
      <c r="G92" s="98"/>
      <c r="H92" s="98"/>
      <c r="I92" s="98"/>
      <c r="J92" s="98"/>
      <c r="K92" s="98"/>
      <c r="L92" s="98"/>
      <c r="M92" s="169"/>
      <c r="N92" s="98"/>
      <c r="O92" s="180"/>
      <c r="P92" s="98"/>
    </row>
    <row r="93" spans="1:16" s="20" customFormat="1" x14ac:dyDescent="0.5">
      <c r="B93" s="22"/>
      <c r="E93" s="31"/>
      <c r="F93" s="98"/>
      <c r="G93" s="98"/>
      <c r="H93" s="98"/>
      <c r="I93" s="169"/>
      <c r="J93" s="98"/>
      <c r="K93" s="98"/>
      <c r="L93" s="98"/>
      <c r="M93" s="169"/>
      <c r="N93" s="98"/>
      <c r="O93" s="180"/>
      <c r="P93" s="98"/>
    </row>
    <row r="94" spans="1:16" s="20" customFormat="1" x14ac:dyDescent="0.5">
      <c r="B94" s="22"/>
      <c r="E94" s="69"/>
      <c r="F94" s="98"/>
      <c r="G94" s="98"/>
      <c r="H94" s="98"/>
      <c r="I94" s="169"/>
      <c r="J94" s="98"/>
      <c r="K94" s="98"/>
      <c r="L94" s="98"/>
      <c r="M94" s="169"/>
      <c r="N94" s="98"/>
      <c r="O94" s="180"/>
      <c r="P94" s="98"/>
    </row>
    <row r="95" spans="1:16" s="20" customFormat="1" x14ac:dyDescent="0.5">
      <c r="B95" s="22"/>
      <c r="E95" s="69"/>
      <c r="F95" s="98"/>
      <c r="G95" s="98"/>
      <c r="H95" s="98"/>
      <c r="I95" s="169"/>
      <c r="J95" s="98"/>
      <c r="K95" s="98"/>
      <c r="L95" s="98"/>
      <c r="M95" s="169"/>
      <c r="N95" s="98"/>
      <c r="O95" s="180"/>
      <c r="P95" s="98"/>
    </row>
    <row r="96" spans="1:16" s="20" customFormat="1" x14ac:dyDescent="0.5">
      <c r="B96" s="22"/>
      <c r="E96" s="69"/>
      <c r="F96" s="98"/>
      <c r="G96" s="98"/>
      <c r="H96" s="98"/>
      <c r="I96" s="169"/>
      <c r="J96" s="98"/>
      <c r="K96" s="98"/>
      <c r="L96" s="98"/>
      <c r="M96" s="169"/>
      <c r="N96" s="98"/>
      <c r="O96" s="180"/>
      <c r="P96" s="98"/>
    </row>
    <row r="97" spans="1:16" s="20" customFormat="1" x14ac:dyDescent="0.5">
      <c r="B97" s="22"/>
      <c r="E97" s="69"/>
      <c r="F97" s="98"/>
      <c r="G97" s="98"/>
      <c r="H97" s="98"/>
      <c r="I97" s="98"/>
      <c r="J97" s="98"/>
      <c r="K97" s="98"/>
      <c r="L97" s="98"/>
      <c r="M97" s="169"/>
      <c r="N97" s="98"/>
      <c r="O97" s="180"/>
      <c r="P97" s="98"/>
    </row>
    <row r="98" spans="1:16" s="20" customFormat="1" x14ac:dyDescent="0.5">
      <c r="B98" s="22"/>
      <c r="E98" s="69"/>
      <c r="F98" s="98"/>
      <c r="G98" s="98"/>
      <c r="H98" s="98"/>
      <c r="I98" s="169"/>
      <c r="J98" s="98"/>
      <c r="K98" s="98"/>
      <c r="L98" s="98"/>
      <c r="M98" s="169"/>
      <c r="N98" s="98"/>
      <c r="O98" s="180"/>
      <c r="P98" s="98"/>
    </row>
    <row r="99" spans="1:16" s="20" customFormat="1" x14ac:dyDescent="0.5">
      <c r="B99" s="22"/>
      <c r="E99" s="69"/>
      <c r="F99" s="98"/>
      <c r="G99" s="98"/>
      <c r="H99" s="98"/>
      <c r="I99" s="169"/>
      <c r="J99" s="98"/>
      <c r="K99" s="98"/>
      <c r="L99" s="98"/>
      <c r="M99" s="169"/>
      <c r="N99" s="98"/>
      <c r="O99" s="180"/>
      <c r="P99" s="98"/>
    </row>
    <row r="100" spans="1:16" s="20" customFormat="1" x14ac:dyDescent="0.5">
      <c r="B100" s="22"/>
      <c r="E100" s="69"/>
      <c r="F100" s="98"/>
      <c r="G100" s="98"/>
      <c r="H100" s="98"/>
      <c r="I100" s="169"/>
      <c r="J100" s="98"/>
      <c r="K100" s="98"/>
      <c r="L100" s="98"/>
      <c r="M100" s="169"/>
      <c r="N100" s="98"/>
      <c r="O100" s="180"/>
      <c r="P100" s="98"/>
    </row>
    <row r="101" spans="1:16" s="20" customFormat="1" x14ac:dyDescent="0.5">
      <c r="B101" s="22"/>
      <c r="E101" s="69"/>
      <c r="F101" s="98"/>
      <c r="G101" s="98"/>
      <c r="H101" s="98"/>
      <c r="I101" s="169"/>
      <c r="J101" s="98"/>
      <c r="K101" s="98"/>
      <c r="L101" s="98"/>
      <c r="M101" s="169"/>
      <c r="N101" s="98"/>
      <c r="O101" s="180"/>
      <c r="P101" s="98"/>
    </row>
    <row r="102" spans="1:16" s="20" customFormat="1" x14ac:dyDescent="0.5">
      <c r="B102" s="22"/>
      <c r="E102" s="69"/>
      <c r="F102" s="98"/>
      <c r="G102" s="98"/>
      <c r="H102" s="98"/>
      <c r="I102" s="169"/>
      <c r="J102" s="98"/>
      <c r="K102" s="98"/>
      <c r="L102" s="98"/>
      <c r="M102" s="169"/>
      <c r="N102" s="98"/>
      <c r="O102" s="180"/>
      <c r="P102" s="98"/>
    </row>
    <row r="103" spans="1:16" s="20" customFormat="1" x14ac:dyDescent="0.5">
      <c r="B103" s="22"/>
      <c r="E103" s="69"/>
      <c r="F103" s="98"/>
      <c r="G103" s="98"/>
      <c r="H103" s="98"/>
      <c r="I103" s="169"/>
      <c r="J103" s="98"/>
      <c r="K103" s="98"/>
      <c r="L103" s="98"/>
      <c r="M103" s="169"/>
      <c r="N103" s="98"/>
      <c r="O103" s="180"/>
      <c r="P103" s="98"/>
    </row>
    <row r="104" spans="1:16" s="20" customFormat="1" x14ac:dyDescent="0.5">
      <c r="B104" s="22"/>
      <c r="E104" s="69"/>
      <c r="F104" s="98"/>
      <c r="G104" s="98"/>
      <c r="H104" s="98"/>
      <c r="I104" s="169"/>
      <c r="J104" s="98"/>
      <c r="K104" s="98"/>
      <c r="L104" s="98"/>
      <c r="M104" s="169"/>
      <c r="N104" s="98"/>
      <c r="O104" s="180"/>
      <c r="P104" s="98"/>
    </row>
    <row r="105" spans="1:16" s="20" customFormat="1" x14ac:dyDescent="0.5">
      <c r="B105" s="22"/>
      <c r="E105" s="69"/>
      <c r="F105" s="98"/>
      <c r="G105" s="98"/>
      <c r="H105" s="98"/>
      <c r="I105" s="169"/>
      <c r="J105" s="98"/>
      <c r="K105" s="98"/>
      <c r="L105" s="98"/>
      <c r="M105" s="169"/>
      <c r="N105" s="98"/>
      <c r="O105" s="180"/>
      <c r="P105" s="98"/>
    </row>
    <row r="106" spans="1:16" s="20" customFormat="1" x14ac:dyDescent="0.5">
      <c r="B106" s="21" t="s">
        <v>15</v>
      </c>
      <c r="E106" s="69"/>
      <c r="F106" s="98"/>
      <c r="G106" s="98"/>
      <c r="H106" s="98"/>
      <c r="I106" s="169"/>
      <c r="J106" s="98"/>
      <c r="K106" s="98"/>
      <c r="L106" s="98"/>
      <c r="M106" s="169"/>
      <c r="N106" s="98"/>
      <c r="O106" s="180"/>
      <c r="P106" s="98"/>
    </row>
    <row r="107" spans="1:16" s="20" customFormat="1" x14ac:dyDescent="0.5">
      <c r="B107" s="21"/>
      <c r="E107" s="69"/>
      <c r="F107" s="98"/>
      <c r="G107" s="98"/>
      <c r="H107" s="98"/>
      <c r="I107" s="169"/>
      <c r="J107" s="98"/>
      <c r="K107" s="98"/>
      <c r="L107" s="98"/>
      <c r="M107" s="169"/>
      <c r="N107" s="98"/>
      <c r="O107" s="180"/>
      <c r="P107" s="157">
        <v>9</v>
      </c>
    </row>
    <row r="108" spans="1:16" s="20" customFormat="1" x14ac:dyDescent="0.5">
      <c r="A108" s="228" t="str">
        <f>A54</f>
        <v>PAE (THAILAND) PUBLIC COMPANY LIMITED AND ITS SUBSIDIARIES</v>
      </c>
      <c r="B108" s="228"/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</row>
    <row r="109" spans="1:16" s="20" customFormat="1" x14ac:dyDescent="0.5">
      <c r="A109" s="226" t="s">
        <v>6</v>
      </c>
      <c r="B109" s="226"/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</row>
    <row r="110" spans="1:16" s="20" customFormat="1" x14ac:dyDescent="0.5">
      <c r="A110" s="226" t="s">
        <v>189</v>
      </c>
      <c r="B110" s="226"/>
      <c r="C110" s="226"/>
      <c r="D110" s="226"/>
      <c r="E110" s="226"/>
      <c r="F110" s="226"/>
      <c r="G110" s="226"/>
      <c r="H110" s="226"/>
      <c r="I110" s="226"/>
      <c r="J110" s="226"/>
      <c r="K110" s="226"/>
      <c r="L110" s="226"/>
      <c r="M110" s="226"/>
      <c r="N110" s="226"/>
      <c r="O110" s="226"/>
      <c r="P110" s="226"/>
    </row>
    <row r="111" spans="1:16" s="20" customFormat="1" x14ac:dyDescent="0.5">
      <c r="A111" s="138"/>
      <c r="B111" s="138"/>
      <c r="C111" s="138"/>
      <c r="D111" s="138"/>
      <c r="E111" s="138"/>
      <c r="F111" s="177"/>
      <c r="G111" s="177"/>
      <c r="H111" s="177"/>
      <c r="I111" s="177"/>
      <c r="J111" s="177"/>
      <c r="K111" s="178"/>
      <c r="L111" s="177"/>
      <c r="M111" s="177"/>
      <c r="N111" s="177"/>
      <c r="O111" s="180"/>
      <c r="P111" s="179" t="s">
        <v>188</v>
      </c>
    </row>
    <row r="112" spans="1:16" s="20" customFormat="1" x14ac:dyDescent="0.5">
      <c r="A112" s="2"/>
      <c r="B112" s="132"/>
      <c r="C112" s="132"/>
      <c r="D112" s="132"/>
      <c r="E112" s="132"/>
      <c r="F112" s="229" t="str">
        <f>+F6</f>
        <v>Consolidated financial statements</v>
      </c>
      <c r="G112" s="229"/>
      <c r="H112" s="229"/>
      <c r="I112" s="229"/>
      <c r="J112" s="229"/>
      <c r="K112" s="101"/>
      <c r="L112" s="229" t="str">
        <f>+L6</f>
        <v>Separate financial statements</v>
      </c>
      <c r="M112" s="229"/>
      <c r="N112" s="229"/>
      <c r="O112" s="229"/>
      <c r="P112" s="229"/>
    </row>
    <row r="113" spans="1:16" s="7" customFormat="1" x14ac:dyDescent="0.45">
      <c r="A113" s="15"/>
      <c r="B113" s="79"/>
      <c r="C113" s="79"/>
      <c r="D113" s="79"/>
      <c r="E113" s="156" t="str">
        <f>+E59</f>
        <v>Notes</v>
      </c>
      <c r="F113" s="174" t="str">
        <f>+F7</f>
        <v>December 31,</v>
      </c>
      <c r="G113" s="100"/>
      <c r="H113" s="174" t="str">
        <f>H59</f>
        <v>December 31,</v>
      </c>
      <c r="I113" s="100"/>
      <c r="J113" s="174" t="str">
        <f>J59</f>
        <v>Junuary 1,</v>
      </c>
      <c r="K113" s="174"/>
      <c r="L113" s="174" t="str">
        <f>+L7</f>
        <v>December 31,</v>
      </c>
      <c r="M113" s="100"/>
      <c r="N113" s="174" t="str">
        <f>N59</f>
        <v>December 31,</v>
      </c>
      <c r="O113" s="47"/>
      <c r="P113" s="174" t="str">
        <f>P59</f>
        <v>Junuary 1,</v>
      </c>
    </row>
    <row r="114" spans="1:16" s="7" customFormat="1" x14ac:dyDescent="0.45">
      <c r="A114" s="4"/>
      <c r="B114" s="134"/>
      <c r="C114" s="134"/>
      <c r="D114" s="134"/>
      <c r="E114" s="96"/>
      <c r="F114" s="172" t="str">
        <f>F60</f>
        <v>2016</v>
      </c>
      <c r="G114" s="173"/>
      <c r="H114" s="172" t="str">
        <f>H60</f>
        <v>2015</v>
      </c>
      <c r="I114" s="173"/>
      <c r="J114" s="172" t="str">
        <f>J60</f>
        <v>2015</v>
      </c>
      <c r="K114" s="172"/>
      <c r="L114" s="172" t="str">
        <f>L60</f>
        <v>2016</v>
      </c>
      <c r="M114" s="173"/>
      <c r="N114" s="172" t="str">
        <f>N60</f>
        <v>2015</v>
      </c>
      <c r="O114" s="104"/>
      <c r="P114" s="172" t="str">
        <f>P60</f>
        <v>2015</v>
      </c>
    </row>
    <row r="115" spans="1:16" s="7" customFormat="1" x14ac:dyDescent="0.5">
      <c r="B115" s="8"/>
      <c r="C115" s="8"/>
      <c r="D115" s="8"/>
      <c r="E115" s="9"/>
      <c r="F115" s="169"/>
      <c r="G115" s="169"/>
      <c r="H115" s="169" t="s">
        <v>28</v>
      </c>
      <c r="I115" s="47"/>
      <c r="J115" s="169" t="s">
        <v>28</v>
      </c>
      <c r="K115" s="98"/>
      <c r="L115" s="169"/>
      <c r="M115" s="169"/>
      <c r="N115" s="169"/>
      <c r="O115" s="115"/>
      <c r="P115" s="169"/>
    </row>
    <row r="116" spans="1:16" s="20" customFormat="1" x14ac:dyDescent="0.5">
      <c r="A116" s="7"/>
      <c r="B116" s="8"/>
      <c r="C116" s="8"/>
      <c r="D116" s="8"/>
      <c r="E116" s="9"/>
      <c r="F116" s="180"/>
      <c r="G116" s="169"/>
      <c r="K116" s="98"/>
      <c r="L116" s="180"/>
      <c r="M116" s="169"/>
      <c r="N116" s="169"/>
      <c r="O116" s="180"/>
      <c r="P116" s="169"/>
    </row>
    <row r="117" spans="1:16" x14ac:dyDescent="0.5">
      <c r="A117" s="20" t="s">
        <v>36</v>
      </c>
      <c r="E117" s="74"/>
      <c r="G117" s="25"/>
      <c r="K117" s="25"/>
    </row>
    <row r="118" spans="1:16" x14ac:dyDescent="0.5">
      <c r="B118" s="19" t="s">
        <v>77</v>
      </c>
      <c r="E118" s="30"/>
      <c r="G118" s="25"/>
      <c r="K118" s="25"/>
    </row>
    <row r="119" spans="1:16" x14ac:dyDescent="0.5">
      <c r="B119" s="19"/>
      <c r="C119" s="1" t="s">
        <v>78</v>
      </c>
      <c r="E119" s="30" t="s">
        <v>232</v>
      </c>
      <c r="G119" s="25"/>
      <c r="K119" s="25"/>
    </row>
    <row r="120" spans="1:16" x14ac:dyDescent="0.5">
      <c r="B120" s="19"/>
      <c r="D120" s="1" t="s">
        <v>79</v>
      </c>
      <c r="E120" s="26"/>
      <c r="F120" s="17">
        <v>8051717332</v>
      </c>
      <c r="G120" s="25"/>
      <c r="H120" s="17">
        <v>8051717332</v>
      </c>
      <c r="J120" s="17">
        <v>0</v>
      </c>
      <c r="K120" s="25"/>
      <c r="L120" s="17">
        <v>8051717332</v>
      </c>
      <c r="N120" s="17">
        <v>8051717332</v>
      </c>
      <c r="P120" s="17">
        <v>0</v>
      </c>
    </row>
    <row r="121" spans="1:16" x14ac:dyDescent="0.5">
      <c r="B121" s="19"/>
      <c r="D121" s="1" t="s">
        <v>80</v>
      </c>
      <c r="E121" s="26"/>
      <c r="F121" s="183">
        <v>0</v>
      </c>
      <c r="G121" s="25"/>
      <c r="H121" s="183">
        <v>0</v>
      </c>
      <c r="I121" s="25"/>
      <c r="J121" s="183">
        <v>4093617523</v>
      </c>
      <c r="K121" s="25"/>
      <c r="L121" s="183">
        <v>0</v>
      </c>
      <c r="M121" s="25"/>
      <c r="N121" s="183">
        <v>0</v>
      </c>
      <c r="P121" s="183">
        <v>4093617523</v>
      </c>
    </row>
    <row r="122" spans="1:16" x14ac:dyDescent="0.5">
      <c r="B122" s="19"/>
      <c r="C122" s="1" t="s">
        <v>81</v>
      </c>
      <c r="E122" s="26"/>
      <c r="F122" s="168"/>
      <c r="G122" s="168"/>
      <c r="H122" s="168"/>
      <c r="I122" s="167"/>
      <c r="J122" s="168"/>
      <c r="K122" s="168"/>
      <c r="L122" s="168"/>
      <c r="M122" s="167"/>
      <c r="N122" s="168"/>
      <c r="P122" s="168"/>
    </row>
    <row r="123" spans="1:16" x14ac:dyDescent="0.5">
      <c r="B123" s="19"/>
      <c r="D123" s="1" t="s">
        <v>204</v>
      </c>
      <c r="E123" s="26"/>
      <c r="F123" s="168">
        <v>2770889766</v>
      </c>
      <c r="G123" s="168"/>
      <c r="H123" s="168">
        <v>0</v>
      </c>
      <c r="I123" s="167"/>
      <c r="J123" s="168">
        <v>0</v>
      </c>
      <c r="K123" s="168"/>
      <c r="L123" s="168">
        <v>2770889766</v>
      </c>
      <c r="M123" s="167"/>
      <c r="N123" s="168">
        <v>0</v>
      </c>
      <c r="P123" s="168">
        <v>0</v>
      </c>
    </row>
    <row r="124" spans="1:16" x14ac:dyDescent="0.5">
      <c r="B124" s="19"/>
      <c r="D124" s="1" t="s">
        <v>83</v>
      </c>
      <c r="E124" s="26"/>
      <c r="F124" s="168">
        <v>0</v>
      </c>
      <c r="G124" s="168"/>
      <c r="H124" s="168">
        <v>2770740964</v>
      </c>
      <c r="I124" s="167"/>
      <c r="J124" s="168">
        <v>0</v>
      </c>
      <c r="K124" s="168"/>
      <c r="L124" s="168">
        <v>0</v>
      </c>
      <c r="M124" s="167"/>
      <c r="N124" s="168">
        <v>2770740964</v>
      </c>
      <c r="P124" s="168">
        <v>0</v>
      </c>
    </row>
    <row r="125" spans="1:16" x14ac:dyDescent="0.5">
      <c r="B125" s="19"/>
      <c r="D125" s="1" t="s">
        <v>82</v>
      </c>
      <c r="E125" s="26"/>
      <c r="F125" s="168">
        <v>0</v>
      </c>
      <c r="G125" s="168"/>
      <c r="H125" s="168">
        <v>0</v>
      </c>
      <c r="I125" s="167"/>
      <c r="J125" s="168">
        <v>2730166349</v>
      </c>
      <c r="K125" s="168"/>
      <c r="L125" s="168">
        <v>0</v>
      </c>
      <c r="M125" s="167"/>
      <c r="N125" s="168">
        <v>0</v>
      </c>
      <c r="P125" s="168">
        <v>2730166349</v>
      </c>
    </row>
    <row r="126" spans="1:16" x14ac:dyDescent="0.5">
      <c r="B126" s="19" t="s">
        <v>84</v>
      </c>
      <c r="E126" s="26"/>
      <c r="F126" s="168">
        <v>128893569</v>
      </c>
      <c r="G126" s="168"/>
      <c r="H126" s="168">
        <v>128893569</v>
      </c>
      <c r="I126" s="167"/>
      <c r="J126" s="168">
        <v>128893569</v>
      </c>
      <c r="K126" s="168"/>
      <c r="L126" s="168">
        <v>128893569</v>
      </c>
      <c r="M126" s="168"/>
      <c r="N126" s="168">
        <v>128893569</v>
      </c>
      <c r="O126" s="167"/>
      <c r="P126" s="168">
        <v>128893569</v>
      </c>
    </row>
    <row r="127" spans="1:16" x14ac:dyDescent="0.5">
      <c r="B127" s="19" t="s">
        <v>151</v>
      </c>
      <c r="E127" s="30"/>
      <c r="F127" s="167">
        <v>-940360932</v>
      </c>
      <c r="G127" s="168"/>
      <c r="H127" s="167">
        <v>-940286531</v>
      </c>
      <c r="I127" s="167"/>
      <c r="J127" s="167">
        <v>-917159000</v>
      </c>
      <c r="K127" s="168"/>
      <c r="L127" s="167">
        <v>-940360932</v>
      </c>
      <c r="M127" s="167"/>
      <c r="N127" s="167">
        <v>-940286531</v>
      </c>
      <c r="P127" s="167">
        <v>-917159000</v>
      </c>
    </row>
    <row r="128" spans="1:16" x14ac:dyDescent="0.5">
      <c r="B128" s="19" t="s">
        <v>16</v>
      </c>
      <c r="E128" s="30"/>
      <c r="F128" s="168">
        <f>'งบแสดงการเปลี่ยนแปลง รวม '!I40</f>
        <v>-2392322651</v>
      </c>
      <c r="G128" s="168"/>
      <c r="H128" s="168">
        <f>'งบแสดงการเปลี่ยนแปลง รวม '!I27</f>
        <v>-2151896954</v>
      </c>
      <c r="I128" s="168"/>
      <c r="J128" s="168">
        <f>'งบแสดงการเปลี่ยนแปลง รวม '!I16</f>
        <v>-1969727055</v>
      </c>
      <c r="K128" s="168"/>
      <c r="L128" s="168">
        <f>+-2338307037</f>
        <v>-2338307037</v>
      </c>
      <c r="M128" s="168"/>
      <c r="N128" s="168">
        <f>'งบแสดงการเปลี่ยนแปลง เฉพาะ'!L16</f>
        <v>-2097597917</v>
      </c>
      <c r="P128" s="168">
        <f>'งบแสดงการเปลี่ยนแปลง เฉพาะ'!L9</f>
        <v>-1919615418</v>
      </c>
    </row>
    <row r="129" spans="2:16" x14ac:dyDescent="0.5">
      <c r="B129" s="19" t="s">
        <v>85</v>
      </c>
      <c r="E129" s="26"/>
      <c r="F129" s="168">
        <f>'งบแสดงการเปลี่ยนแปลง รวม '!O40</f>
        <v>67244887</v>
      </c>
      <c r="G129" s="168"/>
      <c r="H129" s="168">
        <f>'งบแสดงการเปลี่ยนแปลง รวม '!O27</f>
        <v>67244886</v>
      </c>
      <c r="I129" s="168"/>
      <c r="J129" s="168">
        <f>'งบแสดงการเปลี่ยนแปลง รวม '!O16</f>
        <v>70308096</v>
      </c>
      <c r="K129" s="168"/>
      <c r="L129" s="168">
        <v>0</v>
      </c>
      <c r="M129" s="168"/>
      <c r="N129" s="168">
        <v>0</v>
      </c>
      <c r="O129" s="25"/>
      <c r="P129" s="168">
        <v>0</v>
      </c>
    </row>
    <row r="130" spans="2:16" s="20" customFormat="1" x14ac:dyDescent="0.5">
      <c r="D130" s="20" t="s">
        <v>86</v>
      </c>
      <c r="E130" s="28"/>
      <c r="F130" s="184">
        <f>SUM(F122:F129)</f>
        <v>-365655361</v>
      </c>
      <c r="G130" s="98"/>
      <c r="H130" s="184">
        <f>SUM(H122:H129)</f>
        <v>-125304066</v>
      </c>
      <c r="I130" s="98"/>
      <c r="J130" s="184">
        <f>SUM(J122:J129)</f>
        <v>42481959</v>
      </c>
      <c r="K130" s="98"/>
      <c r="L130" s="184">
        <f>SUM(L122:L129)</f>
        <v>-378884634</v>
      </c>
      <c r="M130" s="98"/>
      <c r="N130" s="184">
        <f>SUM(N122:N129)</f>
        <v>-138249915</v>
      </c>
      <c r="O130" s="180"/>
      <c r="P130" s="184">
        <f>SUM(P122:P129)</f>
        <v>22285500</v>
      </c>
    </row>
    <row r="131" spans="2:16" x14ac:dyDescent="0.5">
      <c r="B131" s="1" t="s">
        <v>17</v>
      </c>
      <c r="E131" s="30">
        <v>14</v>
      </c>
      <c r="F131" s="168">
        <f>'งบแสดงการเปลี่ยนแปลง รวม '!S40</f>
        <v>26751873</v>
      </c>
      <c r="G131" s="168"/>
      <c r="H131" s="168">
        <f>'งบแสดงการเปลี่ยนแปลง รวม '!S31</f>
        <v>45350465</v>
      </c>
      <c r="I131" s="168"/>
      <c r="J131" s="168">
        <f>'งบแสดงการเปลี่ยนแปลง รวม '!S16</f>
        <v>22302434</v>
      </c>
      <c r="K131" s="168"/>
      <c r="L131" s="168">
        <v>0</v>
      </c>
      <c r="M131" s="168"/>
      <c r="N131" s="168">
        <v>0</v>
      </c>
      <c r="P131" s="168">
        <v>0</v>
      </c>
    </row>
    <row r="132" spans="2:16" s="20" customFormat="1" x14ac:dyDescent="0.5">
      <c r="D132" s="20" t="s">
        <v>86</v>
      </c>
      <c r="E132" s="28"/>
      <c r="F132" s="184">
        <f>SUM(F130:F131)</f>
        <v>-338903488</v>
      </c>
      <c r="G132" s="98"/>
      <c r="H132" s="184">
        <f>SUM(H130:H131)</f>
        <v>-79953601</v>
      </c>
      <c r="I132" s="169"/>
      <c r="J132" s="184">
        <f>SUM(J130:J131)</f>
        <v>64784393</v>
      </c>
      <c r="K132" s="98"/>
      <c r="L132" s="184">
        <f>SUM(L130:L131)</f>
        <v>-378884634</v>
      </c>
      <c r="M132" s="169"/>
      <c r="N132" s="184">
        <f>SUM(N130:N131)</f>
        <v>-138249915</v>
      </c>
      <c r="O132" s="180"/>
      <c r="P132" s="184">
        <f>SUM(P130:P131)</f>
        <v>22285500</v>
      </c>
    </row>
    <row r="133" spans="2:16" s="20" customFormat="1" ht="24" thickBot="1" x14ac:dyDescent="0.55000000000000004">
      <c r="B133" s="22"/>
      <c r="D133" s="20" t="s">
        <v>87</v>
      </c>
      <c r="E133" s="28"/>
      <c r="F133" s="185">
        <f>+F132+F88</f>
        <v>821084831</v>
      </c>
      <c r="G133" s="98"/>
      <c r="H133" s="185">
        <f>+H132+H88</f>
        <v>1055526918</v>
      </c>
      <c r="I133" s="169"/>
      <c r="J133" s="185">
        <f>+J132+J88</f>
        <v>1188385559</v>
      </c>
      <c r="K133" s="98"/>
      <c r="L133" s="185">
        <f>+L132+L88</f>
        <v>596151539</v>
      </c>
      <c r="M133" s="169"/>
      <c r="N133" s="185">
        <f>+N132+N88</f>
        <v>807356236</v>
      </c>
      <c r="O133" s="180"/>
      <c r="P133" s="185">
        <f>+P132+P88</f>
        <v>1057432520</v>
      </c>
    </row>
    <row r="134" spans="2:16" s="20" customFormat="1" ht="24" thickTop="1" x14ac:dyDescent="0.5">
      <c r="B134" s="22"/>
      <c r="D134" s="224"/>
      <c r="E134" s="225"/>
      <c r="F134" s="217">
        <f>+F133-F39</f>
        <v>0</v>
      </c>
      <c r="G134" s="217"/>
      <c r="H134" s="217">
        <f>+H133-H39</f>
        <v>0</v>
      </c>
      <c r="I134" s="218"/>
      <c r="J134" s="217">
        <f>+J133-J39</f>
        <v>0</v>
      </c>
      <c r="K134" s="217"/>
      <c r="L134" s="217">
        <f>+L133-L39</f>
        <v>0</v>
      </c>
      <c r="M134" s="218"/>
      <c r="N134" s="217">
        <f>+N133-N39</f>
        <v>0</v>
      </c>
      <c r="O134" s="219"/>
      <c r="P134" s="217">
        <f>+P133-P39</f>
        <v>0</v>
      </c>
    </row>
    <row r="135" spans="2:16" s="20" customFormat="1" x14ac:dyDescent="0.5">
      <c r="B135" s="22"/>
      <c r="D135" s="224"/>
      <c r="E135" s="225"/>
      <c r="F135" s="217">
        <f>F39-F133</f>
        <v>0</v>
      </c>
      <c r="G135" s="217"/>
      <c r="H135" s="217">
        <f>H39-H133</f>
        <v>0</v>
      </c>
      <c r="I135" s="218"/>
      <c r="J135" s="217">
        <f>J39-J133</f>
        <v>0</v>
      </c>
      <c r="K135" s="217"/>
      <c r="L135" s="217">
        <f>L39-L133</f>
        <v>0</v>
      </c>
      <c r="M135" s="218"/>
      <c r="N135" s="217">
        <f>N39-N133</f>
        <v>0</v>
      </c>
      <c r="O135" s="219"/>
      <c r="P135" s="217">
        <f>P39-P133</f>
        <v>0</v>
      </c>
    </row>
    <row r="136" spans="2:16" s="20" customFormat="1" x14ac:dyDescent="0.5">
      <c r="B136" s="22"/>
      <c r="E136" s="28"/>
      <c r="F136" s="98"/>
      <c r="G136" s="98"/>
      <c r="H136" s="98"/>
      <c r="I136" s="169"/>
      <c r="J136" s="98"/>
      <c r="K136" s="98"/>
      <c r="L136" s="98"/>
      <c r="M136" s="169"/>
      <c r="N136" s="98"/>
      <c r="O136" s="180"/>
      <c r="P136" s="98"/>
    </row>
    <row r="137" spans="2:16" s="20" customFormat="1" x14ac:dyDescent="0.5">
      <c r="B137" s="22"/>
      <c r="E137" s="28"/>
      <c r="F137" s="98"/>
      <c r="G137" s="98"/>
      <c r="H137" s="98"/>
      <c r="I137" s="169"/>
      <c r="J137" s="98"/>
      <c r="K137" s="98"/>
      <c r="L137" s="98"/>
      <c r="M137" s="169"/>
      <c r="N137" s="98"/>
      <c r="O137" s="180"/>
      <c r="P137" s="98"/>
    </row>
    <row r="138" spans="2:16" s="20" customFormat="1" x14ac:dyDescent="0.5">
      <c r="B138" s="22"/>
      <c r="E138" s="28"/>
      <c r="F138" s="98"/>
      <c r="G138" s="98"/>
      <c r="H138" s="98"/>
      <c r="I138" s="169"/>
      <c r="J138" s="98"/>
      <c r="K138" s="98"/>
      <c r="L138" s="98"/>
      <c r="M138" s="169"/>
      <c r="N138" s="98"/>
      <c r="O138" s="180"/>
      <c r="P138" s="98"/>
    </row>
    <row r="139" spans="2:16" s="20" customFormat="1" x14ac:dyDescent="0.5">
      <c r="B139" s="22"/>
      <c r="E139" s="28"/>
      <c r="F139" s="98"/>
      <c r="G139" s="98"/>
      <c r="H139" s="98"/>
      <c r="I139" s="169"/>
      <c r="J139" s="98"/>
      <c r="K139" s="98"/>
      <c r="L139" s="98"/>
      <c r="M139" s="169"/>
      <c r="N139" s="98"/>
      <c r="O139" s="180"/>
      <c r="P139" s="98"/>
    </row>
    <row r="140" spans="2:16" s="20" customFormat="1" x14ac:dyDescent="0.5">
      <c r="B140" s="22"/>
      <c r="E140" s="28"/>
      <c r="F140" s="98"/>
      <c r="G140" s="98"/>
      <c r="H140" s="98"/>
      <c r="I140" s="169"/>
      <c r="J140" s="98"/>
      <c r="K140" s="98"/>
      <c r="L140" s="98"/>
      <c r="M140" s="169"/>
      <c r="N140" s="98"/>
      <c r="O140" s="180"/>
      <c r="P140" s="98"/>
    </row>
    <row r="141" spans="2:16" s="20" customFormat="1" x14ac:dyDescent="0.5">
      <c r="B141" s="22"/>
      <c r="E141" s="28"/>
      <c r="F141" s="98"/>
      <c r="G141" s="98"/>
      <c r="H141" s="98"/>
      <c r="I141" s="169"/>
      <c r="J141" s="98"/>
      <c r="K141" s="98"/>
      <c r="L141" s="98"/>
      <c r="M141" s="169"/>
      <c r="N141" s="98"/>
      <c r="O141" s="180"/>
      <c r="P141" s="98"/>
    </row>
    <row r="142" spans="2:16" s="20" customFormat="1" x14ac:dyDescent="0.5">
      <c r="B142" s="22"/>
      <c r="E142" s="28"/>
      <c r="F142" s="98"/>
      <c r="G142" s="98"/>
      <c r="H142" s="98"/>
      <c r="I142" s="169"/>
      <c r="J142" s="98"/>
      <c r="K142" s="98"/>
      <c r="L142" s="98"/>
      <c r="M142" s="169"/>
      <c r="N142" s="98"/>
      <c r="O142" s="180"/>
      <c r="P142" s="98"/>
    </row>
    <row r="143" spans="2:16" s="20" customFormat="1" x14ac:dyDescent="0.5">
      <c r="B143" s="22"/>
      <c r="E143" s="28"/>
      <c r="F143" s="98"/>
      <c r="G143" s="98"/>
      <c r="H143" s="98"/>
      <c r="I143" s="169"/>
      <c r="J143" s="98"/>
      <c r="K143" s="98"/>
      <c r="L143" s="98"/>
      <c r="M143" s="169"/>
      <c r="N143" s="98"/>
      <c r="O143" s="180"/>
      <c r="P143" s="98"/>
    </row>
    <row r="144" spans="2:16" s="20" customFormat="1" x14ac:dyDescent="0.5">
      <c r="B144" s="22"/>
      <c r="E144" s="28"/>
      <c r="F144" s="98"/>
      <c r="G144" s="98"/>
      <c r="H144" s="98"/>
      <c r="I144" s="169"/>
      <c r="J144" s="98"/>
      <c r="K144" s="98"/>
      <c r="L144" s="98"/>
      <c r="M144" s="169"/>
      <c r="N144" s="98"/>
      <c r="O144" s="180"/>
      <c r="P144" s="98"/>
    </row>
    <row r="145" spans="1:16" s="20" customFormat="1" x14ac:dyDescent="0.5">
      <c r="B145" s="22"/>
      <c r="E145" s="28"/>
      <c r="F145" s="98"/>
      <c r="G145" s="98"/>
      <c r="H145" s="98"/>
      <c r="I145" s="169"/>
      <c r="J145" s="98"/>
      <c r="K145" s="98"/>
      <c r="L145" s="98"/>
      <c r="M145" s="169"/>
      <c r="N145" s="98"/>
      <c r="O145" s="180"/>
      <c r="P145" s="98"/>
    </row>
    <row r="146" spans="1:16" s="20" customFormat="1" x14ac:dyDescent="0.5">
      <c r="B146" s="22"/>
      <c r="E146" s="28"/>
      <c r="F146" s="98"/>
      <c r="G146" s="98"/>
      <c r="H146" s="98"/>
      <c r="I146" s="169"/>
      <c r="J146" s="98"/>
      <c r="K146" s="98"/>
      <c r="L146" s="98"/>
      <c r="M146" s="169"/>
      <c r="N146" s="98"/>
      <c r="O146" s="180"/>
      <c r="P146" s="98"/>
    </row>
    <row r="147" spans="1:16" s="20" customFormat="1" x14ac:dyDescent="0.5">
      <c r="B147" s="22"/>
      <c r="E147" s="28"/>
      <c r="F147" s="98"/>
      <c r="G147" s="98"/>
      <c r="H147" s="98"/>
      <c r="I147" s="169"/>
      <c r="J147" s="98"/>
      <c r="K147" s="98"/>
      <c r="L147" s="98"/>
      <c r="M147" s="169"/>
      <c r="N147" s="98"/>
      <c r="O147" s="180"/>
      <c r="P147" s="98"/>
    </row>
    <row r="148" spans="1:16" s="20" customFormat="1" x14ac:dyDescent="0.5">
      <c r="B148" s="22"/>
      <c r="E148" s="28"/>
      <c r="F148" s="98"/>
      <c r="G148" s="98"/>
      <c r="H148" s="98"/>
      <c r="I148" s="169"/>
      <c r="J148" s="98"/>
      <c r="K148" s="98"/>
      <c r="L148" s="98"/>
      <c r="M148" s="169"/>
      <c r="N148" s="98"/>
      <c r="O148" s="180"/>
      <c r="P148" s="98"/>
    </row>
    <row r="149" spans="1:16" s="20" customFormat="1" x14ac:dyDescent="0.5">
      <c r="B149" s="22"/>
      <c r="E149" s="28"/>
      <c r="F149" s="98"/>
      <c r="G149" s="98"/>
      <c r="H149" s="98"/>
      <c r="I149" s="169"/>
      <c r="J149" s="98"/>
      <c r="K149" s="98"/>
      <c r="L149" s="98"/>
      <c r="M149" s="169"/>
      <c r="N149" s="98"/>
      <c r="O149" s="180"/>
      <c r="P149" s="98"/>
    </row>
    <row r="150" spans="1:16" s="20" customFormat="1" x14ac:dyDescent="0.5">
      <c r="B150" s="22"/>
      <c r="E150" s="28"/>
      <c r="F150" s="98"/>
      <c r="G150" s="98"/>
      <c r="H150" s="98"/>
      <c r="I150" s="169"/>
      <c r="J150" s="98"/>
      <c r="K150" s="98"/>
      <c r="L150" s="98"/>
      <c r="M150" s="169"/>
      <c r="N150" s="98"/>
      <c r="O150" s="180"/>
      <c r="P150" s="98"/>
    </row>
    <row r="151" spans="1:16" s="20" customFormat="1" x14ac:dyDescent="0.5">
      <c r="B151" s="22"/>
      <c r="E151" s="28"/>
      <c r="F151" s="98"/>
      <c r="G151" s="98"/>
      <c r="H151" s="98"/>
      <c r="I151" s="169"/>
      <c r="J151" s="98"/>
      <c r="K151" s="98"/>
      <c r="L151" s="98"/>
      <c r="M151" s="169"/>
      <c r="N151" s="98"/>
      <c r="O151" s="180"/>
      <c r="P151" s="98"/>
    </row>
    <row r="152" spans="1:16" s="20" customFormat="1" x14ac:dyDescent="0.5">
      <c r="B152" s="22"/>
      <c r="E152" s="28"/>
      <c r="F152" s="98"/>
      <c r="G152" s="98"/>
      <c r="H152" s="98"/>
      <c r="I152" s="169"/>
      <c r="J152" s="98"/>
      <c r="K152" s="98"/>
      <c r="L152" s="98"/>
      <c r="M152" s="169"/>
      <c r="N152" s="98"/>
      <c r="O152" s="180"/>
      <c r="P152" s="98"/>
    </row>
    <row r="153" spans="1:16" s="20" customFormat="1" x14ac:dyDescent="0.5">
      <c r="B153" s="22"/>
      <c r="E153" s="28"/>
      <c r="F153" s="98"/>
      <c r="G153" s="98"/>
      <c r="H153" s="98"/>
      <c r="I153" s="169"/>
      <c r="J153" s="98"/>
      <c r="K153" s="98"/>
      <c r="L153" s="98"/>
      <c r="M153" s="169"/>
      <c r="N153" s="98"/>
      <c r="O153" s="180"/>
      <c r="P153" s="98"/>
    </row>
    <row r="154" spans="1:16" s="20" customFormat="1" x14ac:dyDescent="0.5">
      <c r="B154" s="22"/>
      <c r="E154" s="28"/>
      <c r="F154" s="98"/>
      <c r="G154" s="98"/>
      <c r="H154" s="98"/>
      <c r="I154" s="169"/>
      <c r="J154" s="98"/>
      <c r="K154" s="98"/>
      <c r="L154" s="98"/>
      <c r="M154" s="169"/>
      <c r="N154" s="98"/>
      <c r="O154" s="180"/>
      <c r="P154" s="98"/>
    </row>
    <row r="155" spans="1:16" s="20" customFormat="1" x14ac:dyDescent="0.5">
      <c r="B155" s="22"/>
      <c r="E155" s="28"/>
      <c r="F155" s="98"/>
      <c r="G155" s="98"/>
      <c r="H155" s="98"/>
      <c r="I155" s="169"/>
      <c r="J155" s="98"/>
      <c r="K155" s="98"/>
      <c r="L155" s="98"/>
      <c r="M155" s="169"/>
      <c r="N155" s="98"/>
      <c r="O155" s="180"/>
      <c r="P155" s="98"/>
    </row>
    <row r="156" spans="1:16" s="20" customFormat="1" x14ac:dyDescent="0.5">
      <c r="B156" s="22"/>
      <c r="E156" s="28"/>
      <c r="F156" s="98"/>
      <c r="G156" s="98"/>
      <c r="H156" s="98"/>
      <c r="I156" s="169"/>
      <c r="J156" s="98"/>
      <c r="K156" s="98"/>
      <c r="L156" s="98"/>
      <c r="M156" s="169"/>
      <c r="N156" s="98"/>
      <c r="O156" s="180"/>
      <c r="P156" s="98"/>
    </row>
    <row r="157" spans="1:16" s="20" customFormat="1" x14ac:dyDescent="0.5">
      <c r="B157" s="22"/>
      <c r="E157" s="28"/>
      <c r="F157" s="98"/>
      <c r="G157" s="98"/>
      <c r="H157" s="98"/>
      <c r="I157" s="169"/>
      <c r="J157" s="98"/>
      <c r="K157" s="98"/>
      <c r="L157" s="98"/>
      <c r="M157" s="169"/>
      <c r="N157" s="98"/>
      <c r="O157" s="180"/>
      <c r="P157" s="98"/>
    </row>
    <row r="158" spans="1:16" s="20" customFormat="1" x14ac:dyDescent="0.5">
      <c r="A158" s="21" t="s">
        <v>15</v>
      </c>
      <c r="B158" s="22"/>
      <c r="E158" s="28"/>
      <c r="F158" s="98"/>
      <c r="G158" s="98"/>
      <c r="H158" s="98"/>
      <c r="I158" s="169"/>
      <c r="J158" s="98"/>
      <c r="K158" s="98"/>
      <c r="L158" s="98"/>
      <c r="M158" s="169"/>
      <c r="N158" s="98"/>
      <c r="O158" s="180"/>
      <c r="P158" s="98"/>
    </row>
    <row r="159" spans="1:16" s="21" customFormat="1" x14ac:dyDescent="0.5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</row>
    <row r="160" spans="1:16" s="24" customFormat="1" x14ac:dyDescent="0.5">
      <c r="F160" s="25">
        <f>+F133-F39</f>
        <v>0</v>
      </c>
      <c r="G160" s="25">
        <f>+G133-G39</f>
        <v>0</v>
      </c>
      <c r="H160" s="25">
        <f>+H133-H39</f>
        <v>0</v>
      </c>
      <c r="I160" s="25">
        <f>+I133-I39</f>
        <v>0</v>
      </c>
      <c r="J160" s="25">
        <f>+J133-J39</f>
        <v>0</v>
      </c>
      <c r="K160" s="25"/>
      <c r="L160" s="25">
        <f>+L133-L39</f>
        <v>0</v>
      </c>
      <c r="M160" s="25">
        <f>+M133-M39</f>
        <v>0</v>
      </c>
      <c r="N160" s="25">
        <f>+N133-N39</f>
        <v>0</v>
      </c>
      <c r="O160" s="25"/>
      <c r="P160" s="25">
        <f>+P133-P39</f>
        <v>0</v>
      </c>
    </row>
    <row r="161" spans="6:16" s="21" customFormat="1" x14ac:dyDescent="0.5">
      <c r="F161" s="25">
        <f>F80-F24</f>
        <v>872009853</v>
      </c>
      <c r="G161" s="25">
        <f>G80-G24</f>
        <v>0</v>
      </c>
      <c r="H161" s="25">
        <f>H80-H24</f>
        <v>367831038</v>
      </c>
      <c r="I161" s="25">
        <f>I80-I24</f>
        <v>0</v>
      </c>
      <c r="J161" s="25">
        <f>J80-J24</f>
        <v>38036178</v>
      </c>
      <c r="K161" s="25"/>
      <c r="L161" s="25">
        <f>L80-L24</f>
        <v>805231702</v>
      </c>
      <c r="M161" s="25">
        <f>M80-M24</f>
        <v>0</v>
      </c>
      <c r="N161" s="25">
        <f>N80-N24</f>
        <v>353886786</v>
      </c>
      <c r="O161" s="25"/>
      <c r="P161" s="25">
        <f>P80-P24</f>
        <v>51743158</v>
      </c>
    </row>
    <row r="162" spans="6:16" s="21" customFormat="1" x14ac:dyDescent="0.5">
      <c r="F162" s="25">
        <f>F88/F132</f>
        <v>-3.4227689005077457</v>
      </c>
      <c r="G162" s="25" t="e">
        <f>G88/G132</f>
        <v>#DIV/0!</v>
      </c>
      <c r="H162" s="25">
        <f>H88/H132</f>
        <v>-14.201743321104448</v>
      </c>
      <c r="I162" s="25" t="e">
        <f>I88/I132</f>
        <v>#DIV/0!</v>
      </c>
      <c r="J162" s="25">
        <f>J88/J132</f>
        <v>17.343701375731033</v>
      </c>
      <c r="K162" s="25"/>
      <c r="L162" s="25">
        <f>L88/L132</f>
        <v>-2.5734381537362636</v>
      </c>
      <c r="M162" s="25" t="e">
        <f>M88/M132</f>
        <v>#DIV/0!</v>
      </c>
      <c r="N162" s="25">
        <f>N88/N132</f>
        <v>-6.8398316989923647</v>
      </c>
      <c r="O162" s="25"/>
      <c r="P162" s="25">
        <f>P88/P132</f>
        <v>46.449351371968319</v>
      </c>
    </row>
    <row r="163" spans="6:16" s="21" customFormat="1" x14ac:dyDescent="0.5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</row>
    <row r="164" spans="6:16" s="21" customFormat="1" x14ac:dyDescent="0.5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</row>
    <row r="165" spans="6:16" s="21" customFormat="1" x14ac:dyDescent="0.5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</row>
    <row r="166" spans="6:16" s="21" customFormat="1" x14ac:dyDescent="0.5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</row>
    <row r="167" spans="6:16" s="21" customFormat="1" x14ac:dyDescent="0.5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</row>
    <row r="168" spans="6:16" s="21" customFormat="1" x14ac:dyDescent="0.5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</row>
    <row r="169" spans="6:16" s="21" customFormat="1" x14ac:dyDescent="0.5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</row>
    <row r="170" spans="6:16" s="21" customFormat="1" x14ac:dyDescent="0.5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</row>
    <row r="171" spans="6:16" s="21" customFormat="1" x14ac:dyDescent="0.5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</row>
    <row r="172" spans="6:16" s="21" customFormat="1" x14ac:dyDescent="0.5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</row>
    <row r="173" spans="6:16" s="21" customFormat="1" x14ac:dyDescent="0.5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</row>
    <row r="174" spans="6:16" s="21" customFormat="1" x14ac:dyDescent="0.5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</row>
    <row r="175" spans="6:16" s="21" customFormat="1" x14ac:dyDescent="0.5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</row>
    <row r="176" spans="6:16" s="21" customFormat="1" x14ac:dyDescent="0.5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  <row r="177" spans="6:16" s="21" customFormat="1" x14ac:dyDescent="0.5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</row>
    <row r="178" spans="6:16" s="21" customFormat="1" x14ac:dyDescent="0.5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</row>
    <row r="179" spans="6:16" s="21" customFormat="1" x14ac:dyDescent="0.5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</row>
    <row r="180" spans="6:16" s="21" customFormat="1" x14ac:dyDescent="0.5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</row>
    <row r="181" spans="6:16" s="21" customFormat="1" x14ac:dyDescent="0.5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</row>
    <row r="182" spans="6:16" s="21" customFormat="1" x14ac:dyDescent="0.5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</row>
    <row r="183" spans="6:16" s="21" customFormat="1" x14ac:dyDescent="0.5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</row>
    <row r="184" spans="6:16" s="21" customFormat="1" x14ac:dyDescent="0.5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</row>
    <row r="185" spans="6:16" s="21" customFormat="1" x14ac:dyDescent="0.5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</row>
    <row r="186" spans="6:16" s="21" customFormat="1" x14ac:dyDescent="0.5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</row>
    <row r="187" spans="6:16" s="21" customFormat="1" x14ac:dyDescent="0.5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</row>
    <row r="188" spans="6:16" s="21" customFormat="1" x14ac:dyDescent="0.5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</row>
    <row r="189" spans="6:16" s="21" customFormat="1" x14ac:dyDescent="0.5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</row>
    <row r="190" spans="6:16" s="21" customFormat="1" x14ac:dyDescent="0.5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</row>
    <row r="191" spans="6:16" s="21" customFormat="1" x14ac:dyDescent="0.5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</row>
    <row r="192" spans="6:16" s="21" customFormat="1" x14ac:dyDescent="0.5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</row>
    <row r="193" spans="6:16" s="21" customFormat="1" x14ac:dyDescent="0.5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</row>
    <row r="194" spans="6:16" s="21" customFormat="1" x14ac:dyDescent="0.5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</row>
    <row r="195" spans="6:16" s="21" customFormat="1" x14ac:dyDescent="0.5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</row>
    <row r="196" spans="6:16" s="21" customFormat="1" x14ac:dyDescent="0.5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</row>
    <row r="197" spans="6:16" s="21" customFormat="1" x14ac:dyDescent="0.5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</row>
    <row r="198" spans="6:16" s="21" customFormat="1" x14ac:dyDescent="0.5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</row>
    <row r="199" spans="6:16" s="21" customFormat="1" x14ac:dyDescent="0.5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</row>
    <row r="200" spans="6:16" s="21" customFormat="1" x14ac:dyDescent="0.5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</row>
    <row r="201" spans="6:16" s="21" customFormat="1" x14ac:dyDescent="0.5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</row>
    <row r="202" spans="6:16" s="21" customFormat="1" x14ac:dyDescent="0.5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</row>
    <row r="203" spans="6:16" s="21" customFormat="1" x14ac:dyDescent="0.5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</row>
    <row r="204" spans="6:16" s="21" customFormat="1" x14ac:dyDescent="0.5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</row>
    <row r="205" spans="6:16" s="21" customFormat="1" x14ac:dyDescent="0.5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</row>
    <row r="206" spans="6:16" s="21" customFormat="1" x14ac:dyDescent="0.5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</row>
    <row r="207" spans="6:16" s="21" customFormat="1" x14ac:dyDescent="0.5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</row>
    <row r="208" spans="6:16" s="21" customFormat="1" x14ac:dyDescent="0.5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</row>
    <row r="209" spans="6:16" s="21" customFormat="1" x14ac:dyDescent="0.5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</row>
    <row r="210" spans="6:16" s="21" customFormat="1" x14ac:dyDescent="0.5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</row>
    <row r="211" spans="6:16" s="21" customFormat="1" x14ac:dyDescent="0.5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</row>
    <row r="212" spans="6:16" s="21" customFormat="1" x14ac:dyDescent="0.5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</row>
    <row r="213" spans="6:16" s="21" customFormat="1" x14ac:dyDescent="0.5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</row>
    <row r="214" spans="6:16" s="21" customFormat="1" x14ac:dyDescent="0.5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</row>
    <row r="215" spans="6:16" s="21" customFormat="1" x14ac:dyDescent="0.5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 spans="6:16" s="21" customFormat="1" x14ac:dyDescent="0.5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</row>
    <row r="217" spans="6:16" s="21" customFormat="1" x14ac:dyDescent="0.5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</row>
    <row r="218" spans="6:16" s="21" customFormat="1" x14ac:dyDescent="0.5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</row>
    <row r="219" spans="6:16" s="21" customFormat="1" x14ac:dyDescent="0.5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</row>
    <row r="220" spans="6:16" s="21" customFormat="1" x14ac:dyDescent="0.5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</row>
    <row r="221" spans="6:16" s="21" customFormat="1" x14ac:dyDescent="0.5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</row>
    <row r="222" spans="6:16" s="21" customFormat="1" x14ac:dyDescent="0.5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</row>
    <row r="223" spans="6:16" s="21" customFormat="1" x14ac:dyDescent="0.5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</row>
    <row r="224" spans="6:16" s="21" customFormat="1" x14ac:dyDescent="0.5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</row>
    <row r="225" spans="6:16" s="21" customFormat="1" x14ac:dyDescent="0.5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</row>
    <row r="226" spans="6:16" s="21" customFormat="1" x14ac:dyDescent="0.5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</row>
    <row r="227" spans="6:16" s="21" customFormat="1" x14ac:dyDescent="0.5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</row>
    <row r="228" spans="6:16" s="21" customFormat="1" x14ac:dyDescent="0.5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</row>
    <row r="229" spans="6:16" s="21" customFormat="1" x14ac:dyDescent="0.5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</row>
    <row r="230" spans="6:16" s="21" customFormat="1" x14ac:dyDescent="0.5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</row>
    <row r="231" spans="6:16" s="21" customFormat="1" x14ac:dyDescent="0.5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</row>
    <row r="232" spans="6:16" s="21" customFormat="1" x14ac:dyDescent="0.5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</row>
    <row r="233" spans="6:16" s="21" customFormat="1" x14ac:dyDescent="0.5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</row>
    <row r="234" spans="6:16" s="21" customFormat="1" x14ac:dyDescent="0.5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</row>
    <row r="235" spans="6:16" s="21" customFormat="1" x14ac:dyDescent="0.5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</row>
    <row r="236" spans="6:16" s="21" customFormat="1" x14ac:dyDescent="0.5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</row>
    <row r="237" spans="6:16" s="21" customFormat="1" x14ac:dyDescent="0.5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</row>
    <row r="238" spans="6:16" s="21" customFormat="1" x14ac:dyDescent="0.5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</row>
    <row r="239" spans="6:16" s="21" customFormat="1" x14ac:dyDescent="0.5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</row>
    <row r="240" spans="6:16" s="21" customFormat="1" x14ac:dyDescent="0.5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</row>
    <row r="241" spans="6:16" s="21" customFormat="1" x14ac:dyDescent="0.5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</row>
    <row r="242" spans="6:16" s="21" customFormat="1" x14ac:dyDescent="0.5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</row>
    <row r="243" spans="6:16" s="21" customFormat="1" x14ac:dyDescent="0.5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</row>
    <row r="244" spans="6:16" s="21" customFormat="1" x14ac:dyDescent="0.5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</row>
    <row r="245" spans="6:16" s="21" customFormat="1" x14ac:dyDescent="0.5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</row>
    <row r="246" spans="6:16" s="21" customFormat="1" x14ac:dyDescent="0.5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</row>
    <row r="247" spans="6:16" s="21" customFormat="1" x14ac:dyDescent="0.5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</row>
    <row r="248" spans="6:16" s="21" customFormat="1" x14ac:dyDescent="0.5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</row>
    <row r="249" spans="6:16" s="21" customFormat="1" x14ac:dyDescent="0.5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</row>
    <row r="250" spans="6:16" s="21" customFormat="1" x14ac:dyDescent="0.5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</row>
    <row r="251" spans="6:16" s="21" customFormat="1" x14ac:dyDescent="0.5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</row>
    <row r="252" spans="6:16" s="21" customFormat="1" x14ac:dyDescent="0.5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</row>
    <row r="253" spans="6:16" s="21" customFormat="1" x14ac:dyDescent="0.5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</row>
    <row r="254" spans="6:16" s="21" customFormat="1" x14ac:dyDescent="0.5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</row>
    <row r="255" spans="6:16" s="21" customFormat="1" x14ac:dyDescent="0.5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</row>
    <row r="256" spans="6:16" s="21" customFormat="1" x14ac:dyDescent="0.5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</row>
    <row r="257" spans="6:16" s="21" customFormat="1" x14ac:dyDescent="0.5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</row>
    <row r="258" spans="6:16" s="21" customFormat="1" x14ac:dyDescent="0.5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</row>
    <row r="259" spans="6:16" s="21" customFormat="1" x14ac:dyDescent="0.5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</row>
    <row r="260" spans="6:16" s="21" customFormat="1" x14ac:dyDescent="0.5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</row>
    <row r="261" spans="6:16" s="21" customFormat="1" x14ac:dyDescent="0.5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</row>
    <row r="262" spans="6:16" s="21" customFormat="1" x14ac:dyDescent="0.5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</row>
    <row r="263" spans="6:16" s="21" customFormat="1" x14ac:dyDescent="0.5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</row>
    <row r="264" spans="6:16" s="21" customFormat="1" x14ac:dyDescent="0.5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</row>
    <row r="265" spans="6:16" s="21" customFormat="1" x14ac:dyDescent="0.5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</row>
    <row r="266" spans="6:16" s="21" customFormat="1" x14ac:dyDescent="0.5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</row>
    <row r="267" spans="6:16" s="21" customFormat="1" x14ac:dyDescent="0.5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</row>
    <row r="268" spans="6:16" s="21" customFormat="1" x14ac:dyDescent="0.5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</row>
    <row r="269" spans="6:16" s="21" customFormat="1" x14ac:dyDescent="0.5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</row>
    <row r="270" spans="6:16" s="21" customFormat="1" x14ac:dyDescent="0.5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</row>
    <row r="271" spans="6:16" s="21" customFormat="1" x14ac:dyDescent="0.5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</row>
    <row r="272" spans="6:16" s="21" customFormat="1" x14ac:dyDescent="0.5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</row>
    <row r="273" spans="6:16" s="21" customFormat="1" x14ac:dyDescent="0.5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</row>
    <row r="274" spans="6:16" s="21" customFormat="1" x14ac:dyDescent="0.5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</row>
    <row r="275" spans="6:16" s="21" customFormat="1" x14ac:dyDescent="0.5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</row>
    <row r="276" spans="6:16" s="21" customFormat="1" x14ac:dyDescent="0.5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</row>
    <row r="277" spans="6:16" s="21" customFormat="1" x14ac:dyDescent="0.5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</row>
    <row r="278" spans="6:16" s="21" customFormat="1" x14ac:dyDescent="0.5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</row>
    <row r="279" spans="6:16" s="21" customFormat="1" x14ac:dyDescent="0.5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</row>
    <row r="280" spans="6:16" s="21" customFormat="1" x14ac:dyDescent="0.5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</row>
    <row r="281" spans="6:16" s="21" customFormat="1" x14ac:dyDescent="0.5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</row>
    <row r="282" spans="6:16" s="21" customFormat="1" x14ac:dyDescent="0.5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</row>
    <row r="283" spans="6:16" s="21" customFormat="1" x14ac:dyDescent="0.5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</row>
    <row r="284" spans="6:16" s="21" customFormat="1" x14ac:dyDescent="0.5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</row>
    <row r="285" spans="6:16" s="21" customFormat="1" x14ac:dyDescent="0.5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</row>
    <row r="286" spans="6:16" s="21" customFormat="1" x14ac:dyDescent="0.5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</row>
    <row r="287" spans="6:16" s="21" customFormat="1" x14ac:dyDescent="0.5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</row>
    <row r="288" spans="6:16" s="21" customFormat="1" x14ac:dyDescent="0.5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</row>
    <row r="289" spans="6:16" s="21" customFormat="1" x14ac:dyDescent="0.5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</row>
    <row r="290" spans="6:16" s="21" customFormat="1" x14ac:dyDescent="0.5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</row>
    <row r="291" spans="6:16" s="21" customFormat="1" x14ac:dyDescent="0.5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</row>
    <row r="292" spans="6:16" s="21" customFormat="1" x14ac:dyDescent="0.5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</row>
    <row r="293" spans="6:16" s="21" customFormat="1" x14ac:dyDescent="0.5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</row>
    <row r="294" spans="6:16" s="21" customFormat="1" x14ac:dyDescent="0.5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</row>
    <row r="295" spans="6:16" s="21" customFormat="1" x14ac:dyDescent="0.5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</row>
    <row r="296" spans="6:16" s="21" customFormat="1" x14ac:dyDescent="0.5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</row>
    <row r="297" spans="6:16" s="21" customFormat="1" x14ac:dyDescent="0.5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</row>
    <row r="298" spans="6:16" s="21" customFormat="1" x14ac:dyDescent="0.5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</row>
    <row r="299" spans="6:16" s="21" customFormat="1" x14ac:dyDescent="0.5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</row>
    <row r="300" spans="6:16" s="21" customFormat="1" x14ac:dyDescent="0.5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</row>
    <row r="301" spans="6:16" s="21" customFormat="1" x14ac:dyDescent="0.5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</row>
    <row r="302" spans="6:16" s="21" customFormat="1" x14ac:dyDescent="0.5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</row>
    <row r="303" spans="6:16" s="21" customFormat="1" x14ac:dyDescent="0.5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</row>
    <row r="304" spans="6:16" s="21" customFormat="1" x14ac:dyDescent="0.5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</row>
    <row r="305" spans="6:16" s="21" customFormat="1" x14ac:dyDescent="0.5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</row>
    <row r="306" spans="6:16" s="21" customFormat="1" x14ac:dyDescent="0.5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</row>
    <row r="307" spans="6:16" s="21" customFormat="1" x14ac:dyDescent="0.5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</row>
    <row r="308" spans="6:16" s="21" customFormat="1" x14ac:dyDescent="0.5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</row>
    <row r="309" spans="6:16" s="21" customFormat="1" x14ac:dyDescent="0.5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</row>
    <row r="310" spans="6:16" s="21" customFormat="1" x14ac:dyDescent="0.5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</row>
    <row r="311" spans="6:16" s="21" customFormat="1" x14ac:dyDescent="0.5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</row>
    <row r="312" spans="6:16" s="21" customFormat="1" x14ac:dyDescent="0.5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</row>
    <row r="313" spans="6:16" s="21" customFormat="1" x14ac:dyDescent="0.5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</row>
    <row r="314" spans="6:16" s="21" customFormat="1" x14ac:dyDescent="0.5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</row>
    <row r="315" spans="6:16" s="21" customFormat="1" x14ac:dyDescent="0.5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</row>
    <row r="316" spans="6:16" s="21" customFormat="1" x14ac:dyDescent="0.5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</row>
    <row r="317" spans="6:16" s="21" customFormat="1" x14ac:dyDescent="0.5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</row>
    <row r="318" spans="6:16" s="21" customFormat="1" x14ac:dyDescent="0.5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</row>
    <row r="319" spans="6:16" s="21" customFormat="1" x14ac:dyDescent="0.5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</row>
    <row r="320" spans="6:16" s="21" customFormat="1" x14ac:dyDescent="0.5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</row>
    <row r="321" spans="6:16" s="21" customFormat="1" x14ac:dyDescent="0.5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</row>
    <row r="322" spans="6:16" s="21" customFormat="1" x14ac:dyDescent="0.5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</row>
    <row r="323" spans="6:16" s="21" customFormat="1" x14ac:dyDescent="0.5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</row>
    <row r="324" spans="6:16" s="21" customFormat="1" x14ac:dyDescent="0.5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</row>
    <row r="325" spans="6:16" s="21" customFormat="1" x14ac:dyDescent="0.5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</row>
    <row r="326" spans="6:16" s="21" customFormat="1" x14ac:dyDescent="0.5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</row>
    <row r="327" spans="6:16" s="21" customFormat="1" x14ac:dyDescent="0.5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</row>
    <row r="328" spans="6:16" s="21" customFormat="1" x14ac:dyDescent="0.5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</row>
    <row r="329" spans="6:16" s="21" customFormat="1" x14ac:dyDescent="0.5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</row>
    <row r="330" spans="6:16" s="21" customFormat="1" x14ac:dyDescent="0.5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</row>
    <row r="331" spans="6:16" s="21" customFormat="1" x14ac:dyDescent="0.5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</row>
    <row r="332" spans="6:16" s="21" customFormat="1" x14ac:dyDescent="0.5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</row>
    <row r="333" spans="6:16" s="21" customFormat="1" x14ac:dyDescent="0.5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</row>
    <row r="334" spans="6:16" s="21" customFormat="1" x14ac:dyDescent="0.5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</row>
    <row r="335" spans="6:16" s="21" customFormat="1" x14ac:dyDescent="0.5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</row>
    <row r="336" spans="6:16" s="21" customFormat="1" x14ac:dyDescent="0.5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</row>
    <row r="337" spans="6:16" s="21" customFormat="1" x14ac:dyDescent="0.5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</row>
    <row r="338" spans="6:16" s="21" customFormat="1" x14ac:dyDescent="0.5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</row>
    <row r="339" spans="6:16" s="21" customFormat="1" x14ac:dyDescent="0.5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</row>
    <row r="340" spans="6:16" s="21" customFormat="1" x14ac:dyDescent="0.5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</row>
    <row r="341" spans="6:16" s="21" customFormat="1" x14ac:dyDescent="0.5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</row>
    <row r="342" spans="6:16" s="21" customFormat="1" x14ac:dyDescent="0.5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</row>
    <row r="343" spans="6:16" s="21" customFormat="1" x14ac:dyDescent="0.5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</row>
    <row r="344" spans="6:16" s="21" customFormat="1" x14ac:dyDescent="0.5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</row>
    <row r="345" spans="6:16" s="21" customFormat="1" x14ac:dyDescent="0.5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</row>
    <row r="346" spans="6:16" s="21" customFormat="1" x14ac:dyDescent="0.5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</row>
    <row r="347" spans="6:16" s="21" customFormat="1" x14ac:dyDescent="0.5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</row>
    <row r="348" spans="6:16" s="21" customFormat="1" x14ac:dyDescent="0.5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</row>
    <row r="349" spans="6:16" s="21" customFormat="1" x14ac:dyDescent="0.5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</row>
    <row r="350" spans="6:16" s="21" customFormat="1" x14ac:dyDescent="0.5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</row>
    <row r="351" spans="6:16" s="21" customFormat="1" x14ac:dyDescent="0.5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</row>
    <row r="352" spans="6:16" s="21" customFormat="1" x14ac:dyDescent="0.5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</row>
    <row r="353" spans="6:16" s="21" customFormat="1" x14ac:dyDescent="0.5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</row>
    <row r="354" spans="6:16" s="21" customFormat="1" x14ac:dyDescent="0.5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</row>
    <row r="355" spans="6:16" s="21" customFormat="1" x14ac:dyDescent="0.5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</row>
    <row r="356" spans="6:16" s="21" customFormat="1" x14ac:dyDescent="0.5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</row>
    <row r="357" spans="6:16" s="21" customFormat="1" x14ac:dyDescent="0.5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</row>
    <row r="358" spans="6:16" s="21" customFormat="1" x14ac:dyDescent="0.5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</row>
    <row r="359" spans="6:16" s="21" customFormat="1" x14ac:dyDescent="0.5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</row>
    <row r="360" spans="6:16" s="21" customFormat="1" x14ac:dyDescent="0.5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</row>
    <row r="361" spans="6:16" s="21" customFormat="1" x14ac:dyDescent="0.5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</row>
    <row r="362" spans="6:16" s="21" customFormat="1" x14ac:dyDescent="0.5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</row>
    <row r="363" spans="6:16" s="21" customFormat="1" x14ac:dyDescent="0.5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 spans="6:16" s="21" customFormat="1" x14ac:dyDescent="0.5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</row>
    <row r="365" spans="6:16" s="21" customFormat="1" x14ac:dyDescent="0.5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</row>
    <row r="366" spans="6:16" s="21" customFormat="1" x14ac:dyDescent="0.5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</row>
    <row r="367" spans="6:16" s="21" customFormat="1" x14ac:dyDescent="0.5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</row>
    <row r="368" spans="6:16" s="21" customFormat="1" x14ac:dyDescent="0.5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</row>
    <row r="369" spans="6:16" s="21" customFormat="1" x14ac:dyDescent="0.5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</row>
    <row r="370" spans="6:16" s="21" customFormat="1" x14ac:dyDescent="0.5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</row>
    <row r="371" spans="6:16" s="21" customFormat="1" x14ac:dyDescent="0.5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</row>
    <row r="372" spans="6:16" s="21" customFormat="1" x14ac:dyDescent="0.5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</row>
    <row r="373" spans="6:16" s="21" customFormat="1" x14ac:dyDescent="0.5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</row>
    <row r="374" spans="6:16" s="21" customFormat="1" x14ac:dyDescent="0.5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</row>
    <row r="375" spans="6:16" s="21" customFormat="1" x14ac:dyDescent="0.5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</row>
    <row r="376" spans="6:16" s="21" customFormat="1" x14ac:dyDescent="0.5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</row>
    <row r="377" spans="6:16" s="21" customFormat="1" x14ac:dyDescent="0.5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</row>
    <row r="378" spans="6:16" s="21" customFormat="1" x14ac:dyDescent="0.5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</row>
    <row r="379" spans="6:16" s="21" customFormat="1" x14ac:dyDescent="0.5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</row>
    <row r="380" spans="6:16" s="21" customFormat="1" x14ac:dyDescent="0.5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</row>
    <row r="381" spans="6:16" s="21" customFormat="1" x14ac:dyDescent="0.5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</row>
    <row r="382" spans="6:16" s="21" customFormat="1" x14ac:dyDescent="0.5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</row>
    <row r="383" spans="6:16" s="21" customFormat="1" x14ac:dyDescent="0.5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</row>
    <row r="384" spans="6:16" s="21" customFormat="1" x14ac:dyDescent="0.5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</row>
    <row r="385" spans="6:16" s="21" customFormat="1" x14ac:dyDescent="0.5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</row>
    <row r="386" spans="6:16" s="21" customFormat="1" x14ac:dyDescent="0.5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</row>
    <row r="387" spans="6:16" s="21" customFormat="1" x14ac:dyDescent="0.5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</row>
    <row r="388" spans="6:16" s="21" customFormat="1" x14ac:dyDescent="0.5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</row>
    <row r="389" spans="6:16" s="21" customFormat="1" x14ac:dyDescent="0.5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</row>
    <row r="390" spans="6:16" s="21" customFormat="1" x14ac:dyDescent="0.5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</row>
    <row r="391" spans="6:16" s="21" customFormat="1" x14ac:dyDescent="0.5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</row>
    <row r="392" spans="6:16" s="21" customFormat="1" x14ac:dyDescent="0.5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</row>
    <row r="393" spans="6:16" s="21" customFormat="1" x14ac:dyDescent="0.5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</row>
    <row r="394" spans="6:16" s="21" customFormat="1" x14ac:dyDescent="0.5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</row>
    <row r="395" spans="6:16" s="21" customFormat="1" x14ac:dyDescent="0.5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</row>
    <row r="396" spans="6:16" s="21" customFormat="1" x14ac:dyDescent="0.5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</row>
    <row r="397" spans="6:16" s="21" customFormat="1" x14ac:dyDescent="0.5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</row>
    <row r="398" spans="6:16" s="21" customFormat="1" x14ac:dyDescent="0.5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</row>
    <row r="399" spans="6:16" s="21" customFormat="1" x14ac:dyDescent="0.5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</row>
    <row r="400" spans="6:16" s="21" customFormat="1" x14ac:dyDescent="0.5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</row>
    <row r="401" spans="6:16" s="21" customFormat="1" x14ac:dyDescent="0.5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</row>
    <row r="402" spans="6:16" s="21" customFormat="1" x14ac:dyDescent="0.5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</row>
    <row r="403" spans="6:16" s="21" customFormat="1" x14ac:dyDescent="0.5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</row>
    <row r="404" spans="6:16" s="21" customFormat="1" x14ac:dyDescent="0.5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</row>
    <row r="405" spans="6:16" s="21" customFormat="1" x14ac:dyDescent="0.5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</row>
    <row r="406" spans="6:16" s="21" customFormat="1" x14ac:dyDescent="0.5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</row>
    <row r="407" spans="6:16" s="21" customFormat="1" x14ac:dyDescent="0.5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</row>
    <row r="408" spans="6:16" s="21" customFormat="1" x14ac:dyDescent="0.5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</row>
    <row r="409" spans="6:16" s="21" customFormat="1" x14ac:dyDescent="0.5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</row>
    <row r="410" spans="6:16" s="21" customFormat="1" x14ac:dyDescent="0.5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</row>
    <row r="411" spans="6:16" s="21" customFormat="1" x14ac:dyDescent="0.5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</row>
    <row r="412" spans="6:16" s="21" customFormat="1" x14ac:dyDescent="0.5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</row>
    <row r="413" spans="6:16" s="21" customFormat="1" x14ac:dyDescent="0.5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</row>
    <row r="414" spans="6:16" s="21" customFormat="1" x14ac:dyDescent="0.5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</row>
    <row r="415" spans="6:16" s="21" customFormat="1" x14ac:dyDescent="0.5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</row>
    <row r="416" spans="6:16" s="21" customFormat="1" x14ac:dyDescent="0.5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</row>
    <row r="417" spans="6:16" s="21" customFormat="1" x14ac:dyDescent="0.5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</row>
    <row r="418" spans="6:16" s="21" customFormat="1" x14ac:dyDescent="0.5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</row>
    <row r="419" spans="6:16" s="21" customFormat="1" x14ac:dyDescent="0.5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</row>
    <row r="420" spans="6:16" s="21" customFormat="1" x14ac:dyDescent="0.5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</row>
    <row r="421" spans="6:16" s="21" customFormat="1" x14ac:dyDescent="0.5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</row>
    <row r="422" spans="6:16" s="21" customFormat="1" x14ac:dyDescent="0.5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</row>
    <row r="423" spans="6:16" s="21" customFormat="1" x14ac:dyDescent="0.5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</row>
    <row r="424" spans="6:16" s="21" customFormat="1" x14ac:dyDescent="0.5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</row>
    <row r="425" spans="6:16" s="21" customFormat="1" x14ac:dyDescent="0.5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</row>
    <row r="426" spans="6:16" s="21" customFormat="1" x14ac:dyDescent="0.5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</row>
    <row r="427" spans="6:16" s="21" customFormat="1" x14ac:dyDescent="0.5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</row>
    <row r="428" spans="6:16" s="21" customFormat="1" x14ac:dyDescent="0.5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</row>
    <row r="429" spans="6:16" s="21" customFormat="1" x14ac:dyDescent="0.5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</row>
    <row r="430" spans="6:16" s="21" customFormat="1" x14ac:dyDescent="0.5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</row>
    <row r="431" spans="6:16" s="21" customFormat="1" x14ac:dyDescent="0.5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</row>
    <row r="432" spans="6:16" s="21" customFormat="1" x14ac:dyDescent="0.5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</row>
    <row r="433" spans="6:16" s="21" customFormat="1" x14ac:dyDescent="0.5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</row>
    <row r="434" spans="6:16" s="21" customFormat="1" x14ac:dyDescent="0.5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</row>
    <row r="435" spans="6:16" s="21" customFormat="1" x14ac:dyDescent="0.5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</row>
    <row r="436" spans="6:16" s="21" customFormat="1" x14ac:dyDescent="0.5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</row>
    <row r="437" spans="6:16" s="21" customFormat="1" x14ac:dyDescent="0.5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</row>
    <row r="438" spans="6:16" s="21" customFormat="1" x14ac:dyDescent="0.5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</row>
    <row r="439" spans="6:16" s="21" customFormat="1" x14ac:dyDescent="0.5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</row>
    <row r="440" spans="6:16" s="21" customFormat="1" x14ac:dyDescent="0.5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</row>
    <row r="441" spans="6:16" s="21" customFormat="1" x14ac:dyDescent="0.5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</row>
    <row r="442" spans="6:16" s="21" customFormat="1" x14ac:dyDescent="0.5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</row>
    <row r="443" spans="6:16" s="21" customFormat="1" x14ac:dyDescent="0.5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</row>
    <row r="444" spans="6:16" s="21" customFormat="1" x14ac:dyDescent="0.5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</row>
    <row r="445" spans="6:16" s="21" customFormat="1" x14ac:dyDescent="0.5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</row>
    <row r="446" spans="6:16" s="21" customFormat="1" x14ac:dyDescent="0.5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</row>
    <row r="447" spans="6:16" s="21" customFormat="1" x14ac:dyDescent="0.5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</row>
    <row r="448" spans="6:16" s="21" customFormat="1" x14ac:dyDescent="0.5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</row>
    <row r="449" spans="6:16" s="21" customFormat="1" x14ac:dyDescent="0.5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</row>
    <row r="450" spans="6:16" s="21" customFormat="1" x14ac:dyDescent="0.5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</row>
    <row r="451" spans="6:16" s="21" customFormat="1" x14ac:dyDescent="0.5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</row>
    <row r="452" spans="6:16" s="21" customFormat="1" x14ac:dyDescent="0.5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</row>
    <row r="453" spans="6:16" s="21" customFormat="1" x14ac:dyDescent="0.5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</row>
    <row r="454" spans="6:16" s="21" customFormat="1" x14ac:dyDescent="0.5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</row>
    <row r="455" spans="6:16" s="21" customFormat="1" x14ac:dyDescent="0.5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</row>
    <row r="456" spans="6:16" s="21" customFormat="1" x14ac:dyDescent="0.5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</row>
    <row r="457" spans="6:16" s="21" customFormat="1" x14ac:dyDescent="0.5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</row>
    <row r="458" spans="6:16" s="21" customFormat="1" x14ac:dyDescent="0.5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</row>
    <row r="459" spans="6:16" s="21" customFormat="1" x14ac:dyDescent="0.5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</row>
    <row r="460" spans="6:16" s="21" customFormat="1" x14ac:dyDescent="0.5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</row>
    <row r="461" spans="6:16" s="21" customFormat="1" x14ac:dyDescent="0.5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</row>
    <row r="462" spans="6:16" s="21" customFormat="1" x14ac:dyDescent="0.5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</row>
    <row r="463" spans="6:16" s="21" customFormat="1" x14ac:dyDescent="0.5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</row>
    <row r="464" spans="6:16" s="21" customFormat="1" x14ac:dyDescent="0.5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</row>
    <row r="465" spans="6:16" s="21" customFormat="1" x14ac:dyDescent="0.5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</row>
    <row r="466" spans="6:16" s="21" customFormat="1" x14ac:dyDescent="0.5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</row>
    <row r="467" spans="6:16" s="21" customFormat="1" x14ac:dyDescent="0.5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</row>
    <row r="468" spans="6:16" s="21" customFormat="1" x14ac:dyDescent="0.5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</row>
    <row r="469" spans="6:16" s="21" customFormat="1" x14ac:dyDescent="0.5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</row>
    <row r="470" spans="6:16" s="21" customFormat="1" x14ac:dyDescent="0.5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</row>
    <row r="471" spans="6:16" s="21" customFormat="1" x14ac:dyDescent="0.5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</row>
    <row r="472" spans="6:16" s="21" customFormat="1" x14ac:dyDescent="0.5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</row>
    <row r="473" spans="6:16" s="21" customFormat="1" x14ac:dyDescent="0.5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</row>
    <row r="474" spans="6:16" s="21" customFormat="1" x14ac:dyDescent="0.5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</row>
    <row r="475" spans="6:16" s="21" customFormat="1" x14ac:dyDescent="0.5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</row>
    <row r="476" spans="6:16" s="21" customFormat="1" x14ac:dyDescent="0.5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</row>
    <row r="477" spans="6:16" s="21" customFormat="1" x14ac:dyDescent="0.5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</row>
    <row r="478" spans="6:16" s="21" customFormat="1" x14ac:dyDescent="0.5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</row>
    <row r="479" spans="6:16" s="21" customFormat="1" x14ac:dyDescent="0.5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</row>
    <row r="480" spans="6:16" s="21" customFormat="1" x14ac:dyDescent="0.5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</row>
    <row r="481" spans="6:16" s="21" customFormat="1" x14ac:dyDescent="0.5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</row>
    <row r="482" spans="6:16" s="21" customFormat="1" x14ac:dyDescent="0.5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</row>
    <row r="483" spans="6:16" s="21" customFormat="1" x14ac:dyDescent="0.5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</row>
    <row r="484" spans="6:16" s="21" customFormat="1" x14ac:dyDescent="0.5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</row>
    <row r="485" spans="6:16" s="21" customFormat="1" x14ac:dyDescent="0.5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</row>
    <row r="486" spans="6:16" s="21" customFormat="1" x14ac:dyDescent="0.5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</row>
    <row r="487" spans="6:16" s="21" customFormat="1" x14ac:dyDescent="0.5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</row>
    <row r="488" spans="6:16" s="21" customFormat="1" x14ac:dyDescent="0.5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</row>
    <row r="489" spans="6:16" s="21" customFormat="1" x14ac:dyDescent="0.5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</row>
    <row r="490" spans="6:16" s="21" customFormat="1" x14ac:dyDescent="0.5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</row>
    <row r="491" spans="6:16" s="21" customFormat="1" x14ac:dyDescent="0.5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</row>
    <row r="492" spans="6:16" s="21" customFormat="1" x14ac:dyDescent="0.5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</row>
    <row r="493" spans="6:16" s="21" customFormat="1" x14ac:dyDescent="0.5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</row>
    <row r="494" spans="6:16" s="21" customFormat="1" x14ac:dyDescent="0.5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</row>
    <row r="495" spans="6:16" s="21" customFormat="1" x14ac:dyDescent="0.5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</row>
    <row r="496" spans="6:16" s="21" customFormat="1" x14ac:dyDescent="0.5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</row>
    <row r="497" spans="6:16" s="21" customFormat="1" x14ac:dyDescent="0.5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</row>
    <row r="498" spans="6:16" s="21" customFormat="1" x14ac:dyDescent="0.5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</row>
    <row r="499" spans="6:16" s="21" customFormat="1" x14ac:dyDescent="0.5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</row>
    <row r="500" spans="6:16" s="21" customFormat="1" x14ac:dyDescent="0.5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</row>
    <row r="501" spans="6:16" s="21" customFormat="1" x14ac:dyDescent="0.5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</row>
    <row r="502" spans="6:16" s="21" customFormat="1" x14ac:dyDescent="0.5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</row>
    <row r="503" spans="6:16" s="21" customFormat="1" x14ac:dyDescent="0.5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</row>
    <row r="504" spans="6:16" s="21" customFormat="1" x14ac:dyDescent="0.5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</row>
    <row r="505" spans="6:16" s="21" customFormat="1" x14ac:dyDescent="0.5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</row>
    <row r="506" spans="6:16" s="21" customFormat="1" x14ac:dyDescent="0.5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</row>
    <row r="507" spans="6:16" s="21" customFormat="1" x14ac:dyDescent="0.5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</row>
    <row r="508" spans="6:16" s="21" customFormat="1" x14ac:dyDescent="0.5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</row>
    <row r="509" spans="6:16" s="21" customFormat="1" x14ac:dyDescent="0.5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</row>
    <row r="510" spans="6:16" s="21" customFormat="1" x14ac:dyDescent="0.5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</row>
    <row r="511" spans="6:16" s="21" customFormat="1" x14ac:dyDescent="0.5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</row>
    <row r="512" spans="6:16" s="21" customFormat="1" x14ac:dyDescent="0.5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</row>
    <row r="513" spans="6:16" s="21" customFormat="1" x14ac:dyDescent="0.5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</row>
    <row r="514" spans="6:16" s="21" customFormat="1" x14ac:dyDescent="0.5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</row>
    <row r="515" spans="6:16" s="21" customFormat="1" x14ac:dyDescent="0.5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</row>
    <row r="516" spans="6:16" s="21" customFormat="1" x14ac:dyDescent="0.5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</row>
    <row r="517" spans="6:16" s="21" customFormat="1" x14ac:dyDescent="0.5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</row>
    <row r="518" spans="6:16" s="21" customFormat="1" x14ac:dyDescent="0.5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</row>
    <row r="519" spans="6:16" s="21" customFormat="1" x14ac:dyDescent="0.5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</row>
    <row r="520" spans="6:16" s="21" customFormat="1" x14ac:dyDescent="0.5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</row>
    <row r="521" spans="6:16" s="21" customFormat="1" x14ac:dyDescent="0.5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</row>
    <row r="522" spans="6:16" s="21" customFormat="1" x14ac:dyDescent="0.5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</row>
    <row r="523" spans="6:16" s="21" customFormat="1" x14ac:dyDescent="0.5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</row>
    <row r="524" spans="6:16" s="21" customFormat="1" x14ac:dyDescent="0.5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</row>
    <row r="525" spans="6:16" s="21" customFormat="1" x14ac:dyDescent="0.5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</row>
    <row r="526" spans="6:16" s="21" customFormat="1" x14ac:dyDescent="0.5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</row>
    <row r="527" spans="6:16" s="21" customFormat="1" x14ac:dyDescent="0.5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</row>
    <row r="528" spans="6:16" s="21" customFormat="1" x14ac:dyDescent="0.5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</row>
    <row r="529" spans="6:16" s="21" customFormat="1" x14ac:dyDescent="0.5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</row>
    <row r="530" spans="6:16" s="21" customFormat="1" x14ac:dyDescent="0.5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</row>
    <row r="531" spans="6:16" s="21" customFormat="1" x14ac:dyDescent="0.5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</row>
    <row r="532" spans="6:16" s="21" customFormat="1" x14ac:dyDescent="0.5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</row>
    <row r="533" spans="6:16" s="21" customFormat="1" x14ac:dyDescent="0.5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</row>
    <row r="534" spans="6:16" s="21" customFormat="1" x14ac:dyDescent="0.5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</row>
    <row r="535" spans="6:16" s="21" customFormat="1" x14ac:dyDescent="0.5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</row>
    <row r="536" spans="6:16" s="21" customFormat="1" x14ac:dyDescent="0.5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</row>
    <row r="537" spans="6:16" s="21" customFormat="1" x14ac:dyDescent="0.5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</row>
    <row r="538" spans="6:16" s="21" customFormat="1" x14ac:dyDescent="0.5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</row>
    <row r="539" spans="6:16" s="21" customFormat="1" x14ac:dyDescent="0.5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</row>
    <row r="540" spans="6:16" s="21" customFormat="1" x14ac:dyDescent="0.5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</row>
    <row r="541" spans="6:16" s="21" customFormat="1" x14ac:dyDescent="0.5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</row>
    <row r="542" spans="6:16" s="21" customFormat="1" x14ac:dyDescent="0.5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</row>
    <row r="543" spans="6:16" s="21" customFormat="1" x14ac:dyDescent="0.5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</row>
    <row r="544" spans="6:16" s="21" customFormat="1" x14ac:dyDescent="0.5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</row>
    <row r="545" spans="6:16" s="21" customFormat="1" x14ac:dyDescent="0.5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</row>
    <row r="546" spans="6:16" s="21" customFormat="1" x14ac:dyDescent="0.5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</row>
    <row r="547" spans="6:16" s="21" customFormat="1" x14ac:dyDescent="0.5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</row>
    <row r="548" spans="6:16" s="21" customFormat="1" x14ac:dyDescent="0.5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</row>
    <row r="549" spans="6:16" s="21" customFormat="1" x14ac:dyDescent="0.5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</row>
    <row r="550" spans="6:16" s="21" customFormat="1" x14ac:dyDescent="0.5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</row>
    <row r="551" spans="6:16" s="21" customFormat="1" x14ac:dyDescent="0.5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</row>
    <row r="552" spans="6:16" s="21" customFormat="1" x14ac:dyDescent="0.5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</row>
    <row r="553" spans="6:16" s="21" customFormat="1" x14ac:dyDescent="0.5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</row>
    <row r="554" spans="6:16" s="21" customFormat="1" x14ac:dyDescent="0.5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</row>
    <row r="555" spans="6:16" s="21" customFormat="1" x14ac:dyDescent="0.5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</row>
    <row r="556" spans="6:16" s="21" customFormat="1" x14ac:dyDescent="0.5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</row>
    <row r="557" spans="6:16" s="21" customFormat="1" x14ac:dyDescent="0.5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</row>
    <row r="558" spans="6:16" s="21" customFormat="1" x14ac:dyDescent="0.5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</row>
    <row r="559" spans="6:16" s="21" customFormat="1" x14ac:dyDescent="0.5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</row>
    <row r="560" spans="6:16" s="21" customFormat="1" x14ac:dyDescent="0.5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</row>
    <row r="561" spans="6:16" s="21" customFormat="1" x14ac:dyDescent="0.5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</row>
    <row r="562" spans="6:16" s="21" customFormat="1" x14ac:dyDescent="0.5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</row>
    <row r="563" spans="6:16" s="21" customFormat="1" x14ac:dyDescent="0.5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</row>
    <row r="564" spans="6:16" s="21" customFormat="1" x14ac:dyDescent="0.5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</row>
    <row r="565" spans="6:16" s="21" customFormat="1" x14ac:dyDescent="0.5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</row>
    <row r="566" spans="6:16" s="21" customFormat="1" x14ac:dyDescent="0.5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</row>
    <row r="567" spans="6:16" s="21" customFormat="1" x14ac:dyDescent="0.5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</row>
    <row r="568" spans="6:16" s="21" customFormat="1" x14ac:dyDescent="0.5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</row>
    <row r="569" spans="6:16" s="21" customFormat="1" x14ac:dyDescent="0.5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</row>
    <row r="570" spans="6:16" s="21" customFormat="1" x14ac:dyDescent="0.5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</row>
    <row r="571" spans="6:16" s="21" customFormat="1" x14ac:dyDescent="0.5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</row>
    <row r="572" spans="6:16" s="21" customFormat="1" x14ac:dyDescent="0.5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</row>
    <row r="573" spans="6:16" s="21" customFormat="1" x14ac:dyDescent="0.5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</row>
    <row r="574" spans="6:16" s="21" customFormat="1" x14ac:dyDescent="0.5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</row>
    <row r="575" spans="6:16" s="21" customFormat="1" x14ac:dyDescent="0.5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</row>
    <row r="576" spans="6:16" s="21" customFormat="1" x14ac:dyDescent="0.5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</row>
    <row r="577" spans="6:16" s="21" customFormat="1" x14ac:dyDescent="0.5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</row>
    <row r="578" spans="6:16" s="21" customFormat="1" x14ac:dyDescent="0.5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</row>
    <row r="579" spans="6:16" s="21" customFormat="1" x14ac:dyDescent="0.5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</row>
    <row r="580" spans="6:16" s="21" customFormat="1" x14ac:dyDescent="0.5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</row>
    <row r="581" spans="6:16" s="21" customFormat="1" x14ac:dyDescent="0.5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</row>
    <row r="582" spans="6:16" s="21" customFormat="1" x14ac:dyDescent="0.5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</row>
    <row r="583" spans="6:16" s="21" customFormat="1" x14ac:dyDescent="0.5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</row>
    <row r="584" spans="6:16" s="21" customFormat="1" x14ac:dyDescent="0.5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</row>
    <row r="585" spans="6:16" s="21" customFormat="1" x14ac:dyDescent="0.5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</row>
    <row r="586" spans="6:16" s="21" customFormat="1" x14ac:dyDescent="0.5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</row>
    <row r="587" spans="6:16" s="21" customFormat="1" x14ac:dyDescent="0.5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</row>
    <row r="588" spans="6:16" s="21" customFormat="1" x14ac:dyDescent="0.5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</row>
  </sheetData>
  <mergeCells count="15">
    <mergeCell ref="A110:P110"/>
    <mergeCell ref="L58:P58"/>
    <mergeCell ref="F58:J58"/>
    <mergeCell ref="F112:J112"/>
    <mergeCell ref="L112:P112"/>
    <mergeCell ref="A56:P56"/>
    <mergeCell ref="A108:P108"/>
    <mergeCell ref="A109:P109"/>
    <mergeCell ref="A55:P55"/>
    <mergeCell ref="L6:P6"/>
    <mergeCell ref="F6:J6"/>
    <mergeCell ref="A2:P2"/>
    <mergeCell ref="A3:P3"/>
    <mergeCell ref="A4:P4"/>
    <mergeCell ref="A54:P54"/>
  </mergeCells>
  <phoneticPr fontId="5" type="noConversion"/>
  <pageMargins left="0.59055118110236227" right="0.19685039370078741" top="0.6692913385826772" bottom="0.19685039370078741" header="0.39370078740157483" footer="0.31496062992125984"/>
  <pageSetup paperSize="9" scale="65" firstPageNumber="4" fitToWidth="0" fitToHeight="0" orientation="portrait" r:id="rId1"/>
  <headerFooter alignWithMargins="0">
    <oddFooter>&amp;L&amp;16&amp;K00+000Draft 
These financial statements have already been reviewed and approved by the Company's authorized of directors..........................August 24, 2016</oddFooter>
  </headerFooter>
  <rowBreaks count="3" manualBreakCount="3">
    <brk id="52" max="15" man="1"/>
    <brk id="106" max="15" man="1"/>
    <brk id="1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0"/>
  <sheetViews>
    <sheetView view="pageBreakPreview" topLeftCell="A73" zoomScale="68" zoomScaleNormal="100" zoomScaleSheetLayoutView="68" workbookViewId="0">
      <selection activeCell="J96" sqref="J96"/>
    </sheetView>
  </sheetViews>
  <sheetFormatPr defaultColWidth="14.6640625" defaultRowHeight="23.1" customHeight="1" x14ac:dyDescent="0.5"/>
  <cols>
    <col min="1" max="3" width="1.6640625" style="1" customWidth="1"/>
    <col min="4" max="4" width="54.5" style="1" customWidth="1"/>
    <col min="5" max="5" width="7.83203125" style="1" customWidth="1"/>
    <col min="6" max="6" width="20.33203125" style="17" customWidth="1"/>
    <col min="7" max="7" width="0.83203125" style="17" customWidth="1"/>
    <col min="8" max="8" width="20.33203125" style="17" customWidth="1"/>
    <col min="9" max="9" width="0.83203125" style="17" customWidth="1"/>
    <col min="10" max="10" width="20.1640625" style="17" customWidth="1"/>
    <col min="11" max="11" width="0.83203125" style="17" customWidth="1"/>
    <col min="12" max="12" width="19.6640625" style="17" customWidth="1"/>
    <col min="13" max="13" width="14.6640625" style="1"/>
    <col min="14" max="14" width="18.33203125" style="1" bestFit="1" customWidth="1"/>
    <col min="15" max="15" width="18" style="16" customWidth="1"/>
    <col min="16" max="16384" width="14.6640625" style="1"/>
  </cols>
  <sheetData>
    <row r="1" spans="1:12" ht="23.1" customHeight="1" x14ac:dyDescent="0.5">
      <c r="L1" s="17">
        <v>10</v>
      </c>
    </row>
    <row r="2" spans="1:12" ht="23.25" customHeight="1" x14ac:dyDescent="0.5">
      <c r="A2" s="230" t="str">
        <f>[3]งบดุล!A1</f>
        <v>PAE (THAILAND) PUBLIC COMPANY LIMITED AND ITS SUBSIDIARIES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ht="23.25" customHeight="1" x14ac:dyDescent="0.5">
      <c r="A3" s="230" t="s">
        <v>10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23.25" customHeight="1" x14ac:dyDescent="0.5">
      <c r="A4" s="230" t="s">
        <v>190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2" ht="23.25" customHeight="1" x14ac:dyDescent="0.5">
      <c r="A5" s="65"/>
      <c r="B5" s="65"/>
      <c r="C5" s="65"/>
      <c r="D5" s="65"/>
      <c r="E5" s="65"/>
      <c r="F5" s="191"/>
      <c r="G5" s="191"/>
      <c r="H5" s="191"/>
      <c r="I5" s="191"/>
      <c r="J5" s="192"/>
      <c r="K5" s="192"/>
      <c r="L5" s="193" t="s">
        <v>191</v>
      </c>
    </row>
    <row r="6" spans="1:12" ht="23.25" customHeight="1" x14ac:dyDescent="0.5">
      <c r="A6" s="59"/>
      <c r="B6" s="59"/>
      <c r="C6" s="59"/>
      <c r="D6" s="59"/>
      <c r="E6" s="59"/>
      <c r="F6" s="229" t="s">
        <v>42</v>
      </c>
      <c r="G6" s="229"/>
      <c r="H6" s="229"/>
      <c r="I6" s="159"/>
      <c r="J6" s="229" t="s">
        <v>43</v>
      </c>
      <c r="K6" s="229"/>
      <c r="L6" s="229"/>
    </row>
    <row r="7" spans="1:12" ht="23.25" customHeight="1" x14ac:dyDescent="0.5">
      <c r="A7" s="4"/>
      <c r="B7" s="5"/>
      <c r="C7" s="5"/>
      <c r="D7" s="5"/>
      <c r="E7" s="96" t="s">
        <v>7</v>
      </c>
      <c r="F7" s="215">
        <v>2016</v>
      </c>
      <c r="G7" s="216"/>
      <c r="H7" s="215">
        <v>2015</v>
      </c>
      <c r="I7" s="216"/>
      <c r="J7" s="215">
        <v>2016</v>
      </c>
      <c r="K7" s="216"/>
      <c r="L7" s="215">
        <v>2015</v>
      </c>
    </row>
    <row r="8" spans="1:12" ht="23.25" customHeight="1" x14ac:dyDescent="0.5">
      <c r="A8" s="15"/>
      <c r="B8" s="155"/>
      <c r="C8" s="155"/>
      <c r="D8" s="155"/>
      <c r="E8" s="156"/>
      <c r="F8" s="174"/>
      <c r="G8" s="101"/>
      <c r="H8" s="174" t="s">
        <v>28</v>
      </c>
      <c r="I8" s="101"/>
      <c r="J8" s="174"/>
      <c r="K8" s="101"/>
      <c r="L8" s="174"/>
    </row>
    <row r="9" spans="1:12" ht="23.25" customHeight="1" x14ac:dyDescent="0.5">
      <c r="A9" s="7"/>
      <c r="B9" s="7" t="s">
        <v>216</v>
      </c>
      <c r="C9" s="7"/>
      <c r="D9" s="7"/>
      <c r="E9" s="33"/>
      <c r="F9" s="186">
        <v>383335805</v>
      </c>
      <c r="G9" s="187"/>
      <c r="H9" s="186">
        <v>511843688</v>
      </c>
      <c r="I9" s="187"/>
      <c r="J9" s="186">
        <v>236780243</v>
      </c>
      <c r="K9" s="187"/>
      <c r="L9" s="186">
        <v>324505363</v>
      </c>
    </row>
    <row r="10" spans="1:12" ht="23.25" customHeight="1" x14ac:dyDescent="0.5">
      <c r="A10" s="7"/>
      <c r="B10" s="7" t="s">
        <v>217</v>
      </c>
      <c r="C10" s="7"/>
      <c r="D10" s="7"/>
      <c r="E10" s="33"/>
      <c r="F10" s="186">
        <v>134211141</v>
      </c>
      <c r="G10" s="187"/>
      <c r="H10" s="186">
        <v>215304974</v>
      </c>
      <c r="I10" s="187"/>
      <c r="J10" s="186">
        <v>104827457</v>
      </c>
      <c r="K10" s="187"/>
      <c r="L10" s="186">
        <v>203576026</v>
      </c>
    </row>
    <row r="11" spans="1:12" ht="23.25" customHeight="1" x14ac:dyDescent="0.5">
      <c r="A11" s="7"/>
      <c r="B11" s="7" t="s">
        <v>222</v>
      </c>
      <c r="C11" s="7"/>
      <c r="D11" s="7"/>
      <c r="E11" s="33"/>
      <c r="F11" s="186">
        <v>10747434</v>
      </c>
      <c r="G11" s="187"/>
      <c r="H11" s="186">
        <v>8024373</v>
      </c>
      <c r="I11" s="187"/>
      <c r="J11" s="186">
        <v>0</v>
      </c>
      <c r="K11" s="187"/>
      <c r="L11" s="186">
        <v>0</v>
      </c>
    </row>
    <row r="12" spans="1:12" ht="23.25" customHeight="1" x14ac:dyDescent="0.5">
      <c r="A12" s="7"/>
      <c r="B12" s="7"/>
      <c r="C12" s="7"/>
      <c r="D12" s="7" t="s">
        <v>218</v>
      </c>
      <c r="E12" s="33"/>
      <c r="F12" s="194">
        <f>SUM(F9:F11)</f>
        <v>528294380</v>
      </c>
      <c r="G12" s="187"/>
      <c r="H12" s="194">
        <f>SUM(H9:H11)</f>
        <v>735173035</v>
      </c>
      <c r="I12" s="187"/>
      <c r="J12" s="194">
        <f>SUM(J9:J11)</f>
        <v>341607700</v>
      </c>
      <c r="K12" s="187"/>
      <c r="L12" s="194">
        <f>SUM(L9:L11)</f>
        <v>528081389</v>
      </c>
    </row>
    <row r="13" spans="1:12" ht="8.25" customHeight="1" x14ac:dyDescent="0.5">
      <c r="A13" s="7"/>
      <c r="B13" s="7"/>
      <c r="C13" s="7"/>
      <c r="D13" s="7"/>
      <c r="E13" s="33"/>
      <c r="F13" s="186"/>
      <c r="G13" s="187"/>
      <c r="H13" s="186"/>
      <c r="I13" s="187"/>
      <c r="J13" s="186"/>
      <c r="K13" s="187"/>
      <c r="L13" s="186"/>
    </row>
    <row r="14" spans="1:12" ht="23.25" customHeight="1" x14ac:dyDescent="0.5">
      <c r="B14" s="7" t="s">
        <v>220</v>
      </c>
      <c r="C14" s="7"/>
      <c r="D14" s="7"/>
      <c r="E14" s="34"/>
      <c r="F14" s="188">
        <v>-331673075</v>
      </c>
      <c r="G14" s="189"/>
      <c r="H14" s="186">
        <v>-458959387</v>
      </c>
      <c r="I14" s="188"/>
      <c r="J14" s="188">
        <v>-197736085</v>
      </c>
      <c r="K14" s="188"/>
      <c r="L14" s="188">
        <v>-320841026</v>
      </c>
    </row>
    <row r="15" spans="1:12" ht="23.25" customHeight="1" x14ac:dyDescent="0.5">
      <c r="B15" s="7" t="s">
        <v>221</v>
      </c>
      <c r="C15" s="7"/>
      <c r="D15" s="7"/>
      <c r="E15" s="34"/>
      <c r="F15" s="188">
        <v>-145146903</v>
      </c>
      <c r="G15" s="189"/>
      <c r="H15" s="186">
        <v>-261557654</v>
      </c>
      <c r="I15" s="188"/>
      <c r="J15" s="188">
        <v>-123379468</v>
      </c>
      <c r="K15" s="188"/>
      <c r="L15" s="188">
        <v>-250357019</v>
      </c>
    </row>
    <row r="16" spans="1:12" ht="23.25" customHeight="1" x14ac:dyDescent="0.5">
      <c r="B16" s="7" t="s">
        <v>223</v>
      </c>
      <c r="C16" s="7"/>
      <c r="D16" s="7"/>
      <c r="E16" s="34"/>
      <c r="F16" s="188">
        <v>-34985679</v>
      </c>
      <c r="G16" s="189"/>
      <c r="H16" s="186">
        <v>-18151758</v>
      </c>
      <c r="I16" s="188"/>
      <c r="J16" s="188">
        <v>0</v>
      </c>
      <c r="K16" s="188"/>
      <c r="L16" s="188">
        <v>0</v>
      </c>
    </row>
    <row r="17" spans="2:15" ht="23.25" customHeight="1" x14ac:dyDescent="0.5">
      <c r="B17" s="7" t="s">
        <v>205</v>
      </c>
      <c r="C17" s="7"/>
      <c r="D17" s="7"/>
      <c r="E17" s="34"/>
      <c r="F17" s="188">
        <v>-5691210</v>
      </c>
      <c r="G17" s="189"/>
      <c r="H17" s="186">
        <v>0</v>
      </c>
      <c r="I17" s="188"/>
      <c r="J17" s="188">
        <v>-5691210</v>
      </c>
      <c r="K17" s="188"/>
      <c r="L17" s="188">
        <v>0</v>
      </c>
    </row>
    <row r="18" spans="2:15" ht="23.25" customHeight="1" x14ac:dyDescent="0.5">
      <c r="B18" s="7"/>
      <c r="C18" s="7"/>
      <c r="D18" s="7" t="s">
        <v>219</v>
      </c>
      <c r="E18" s="34"/>
      <c r="F18" s="194">
        <f>SUM(F14:F17)</f>
        <v>-517496867</v>
      </c>
      <c r="G18" s="187"/>
      <c r="H18" s="194">
        <f>SUM(H14:H17)</f>
        <v>-738668799</v>
      </c>
      <c r="I18" s="187"/>
      <c r="J18" s="194">
        <f>SUM(J14:J17)</f>
        <v>-326806763</v>
      </c>
      <c r="K18" s="187"/>
      <c r="L18" s="194">
        <f>SUM(L14:L17)</f>
        <v>-571198045</v>
      </c>
    </row>
    <row r="19" spans="2:15" ht="5.25" customHeight="1" x14ac:dyDescent="0.5">
      <c r="B19" s="7"/>
      <c r="C19" s="7"/>
      <c r="D19" s="7"/>
      <c r="E19" s="34"/>
      <c r="F19" s="188"/>
      <c r="G19" s="189"/>
      <c r="H19" s="188"/>
      <c r="I19" s="189"/>
      <c r="J19" s="188"/>
      <c r="K19" s="189"/>
      <c r="L19" s="188"/>
    </row>
    <row r="20" spans="2:15" ht="23.25" customHeight="1" x14ac:dyDescent="0.5">
      <c r="B20" s="63" t="s">
        <v>88</v>
      </c>
      <c r="C20" s="46"/>
      <c r="D20" s="46"/>
      <c r="E20" s="34"/>
      <c r="F20" s="189">
        <v>10797513</v>
      </c>
      <c r="G20" s="189"/>
      <c r="H20" s="189">
        <v>-3495764</v>
      </c>
      <c r="I20" s="189"/>
      <c r="J20" s="189">
        <v>14800937</v>
      </c>
      <c r="K20" s="189"/>
      <c r="L20" s="189">
        <v>-43116656</v>
      </c>
    </row>
    <row r="21" spans="2:15" ht="23.25" customHeight="1" x14ac:dyDescent="0.5">
      <c r="B21" s="7" t="s">
        <v>89</v>
      </c>
      <c r="C21" s="7"/>
      <c r="D21" s="7"/>
      <c r="E21" s="34"/>
      <c r="F21" s="188">
        <v>7116463</v>
      </c>
      <c r="G21" s="188"/>
      <c r="H21" s="188">
        <v>10895201</v>
      </c>
      <c r="I21" s="188"/>
      <c r="J21" s="188">
        <v>7286992</v>
      </c>
      <c r="K21" s="188"/>
      <c r="L21" s="188">
        <v>8536882</v>
      </c>
      <c r="M21" s="44"/>
    </row>
    <row r="22" spans="2:15" ht="23.25" customHeight="1" x14ac:dyDescent="0.5">
      <c r="B22" s="7" t="s">
        <v>206</v>
      </c>
      <c r="C22" s="7"/>
      <c r="D22" s="7"/>
      <c r="E22" s="34"/>
      <c r="F22" s="188">
        <v>15033639</v>
      </c>
      <c r="G22" s="188"/>
      <c r="H22" s="188">
        <v>0</v>
      </c>
      <c r="I22" s="188"/>
      <c r="J22" s="188">
        <v>15033639</v>
      </c>
      <c r="K22" s="188"/>
      <c r="L22" s="188">
        <v>1200297</v>
      </c>
      <c r="M22" s="44"/>
    </row>
    <row r="23" spans="2:15" ht="23.25" customHeight="1" x14ac:dyDescent="0.5">
      <c r="B23" s="7" t="s">
        <v>90</v>
      </c>
      <c r="C23" s="7"/>
      <c r="D23" s="7"/>
      <c r="E23" s="34"/>
      <c r="F23" s="188">
        <v>0</v>
      </c>
      <c r="G23" s="188"/>
      <c r="H23" s="188">
        <v>0</v>
      </c>
      <c r="I23" s="188"/>
      <c r="J23" s="188">
        <v>0</v>
      </c>
      <c r="K23" s="188"/>
      <c r="L23" s="188">
        <v>26908512</v>
      </c>
      <c r="M23" s="44"/>
    </row>
    <row r="24" spans="2:15" ht="23.25" customHeight="1" x14ac:dyDescent="0.5">
      <c r="B24" s="46" t="s">
        <v>91</v>
      </c>
      <c r="C24" s="7"/>
      <c r="D24" s="7"/>
      <c r="E24" s="34"/>
      <c r="F24" s="188">
        <v>-4005357</v>
      </c>
      <c r="G24" s="188"/>
      <c r="H24" s="188">
        <v>-4382084</v>
      </c>
      <c r="I24" s="188"/>
      <c r="J24" s="188">
        <v>-3575907</v>
      </c>
      <c r="K24" s="188"/>
      <c r="L24" s="188">
        <v>-3613612</v>
      </c>
      <c r="M24" s="44"/>
    </row>
    <row r="25" spans="2:15" ht="23.25" customHeight="1" x14ac:dyDescent="0.5">
      <c r="B25" s="46" t="s">
        <v>92</v>
      </c>
      <c r="C25" s="7"/>
      <c r="D25" s="7"/>
      <c r="E25" s="34"/>
      <c r="F25" s="189">
        <v>-115638373</v>
      </c>
      <c r="G25" s="189"/>
      <c r="H25" s="189">
        <v>-122790854</v>
      </c>
      <c r="I25" s="189"/>
      <c r="J25" s="189">
        <v>-71536047</v>
      </c>
      <c r="K25" s="189"/>
      <c r="L25" s="189">
        <v>-81952074</v>
      </c>
      <c r="M25" s="44"/>
    </row>
    <row r="26" spans="2:15" ht="23.25" customHeight="1" x14ac:dyDescent="0.5">
      <c r="B26" s="7" t="s">
        <v>224</v>
      </c>
      <c r="C26" s="7"/>
      <c r="D26" s="7"/>
      <c r="E26" s="34"/>
      <c r="F26" s="189">
        <v>-76306974</v>
      </c>
      <c r="G26" s="189"/>
      <c r="H26" s="189">
        <v>-2296345</v>
      </c>
      <c r="I26" s="189"/>
      <c r="J26" s="189">
        <v>-72822384</v>
      </c>
      <c r="K26" s="189"/>
      <c r="L26" s="189">
        <v>-15703991</v>
      </c>
      <c r="M26" s="44"/>
    </row>
    <row r="27" spans="2:15" ht="23.25" customHeight="1" x14ac:dyDescent="0.5">
      <c r="B27" s="7" t="s">
        <v>207</v>
      </c>
      <c r="C27" s="7"/>
      <c r="D27" s="7"/>
      <c r="E27" s="34"/>
      <c r="F27" s="189">
        <v>0</v>
      </c>
      <c r="G27" s="189"/>
      <c r="H27" s="189">
        <v>0</v>
      </c>
      <c r="I27" s="189"/>
      <c r="J27" s="189">
        <v>-52283388</v>
      </c>
      <c r="K27" s="189"/>
      <c r="L27" s="189">
        <v>-32053852</v>
      </c>
      <c r="M27" s="44"/>
    </row>
    <row r="28" spans="2:15" ht="23.25" customHeight="1" x14ac:dyDescent="0.5">
      <c r="B28" s="7" t="s">
        <v>209</v>
      </c>
      <c r="C28" s="7"/>
      <c r="D28" s="7"/>
      <c r="E28" s="34"/>
      <c r="F28" s="189">
        <v>-13799857</v>
      </c>
      <c r="G28" s="189"/>
      <c r="H28" s="189">
        <v>-21003994</v>
      </c>
      <c r="I28" s="189"/>
      <c r="J28" s="189">
        <v>0</v>
      </c>
      <c r="K28" s="189"/>
      <c r="L28" s="189">
        <v>0</v>
      </c>
      <c r="M28" s="44"/>
    </row>
    <row r="29" spans="2:15" ht="23.25" customHeight="1" x14ac:dyDescent="0.5">
      <c r="B29" s="7" t="s">
        <v>208</v>
      </c>
      <c r="C29" s="7"/>
      <c r="D29" s="7"/>
      <c r="E29" s="34"/>
      <c r="F29" s="189">
        <v>-27441287</v>
      </c>
      <c r="G29" s="189"/>
      <c r="H29" s="189">
        <v>0</v>
      </c>
      <c r="I29" s="189"/>
      <c r="J29" s="189">
        <v>-27441287</v>
      </c>
      <c r="K29" s="189"/>
      <c r="L29" s="189">
        <v>0</v>
      </c>
      <c r="M29" s="44"/>
    </row>
    <row r="30" spans="2:15" s="21" customFormat="1" ht="23.25" customHeight="1" x14ac:dyDescent="0.5">
      <c r="B30" s="14" t="s">
        <v>93</v>
      </c>
      <c r="C30" s="15"/>
      <c r="D30" s="15"/>
      <c r="E30" s="88"/>
      <c r="F30" s="188">
        <v>-56692556</v>
      </c>
      <c r="G30" s="188"/>
      <c r="H30" s="188">
        <v>-44797491</v>
      </c>
      <c r="I30" s="188"/>
      <c r="J30" s="188">
        <v>-49729405</v>
      </c>
      <c r="K30" s="188"/>
      <c r="L30" s="188">
        <v>-38188005</v>
      </c>
      <c r="M30" s="44"/>
      <c r="O30" s="24"/>
    </row>
    <row r="31" spans="2:15" ht="23.25" customHeight="1" x14ac:dyDescent="0.5">
      <c r="B31" s="7" t="s">
        <v>94</v>
      </c>
      <c r="C31" s="7"/>
      <c r="D31" s="7"/>
      <c r="E31" s="34"/>
      <c r="F31" s="190">
        <v>0</v>
      </c>
      <c r="G31" s="188"/>
      <c r="H31" s="190">
        <v>-8092</v>
      </c>
      <c r="I31" s="188"/>
      <c r="J31" s="190">
        <v>0</v>
      </c>
      <c r="K31" s="188"/>
      <c r="L31" s="190">
        <v>0</v>
      </c>
      <c r="M31" s="44"/>
    </row>
    <row r="32" spans="2:15" ht="23.25" customHeight="1" x14ac:dyDescent="0.5">
      <c r="B32" s="62" t="s">
        <v>152</v>
      </c>
      <c r="C32" s="38"/>
      <c r="D32" s="38"/>
      <c r="E32" s="39"/>
      <c r="F32" s="195">
        <f>SUM(F20:F31)</f>
        <v>-260936789</v>
      </c>
      <c r="G32" s="195"/>
      <c r="H32" s="195">
        <f>SUM(H20:H31)</f>
        <v>-187879423</v>
      </c>
      <c r="I32" s="195"/>
      <c r="J32" s="195">
        <f>SUM(J20:J31)</f>
        <v>-240266850</v>
      </c>
      <c r="K32" s="195"/>
      <c r="L32" s="195">
        <f>SUM(L20:L31)</f>
        <v>-177982499</v>
      </c>
      <c r="M32" s="44"/>
    </row>
    <row r="33" spans="1:12" ht="23.25" customHeight="1" x14ac:dyDescent="0.5">
      <c r="B33" s="75" t="s">
        <v>95</v>
      </c>
      <c r="C33" s="11"/>
      <c r="D33" s="11"/>
      <c r="E33" s="30"/>
      <c r="F33" s="190">
        <v>3071702</v>
      </c>
      <c r="G33" s="189"/>
      <c r="H33" s="190">
        <v>-3404122</v>
      </c>
      <c r="I33" s="189"/>
      <c r="J33" s="190">
        <v>0</v>
      </c>
      <c r="K33" s="189"/>
      <c r="L33" s="190">
        <v>0</v>
      </c>
    </row>
    <row r="34" spans="1:12" ht="23.25" customHeight="1" x14ac:dyDescent="0.5">
      <c r="A34" s="40"/>
      <c r="B34" s="137" t="s">
        <v>195</v>
      </c>
      <c r="C34" s="41"/>
      <c r="D34" s="41"/>
      <c r="E34" s="41"/>
      <c r="F34" s="196">
        <f>SUM(F32:F33)</f>
        <v>-257865087</v>
      </c>
      <c r="G34" s="195"/>
      <c r="H34" s="196">
        <f>SUM(H32:H33)</f>
        <v>-191283545</v>
      </c>
      <c r="I34" s="195"/>
      <c r="J34" s="196">
        <f>SUM(J32:J33)</f>
        <v>-240266850</v>
      </c>
      <c r="K34" s="195"/>
      <c r="L34" s="196">
        <f>SUM(L32:L33)</f>
        <v>-177982499</v>
      </c>
    </row>
    <row r="35" spans="1:12" ht="5.25" customHeight="1" x14ac:dyDescent="0.5">
      <c r="A35" s="40"/>
      <c r="B35" s="137"/>
      <c r="C35" s="41"/>
      <c r="D35" s="41"/>
      <c r="E35" s="41"/>
      <c r="F35" s="197"/>
      <c r="G35" s="195"/>
      <c r="H35" s="197"/>
      <c r="I35" s="195"/>
      <c r="J35" s="197"/>
      <c r="K35" s="195"/>
      <c r="L35" s="197"/>
    </row>
    <row r="36" spans="1:12" ht="23.25" x14ac:dyDescent="0.5">
      <c r="A36" s="40"/>
      <c r="B36" s="137"/>
      <c r="C36" s="41"/>
      <c r="D36" s="41"/>
      <c r="E36" s="41"/>
      <c r="F36" s="197"/>
      <c r="G36" s="195"/>
      <c r="H36" s="197"/>
      <c r="I36" s="195"/>
      <c r="J36" s="197"/>
      <c r="K36" s="195"/>
      <c r="L36" s="197"/>
    </row>
    <row r="37" spans="1:12" ht="23.25" x14ac:dyDescent="0.5">
      <c r="A37" s="40"/>
      <c r="B37" s="137"/>
      <c r="C37" s="41"/>
      <c r="D37" s="41"/>
      <c r="E37" s="41"/>
      <c r="F37" s="197"/>
      <c r="G37" s="195"/>
      <c r="H37" s="197"/>
      <c r="I37" s="195"/>
      <c r="J37" s="197"/>
      <c r="K37" s="195"/>
      <c r="L37" s="197"/>
    </row>
    <row r="38" spans="1:12" ht="23.25" x14ac:dyDescent="0.5">
      <c r="A38" s="40"/>
      <c r="B38" s="137"/>
      <c r="C38" s="41"/>
      <c r="D38" s="41"/>
      <c r="E38" s="41"/>
      <c r="F38" s="197"/>
      <c r="G38" s="195"/>
      <c r="H38" s="197"/>
      <c r="I38" s="195"/>
      <c r="J38" s="197"/>
      <c r="K38" s="195"/>
      <c r="L38" s="197"/>
    </row>
    <row r="39" spans="1:12" ht="23.25" x14ac:dyDescent="0.5">
      <c r="A39" s="40"/>
      <c r="B39" s="137"/>
      <c r="C39" s="41"/>
      <c r="D39" s="41"/>
      <c r="E39" s="41"/>
      <c r="F39" s="197"/>
      <c r="G39" s="195"/>
      <c r="H39" s="197"/>
      <c r="I39" s="195"/>
      <c r="J39" s="197"/>
      <c r="K39" s="195"/>
      <c r="L39" s="197"/>
    </row>
    <row r="40" spans="1:12" ht="23.25" x14ac:dyDescent="0.5">
      <c r="A40" s="40"/>
      <c r="B40" s="137"/>
      <c r="C40" s="41"/>
      <c r="D40" s="41"/>
      <c r="E40" s="41"/>
      <c r="F40" s="197"/>
      <c r="G40" s="195"/>
      <c r="H40" s="197"/>
      <c r="I40" s="195"/>
      <c r="J40" s="197"/>
      <c r="K40" s="195"/>
      <c r="L40" s="197"/>
    </row>
    <row r="41" spans="1:12" ht="23.25" x14ac:dyDescent="0.5">
      <c r="A41" s="40"/>
      <c r="B41" s="137"/>
      <c r="C41" s="41"/>
      <c r="D41" s="41"/>
      <c r="E41" s="41"/>
      <c r="F41" s="197"/>
      <c r="G41" s="195"/>
      <c r="H41" s="197"/>
      <c r="I41" s="195"/>
      <c r="J41" s="197"/>
      <c r="K41" s="195"/>
      <c r="L41" s="197"/>
    </row>
    <row r="42" spans="1:12" ht="23.25" x14ac:dyDescent="0.5">
      <c r="A42" s="40"/>
      <c r="B42" s="137"/>
      <c r="C42" s="41"/>
      <c r="D42" s="41"/>
      <c r="E42" s="41"/>
      <c r="F42" s="197"/>
      <c r="G42" s="195"/>
      <c r="H42" s="197"/>
      <c r="I42" s="195"/>
      <c r="J42" s="197"/>
      <c r="K42" s="195"/>
      <c r="L42" s="197"/>
    </row>
    <row r="43" spans="1:12" ht="23.25" x14ac:dyDescent="0.5">
      <c r="A43" s="40"/>
      <c r="B43" s="137"/>
      <c r="C43" s="41"/>
      <c r="D43" s="41"/>
      <c r="E43" s="41"/>
      <c r="F43" s="197"/>
      <c r="G43" s="195"/>
      <c r="H43" s="197"/>
      <c r="I43" s="195"/>
      <c r="J43" s="197"/>
      <c r="K43" s="195"/>
      <c r="L43" s="197"/>
    </row>
    <row r="44" spans="1:12" ht="23.25" x14ac:dyDescent="0.5">
      <c r="A44" s="40"/>
      <c r="B44" s="137"/>
      <c r="C44" s="41"/>
      <c r="D44" s="41"/>
      <c r="E44" s="41"/>
      <c r="F44" s="197"/>
      <c r="G44" s="195"/>
      <c r="H44" s="197"/>
      <c r="I44" s="195"/>
      <c r="J44" s="197"/>
      <c r="K44" s="195"/>
      <c r="L44" s="197"/>
    </row>
    <row r="45" spans="1:12" ht="23.25" x14ac:dyDescent="0.5">
      <c r="A45" s="40"/>
      <c r="B45" s="137"/>
      <c r="C45" s="41"/>
      <c r="D45" s="41"/>
      <c r="E45" s="41"/>
      <c r="F45" s="197"/>
      <c r="G45" s="195"/>
      <c r="H45" s="197"/>
      <c r="I45" s="195"/>
      <c r="J45" s="197"/>
      <c r="K45" s="195"/>
      <c r="L45" s="197"/>
    </row>
    <row r="46" spans="1:12" ht="23.25" x14ac:dyDescent="0.5">
      <c r="A46" s="40"/>
      <c r="B46" s="137"/>
      <c r="C46" s="41"/>
      <c r="D46" s="41"/>
      <c r="E46" s="41"/>
      <c r="F46" s="197"/>
      <c r="G46" s="195"/>
      <c r="H46" s="197"/>
      <c r="I46" s="195"/>
      <c r="J46" s="197"/>
      <c r="K46" s="195"/>
      <c r="L46" s="197"/>
    </row>
    <row r="47" spans="1:12" ht="23.25" x14ac:dyDescent="0.5">
      <c r="A47" s="133" t="s">
        <v>14</v>
      </c>
      <c r="B47" s="137"/>
      <c r="C47" s="41"/>
      <c r="D47" s="41"/>
      <c r="E47" s="41"/>
      <c r="F47" s="197"/>
      <c r="G47" s="195"/>
      <c r="H47" s="197"/>
      <c r="I47" s="195"/>
      <c r="J47" s="197"/>
      <c r="K47" s="195"/>
      <c r="L47" s="197"/>
    </row>
    <row r="48" spans="1:12" ht="23.25" x14ac:dyDescent="0.5">
      <c r="B48" s="137"/>
      <c r="C48" s="41"/>
      <c r="D48" s="41"/>
      <c r="E48" s="41"/>
      <c r="F48" s="197"/>
      <c r="G48" s="195"/>
      <c r="H48" s="197"/>
      <c r="I48" s="195"/>
      <c r="J48" s="197"/>
      <c r="K48" s="195"/>
      <c r="L48" s="197"/>
    </row>
    <row r="49" spans="1:15" ht="23.25" customHeight="1" x14ac:dyDescent="0.5">
      <c r="B49" s="14"/>
      <c r="C49" s="15"/>
      <c r="D49" s="15"/>
      <c r="E49" s="15"/>
      <c r="F49" s="189"/>
      <c r="G49" s="189"/>
      <c r="H49" s="189"/>
      <c r="I49" s="189"/>
      <c r="J49" s="189"/>
      <c r="K49" s="189"/>
      <c r="L49" s="189"/>
    </row>
    <row r="50" spans="1:15" ht="23.1" customHeight="1" x14ac:dyDescent="0.5">
      <c r="L50" s="17">
        <v>11</v>
      </c>
    </row>
    <row r="51" spans="1:15" ht="23.25" customHeight="1" x14ac:dyDescent="0.5">
      <c r="A51" s="230" t="str">
        <f>A2</f>
        <v>PAE (THAILAND) PUBLIC COMPANY LIMITED AND ITS SUBSIDIARIES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</row>
    <row r="52" spans="1:15" ht="23.25" customHeight="1" x14ac:dyDescent="0.5">
      <c r="A52" s="230" t="str">
        <f>A3</f>
        <v xml:space="preserve"> STATEMENTS OF COMPREHENSIVE INCOME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230"/>
    </row>
    <row r="53" spans="1:15" ht="23.25" customHeight="1" x14ac:dyDescent="0.5">
      <c r="A53" s="230" t="str">
        <f>A4</f>
        <v>For the years ended December 31, 2016</v>
      </c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L53" s="230"/>
    </row>
    <row r="54" spans="1:15" ht="23.25" customHeight="1" x14ac:dyDescent="0.5">
      <c r="A54" s="65"/>
      <c r="B54" s="65"/>
      <c r="C54" s="65"/>
      <c r="D54" s="65"/>
      <c r="E54" s="65"/>
      <c r="F54" s="191"/>
      <c r="G54" s="191"/>
      <c r="H54" s="191"/>
      <c r="I54" s="191"/>
      <c r="J54" s="192"/>
      <c r="K54" s="192"/>
      <c r="L54" s="193" t="s">
        <v>191</v>
      </c>
    </row>
    <row r="55" spans="1:15" ht="23.25" customHeight="1" x14ac:dyDescent="0.5">
      <c r="A55" s="59"/>
      <c r="B55" s="59"/>
      <c r="C55" s="59"/>
      <c r="D55" s="59"/>
      <c r="E55" s="59"/>
      <c r="F55" s="229" t="s">
        <v>42</v>
      </c>
      <c r="G55" s="229"/>
      <c r="H55" s="229"/>
      <c r="I55" s="159"/>
      <c r="J55" s="229" t="s">
        <v>43</v>
      </c>
      <c r="K55" s="229"/>
      <c r="L55" s="229"/>
    </row>
    <row r="56" spans="1:15" ht="23.25" customHeight="1" x14ac:dyDescent="0.5">
      <c r="A56" s="4"/>
      <c r="B56" s="5"/>
      <c r="C56" s="5"/>
      <c r="D56" s="5"/>
      <c r="E56" s="96" t="s">
        <v>7</v>
      </c>
      <c r="F56" s="215">
        <v>2016</v>
      </c>
      <c r="G56" s="216"/>
      <c r="H56" s="215">
        <v>2015</v>
      </c>
      <c r="I56" s="216"/>
      <c r="J56" s="215">
        <v>2016</v>
      </c>
      <c r="K56" s="216"/>
      <c r="L56" s="215">
        <v>2015</v>
      </c>
    </row>
    <row r="57" spans="1:15" ht="23.25" customHeight="1" x14ac:dyDescent="0.5">
      <c r="A57" s="15"/>
      <c r="B57" s="155"/>
      <c r="C57" s="155"/>
      <c r="D57" s="155"/>
      <c r="E57" s="156"/>
      <c r="F57" s="174"/>
      <c r="G57" s="101"/>
      <c r="H57" s="174" t="s">
        <v>28</v>
      </c>
      <c r="I57" s="101"/>
      <c r="J57" s="174"/>
      <c r="K57" s="101"/>
      <c r="L57" s="174"/>
    </row>
    <row r="58" spans="1:15" ht="14.25" customHeight="1" x14ac:dyDescent="0.5">
      <c r="A58" s="15"/>
      <c r="B58" s="155"/>
      <c r="C58" s="155"/>
      <c r="D58" s="155"/>
      <c r="E58" s="156"/>
      <c r="F58" s="174"/>
      <c r="G58" s="101"/>
      <c r="H58" s="174"/>
      <c r="I58" s="101"/>
      <c r="J58" s="174"/>
      <c r="K58" s="101"/>
      <c r="L58" s="174"/>
    </row>
    <row r="59" spans="1:15" ht="23.25" customHeight="1" x14ac:dyDescent="0.5">
      <c r="A59" s="40"/>
      <c r="B59" s="137" t="s">
        <v>195</v>
      </c>
      <c r="C59" s="41"/>
      <c r="D59" s="41"/>
      <c r="E59" s="41"/>
      <c r="F59" s="204">
        <f>F34</f>
        <v>-257865087</v>
      </c>
      <c r="G59" s="195"/>
      <c r="H59" s="204">
        <f>H34</f>
        <v>-191283545</v>
      </c>
      <c r="I59" s="195"/>
      <c r="J59" s="204">
        <f>J34</f>
        <v>-240266850</v>
      </c>
      <c r="K59" s="195"/>
      <c r="L59" s="204">
        <f>L34</f>
        <v>-177982499</v>
      </c>
    </row>
    <row r="60" spans="1:15" ht="16.5" customHeight="1" x14ac:dyDescent="0.5">
      <c r="A60" s="40"/>
      <c r="B60" s="137"/>
      <c r="C60" s="41"/>
      <c r="D60" s="41"/>
      <c r="E60" s="41"/>
      <c r="F60" s="197"/>
      <c r="G60" s="195"/>
      <c r="H60" s="197"/>
      <c r="I60" s="195"/>
      <c r="J60" s="197"/>
      <c r="K60" s="195"/>
      <c r="L60" s="197"/>
    </row>
    <row r="61" spans="1:15" s="40" customFormat="1" ht="23.25" customHeight="1" x14ac:dyDescent="0.5">
      <c r="B61" s="32" t="s">
        <v>11</v>
      </c>
      <c r="C61" s="41"/>
      <c r="D61" s="41"/>
      <c r="E61" s="39"/>
      <c r="F61" s="197"/>
      <c r="G61" s="197"/>
      <c r="H61" s="197"/>
      <c r="I61" s="197"/>
      <c r="J61" s="197"/>
      <c r="K61" s="197"/>
      <c r="L61" s="197"/>
      <c r="N61" s="131"/>
      <c r="O61" s="64"/>
    </row>
    <row r="62" spans="1:15" s="40" customFormat="1" ht="5.25" customHeight="1" x14ac:dyDescent="0.5">
      <c r="B62" s="32"/>
      <c r="C62" s="41"/>
      <c r="D62" s="41"/>
      <c r="E62" s="39"/>
      <c r="F62" s="197"/>
      <c r="G62" s="197"/>
      <c r="H62" s="197"/>
      <c r="I62" s="197"/>
      <c r="J62" s="197"/>
      <c r="K62" s="197"/>
      <c r="L62" s="197"/>
      <c r="N62" s="131"/>
      <c r="O62" s="64"/>
    </row>
    <row r="63" spans="1:15" s="40" customFormat="1" ht="23.25" customHeight="1" x14ac:dyDescent="0.5">
      <c r="B63" s="203" t="s">
        <v>228</v>
      </c>
      <c r="C63" s="41"/>
      <c r="D63" s="41"/>
      <c r="E63" s="39"/>
      <c r="F63" s="197"/>
      <c r="G63" s="197"/>
      <c r="H63" s="197"/>
      <c r="I63" s="197"/>
      <c r="J63" s="197"/>
      <c r="K63" s="197"/>
      <c r="L63" s="197"/>
      <c r="N63" s="131"/>
      <c r="O63" s="64"/>
    </row>
    <row r="64" spans="1:15" s="40" customFormat="1" ht="23.25" customHeight="1" x14ac:dyDescent="0.5">
      <c r="B64" s="63" t="s">
        <v>171</v>
      </c>
      <c r="C64" s="41"/>
      <c r="D64" s="41"/>
      <c r="E64" s="39"/>
      <c r="F64" s="190">
        <v>0</v>
      </c>
      <c r="G64" s="188"/>
      <c r="H64" s="190">
        <v>-3063209.84</v>
      </c>
      <c r="I64" s="188"/>
      <c r="J64" s="190">
        <v>0</v>
      </c>
      <c r="K64" s="188"/>
      <c r="L64" s="190">
        <v>0</v>
      </c>
      <c r="N64" s="131"/>
      <c r="O64" s="64"/>
    </row>
    <row r="65" spans="2:15" ht="23.25" x14ac:dyDescent="0.5">
      <c r="B65" s="203" t="s">
        <v>227</v>
      </c>
      <c r="C65" s="60"/>
      <c r="D65" s="60"/>
      <c r="E65" s="34"/>
      <c r="F65" s="188"/>
      <c r="G65" s="188"/>
      <c r="H65" s="188"/>
      <c r="I65" s="188"/>
      <c r="J65" s="188"/>
      <c r="K65" s="188"/>
      <c r="L65" s="188"/>
      <c r="M65" s="21"/>
    </row>
    <row r="66" spans="2:15" ht="23.25" x14ac:dyDescent="0.5">
      <c r="B66" s="203"/>
      <c r="C66" s="203" t="s">
        <v>226</v>
      </c>
      <c r="D66" s="60"/>
      <c r="E66" s="34"/>
      <c r="F66" s="190">
        <f>SUM(F64:F65)</f>
        <v>0</v>
      </c>
      <c r="G66" s="188"/>
      <c r="H66" s="190">
        <f>SUM(H64:H65)</f>
        <v>-3063209.84</v>
      </c>
      <c r="I66" s="188"/>
      <c r="J66" s="190">
        <f>SUM(J64:J65)</f>
        <v>0</v>
      </c>
      <c r="K66" s="188"/>
      <c r="L66" s="190">
        <f>SUM(L64:L65)</f>
        <v>0</v>
      </c>
      <c r="M66" s="21"/>
    </row>
    <row r="67" spans="2:15" ht="6.75" customHeight="1" x14ac:dyDescent="0.5">
      <c r="B67" s="203"/>
      <c r="C67" s="203"/>
      <c r="D67" s="60"/>
      <c r="E67" s="34"/>
      <c r="F67" s="188"/>
      <c r="G67" s="188"/>
      <c r="H67" s="188"/>
      <c r="I67" s="188"/>
      <c r="J67" s="188"/>
      <c r="K67" s="188"/>
      <c r="L67" s="188"/>
      <c r="M67" s="21"/>
    </row>
    <row r="68" spans="2:15" ht="23.25" x14ac:dyDescent="0.5">
      <c r="B68" s="203" t="s">
        <v>229</v>
      </c>
      <c r="C68" s="203"/>
      <c r="D68" s="60"/>
      <c r="E68" s="34"/>
      <c r="F68" s="188"/>
      <c r="G68" s="188"/>
      <c r="H68" s="188"/>
      <c r="I68" s="188"/>
      <c r="J68" s="188"/>
      <c r="K68" s="188"/>
      <c r="L68" s="188"/>
      <c r="M68" s="21"/>
    </row>
    <row r="69" spans="2:15" ht="23.25" x14ac:dyDescent="0.5">
      <c r="B69" s="63" t="s">
        <v>255</v>
      </c>
      <c r="C69" s="60"/>
      <c r="D69" s="60"/>
      <c r="E69" s="34"/>
      <c r="F69" s="188">
        <v>-1338510</v>
      </c>
      <c r="G69" s="189"/>
      <c r="H69" s="188">
        <v>1394299</v>
      </c>
      <c r="I69" s="189"/>
      <c r="J69" s="188">
        <v>-442270</v>
      </c>
      <c r="K69" s="189"/>
      <c r="L69" s="188">
        <v>0</v>
      </c>
    </row>
    <row r="70" spans="2:15" ht="23.25" x14ac:dyDescent="0.5">
      <c r="B70" s="60" t="s">
        <v>153</v>
      </c>
      <c r="C70" s="60"/>
      <c r="E70" s="30"/>
      <c r="F70" s="190">
        <v>179248</v>
      </c>
      <c r="G70" s="189"/>
      <c r="H70" s="190">
        <v>-278860</v>
      </c>
      <c r="I70" s="189"/>
      <c r="J70" s="190">
        <v>0</v>
      </c>
      <c r="K70" s="189"/>
      <c r="L70" s="190">
        <v>0</v>
      </c>
    </row>
    <row r="71" spans="2:15" s="40" customFormat="1" ht="23.25" x14ac:dyDescent="0.5">
      <c r="B71" s="203" t="s">
        <v>225</v>
      </c>
      <c r="C71" s="60"/>
      <c r="E71" s="39"/>
      <c r="F71" s="195"/>
      <c r="G71" s="195"/>
      <c r="H71" s="195"/>
      <c r="I71" s="195"/>
      <c r="J71" s="195"/>
      <c r="K71" s="195"/>
      <c r="L71" s="195"/>
      <c r="O71" s="64"/>
    </row>
    <row r="72" spans="2:15" s="40" customFormat="1" ht="23.25" x14ac:dyDescent="0.5">
      <c r="B72" s="203"/>
      <c r="C72" s="203" t="s">
        <v>226</v>
      </c>
      <c r="E72" s="39"/>
      <c r="F72" s="204">
        <f>SUM(F69:F70)</f>
        <v>-1159262</v>
      </c>
      <c r="G72" s="195"/>
      <c r="H72" s="204">
        <f>SUM(H69:H70)</f>
        <v>1115439</v>
      </c>
      <c r="I72" s="195"/>
      <c r="J72" s="204">
        <f>SUM(J69:J70)</f>
        <v>-442270</v>
      </c>
      <c r="K72" s="195"/>
      <c r="L72" s="204">
        <f>SUM(L69:L70)</f>
        <v>0</v>
      </c>
      <c r="O72" s="64"/>
    </row>
    <row r="73" spans="2:15" s="40" customFormat="1" ht="8.25" customHeight="1" x14ac:dyDescent="0.5">
      <c r="B73" s="203"/>
      <c r="C73" s="203"/>
      <c r="E73" s="39"/>
      <c r="F73" s="195"/>
      <c r="G73" s="195"/>
      <c r="H73" s="195"/>
      <c r="I73" s="195"/>
      <c r="J73" s="195"/>
      <c r="K73" s="195"/>
      <c r="L73" s="195"/>
      <c r="O73" s="64"/>
    </row>
    <row r="74" spans="2:15" s="40" customFormat="1" ht="23.25" x14ac:dyDescent="0.5">
      <c r="B74" s="32" t="s">
        <v>230</v>
      </c>
      <c r="C74" s="203"/>
      <c r="E74" s="39"/>
      <c r="F74" s="195">
        <f>SUM(F66,F72)</f>
        <v>-1159262</v>
      </c>
      <c r="G74" s="195"/>
      <c r="H74" s="195">
        <f>SUM(H66,H72)</f>
        <v>-1947770.8399999999</v>
      </c>
      <c r="I74" s="195"/>
      <c r="J74" s="195">
        <f>SUM(J66,J72)</f>
        <v>-442270</v>
      </c>
      <c r="K74" s="195"/>
      <c r="L74" s="195">
        <f>SUM(L66,L72)</f>
        <v>0</v>
      </c>
      <c r="O74" s="64"/>
    </row>
    <row r="75" spans="2:15" s="40" customFormat="1" ht="24" thickBot="1" x14ac:dyDescent="0.55000000000000004">
      <c r="B75" s="32" t="s">
        <v>210</v>
      </c>
      <c r="C75" s="41"/>
      <c r="D75" s="41"/>
      <c r="E75" s="39"/>
      <c r="F75" s="198">
        <f>SUM(F59,F74)</f>
        <v>-259024349</v>
      </c>
      <c r="G75" s="195"/>
      <c r="H75" s="198">
        <f>SUM(H59,H74)</f>
        <v>-193231315.84</v>
      </c>
      <c r="I75" s="195"/>
      <c r="J75" s="198">
        <f>SUM(J59,J74)</f>
        <v>-240709120</v>
      </c>
      <c r="K75" s="195"/>
      <c r="L75" s="198">
        <f>SUM(L59,L74)</f>
        <v>-177982499</v>
      </c>
      <c r="O75" s="64"/>
    </row>
    <row r="76" spans="2:15" ht="9" customHeight="1" thickTop="1" x14ac:dyDescent="0.5">
      <c r="B76" s="7"/>
      <c r="C76" s="7"/>
      <c r="D76" s="7"/>
      <c r="E76" s="34"/>
      <c r="F76" s="189"/>
      <c r="G76" s="189"/>
      <c r="H76" s="189"/>
      <c r="I76" s="189"/>
      <c r="J76" s="189"/>
      <c r="K76" s="189"/>
      <c r="L76" s="189"/>
    </row>
    <row r="77" spans="2:15" ht="23.25" customHeight="1" x14ac:dyDescent="0.5">
      <c r="B77" s="13" t="s">
        <v>211</v>
      </c>
      <c r="C77" s="7"/>
      <c r="D77" s="7"/>
      <c r="E77" s="34"/>
      <c r="F77" s="189"/>
      <c r="G77" s="189"/>
      <c r="H77" s="189"/>
      <c r="I77" s="189"/>
      <c r="J77" s="199"/>
      <c r="K77" s="189"/>
      <c r="L77" s="189"/>
    </row>
    <row r="78" spans="2:15" ht="23.25" customHeight="1" x14ac:dyDescent="0.5">
      <c r="B78" s="7"/>
      <c r="C78" s="7" t="s">
        <v>96</v>
      </c>
      <c r="D78" s="7"/>
      <c r="E78" s="34"/>
      <c r="F78" s="189">
        <v>-239466392</v>
      </c>
      <c r="G78" s="189"/>
      <c r="H78" s="189">
        <v>-182974311</v>
      </c>
      <c r="I78" s="189"/>
      <c r="J78" s="189">
        <v>-240266850</v>
      </c>
      <c r="K78" s="189"/>
      <c r="L78" s="189">
        <v>-177982499</v>
      </c>
    </row>
    <row r="79" spans="2:15" ht="23.25" customHeight="1" x14ac:dyDescent="0.5">
      <c r="B79" s="7"/>
      <c r="C79" s="7" t="s">
        <v>12</v>
      </c>
      <c r="D79" s="7"/>
      <c r="E79" s="34"/>
      <c r="F79" s="189">
        <f>F80-F78</f>
        <v>-18398695</v>
      </c>
      <c r="G79" s="189"/>
      <c r="H79" s="189">
        <f>H80-H78</f>
        <v>-8309234</v>
      </c>
      <c r="I79" s="189"/>
      <c r="J79" s="189">
        <f>J80-J78</f>
        <v>0</v>
      </c>
      <c r="K79" s="189"/>
      <c r="L79" s="189">
        <f>L80-L78</f>
        <v>0</v>
      </c>
    </row>
    <row r="80" spans="2:15" ht="23.25" customHeight="1" thickBot="1" x14ac:dyDescent="0.55000000000000004">
      <c r="B80" s="7"/>
      <c r="C80" s="7"/>
      <c r="D80" s="7"/>
      <c r="E80" s="34"/>
      <c r="F80" s="200">
        <f>F59</f>
        <v>-257865087</v>
      </c>
      <c r="G80" s="189"/>
      <c r="H80" s="200">
        <f>H34</f>
        <v>-191283545</v>
      </c>
      <c r="I80" s="189"/>
      <c r="J80" s="200">
        <f>J34</f>
        <v>-240266850</v>
      </c>
      <c r="K80" s="189"/>
      <c r="L80" s="200">
        <f>L34</f>
        <v>-177982499</v>
      </c>
    </row>
    <row r="81" spans="2:15" ht="12" customHeight="1" thickTop="1" x14ac:dyDescent="0.5">
      <c r="B81" s="7"/>
      <c r="C81" s="7"/>
      <c r="D81" s="7"/>
      <c r="E81" s="34"/>
      <c r="F81" s="201">
        <f t="shared" ref="F81:L81" si="0">+F34-F80</f>
        <v>0</v>
      </c>
      <c r="G81" s="201">
        <f t="shared" si="0"/>
        <v>0</v>
      </c>
      <c r="H81" s="201">
        <f t="shared" si="0"/>
        <v>0</v>
      </c>
      <c r="I81" s="201">
        <f t="shared" si="0"/>
        <v>0</v>
      </c>
      <c r="J81" s="201">
        <f t="shared" si="0"/>
        <v>0</v>
      </c>
      <c r="K81" s="201">
        <f t="shared" si="0"/>
        <v>0</v>
      </c>
      <c r="L81" s="201">
        <f t="shared" si="0"/>
        <v>0</v>
      </c>
    </row>
    <row r="82" spans="2:15" s="40" customFormat="1" ht="23.25" customHeight="1" x14ac:dyDescent="0.5">
      <c r="B82" s="40" t="s">
        <v>231</v>
      </c>
      <c r="F82" s="195"/>
      <c r="G82" s="195"/>
      <c r="H82" s="195"/>
      <c r="I82" s="195"/>
      <c r="J82" s="195"/>
      <c r="K82" s="195"/>
      <c r="L82" s="195"/>
      <c r="O82" s="64"/>
    </row>
    <row r="83" spans="2:15" ht="23.25" customHeight="1" x14ac:dyDescent="0.5">
      <c r="C83" s="7" t="s">
        <v>96</v>
      </c>
      <c r="D83" s="7"/>
      <c r="F83" s="189">
        <v>-240425756</v>
      </c>
      <c r="H83" s="189">
        <v>-185233109</v>
      </c>
      <c r="J83" s="189">
        <v>-240709120</v>
      </c>
      <c r="L83" s="189">
        <v>-177982499</v>
      </c>
    </row>
    <row r="84" spans="2:15" ht="23.25" customHeight="1" x14ac:dyDescent="0.5">
      <c r="B84" s="14"/>
      <c r="C84" s="7" t="s">
        <v>12</v>
      </c>
      <c r="D84" s="7"/>
      <c r="E84" s="15"/>
      <c r="F84" s="189">
        <f>+-18598593</f>
        <v>-18598593</v>
      </c>
      <c r="G84" s="189"/>
      <c r="H84" s="189">
        <f>+-7998207</f>
        <v>-7998207</v>
      </c>
      <c r="I84" s="189"/>
      <c r="J84" s="189">
        <f>J85-J83</f>
        <v>0</v>
      </c>
      <c r="K84" s="189"/>
      <c r="L84" s="189">
        <f>L85-L83</f>
        <v>0</v>
      </c>
    </row>
    <row r="85" spans="2:15" ht="23.25" customHeight="1" thickBot="1" x14ac:dyDescent="0.55000000000000004">
      <c r="E85" s="34"/>
      <c r="F85" s="202">
        <f>SUM(F83:F84)</f>
        <v>-259024349</v>
      </c>
      <c r="H85" s="202">
        <f>SUM(H83:H84)</f>
        <v>-193231316</v>
      </c>
      <c r="I85" s="189"/>
      <c r="J85" s="202">
        <f>J75</f>
        <v>-240709120</v>
      </c>
      <c r="K85" s="189"/>
      <c r="L85" s="202">
        <f>L75</f>
        <v>-177982499</v>
      </c>
    </row>
    <row r="86" spans="2:15" ht="12" customHeight="1" thickTop="1" x14ac:dyDescent="0.5">
      <c r="B86" s="7"/>
      <c r="C86" s="7"/>
      <c r="D86" s="7"/>
      <c r="E86" s="34"/>
      <c r="F86" s="201">
        <f>+F75-F85</f>
        <v>0</v>
      </c>
      <c r="G86" s="201">
        <f t="shared" ref="G86:L86" si="1">+G75-G85</f>
        <v>0</v>
      </c>
      <c r="H86" s="201">
        <f t="shared" si="1"/>
        <v>0.15999999642372131</v>
      </c>
      <c r="I86" s="201">
        <f t="shared" si="1"/>
        <v>0</v>
      </c>
      <c r="J86" s="201">
        <f t="shared" si="1"/>
        <v>0</v>
      </c>
      <c r="K86" s="201">
        <f t="shared" si="1"/>
        <v>0</v>
      </c>
      <c r="L86" s="201">
        <f t="shared" si="1"/>
        <v>0</v>
      </c>
    </row>
    <row r="87" spans="2:15" ht="23.25" customHeight="1" x14ac:dyDescent="0.5">
      <c r="B87" s="46" t="s">
        <v>13</v>
      </c>
      <c r="C87" s="7"/>
      <c r="D87" s="7"/>
      <c r="E87" s="79">
        <v>32</v>
      </c>
      <c r="F87" s="189"/>
      <c r="G87" s="189"/>
      <c r="H87" s="189"/>
      <c r="I87" s="189"/>
      <c r="J87" s="189"/>
      <c r="K87" s="189"/>
      <c r="L87" s="189"/>
    </row>
    <row r="88" spans="2:15" ht="23.25" customHeight="1" x14ac:dyDescent="0.5">
      <c r="B88" s="14"/>
      <c r="C88" s="14" t="s">
        <v>154</v>
      </c>
      <c r="D88" s="15"/>
      <c r="F88" s="81">
        <v>-8.5999999999999993E-2</v>
      </c>
      <c r="G88" s="81"/>
      <c r="H88" s="81">
        <v>-0.14399999999999999</v>
      </c>
      <c r="I88" s="81"/>
      <c r="J88" s="81">
        <v>-8.6999999999999994E-2</v>
      </c>
      <c r="K88" s="81"/>
      <c r="L88" s="81">
        <v>-0.14000000000000001</v>
      </c>
    </row>
    <row r="89" spans="2:15" ht="6.75" customHeight="1" x14ac:dyDescent="0.5">
      <c r="B89" s="14"/>
      <c r="C89" s="15"/>
      <c r="D89" s="15"/>
      <c r="F89" s="189"/>
      <c r="G89" s="189"/>
      <c r="H89" s="189"/>
      <c r="I89" s="189"/>
      <c r="J89" s="189"/>
      <c r="K89" s="189"/>
      <c r="L89" s="189"/>
    </row>
    <row r="90" spans="2:15" ht="23.25" x14ac:dyDescent="0.5">
      <c r="B90" s="14"/>
      <c r="C90" s="15"/>
      <c r="D90" s="15"/>
      <c r="F90" s="189"/>
      <c r="G90" s="189"/>
      <c r="H90" s="189"/>
      <c r="I90" s="189"/>
      <c r="J90" s="189"/>
      <c r="K90" s="189"/>
      <c r="L90" s="189"/>
    </row>
    <row r="91" spans="2:15" ht="23.25" x14ac:dyDescent="0.5">
      <c r="B91" s="14"/>
      <c r="C91" s="15"/>
      <c r="D91" s="15"/>
      <c r="F91" s="189"/>
      <c r="G91" s="189"/>
      <c r="H91" s="189"/>
      <c r="I91" s="189"/>
      <c r="J91" s="189"/>
      <c r="K91" s="189"/>
      <c r="L91" s="189"/>
    </row>
    <row r="92" spans="2:15" ht="23.25" x14ac:dyDescent="0.5">
      <c r="B92" s="14"/>
      <c r="C92" s="15"/>
      <c r="D92" s="15"/>
      <c r="F92" s="189"/>
      <c r="G92" s="189"/>
      <c r="H92" s="189"/>
      <c r="I92" s="189"/>
      <c r="J92" s="189"/>
      <c r="K92" s="189"/>
      <c r="L92" s="189"/>
    </row>
    <row r="93" spans="2:15" ht="23.25" x14ac:dyDescent="0.5">
      <c r="B93" s="14"/>
      <c r="C93" s="15"/>
      <c r="D93" s="15"/>
      <c r="F93" s="189"/>
      <c r="G93" s="189"/>
      <c r="H93" s="189"/>
      <c r="I93" s="189"/>
      <c r="J93" s="189"/>
      <c r="K93" s="189"/>
      <c r="L93" s="189"/>
    </row>
    <row r="94" spans="2:15" ht="23.25" x14ac:dyDescent="0.5">
      <c r="B94" s="14"/>
      <c r="C94" s="15"/>
      <c r="D94" s="15"/>
      <c r="F94" s="189"/>
      <c r="G94" s="189"/>
      <c r="H94" s="189"/>
      <c r="I94" s="189"/>
      <c r="J94" s="189"/>
      <c r="K94" s="189"/>
      <c r="L94" s="189"/>
    </row>
    <row r="95" spans="2:15" ht="23.25" x14ac:dyDescent="0.5">
      <c r="B95" s="14"/>
      <c r="C95" s="15"/>
      <c r="D95" s="15"/>
      <c r="F95" s="189"/>
      <c r="G95" s="189"/>
      <c r="H95" s="189"/>
      <c r="I95" s="189"/>
      <c r="J95" s="189"/>
      <c r="K95" s="189"/>
      <c r="L95" s="189"/>
    </row>
    <row r="96" spans="2:15" ht="23.25" x14ac:dyDescent="0.5">
      <c r="B96" s="14"/>
      <c r="C96" s="15"/>
      <c r="D96" s="15"/>
      <c r="F96" s="189"/>
      <c r="G96" s="189"/>
      <c r="H96" s="189"/>
      <c r="I96" s="189"/>
      <c r="J96" s="189"/>
      <c r="K96" s="189"/>
      <c r="L96" s="189"/>
    </row>
    <row r="97" spans="1:12" ht="23.25" x14ac:dyDescent="0.5">
      <c r="B97" s="14"/>
      <c r="C97" s="15"/>
      <c r="D97" s="15"/>
      <c r="F97" s="189"/>
      <c r="G97" s="189"/>
      <c r="H97" s="189"/>
      <c r="I97" s="189"/>
      <c r="J97" s="189"/>
      <c r="K97" s="189"/>
      <c r="L97" s="189"/>
    </row>
    <row r="98" spans="1:12" ht="23.25" x14ac:dyDescent="0.5">
      <c r="B98" s="14"/>
      <c r="C98" s="15"/>
      <c r="D98" s="15"/>
      <c r="F98" s="189"/>
      <c r="G98" s="189"/>
      <c r="H98" s="189"/>
      <c r="I98" s="189"/>
      <c r="J98" s="189"/>
      <c r="K98" s="189"/>
      <c r="L98" s="189"/>
    </row>
    <row r="99" spans="1:12" ht="23.25" x14ac:dyDescent="0.5">
      <c r="B99" s="14"/>
      <c r="C99" s="15"/>
      <c r="D99" s="15"/>
      <c r="F99" s="189"/>
      <c r="G99" s="189"/>
      <c r="H99" s="189"/>
      <c r="I99" s="189"/>
      <c r="J99" s="189"/>
      <c r="K99" s="189"/>
      <c r="L99" s="189"/>
    </row>
    <row r="100" spans="1:12" ht="23.25" customHeight="1" x14ac:dyDescent="0.5">
      <c r="A100" s="133" t="s">
        <v>14</v>
      </c>
      <c r="B100" s="14"/>
      <c r="C100" s="15"/>
      <c r="D100" s="15"/>
      <c r="E100" s="15"/>
      <c r="F100" s="189"/>
      <c r="G100" s="189"/>
      <c r="H100" s="189"/>
      <c r="I100" s="189"/>
      <c r="J100" s="189"/>
      <c r="K100" s="189"/>
      <c r="L100" s="189"/>
    </row>
    <row r="101" spans="1:12" ht="23.25" customHeight="1" x14ac:dyDescent="0.5">
      <c r="E101" s="34"/>
      <c r="F101" s="189"/>
      <c r="G101" s="189"/>
      <c r="H101" s="189"/>
      <c r="I101" s="189"/>
      <c r="J101" s="189"/>
      <c r="K101" s="189"/>
      <c r="L101" s="189"/>
    </row>
    <row r="102" spans="1:12" ht="23.1" customHeight="1" x14ac:dyDescent="0.5">
      <c r="E102" s="34"/>
      <c r="F102" s="189"/>
      <c r="G102" s="189"/>
      <c r="H102" s="189"/>
      <c r="I102" s="189"/>
      <c r="J102" s="189"/>
      <c r="K102" s="189"/>
      <c r="L102" s="189"/>
    </row>
    <row r="103" spans="1:12" ht="23.1" customHeight="1" x14ac:dyDescent="0.5">
      <c r="E103" s="34"/>
      <c r="F103" s="189"/>
      <c r="G103" s="189"/>
      <c r="H103" s="189"/>
      <c r="I103" s="189"/>
      <c r="J103" s="189"/>
      <c r="K103" s="189"/>
      <c r="L103" s="189"/>
    </row>
    <row r="104" spans="1:12" ht="23.1" customHeight="1" x14ac:dyDescent="0.5">
      <c r="E104" s="34"/>
      <c r="F104" s="189"/>
      <c r="G104" s="189"/>
      <c r="H104" s="189"/>
      <c r="I104" s="189"/>
      <c r="J104" s="189"/>
      <c r="K104" s="189"/>
      <c r="L104" s="189"/>
    </row>
    <row r="105" spans="1:12" ht="23.1" customHeight="1" x14ac:dyDescent="0.5">
      <c r="E105" s="34"/>
      <c r="F105" s="189"/>
      <c r="G105" s="189"/>
      <c r="H105" s="189"/>
      <c r="I105" s="189"/>
      <c r="J105" s="189"/>
      <c r="K105" s="189"/>
      <c r="L105" s="189"/>
    </row>
    <row r="106" spans="1:12" ht="23.1" customHeight="1" x14ac:dyDescent="0.5">
      <c r="E106" s="34"/>
      <c r="F106" s="189"/>
      <c r="G106" s="189"/>
      <c r="H106" s="189"/>
      <c r="I106" s="189"/>
      <c r="J106" s="189"/>
      <c r="K106" s="189"/>
      <c r="L106" s="189"/>
    </row>
    <row r="107" spans="1:12" ht="23.1" customHeight="1" x14ac:dyDescent="0.5">
      <c r="E107" s="34"/>
      <c r="F107" s="189"/>
      <c r="G107" s="189"/>
      <c r="H107" s="189"/>
      <c r="I107" s="189"/>
      <c r="J107" s="189"/>
      <c r="K107" s="189"/>
      <c r="L107" s="189"/>
    </row>
    <row r="108" spans="1:12" ht="23.1" customHeight="1" x14ac:dyDescent="0.5">
      <c r="E108" s="34"/>
      <c r="F108" s="189"/>
      <c r="G108" s="189"/>
      <c r="H108" s="189"/>
      <c r="I108" s="189"/>
      <c r="J108" s="189"/>
      <c r="K108" s="189"/>
      <c r="L108" s="189"/>
    </row>
    <row r="109" spans="1:12" ht="23.1" customHeight="1" x14ac:dyDescent="0.5">
      <c r="E109" s="34"/>
      <c r="F109" s="189"/>
      <c r="G109" s="189"/>
      <c r="H109" s="189"/>
      <c r="I109" s="189"/>
      <c r="J109" s="189"/>
      <c r="K109" s="189"/>
      <c r="L109" s="189"/>
    </row>
    <row r="110" spans="1:12" ht="23.1" customHeight="1" x14ac:dyDescent="0.5">
      <c r="E110" s="34"/>
      <c r="F110" s="189"/>
      <c r="G110" s="189"/>
      <c r="H110" s="189"/>
      <c r="I110" s="189"/>
      <c r="J110" s="189"/>
      <c r="K110" s="189"/>
      <c r="L110" s="189"/>
    </row>
    <row r="111" spans="1:12" ht="23.1" customHeight="1" x14ac:dyDescent="0.5">
      <c r="E111" s="34"/>
      <c r="F111" s="189"/>
      <c r="G111" s="189"/>
      <c r="H111" s="189"/>
      <c r="I111" s="189"/>
      <c r="J111" s="189"/>
      <c r="K111" s="189"/>
      <c r="L111" s="189"/>
    </row>
    <row r="112" spans="1:12" ht="23.1" customHeight="1" x14ac:dyDescent="0.5">
      <c r="E112" s="34"/>
      <c r="F112" s="189"/>
      <c r="G112" s="189"/>
      <c r="H112" s="189"/>
      <c r="I112" s="189"/>
      <c r="J112" s="189"/>
      <c r="K112" s="189"/>
      <c r="L112" s="189"/>
    </row>
    <row r="113" spans="1:12" ht="23.1" customHeight="1" x14ac:dyDescent="0.5">
      <c r="E113" s="34"/>
      <c r="F113" s="189"/>
      <c r="G113" s="189"/>
      <c r="H113" s="189"/>
      <c r="I113" s="189"/>
      <c r="J113" s="189"/>
      <c r="K113" s="189"/>
      <c r="L113" s="189"/>
    </row>
    <row r="114" spans="1:12" ht="23.1" customHeight="1" x14ac:dyDescent="0.5">
      <c r="E114" s="34"/>
      <c r="F114" s="189"/>
      <c r="G114" s="189"/>
      <c r="H114" s="189"/>
      <c r="I114" s="189"/>
      <c r="J114" s="189"/>
      <c r="K114" s="189"/>
      <c r="L114" s="189"/>
    </row>
    <row r="115" spans="1:12" ht="23.1" customHeight="1" x14ac:dyDescent="0.5">
      <c r="E115" s="34"/>
      <c r="F115" s="189"/>
      <c r="G115" s="189"/>
      <c r="H115" s="189"/>
      <c r="I115" s="189"/>
      <c r="J115" s="189"/>
      <c r="K115" s="189"/>
      <c r="L115" s="189"/>
    </row>
    <row r="116" spans="1:12" ht="23.1" customHeight="1" x14ac:dyDescent="0.5">
      <c r="E116" s="34"/>
      <c r="F116" s="189"/>
      <c r="G116" s="189"/>
      <c r="H116" s="189"/>
      <c r="I116" s="189"/>
      <c r="J116" s="189"/>
      <c r="K116" s="189"/>
      <c r="L116" s="189"/>
    </row>
    <row r="117" spans="1:12" ht="23.1" customHeight="1" x14ac:dyDescent="0.5">
      <c r="E117" s="34"/>
      <c r="F117" s="189"/>
      <c r="G117" s="189"/>
      <c r="H117" s="189"/>
      <c r="I117" s="189"/>
      <c r="J117" s="189"/>
      <c r="K117" s="189"/>
      <c r="L117" s="189"/>
    </row>
    <row r="118" spans="1:12" ht="23.1" customHeight="1" x14ac:dyDescent="0.5">
      <c r="E118" s="34"/>
      <c r="F118" s="189"/>
      <c r="G118" s="189"/>
      <c r="H118" s="189"/>
      <c r="I118" s="189"/>
      <c r="J118" s="189"/>
      <c r="K118" s="189"/>
      <c r="L118" s="189"/>
    </row>
    <row r="119" spans="1:12" ht="23.1" customHeight="1" x14ac:dyDescent="0.5">
      <c r="D119" s="1" t="s">
        <v>59</v>
      </c>
      <c r="E119" s="34"/>
      <c r="F119" s="189"/>
      <c r="G119" s="189"/>
      <c r="H119" s="189"/>
      <c r="I119" s="189"/>
      <c r="J119" s="189"/>
      <c r="K119" s="189"/>
      <c r="L119" s="189"/>
    </row>
    <row r="120" spans="1:12" ht="23.1" customHeight="1" x14ac:dyDescent="0.5">
      <c r="A120" s="1" t="s">
        <v>60</v>
      </c>
      <c r="E120" s="34"/>
      <c r="F120" s="189"/>
      <c r="G120" s="189"/>
      <c r="H120" s="189"/>
      <c r="I120" s="189"/>
      <c r="J120" s="189"/>
      <c r="K120" s="189"/>
      <c r="L120" s="189"/>
    </row>
    <row r="121" spans="1:12" ht="23.1" customHeight="1" x14ac:dyDescent="0.5">
      <c r="E121" s="34"/>
      <c r="F121" s="189"/>
      <c r="G121" s="189"/>
      <c r="H121" s="189"/>
      <c r="I121" s="189"/>
      <c r="J121" s="189"/>
      <c r="K121" s="189"/>
      <c r="L121" s="189"/>
    </row>
    <row r="122" spans="1:12" ht="23.1" customHeight="1" x14ac:dyDescent="0.5">
      <c r="E122" s="34"/>
      <c r="F122" s="189"/>
      <c r="G122" s="189"/>
      <c r="H122" s="189"/>
      <c r="I122" s="189"/>
      <c r="J122" s="189"/>
      <c r="K122" s="189"/>
      <c r="L122" s="189"/>
    </row>
    <row r="123" spans="1:12" ht="23.1" customHeight="1" x14ac:dyDescent="0.5">
      <c r="E123" s="34"/>
      <c r="F123" s="189"/>
      <c r="G123" s="189"/>
      <c r="H123" s="189"/>
      <c r="I123" s="189"/>
      <c r="J123" s="189"/>
      <c r="K123" s="189"/>
      <c r="L123" s="189"/>
    </row>
    <row r="124" spans="1:12" ht="23.1" customHeight="1" x14ac:dyDescent="0.5">
      <c r="E124" s="34"/>
      <c r="F124" s="189"/>
      <c r="G124" s="189"/>
      <c r="H124" s="189"/>
      <c r="I124" s="189"/>
      <c r="J124" s="189"/>
      <c r="K124" s="189"/>
      <c r="L124" s="189"/>
    </row>
    <row r="125" spans="1:12" ht="23.1" customHeight="1" x14ac:dyDescent="0.5">
      <c r="E125" s="34"/>
      <c r="F125" s="189"/>
      <c r="G125" s="189"/>
      <c r="H125" s="189"/>
      <c r="I125" s="189"/>
      <c r="J125" s="189"/>
      <c r="K125" s="189"/>
      <c r="L125" s="189"/>
    </row>
    <row r="126" spans="1:12" ht="23.1" customHeight="1" x14ac:dyDescent="0.5">
      <c r="E126" s="34"/>
      <c r="F126" s="189"/>
      <c r="G126" s="189"/>
      <c r="H126" s="189"/>
      <c r="I126" s="189"/>
      <c r="J126" s="189"/>
      <c r="K126" s="189"/>
      <c r="L126" s="189"/>
    </row>
    <row r="127" spans="1:12" ht="23.1" customHeight="1" x14ac:dyDescent="0.5">
      <c r="E127" s="34"/>
      <c r="F127" s="189"/>
      <c r="G127" s="189"/>
      <c r="H127" s="189"/>
      <c r="I127" s="189"/>
      <c r="J127" s="189"/>
      <c r="K127" s="189"/>
      <c r="L127" s="189"/>
    </row>
    <row r="128" spans="1:12" ht="23.1" customHeight="1" x14ac:dyDescent="0.5">
      <c r="E128" s="34"/>
      <c r="F128" s="189"/>
      <c r="G128" s="189"/>
      <c r="H128" s="189"/>
      <c r="I128" s="189"/>
      <c r="J128" s="189"/>
      <c r="K128" s="189"/>
      <c r="L128" s="189"/>
    </row>
    <row r="129" spans="5:12" ht="23.1" customHeight="1" x14ac:dyDescent="0.5">
      <c r="E129" s="34"/>
      <c r="F129" s="189"/>
      <c r="G129" s="189"/>
      <c r="H129" s="189"/>
      <c r="I129" s="189"/>
      <c r="J129" s="189"/>
      <c r="K129" s="189"/>
      <c r="L129" s="189"/>
    </row>
    <row r="130" spans="5:12" ht="23.1" customHeight="1" x14ac:dyDescent="0.5">
      <c r="E130" s="34"/>
      <c r="F130" s="189"/>
      <c r="G130" s="189"/>
      <c r="H130" s="189"/>
      <c r="I130" s="189"/>
      <c r="J130" s="189"/>
      <c r="K130" s="189"/>
      <c r="L130" s="189"/>
    </row>
    <row r="131" spans="5:12" ht="23.1" customHeight="1" x14ac:dyDescent="0.5">
      <c r="E131" s="34"/>
      <c r="F131" s="189"/>
      <c r="G131" s="189"/>
      <c r="H131" s="189"/>
      <c r="I131" s="189"/>
      <c r="J131" s="189"/>
      <c r="K131" s="189"/>
      <c r="L131" s="189"/>
    </row>
    <row r="132" spans="5:12" ht="23.1" customHeight="1" x14ac:dyDescent="0.5">
      <c r="E132" s="34"/>
      <c r="F132" s="189"/>
      <c r="G132" s="189"/>
      <c r="H132" s="189"/>
      <c r="I132" s="189"/>
      <c r="J132" s="189"/>
      <c r="K132" s="189"/>
      <c r="L132" s="189"/>
    </row>
    <row r="133" spans="5:12" ht="23.1" customHeight="1" x14ac:dyDescent="0.5">
      <c r="E133" s="34"/>
      <c r="F133" s="189"/>
      <c r="G133" s="189"/>
      <c r="H133" s="189"/>
      <c r="I133" s="189"/>
      <c r="J133" s="189"/>
      <c r="K133" s="189"/>
      <c r="L133" s="189"/>
    </row>
    <row r="134" spans="5:12" ht="23.1" customHeight="1" x14ac:dyDescent="0.5">
      <c r="E134" s="34"/>
      <c r="F134" s="189"/>
      <c r="G134" s="189"/>
      <c r="H134" s="189"/>
      <c r="I134" s="189"/>
      <c r="J134" s="189"/>
      <c r="K134" s="189"/>
      <c r="L134" s="189"/>
    </row>
    <row r="135" spans="5:12" ht="23.1" customHeight="1" x14ac:dyDescent="0.5">
      <c r="E135" s="34"/>
      <c r="F135" s="189"/>
      <c r="G135" s="189"/>
      <c r="H135" s="189"/>
      <c r="I135" s="189"/>
      <c r="J135" s="189"/>
      <c r="K135" s="189"/>
      <c r="L135" s="189"/>
    </row>
    <row r="136" spans="5:12" ht="23.1" customHeight="1" x14ac:dyDescent="0.5">
      <c r="E136" s="34"/>
      <c r="F136" s="189"/>
      <c r="G136" s="189"/>
      <c r="H136" s="189"/>
      <c r="I136" s="189"/>
      <c r="J136" s="189"/>
      <c r="K136" s="189"/>
      <c r="L136" s="189"/>
    </row>
    <row r="137" spans="5:12" ht="23.1" customHeight="1" x14ac:dyDescent="0.5">
      <c r="E137" s="34"/>
      <c r="F137" s="189"/>
      <c r="G137" s="189"/>
      <c r="H137" s="189"/>
      <c r="I137" s="189"/>
      <c r="J137" s="189"/>
      <c r="K137" s="189"/>
      <c r="L137" s="189"/>
    </row>
    <row r="138" spans="5:12" ht="23.1" customHeight="1" x14ac:dyDescent="0.5">
      <c r="E138" s="34"/>
      <c r="F138" s="189"/>
      <c r="G138" s="189"/>
      <c r="H138" s="189"/>
      <c r="I138" s="189"/>
      <c r="J138" s="189"/>
      <c r="K138" s="189"/>
      <c r="L138" s="189"/>
    </row>
    <row r="139" spans="5:12" ht="23.1" customHeight="1" x14ac:dyDescent="0.5">
      <c r="E139" s="34"/>
      <c r="F139" s="189"/>
      <c r="G139" s="189"/>
      <c r="H139" s="189"/>
      <c r="I139" s="189"/>
      <c r="J139" s="189"/>
      <c r="K139" s="189"/>
      <c r="L139" s="189"/>
    </row>
    <row r="140" spans="5:12" ht="23.1" customHeight="1" x14ac:dyDescent="0.5">
      <c r="E140" s="34"/>
      <c r="F140" s="189"/>
      <c r="G140" s="189"/>
      <c r="H140" s="189"/>
      <c r="I140" s="189"/>
      <c r="J140" s="189"/>
      <c r="K140" s="189"/>
      <c r="L140" s="189"/>
    </row>
    <row r="141" spans="5:12" ht="23.1" customHeight="1" x14ac:dyDescent="0.5">
      <c r="E141" s="34"/>
      <c r="F141" s="189"/>
      <c r="G141" s="189"/>
      <c r="H141" s="189"/>
      <c r="I141" s="189"/>
      <c r="J141" s="189"/>
      <c r="K141" s="189"/>
      <c r="L141" s="189"/>
    </row>
    <row r="142" spans="5:12" ht="23.1" customHeight="1" x14ac:dyDescent="0.5">
      <c r="E142" s="34"/>
      <c r="F142" s="189"/>
      <c r="G142" s="189"/>
      <c r="H142" s="189"/>
      <c r="I142" s="189"/>
      <c r="J142" s="189"/>
      <c r="K142" s="189"/>
      <c r="L142" s="189"/>
    </row>
    <row r="143" spans="5:12" ht="23.1" customHeight="1" x14ac:dyDescent="0.5">
      <c r="E143" s="34"/>
      <c r="F143" s="189"/>
      <c r="G143" s="189"/>
      <c r="H143" s="189"/>
      <c r="I143" s="189"/>
      <c r="J143" s="189"/>
      <c r="K143" s="189"/>
      <c r="L143" s="189"/>
    </row>
    <row r="144" spans="5:12" ht="23.1" customHeight="1" x14ac:dyDescent="0.5">
      <c r="E144" s="34"/>
      <c r="F144" s="189"/>
      <c r="G144" s="189"/>
      <c r="H144" s="189"/>
      <c r="I144" s="189"/>
      <c r="J144" s="189"/>
      <c r="K144" s="189"/>
      <c r="L144" s="189"/>
    </row>
    <row r="145" spans="5:15" ht="23.1" customHeight="1" x14ac:dyDescent="0.5">
      <c r="E145" s="34"/>
      <c r="F145" s="189"/>
      <c r="G145" s="189"/>
      <c r="H145" s="189"/>
      <c r="I145" s="189"/>
      <c r="J145" s="189"/>
      <c r="K145" s="189"/>
      <c r="L145" s="189"/>
    </row>
    <row r="146" spans="5:15" ht="23.1" customHeight="1" x14ac:dyDescent="0.5">
      <c r="E146" s="34"/>
      <c r="F146" s="189"/>
      <c r="G146" s="189"/>
      <c r="H146" s="189"/>
      <c r="I146" s="189"/>
      <c r="J146" s="189"/>
      <c r="K146" s="189"/>
      <c r="L146" s="189"/>
    </row>
    <row r="147" spans="5:15" ht="23.1" customHeight="1" x14ac:dyDescent="0.5">
      <c r="E147" s="34"/>
      <c r="F147" s="189"/>
      <c r="G147" s="189"/>
      <c r="H147" s="189"/>
      <c r="I147" s="189"/>
      <c r="J147" s="189"/>
      <c r="K147" s="189"/>
      <c r="L147" s="189"/>
    </row>
    <row r="148" spans="5:15" ht="23.1" customHeight="1" x14ac:dyDescent="0.5">
      <c r="E148" s="34"/>
      <c r="F148" s="189"/>
      <c r="G148" s="189"/>
      <c r="H148" s="189"/>
      <c r="I148" s="189"/>
      <c r="J148" s="189"/>
      <c r="K148" s="189"/>
      <c r="L148" s="189"/>
    </row>
    <row r="149" spans="5:15" ht="23.1" customHeight="1" x14ac:dyDescent="0.5">
      <c r="E149" s="34"/>
      <c r="F149" s="189"/>
      <c r="G149" s="189"/>
      <c r="H149" s="189"/>
      <c r="I149" s="189"/>
      <c r="J149" s="189"/>
      <c r="K149" s="189"/>
      <c r="L149" s="189"/>
    </row>
    <row r="150" spans="5:15" ht="23.1" customHeight="1" x14ac:dyDescent="0.5">
      <c r="E150" s="34"/>
      <c r="F150" s="189"/>
      <c r="G150" s="189"/>
      <c r="H150" s="189"/>
      <c r="I150" s="189"/>
      <c r="J150" s="189"/>
      <c r="K150" s="189"/>
      <c r="L150" s="189"/>
    </row>
    <row r="151" spans="5:15" ht="23.1" customHeight="1" x14ac:dyDescent="0.5">
      <c r="E151" s="34"/>
      <c r="F151" s="189"/>
      <c r="G151" s="189"/>
      <c r="H151" s="189"/>
      <c r="I151" s="189"/>
      <c r="J151" s="189"/>
      <c r="K151" s="189"/>
      <c r="L151" s="189"/>
    </row>
    <row r="152" spans="5:15" ht="23.1" customHeight="1" x14ac:dyDescent="0.5">
      <c r="E152" s="34"/>
      <c r="F152" s="189"/>
      <c r="G152" s="189"/>
      <c r="H152" s="189"/>
      <c r="I152" s="189"/>
      <c r="J152" s="189"/>
      <c r="K152" s="189"/>
      <c r="L152" s="189"/>
    </row>
    <row r="153" spans="5:15" ht="23.1" customHeight="1" x14ac:dyDescent="0.5">
      <c r="E153" s="34"/>
      <c r="F153" s="189"/>
      <c r="G153" s="189"/>
      <c r="H153" s="189"/>
      <c r="I153" s="189"/>
      <c r="J153" s="189"/>
      <c r="K153" s="189"/>
      <c r="L153" s="189"/>
    </row>
    <row r="154" spans="5:15" ht="23.1" customHeight="1" x14ac:dyDescent="0.5">
      <c r="E154" s="34"/>
      <c r="F154" s="189"/>
      <c r="G154" s="189"/>
      <c r="H154" s="189"/>
      <c r="I154" s="189"/>
      <c r="J154" s="189"/>
      <c r="K154" s="189"/>
      <c r="L154" s="189"/>
    </row>
    <row r="155" spans="5:15" ht="23.1" customHeight="1" x14ac:dyDescent="0.5">
      <c r="E155" s="34"/>
      <c r="F155" s="189"/>
      <c r="G155" s="189"/>
      <c r="H155" s="189"/>
      <c r="I155" s="189"/>
      <c r="J155" s="189"/>
      <c r="K155" s="189"/>
      <c r="L155" s="189"/>
    </row>
    <row r="156" spans="5:15" ht="23.1" customHeight="1" x14ac:dyDescent="0.5">
      <c r="E156" s="34"/>
      <c r="F156" s="189"/>
      <c r="G156" s="189"/>
      <c r="H156" s="189"/>
      <c r="I156" s="189"/>
      <c r="J156" s="189"/>
      <c r="K156" s="189"/>
      <c r="L156" s="189"/>
    </row>
    <row r="157" spans="5:15" ht="23.1" customHeight="1" x14ac:dyDescent="0.5">
      <c r="E157" s="34"/>
      <c r="F157" s="189"/>
      <c r="G157" s="189"/>
      <c r="H157" s="189"/>
      <c r="I157" s="189"/>
      <c r="J157" s="189"/>
      <c r="K157" s="189"/>
      <c r="L157" s="189"/>
    </row>
    <row r="158" spans="5:15" ht="23.1" customHeight="1" x14ac:dyDescent="0.5">
      <c r="E158" s="34"/>
      <c r="F158" s="189"/>
      <c r="G158" s="189"/>
      <c r="H158" s="189"/>
      <c r="I158" s="189"/>
      <c r="J158" s="189"/>
      <c r="K158" s="189"/>
      <c r="L158" s="189"/>
    </row>
    <row r="159" spans="5:15" ht="23.1" customHeight="1" x14ac:dyDescent="0.5">
      <c r="E159" s="34"/>
      <c r="F159" s="189"/>
      <c r="G159" s="189"/>
      <c r="H159" s="189"/>
      <c r="I159" s="189"/>
      <c r="J159" s="189"/>
      <c r="K159" s="189"/>
      <c r="L159" s="189"/>
    </row>
    <row r="160" spans="5:15" ht="23.1" customHeight="1" x14ac:dyDescent="0.5">
      <c r="E160" s="34"/>
      <c r="F160" s="189"/>
      <c r="G160" s="189"/>
      <c r="H160" s="189"/>
      <c r="I160" s="189"/>
      <c r="J160" s="189"/>
      <c r="K160" s="189"/>
      <c r="L160" s="189"/>
      <c r="O160" s="36"/>
    </row>
    <row r="161" spans="5:12" ht="23.1" customHeight="1" x14ac:dyDescent="0.5">
      <c r="E161" s="34"/>
      <c r="F161" s="189"/>
      <c r="G161" s="189"/>
      <c r="H161" s="189"/>
      <c r="I161" s="189"/>
      <c r="J161" s="189"/>
      <c r="K161" s="189"/>
      <c r="L161" s="189"/>
    </row>
    <row r="162" spans="5:12" ht="23.1" customHeight="1" x14ac:dyDescent="0.5">
      <c r="E162" s="34"/>
      <c r="F162" s="189"/>
      <c r="G162" s="189"/>
      <c r="H162" s="189"/>
      <c r="I162" s="189"/>
      <c r="J162" s="189"/>
      <c r="K162" s="189"/>
      <c r="L162" s="189"/>
    </row>
    <row r="163" spans="5:12" ht="23.1" customHeight="1" x14ac:dyDescent="0.5">
      <c r="E163" s="34"/>
      <c r="F163" s="189"/>
      <c r="G163" s="189"/>
      <c r="H163" s="189"/>
      <c r="I163" s="189"/>
      <c r="J163" s="189"/>
      <c r="K163" s="189"/>
      <c r="L163" s="189"/>
    </row>
    <row r="164" spans="5:12" ht="23.1" customHeight="1" x14ac:dyDescent="0.5">
      <c r="E164" s="34"/>
      <c r="F164" s="189"/>
      <c r="G164" s="189"/>
      <c r="H164" s="189"/>
      <c r="I164" s="189"/>
      <c r="J164" s="189"/>
      <c r="K164" s="189"/>
      <c r="L164" s="189"/>
    </row>
    <row r="165" spans="5:12" ht="23.1" customHeight="1" x14ac:dyDescent="0.5">
      <c r="E165" s="34"/>
      <c r="F165" s="189"/>
      <c r="G165" s="189"/>
      <c r="H165" s="189"/>
      <c r="I165" s="189"/>
      <c r="J165" s="189"/>
      <c r="K165" s="189"/>
      <c r="L165" s="189"/>
    </row>
    <row r="166" spans="5:12" ht="23.1" customHeight="1" x14ac:dyDescent="0.5">
      <c r="E166" s="34"/>
      <c r="F166" s="189"/>
      <c r="G166" s="189"/>
      <c r="H166" s="189"/>
      <c r="I166" s="189"/>
      <c r="J166" s="189"/>
      <c r="K166" s="189"/>
      <c r="L166" s="189"/>
    </row>
    <row r="167" spans="5:12" ht="23.1" customHeight="1" x14ac:dyDescent="0.5">
      <c r="E167" s="34"/>
      <c r="F167" s="189"/>
      <c r="G167" s="189"/>
      <c r="H167" s="189"/>
      <c r="I167" s="189"/>
      <c r="J167" s="189"/>
      <c r="K167" s="189"/>
      <c r="L167" s="189"/>
    </row>
    <row r="168" spans="5:12" ht="23.1" customHeight="1" x14ac:dyDescent="0.5">
      <c r="E168" s="34"/>
      <c r="F168" s="189"/>
      <c r="G168" s="189"/>
      <c r="H168" s="189"/>
      <c r="I168" s="189"/>
      <c r="J168" s="189"/>
      <c r="K168" s="189"/>
      <c r="L168" s="189"/>
    </row>
    <row r="169" spans="5:12" ht="23.1" customHeight="1" x14ac:dyDescent="0.5">
      <c r="E169" s="34"/>
      <c r="F169" s="189"/>
      <c r="G169" s="189"/>
      <c r="H169" s="189"/>
      <c r="I169" s="189"/>
      <c r="J169" s="189"/>
      <c r="K169" s="189"/>
      <c r="L169" s="189"/>
    </row>
    <row r="170" spans="5:12" ht="23.1" customHeight="1" x14ac:dyDescent="0.5">
      <c r="E170" s="34"/>
      <c r="F170" s="189"/>
      <c r="G170" s="189"/>
      <c r="H170" s="189"/>
      <c r="I170" s="189"/>
      <c r="J170" s="189"/>
      <c r="K170" s="189"/>
      <c r="L170" s="189"/>
    </row>
    <row r="171" spans="5:12" ht="23.1" customHeight="1" x14ac:dyDescent="0.5">
      <c r="E171" s="34"/>
      <c r="F171" s="189"/>
      <c r="G171" s="189"/>
      <c r="H171" s="189"/>
      <c r="I171" s="189"/>
      <c r="J171" s="189"/>
      <c r="K171" s="189"/>
      <c r="L171" s="189"/>
    </row>
    <row r="172" spans="5:12" ht="23.1" customHeight="1" x14ac:dyDescent="0.5">
      <c r="E172" s="34"/>
      <c r="F172" s="189"/>
      <c r="G172" s="189"/>
      <c r="H172" s="189"/>
      <c r="I172" s="189"/>
      <c r="J172" s="189"/>
      <c r="K172" s="189"/>
      <c r="L172" s="189"/>
    </row>
    <row r="173" spans="5:12" ht="23.1" customHeight="1" x14ac:dyDescent="0.5">
      <c r="E173" s="34"/>
      <c r="F173" s="189"/>
      <c r="G173" s="189"/>
      <c r="H173" s="189"/>
      <c r="I173" s="189"/>
      <c r="J173" s="189"/>
      <c r="K173" s="189"/>
      <c r="L173" s="189"/>
    </row>
    <row r="174" spans="5:12" ht="23.1" customHeight="1" x14ac:dyDescent="0.5">
      <c r="E174" s="34"/>
      <c r="F174" s="189"/>
      <c r="G174" s="189"/>
      <c r="H174" s="189"/>
      <c r="I174" s="189"/>
      <c r="J174" s="189"/>
      <c r="K174" s="189"/>
      <c r="L174" s="189"/>
    </row>
    <row r="175" spans="5:12" ht="23.1" customHeight="1" x14ac:dyDescent="0.5">
      <c r="E175" s="34"/>
      <c r="F175" s="189"/>
      <c r="G175" s="189"/>
      <c r="H175" s="189"/>
      <c r="I175" s="189"/>
      <c r="J175" s="189"/>
      <c r="K175" s="189"/>
      <c r="L175" s="189"/>
    </row>
    <row r="176" spans="5:12" ht="23.1" customHeight="1" x14ac:dyDescent="0.5">
      <c r="E176" s="34"/>
      <c r="F176" s="189"/>
      <c r="G176" s="189"/>
      <c r="H176" s="189"/>
      <c r="I176" s="189"/>
      <c r="J176" s="189"/>
      <c r="K176" s="189"/>
      <c r="L176" s="189"/>
    </row>
    <row r="177" spans="5:12" ht="23.1" customHeight="1" x14ac:dyDescent="0.5">
      <c r="E177" s="34"/>
      <c r="F177" s="189"/>
      <c r="G177" s="189"/>
      <c r="H177" s="189"/>
      <c r="I177" s="189"/>
      <c r="J177" s="189"/>
      <c r="K177" s="189"/>
      <c r="L177" s="189"/>
    </row>
    <row r="178" spans="5:12" ht="23.1" customHeight="1" x14ac:dyDescent="0.5">
      <c r="E178" s="34"/>
      <c r="F178" s="189"/>
      <c r="G178" s="189"/>
      <c r="H178" s="189"/>
      <c r="I178" s="189"/>
      <c r="J178" s="189"/>
      <c r="K178" s="189"/>
      <c r="L178" s="189"/>
    </row>
    <row r="179" spans="5:12" ht="23.1" customHeight="1" x14ac:dyDescent="0.5">
      <c r="E179" s="34"/>
      <c r="F179" s="189"/>
      <c r="G179" s="189"/>
      <c r="H179" s="189"/>
      <c r="I179" s="189"/>
      <c r="J179" s="189"/>
      <c r="K179" s="189"/>
      <c r="L179" s="189"/>
    </row>
    <row r="180" spans="5:12" ht="23.1" customHeight="1" x14ac:dyDescent="0.5">
      <c r="E180" s="34"/>
      <c r="F180" s="189"/>
      <c r="G180" s="189"/>
      <c r="H180" s="189"/>
      <c r="I180" s="189"/>
      <c r="J180" s="189"/>
      <c r="K180" s="189"/>
      <c r="L180" s="189"/>
    </row>
    <row r="181" spans="5:12" ht="23.1" customHeight="1" x14ac:dyDescent="0.5">
      <c r="E181" s="34"/>
      <c r="F181" s="189"/>
      <c r="G181" s="189"/>
      <c r="H181" s="189"/>
      <c r="I181" s="189"/>
      <c r="J181" s="189"/>
      <c r="K181" s="189"/>
      <c r="L181" s="189"/>
    </row>
    <row r="182" spans="5:12" ht="23.1" customHeight="1" x14ac:dyDescent="0.5">
      <c r="E182" s="34"/>
      <c r="F182" s="189"/>
      <c r="G182" s="189"/>
      <c r="H182" s="189"/>
      <c r="I182" s="189"/>
      <c r="J182" s="189"/>
      <c r="K182" s="189"/>
      <c r="L182" s="189"/>
    </row>
    <row r="183" spans="5:12" ht="23.1" customHeight="1" x14ac:dyDescent="0.5">
      <c r="E183" s="34"/>
      <c r="F183" s="189"/>
      <c r="G183" s="189"/>
      <c r="H183" s="189"/>
      <c r="I183" s="189"/>
      <c r="J183" s="189"/>
      <c r="K183" s="189"/>
      <c r="L183" s="189"/>
    </row>
    <row r="184" spans="5:12" ht="23.1" customHeight="1" x14ac:dyDescent="0.5">
      <c r="E184" s="34"/>
      <c r="F184" s="189"/>
      <c r="G184" s="189"/>
      <c r="H184" s="189"/>
      <c r="I184" s="189"/>
      <c r="J184" s="189"/>
      <c r="K184" s="189"/>
      <c r="L184" s="189"/>
    </row>
    <row r="185" spans="5:12" ht="23.1" customHeight="1" x14ac:dyDescent="0.5">
      <c r="E185" s="34"/>
      <c r="F185" s="189"/>
      <c r="G185" s="189"/>
      <c r="H185" s="189"/>
      <c r="I185" s="189"/>
      <c r="J185" s="189"/>
      <c r="K185" s="189"/>
      <c r="L185" s="189"/>
    </row>
    <row r="186" spans="5:12" ht="23.1" customHeight="1" x14ac:dyDescent="0.5">
      <c r="E186" s="34"/>
      <c r="F186" s="189"/>
      <c r="G186" s="189"/>
      <c r="H186" s="189"/>
      <c r="I186" s="189"/>
      <c r="J186" s="189"/>
      <c r="K186" s="189"/>
      <c r="L186" s="189"/>
    </row>
    <row r="187" spans="5:12" ht="23.1" customHeight="1" x14ac:dyDescent="0.5">
      <c r="E187" s="34"/>
      <c r="F187" s="189"/>
      <c r="G187" s="189"/>
      <c r="H187" s="189"/>
      <c r="I187" s="189"/>
      <c r="J187" s="189"/>
      <c r="K187" s="189"/>
      <c r="L187" s="189"/>
    </row>
    <row r="188" spans="5:12" ht="23.1" customHeight="1" x14ac:dyDescent="0.5">
      <c r="E188" s="34"/>
      <c r="F188" s="189"/>
      <c r="G188" s="189"/>
      <c r="H188" s="189"/>
      <c r="I188" s="189"/>
      <c r="J188" s="189"/>
      <c r="K188" s="189"/>
      <c r="L188" s="189"/>
    </row>
    <row r="189" spans="5:12" ht="23.1" customHeight="1" x14ac:dyDescent="0.5">
      <c r="E189" s="34"/>
      <c r="F189" s="189"/>
      <c r="G189" s="189"/>
      <c r="H189" s="189"/>
      <c r="I189" s="189"/>
      <c r="J189" s="189"/>
      <c r="K189" s="189"/>
      <c r="L189" s="189"/>
    </row>
    <row r="190" spans="5:12" ht="23.1" customHeight="1" x14ac:dyDescent="0.5">
      <c r="E190" s="34"/>
      <c r="F190" s="189"/>
      <c r="G190" s="189"/>
      <c r="H190" s="189"/>
      <c r="I190" s="189"/>
      <c r="J190" s="189"/>
      <c r="K190" s="189"/>
      <c r="L190" s="189"/>
    </row>
    <row r="191" spans="5:12" ht="23.1" customHeight="1" x14ac:dyDescent="0.5">
      <c r="E191" s="34"/>
      <c r="F191" s="189"/>
      <c r="G191" s="189"/>
      <c r="H191" s="189"/>
      <c r="I191" s="189"/>
      <c r="J191" s="189"/>
      <c r="K191" s="189"/>
      <c r="L191" s="189"/>
    </row>
    <row r="192" spans="5:12" ht="23.1" customHeight="1" x14ac:dyDescent="0.5">
      <c r="E192" s="34"/>
      <c r="F192" s="189"/>
      <c r="G192" s="189"/>
      <c r="H192" s="189"/>
      <c r="I192" s="189"/>
      <c r="J192" s="189"/>
      <c r="K192" s="189"/>
      <c r="L192" s="189"/>
    </row>
    <row r="193" spans="5:12" ht="23.1" customHeight="1" x14ac:dyDescent="0.5">
      <c r="E193" s="34"/>
      <c r="F193" s="189"/>
      <c r="G193" s="189"/>
      <c r="H193" s="189"/>
      <c r="I193" s="189"/>
      <c r="J193" s="189"/>
      <c r="K193" s="189"/>
      <c r="L193" s="189"/>
    </row>
    <row r="194" spans="5:12" ht="23.1" customHeight="1" x14ac:dyDescent="0.5">
      <c r="E194" s="34"/>
      <c r="F194" s="189"/>
      <c r="G194" s="189"/>
      <c r="H194" s="189"/>
      <c r="I194" s="189"/>
      <c r="J194" s="189"/>
      <c r="K194" s="189"/>
      <c r="L194" s="189"/>
    </row>
    <row r="195" spans="5:12" ht="23.1" customHeight="1" x14ac:dyDescent="0.5">
      <c r="E195" s="34"/>
      <c r="F195" s="189"/>
      <c r="G195" s="189"/>
      <c r="H195" s="189"/>
      <c r="I195" s="189"/>
      <c r="J195" s="189"/>
      <c r="K195" s="189"/>
      <c r="L195" s="189"/>
    </row>
    <row r="196" spans="5:12" ht="23.1" customHeight="1" x14ac:dyDescent="0.5">
      <c r="E196" s="34"/>
      <c r="F196" s="189"/>
      <c r="G196" s="189"/>
      <c r="H196" s="189"/>
      <c r="I196" s="189"/>
      <c r="J196" s="189"/>
      <c r="K196" s="189"/>
      <c r="L196" s="189"/>
    </row>
    <row r="197" spans="5:12" ht="23.1" customHeight="1" x14ac:dyDescent="0.5">
      <c r="E197" s="34"/>
      <c r="F197" s="189"/>
      <c r="G197" s="189"/>
      <c r="H197" s="189"/>
      <c r="I197" s="189"/>
      <c r="J197" s="189"/>
      <c r="K197" s="189"/>
      <c r="L197" s="189"/>
    </row>
    <row r="198" spans="5:12" ht="23.1" customHeight="1" x14ac:dyDescent="0.5">
      <c r="E198" s="34"/>
      <c r="F198" s="189"/>
      <c r="G198" s="189"/>
      <c r="H198" s="189"/>
      <c r="I198" s="189"/>
      <c r="J198" s="189"/>
      <c r="K198" s="189"/>
      <c r="L198" s="189"/>
    </row>
    <row r="199" spans="5:12" ht="23.1" customHeight="1" x14ac:dyDescent="0.5">
      <c r="E199" s="34"/>
      <c r="F199" s="189"/>
      <c r="G199" s="189"/>
      <c r="H199" s="189"/>
      <c r="I199" s="189"/>
      <c r="J199" s="189"/>
      <c r="K199" s="189"/>
      <c r="L199" s="189"/>
    </row>
    <row r="200" spans="5:12" ht="23.1" customHeight="1" x14ac:dyDescent="0.5">
      <c r="E200" s="34"/>
      <c r="F200" s="189"/>
      <c r="G200" s="189"/>
      <c r="H200" s="189"/>
      <c r="I200" s="189"/>
      <c r="J200" s="189"/>
      <c r="K200" s="189"/>
      <c r="L200" s="189"/>
    </row>
    <row r="201" spans="5:12" ht="23.1" customHeight="1" x14ac:dyDescent="0.5">
      <c r="E201" s="34"/>
      <c r="F201" s="189"/>
      <c r="G201" s="189"/>
      <c r="H201" s="189"/>
      <c r="I201" s="189"/>
      <c r="J201" s="189"/>
      <c r="K201" s="189"/>
      <c r="L201" s="189"/>
    </row>
    <row r="202" spans="5:12" ht="23.1" customHeight="1" x14ac:dyDescent="0.5">
      <c r="E202" s="34"/>
      <c r="F202" s="189"/>
      <c r="G202" s="189"/>
      <c r="H202" s="189"/>
      <c r="I202" s="189"/>
      <c r="J202" s="189"/>
      <c r="K202" s="189"/>
      <c r="L202" s="189"/>
    </row>
    <row r="203" spans="5:12" ht="23.1" customHeight="1" x14ac:dyDescent="0.5">
      <c r="E203" s="34"/>
      <c r="F203" s="189"/>
      <c r="G203" s="189"/>
      <c r="H203" s="189"/>
      <c r="I203" s="189"/>
      <c r="J203" s="189"/>
      <c r="K203" s="189"/>
      <c r="L203" s="189"/>
    </row>
    <row r="204" spans="5:12" ht="23.1" customHeight="1" x14ac:dyDescent="0.5">
      <c r="E204" s="34"/>
      <c r="F204" s="189"/>
      <c r="G204" s="189"/>
      <c r="H204" s="189"/>
      <c r="I204" s="189"/>
      <c r="J204" s="189"/>
      <c r="K204" s="189"/>
      <c r="L204" s="189"/>
    </row>
    <row r="205" spans="5:12" ht="23.1" customHeight="1" x14ac:dyDescent="0.5">
      <c r="E205" s="34"/>
      <c r="F205" s="189"/>
      <c r="G205" s="189"/>
      <c r="H205" s="189"/>
      <c r="I205" s="189"/>
      <c r="J205" s="189"/>
      <c r="K205" s="189"/>
      <c r="L205" s="189"/>
    </row>
    <row r="206" spans="5:12" ht="23.1" customHeight="1" x14ac:dyDescent="0.5">
      <c r="E206" s="34"/>
      <c r="F206" s="189"/>
      <c r="G206" s="189"/>
      <c r="H206" s="189"/>
      <c r="I206" s="189"/>
      <c r="J206" s="189"/>
      <c r="K206" s="189"/>
      <c r="L206" s="189"/>
    </row>
    <row r="207" spans="5:12" ht="23.1" customHeight="1" x14ac:dyDescent="0.5">
      <c r="E207" s="34"/>
      <c r="F207" s="189"/>
      <c r="G207" s="189"/>
      <c r="H207" s="189"/>
      <c r="I207" s="189"/>
      <c r="J207" s="189"/>
      <c r="K207" s="189"/>
      <c r="L207" s="189"/>
    </row>
    <row r="208" spans="5:12" ht="23.1" customHeight="1" x14ac:dyDescent="0.5">
      <c r="E208" s="34"/>
      <c r="F208" s="189"/>
      <c r="G208" s="189"/>
      <c r="H208" s="189"/>
      <c r="I208" s="189"/>
      <c r="J208" s="189"/>
      <c r="K208" s="189"/>
      <c r="L208" s="189"/>
    </row>
    <row r="209" spans="5:12" ht="23.1" customHeight="1" x14ac:dyDescent="0.5">
      <c r="E209" s="34"/>
      <c r="F209" s="189"/>
      <c r="G209" s="189"/>
      <c r="H209" s="189"/>
      <c r="I209" s="189"/>
      <c r="J209" s="189"/>
      <c r="K209" s="189"/>
      <c r="L209" s="189"/>
    </row>
    <row r="210" spans="5:12" ht="23.1" customHeight="1" x14ac:dyDescent="0.5">
      <c r="E210" s="34"/>
      <c r="F210" s="189"/>
      <c r="G210" s="189"/>
      <c r="H210" s="189"/>
      <c r="I210" s="189"/>
      <c r="J210" s="189"/>
      <c r="K210" s="189"/>
      <c r="L210" s="189"/>
    </row>
    <row r="211" spans="5:12" ht="23.1" customHeight="1" x14ac:dyDescent="0.5">
      <c r="E211" s="34"/>
      <c r="F211" s="189"/>
      <c r="G211" s="189"/>
      <c r="H211" s="189"/>
      <c r="I211" s="189"/>
      <c r="J211" s="189"/>
      <c r="K211" s="189"/>
      <c r="L211" s="189"/>
    </row>
    <row r="212" spans="5:12" ht="23.1" customHeight="1" x14ac:dyDescent="0.5">
      <c r="E212" s="34"/>
      <c r="F212" s="189"/>
      <c r="G212" s="189"/>
      <c r="H212" s="189"/>
      <c r="I212" s="189"/>
      <c r="J212" s="189"/>
      <c r="K212" s="189"/>
      <c r="L212" s="189"/>
    </row>
    <row r="213" spans="5:12" ht="23.1" customHeight="1" x14ac:dyDescent="0.5">
      <c r="E213" s="34"/>
      <c r="F213" s="189"/>
      <c r="G213" s="189"/>
      <c r="H213" s="189"/>
      <c r="I213" s="189"/>
      <c r="J213" s="189"/>
      <c r="K213" s="189"/>
      <c r="L213" s="189"/>
    </row>
    <row r="214" spans="5:12" ht="23.1" customHeight="1" x14ac:dyDescent="0.5">
      <c r="E214" s="34"/>
      <c r="F214" s="189"/>
      <c r="G214" s="189"/>
      <c r="H214" s="189"/>
      <c r="I214" s="189"/>
      <c r="J214" s="189"/>
      <c r="K214" s="189"/>
      <c r="L214" s="189"/>
    </row>
    <row r="215" spans="5:12" ht="23.1" customHeight="1" x14ac:dyDescent="0.5">
      <c r="E215" s="34"/>
      <c r="F215" s="189"/>
      <c r="G215" s="189"/>
      <c r="H215" s="189"/>
      <c r="I215" s="189"/>
      <c r="J215" s="189"/>
      <c r="K215" s="189"/>
      <c r="L215" s="189"/>
    </row>
    <row r="216" spans="5:12" ht="23.1" customHeight="1" x14ac:dyDescent="0.5">
      <c r="E216" s="34"/>
      <c r="F216" s="189"/>
      <c r="G216" s="189"/>
      <c r="H216" s="189"/>
      <c r="I216" s="189"/>
      <c r="J216" s="189"/>
      <c r="K216" s="189"/>
      <c r="L216" s="189"/>
    </row>
    <row r="217" spans="5:12" ht="23.1" customHeight="1" x14ac:dyDescent="0.5">
      <c r="E217" s="34"/>
      <c r="F217" s="189"/>
      <c r="G217" s="189"/>
      <c r="H217" s="189"/>
      <c r="I217" s="189"/>
      <c r="J217" s="189"/>
      <c r="K217" s="189"/>
      <c r="L217" s="189"/>
    </row>
    <row r="218" spans="5:12" ht="23.1" customHeight="1" x14ac:dyDescent="0.5">
      <c r="E218" s="34"/>
      <c r="F218" s="189"/>
      <c r="G218" s="189"/>
      <c r="H218" s="189"/>
      <c r="I218" s="189"/>
      <c r="J218" s="189"/>
      <c r="K218" s="189"/>
      <c r="L218" s="189"/>
    </row>
    <row r="219" spans="5:12" ht="23.1" customHeight="1" x14ac:dyDescent="0.5">
      <c r="E219" s="34"/>
      <c r="F219" s="189"/>
      <c r="G219" s="189"/>
      <c r="H219" s="189"/>
      <c r="I219" s="189"/>
      <c r="J219" s="189"/>
      <c r="K219" s="189"/>
      <c r="L219" s="189"/>
    </row>
    <row r="220" spans="5:12" ht="23.1" customHeight="1" x14ac:dyDescent="0.5">
      <c r="E220" s="34"/>
      <c r="F220" s="189"/>
      <c r="G220" s="189"/>
      <c r="H220" s="189"/>
      <c r="I220" s="189"/>
      <c r="J220" s="189"/>
      <c r="K220" s="189"/>
      <c r="L220" s="189"/>
    </row>
    <row r="221" spans="5:12" ht="23.1" customHeight="1" x14ac:dyDescent="0.5">
      <c r="E221" s="34"/>
      <c r="F221" s="189"/>
      <c r="G221" s="189"/>
      <c r="H221" s="189"/>
      <c r="I221" s="189"/>
      <c r="J221" s="189"/>
      <c r="K221" s="189"/>
      <c r="L221" s="189"/>
    </row>
    <row r="222" spans="5:12" ht="23.1" customHeight="1" x14ac:dyDescent="0.5">
      <c r="E222" s="34"/>
      <c r="F222" s="189"/>
      <c r="G222" s="189"/>
      <c r="H222" s="189"/>
      <c r="I222" s="189"/>
      <c r="J222" s="189"/>
      <c r="K222" s="189"/>
      <c r="L222" s="189"/>
    </row>
    <row r="223" spans="5:12" ht="23.1" customHeight="1" x14ac:dyDescent="0.5">
      <c r="E223" s="34"/>
      <c r="F223" s="189"/>
      <c r="G223" s="189"/>
      <c r="H223" s="189"/>
      <c r="I223" s="189"/>
      <c r="J223" s="189"/>
      <c r="K223" s="189"/>
      <c r="L223" s="189"/>
    </row>
    <row r="224" spans="5:12" ht="23.1" customHeight="1" x14ac:dyDescent="0.5">
      <c r="E224" s="34"/>
      <c r="F224" s="189"/>
      <c r="G224" s="189"/>
      <c r="H224" s="189"/>
      <c r="I224" s="189"/>
      <c r="J224" s="189"/>
      <c r="K224" s="189"/>
      <c r="L224" s="189"/>
    </row>
    <row r="225" spans="5:12" ht="23.1" customHeight="1" x14ac:dyDescent="0.5">
      <c r="E225" s="34"/>
      <c r="F225" s="189"/>
      <c r="G225" s="189"/>
      <c r="H225" s="189"/>
      <c r="I225" s="189"/>
      <c r="J225" s="189"/>
      <c r="K225" s="189"/>
      <c r="L225" s="189"/>
    </row>
    <row r="226" spans="5:12" ht="23.1" customHeight="1" x14ac:dyDescent="0.5">
      <c r="E226" s="34"/>
      <c r="F226" s="189"/>
      <c r="G226" s="189"/>
      <c r="H226" s="189"/>
      <c r="I226" s="189"/>
      <c r="J226" s="189"/>
      <c r="K226" s="189"/>
      <c r="L226" s="189"/>
    </row>
    <row r="227" spans="5:12" ht="23.1" customHeight="1" x14ac:dyDescent="0.5">
      <c r="E227" s="34"/>
      <c r="F227" s="189"/>
      <c r="G227" s="189"/>
      <c r="H227" s="189"/>
      <c r="I227" s="189"/>
      <c r="J227" s="189"/>
      <c r="K227" s="189"/>
      <c r="L227" s="189"/>
    </row>
    <row r="228" spans="5:12" ht="23.1" customHeight="1" x14ac:dyDescent="0.5">
      <c r="E228" s="34"/>
      <c r="F228" s="189"/>
      <c r="G228" s="189"/>
      <c r="H228" s="189"/>
      <c r="I228" s="189"/>
      <c r="J228" s="189"/>
      <c r="K228" s="189"/>
      <c r="L228" s="189"/>
    </row>
    <row r="229" spans="5:12" ht="23.1" customHeight="1" x14ac:dyDescent="0.5">
      <c r="E229" s="34"/>
      <c r="F229" s="189"/>
      <c r="G229" s="189"/>
      <c r="H229" s="189"/>
      <c r="I229" s="189"/>
      <c r="J229" s="189"/>
      <c r="K229" s="189"/>
      <c r="L229" s="189"/>
    </row>
    <row r="230" spans="5:12" ht="23.1" customHeight="1" x14ac:dyDescent="0.5">
      <c r="E230" s="34"/>
      <c r="F230" s="189"/>
      <c r="G230" s="189"/>
      <c r="H230" s="189"/>
      <c r="I230" s="189"/>
      <c r="J230" s="189"/>
      <c r="K230" s="189"/>
      <c r="L230" s="189"/>
    </row>
    <row r="231" spans="5:12" ht="23.1" customHeight="1" x14ac:dyDescent="0.5">
      <c r="E231" s="34"/>
      <c r="F231" s="189"/>
      <c r="G231" s="189"/>
      <c r="H231" s="189"/>
      <c r="I231" s="189"/>
      <c r="J231" s="189"/>
      <c r="K231" s="189"/>
      <c r="L231" s="189"/>
    </row>
    <row r="232" spans="5:12" ht="23.1" customHeight="1" x14ac:dyDescent="0.5">
      <c r="E232" s="34"/>
      <c r="F232" s="189"/>
      <c r="G232" s="189"/>
      <c r="H232" s="189"/>
      <c r="I232" s="189"/>
      <c r="J232" s="189"/>
      <c r="K232" s="189"/>
      <c r="L232" s="189"/>
    </row>
    <row r="233" spans="5:12" ht="23.1" customHeight="1" x14ac:dyDescent="0.5">
      <c r="E233" s="34"/>
      <c r="F233" s="189"/>
      <c r="G233" s="189"/>
      <c r="H233" s="189"/>
      <c r="I233" s="189"/>
      <c r="J233" s="189"/>
      <c r="K233" s="189"/>
      <c r="L233" s="189"/>
    </row>
    <row r="234" spans="5:12" ht="23.1" customHeight="1" x14ac:dyDescent="0.5">
      <c r="E234" s="34"/>
      <c r="F234" s="189"/>
      <c r="G234" s="189"/>
      <c r="H234" s="189"/>
      <c r="I234" s="189"/>
      <c r="J234" s="189"/>
      <c r="K234" s="189"/>
      <c r="L234" s="189"/>
    </row>
    <row r="235" spans="5:12" ht="23.1" customHeight="1" x14ac:dyDescent="0.5">
      <c r="E235" s="34"/>
      <c r="F235" s="189"/>
      <c r="G235" s="189"/>
      <c r="H235" s="189"/>
      <c r="I235" s="189"/>
      <c r="J235" s="189"/>
      <c r="K235" s="189"/>
      <c r="L235" s="189"/>
    </row>
    <row r="236" spans="5:12" ht="23.1" customHeight="1" x14ac:dyDescent="0.5">
      <c r="E236" s="34"/>
      <c r="F236" s="189"/>
      <c r="G236" s="189"/>
      <c r="H236" s="189"/>
      <c r="I236" s="189"/>
      <c r="J236" s="189"/>
      <c r="K236" s="189"/>
      <c r="L236" s="189"/>
    </row>
    <row r="237" spans="5:12" ht="23.1" customHeight="1" x14ac:dyDescent="0.5">
      <c r="E237" s="34"/>
      <c r="F237" s="189"/>
      <c r="G237" s="189"/>
      <c r="H237" s="189"/>
      <c r="I237" s="189"/>
      <c r="J237" s="189"/>
      <c r="K237" s="189"/>
      <c r="L237" s="189"/>
    </row>
    <row r="238" spans="5:12" ht="23.1" customHeight="1" x14ac:dyDescent="0.5">
      <c r="E238" s="34"/>
      <c r="F238" s="189"/>
      <c r="G238" s="189"/>
      <c r="H238" s="189"/>
      <c r="I238" s="189"/>
      <c r="J238" s="189"/>
      <c r="K238" s="189"/>
      <c r="L238" s="189"/>
    </row>
    <row r="239" spans="5:12" ht="23.1" customHeight="1" x14ac:dyDescent="0.5">
      <c r="E239" s="34"/>
      <c r="F239" s="189"/>
      <c r="G239" s="189"/>
      <c r="H239" s="189"/>
      <c r="I239" s="189"/>
      <c r="J239" s="189"/>
      <c r="K239" s="189"/>
      <c r="L239" s="189"/>
    </row>
    <row r="240" spans="5:12" ht="23.1" customHeight="1" x14ac:dyDescent="0.5">
      <c r="E240" s="34"/>
      <c r="F240" s="189"/>
      <c r="G240" s="189"/>
      <c r="H240" s="189"/>
      <c r="I240" s="189"/>
      <c r="J240" s="189"/>
      <c r="K240" s="189"/>
      <c r="L240" s="189"/>
    </row>
    <row r="241" spans="5:12" ht="23.1" customHeight="1" x14ac:dyDescent="0.5">
      <c r="E241" s="34"/>
      <c r="F241" s="189"/>
      <c r="G241" s="189"/>
      <c r="H241" s="189"/>
      <c r="I241" s="189"/>
      <c r="J241" s="189"/>
      <c r="K241" s="189"/>
      <c r="L241" s="189"/>
    </row>
    <row r="242" spans="5:12" ht="23.1" customHeight="1" x14ac:dyDescent="0.5">
      <c r="E242" s="34"/>
      <c r="F242" s="189"/>
      <c r="G242" s="189"/>
      <c r="H242" s="189"/>
      <c r="I242" s="189"/>
      <c r="J242" s="189"/>
      <c r="K242" s="189"/>
      <c r="L242" s="189"/>
    </row>
    <row r="243" spans="5:12" ht="23.1" customHeight="1" x14ac:dyDescent="0.5">
      <c r="E243" s="34"/>
      <c r="F243" s="189"/>
      <c r="G243" s="189"/>
      <c r="H243" s="189"/>
      <c r="I243" s="189"/>
      <c r="J243" s="189"/>
      <c r="K243" s="189"/>
      <c r="L243" s="189"/>
    </row>
    <row r="244" spans="5:12" ht="23.1" customHeight="1" x14ac:dyDescent="0.5">
      <c r="E244" s="34"/>
      <c r="F244" s="189"/>
      <c r="G244" s="189"/>
      <c r="H244" s="189"/>
      <c r="I244" s="189"/>
      <c r="J244" s="189"/>
      <c r="K244" s="189"/>
      <c r="L244" s="189"/>
    </row>
    <row r="245" spans="5:12" ht="23.1" customHeight="1" x14ac:dyDescent="0.5">
      <c r="E245" s="34"/>
      <c r="F245" s="189"/>
      <c r="G245" s="189"/>
      <c r="H245" s="189"/>
      <c r="I245" s="189"/>
      <c r="J245" s="189"/>
      <c r="K245" s="189"/>
      <c r="L245" s="189"/>
    </row>
    <row r="246" spans="5:12" ht="23.1" customHeight="1" x14ac:dyDescent="0.5">
      <c r="E246" s="34"/>
      <c r="F246" s="189"/>
      <c r="G246" s="189"/>
      <c r="H246" s="189"/>
      <c r="I246" s="189"/>
      <c r="J246" s="189"/>
      <c r="K246" s="189"/>
      <c r="L246" s="189"/>
    </row>
    <row r="247" spans="5:12" ht="23.1" customHeight="1" x14ac:dyDescent="0.5">
      <c r="E247" s="34"/>
      <c r="F247" s="189"/>
      <c r="G247" s="189"/>
      <c r="H247" s="189"/>
      <c r="I247" s="189"/>
      <c r="J247" s="189"/>
      <c r="K247" s="189"/>
      <c r="L247" s="189"/>
    </row>
    <row r="248" spans="5:12" ht="23.1" customHeight="1" x14ac:dyDescent="0.5">
      <c r="E248" s="34"/>
      <c r="F248" s="189"/>
      <c r="G248" s="189"/>
      <c r="H248" s="189"/>
      <c r="I248" s="189"/>
      <c r="J248" s="189"/>
      <c r="K248" s="189"/>
      <c r="L248" s="189"/>
    </row>
    <row r="249" spans="5:12" ht="23.1" customHeight="1" x14ac:dyDescent="0.5">
      <c r="E249" s="34"/>
      <c r="F249" s="189"/>
      <c r="G249" s="189"/>
      <c r="H249" s="189"/>
      <c r="I249" s="189"/>
      <c r="J249" s="189"/>
      <c r="K249" s="189"/>
      <c r="L249" s="189"/>
    </row>
    <row r="250" spans="5:12" ht="23.1" customHeight="1" x14ac:dyDescent="0.5">
      <c r="E250" s="34"/>
      <c r="F250" s="189"/>
      <c r="G250" s="189"/>
      <c r="H250" s="189"/>
      <c r="I250" s="189"/>
      <c r="J250" s="189"/>
      <c r="K250" s="189"/>
      <c r="L250" s="189"/>
    </row>
    <row r="251" spans="5:12" ht="23.1" customHeight="1" x14ac:dyDescent="0.5">
      <c r="E251" s="34"/>
      <c r="F251" s="189"/>
      <c r="G251" s="189"/>
      <c r="H251" s="189"/>
      <c r="I251" s="189"/>
      <c r="J251" s="189"/>
      <c r="K251" s="189"/>
      <c r="L251" s="189"/>
    </row>
    <row r="252" spans="5:12" ht="23.1" customHeight="1" x14ac:dyDescent="0.5">
      <c r="E252" s="34"/>
      <c r="F252" s="189"/>
      <c r="G252" s="189"/>
      <c r="H252" s="189"/>
      <c r="I252" s="189"/>
      <c r="J252" s="189"/>
      <c r="K252" s="189"/>
      <c r="L252" s="189"/>
    </row>
    <row r="253" spans="5:12" ht="23.1" customHeight="1" x14ac:dyDescent="0.5">
      <c r="E253" s="34"/>
      <c r="F253" s="189"/>
      <c r="G253" s="189"/>
      <c r="H253" s="189"/>
      <c r="I253" s="189"/>
      <c r="J253" s="189"/>
      <c r="K253" s="189"/>
      <c r="L253" s="189"/>
    </row>
    <row r="254" spans="5:12" ht="23.1" customHeight="1" x14ac:dyDescent="0.5">
      <c r="E254" s="34"/>
      <c r="F254" s="189"/>
      <c r="G254" s="189"/>
      <c r="H254" s="189"/>
      <c r="I254" s="189"/>
      <c r="J254" s="189"/>
      <c r="K254" s="189"/>
      <c r="L254" s="189"/>
    </row>
    <row r="255" spans="5:12" ht="23.1" customHeight="1" x14ac:dyDescent="0.5">
      <c r="E255" s="34"/>
      <c r="F255" s="189"/>
      <c r="G255" s="189"/>
      <c r="H255" s="189"/>
      <c r="I255" s="189"/>
      <c r="J255" s="189"/>
      <c r="K255" s="189"/>
      <c r="L255" s="189"/>
    </row>
    <row r="256" spans="5:12" ht="23.1" customHeight="1" x14ac:dyDescent="0.5">
      <c r="E256" s="34"/>
      <c r="F256" s="189"/>
      <c r="G256" s="189"/>
      <c r="H256" s="189"/>
      <c r="I256" s="189"/>
      <c r="J256" s="189"/>
      <c r="K256" s="189"/>
      <c r="L256" s="189"/>
    </row>
    <row r="257" spans="5:12" ht="23.1" customHeight="1" x14ac:dyDescent="0.5">
      <c r="E257" s="34"/>
      <c r="F257" s="189"/>
      <c r="G257" s="189"/>
      <c r="H257" s="189"/>
      <c r="I257" s="189"/>
      <c r="J257" s="189"/>
      <c r="K257" s="189"/>
      <c r="L257" s="189"/>
    </row>
    <row r="258" spans="5:12" ht="23.1" customHeight="1" x14ac:dyDescent="0.5">
      <c r="E258" s="34"/>
      <c r="F258" s="189"/>
      <c r="G258" s="189"/>
      <c r="H258" s="189"/>
      <c r="I258" s="189"/>
      <c r="J258" s="189"/>
      <c r="K258" s="189"/>
      <c r="L258" s="189"/>
    </row>
    <row r="259" spans="5:12" ht="23.1" customHeight="1" x14ac:dyDescent="0.5">
      <c r="E259" s="34"/>
      <c r="F259" s="189"/>
      <c r="G259" s="189"/>
      <c r="H259" s="189"/>
      <c r="I259" s="189"/>
      <c r="J259" s="189"/>
      <c r="K259" s="189"/>
      <c r="L259" s="189"/>
    </row>
    <row r="260" spans="5:12" ht="23.1" customHeight="1" x14ac:dyDescent="0.5">
      <c r="E260" s="34"/>
      <c r="F260" s="189"/>
      <c r="G260" s="189"/>
      <c r="H260" s="189"/>
      <c r="I260" s="189"/>
      <c r="J260" s="189"/>
      <c r="K260" s="189"/>
      <c r="L260" s="189"/>
    </row>
  </sheetData>
  <mergeCells count="10">
    <mergeCell ref="A52:L52"/>
    <mergeCell ref="A53:L53"/>
    <mergeCell ref="F55:H55"/>
    <mergeCell ref="J55:L55"/>
    <mergeCell ref="A2:L2"/>
    <mergeCell ref="A3:L3"/>
    <mergeCell ref="A4:L4"/>
    <mergeCell ref="F6:H6"/>
    <mergeCell ref="J6:L6"/>
    <mergeCell ref="A51:L51"/>
  </mergeCells>
  <pageMargins left="0.59055118110236227" right="0.31496062992125984" top="0.6692913385826772" bottom="0.19685039370078741" header="0.39370078740157483" footer="0.31496062992125984"/>
  <pageSetup paperSize="9" scale="75" firstPageNumber="8" fitToHeight="2" orientation="portrait" r:id="rId1"/>
  <headerFooter alignWithMargins="0">
    <oddFooter>&amp;L&amp;K00+000Draft 
These financial statements have already been reviewed and approved by the Company's authorized of directors..........................August 24, 2016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0"/>
  <sheetViews>
    <sheetView view="pageBreakPreview" topLeftCell="A19" zoomScale="80" zoomScaleNormal="90" zoomScaleSheetLayoutView="80" workbookViewId="0">
      <selection activeCell="H132" sqref="H132"/>
    </sheetView>
  </sheetViews>
  <sheetFormatPr defaultColWidth="10.6640625" defaultRowHeight="23.25" x14ac:dyDescent="0.5"/>
  <cols>
    <col min="1" max="1" width="62.6640625" style="1" customWidth="1"/>
    <col min="2" max="2" width="8.83203125" style="1" customWidth="1"/>
    <col min="3" max="3" width="19" style="1" customWidth="1"/>
    <col min="4" max="4" width="1.83203125" style="1" customWidth="1"/>
    <col min="5" max="5" width="19" style="1" customWidth="1"/>
    <col min="6" max="6" width="0.83203125" style="1" customWidth="1"/>
    <col min="7" max="7" width="19" style="1" customWidth="1"/>
    <col min="8" max="8" width="0.6640625" style="1" customWidth="1"/>
    <col min="9" max="9" width="19" style="1" customWidth="1"/>
    <col min="10" max="10" width="0.83203125" style="1" customWidth="1"/>
    <col min="11" max="11" width="17.1640625" style="1" customWidth="1"/>
    <col min="12" max="12" width="1.1640625" style="1" customWidth="1"/>
    <col min="13" max="13" width="24.33203125" style="1" customWidth="1"/>
    <col min="14" max="14" width="1.1640625" style="1" customWidth="1"/>
    <col min="15" max="15" width="19.33203125" style="1" customWidth="1"/>
    <col min="16" max="16" width="0.83203125" style="1" customWidth="1"/>
    <col min="17" max="17" width="19.1640625" style="1" customWidth="1"/>
    <col min="18" max="18" width="0.83203125" style="1" customWidth="1"/>
    <col min="19" max="19" width="18.33203125" style="1" customWidth="1"/>
    <col min="20" max="20" width="0.83203125" style="1" customWidth="1"/>
    <col min="21" max="21" width="21.33203125" style="1" customWidth="1"/>
    <col min="22" max="22" width="8.33203125" style="1" customWidth="1"/>
    <col min="23" max="16384" width="10.6640625" style="1"/>
  </cols>
  <sheetData>
    <row r="2" spans="1:21" s="7" customFormat="1" x14ac:dyDescent="0.45">
      <c r="A2" s="233" t="s">
        <v>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</row>
    <row r="3" spans="1:21" s="7" customFormat="1" x14ac:dyDescent="0.45">
      <c r="A3" s="233" t="s">
        <v>156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</row>
    <row r="4" spans="1:21" s="7" customFormat="1" x14ac:dyDescent="0.45">
      <c r="A4" s="233" t="s">
        <v>190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1" s="7" customFormat="1" x14ac:dyDescent="0.4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7" t="s">
        <v>188</v>
      </c>
    </row>
    <row r="6" spans="1:21" s="7" customFormat="1" x14ac:dyDescent="0.45">
      <c r="A6" s="11"/>
      <c r="B6" s="11"/>
      <c r="C6" s="231" t="s">
        <v>42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</row>
    <row r="7" spans="1:21" s="7" customFormat="1" x14ac:dyDescent="0.45">
      <c r="A7" s="11"/>
      <c r="B7" s="11"/>
      <c r="C7" s="231" t="s">
        <v>106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92"/>
      <c r="S7" s="92"/>
      <c r="T7" s="92"/>
      <c r="U7" s="92"/>
    </row>
    <row r="8" spans="1:21" s="7" customFormat="1" x14ac:dyDescent="0.45">
      <c r="A8" s="11"/>
      <c r="B8" s="11"/>
      <c r="C8" s="92"/>
      <c r="D8" s="92"/>
      <c r="E8" s="92"/>
      <c r="F8" s="92"/>
      <c r="G8" s="92"/>
      <c r="H8" s="92"/>
      <c r="I8" s="92"/>
      <c r="J8" s="92"/>
      <c r="K8" s="232" t="s">
        <v>18</v>
      </c>
      <c r="L8" s="232"/>
      <c r="M8" s="232"/>
      <c r="N8" s="232"/>
      <c r="O8" s="232"/>
      <c r="P8" s="92"/>
      <c r="Q8" s="92"/>
      <c r="R8" s="59"/>
      <c r="S8" s="92"/>
      <c r="T8" s="92"/>
      <c r="U8" s="92"/>
    </row>
    <row r="9" spans="1:21" s="7" customFormat="1" x14ac:dyDescent="0.45">
      <c r="A9" s="11"/>
      <c r="B9" s="11"/>
      <c r="C9" s="92"/>
      <c r="D9" s="92"/>
      <c r="E9" s="92"/>
      <c r="F9" s="92"/>
      <c r="G9" s="92"/>
      <c r="H9" s="92"/>
      <c r="I9" s="92"/>
      <c r="J9" s="92"/>
      <c r="K9" s="92"/>
      <c r="L9" s="92"/>
      <c r="M9" s="92" t="s">
        <v>19</v>
      </c>
      <c r="N9" s="92"/>
      <c r="O9" s="92"/>
      <c r="P9" s="92"/>
      <c r="Q9" s="92"/>
      <c r="R9" s="92"/>
      <c r="S9" s="92"/>
      <c r="T9" s="92"/>
      <c r="U9" s="92"/>
    </row>
    <row r="10" spans="1:21" s="15" customFormat="1" x14ac:dyDescent="0.45">
      <c r="A10" s="92"/>
      <c r="B10" s="92"/>
      <c r="C10" s="92"/>
      <c r="D10" s="92"/>
      <c r="E10" s="92"/>
      <c r="F10" s="92"/>
      <c r="G10" s="92"/>
      <c r="H10" s="92"/>
      <c r="J10" s="92"/>
      <c r="K10" s="92" t="s">
        <v>99</v>
      </c>
      <c r="L10" s="92"/>
      <c r="M10" s="76" t="s">
        <v>172</v>
      </c>
      <c r="N10" s="92"/>
      <c r="P10" s="11"/>
      <c r="R10" s="92"/>
      <c r="S10" s="66"/>
      <c r="T10" s="92"/>
      <c r="U10" s="92"/>
    </row>
    <row r="11" spans="1:21" s="15" customFormat="1" x14ac:dyDescent="0.45">
      <c r="A11" s="92"/>
      <c r="B11" s="92"/>
      <c r="C11" s="66" t="s">
        <v>20</v>
      </c>
      <c r="D11" s="92"/>
      <c r="E11" s="92"/>
      <c r="F11" s="92"/>
      <c r="G11" s="92"/>
      <c r="H11" s="92"/>
      <c r="J11" s="92"/>
      <c r="K11" s="92" t="s">
        <v>98</v>
      </c>
      <c r="L11" s="92"/>
      <c r="M11" s="41" t="s">
        <v>102</v>
      </c>
      <c r="N11" s="92"/>
      <c r="O11" s="92" t="s">
        <v>34</v>
      </c>
      <c r="P11" s="11"/>
      <c r="Q11" s="92" t="s">
        <v>34</v>
      </c>
      <c r="R11" s="92"/>
      <c r="S11" s="66"/>
      <c r="T11" s="92"/>
      <c r="U11" s="92"/>
    </row>
    <row r="12" spans="1:21" s="7" customFormat="1" x14ac:dyDescent="0.45">
      <c r="A12" s="92"/>
      <c r="B12" s="92"/>
      <c r="C12" s="92" t="s">
        <v>173</v>
      </c>
      <c r="D12" s="92"/>
      <c r="E12" s="92" t="s">
        <v>29</v>
      </c>
      <c r="F12" s="92"/>
      <c r="G12" s="92" t="s">
        <v>31</v>
      </c>
      <c r="H12" s="92"/>
      <c r="I12" s="92" t="s">
        <v>16</v>
      </c>
      <c r="J12" s="92"/>
      <c r="K12" s="92" t="s">
        <v>100</v>
      </c>
      <c r="L12" s="92"/>
      <c r="M12" s="92" t="s">
        <v>103</v>
      </c>
      <c r="N12" s="92"/>
      <c r="O12" s="92" t="s">
        <v>33</v>
      </c>
      <c r="P12" s="11"/>
      <c r="Q12" s="92" t="s">
        <v>36</v>
      </c>
      <c r="R12" s="92"/>
      <c r="S12" s="106" t="s">
        <v>104</v>
      </c>
      <c r="T12" s="92"/>
      <c r="U12" s="106" t="s">
        <v>21</v>
      </c>
    </row>
    <row r="13" spans="1:21" s="7" customFormat="1" x14ac:dyDescent="0.45">
      <c r="A13" s="76"/>
      <c r="B13" s="6" t="s">
        <v>7</v>
      </c>
      <c r="C13" s="76" t="s">
        <v>97</v>
      </c>
      <c r="D13" s="76"/>
      <c r="E13" s="76" t="s">
        <v>30</v>
      </c>
      <c r="F13" s="76"/>
      <c r="G13" s="90" t="s">
        <v>30</v>
      </c>
      <c r="H13" s="90"/>
      <c r="I13" s="76"/>
      <c r="J13" s="90"/>
      <c r="K13" s="76" t="s">
        <v>101</v>
      </c>
      <c r="L13" s="90"/>
      <c r="M13" s="76" t="s">
        <v>32</v>
      </c>
      <c r="N13" s="76"/>
      <c r="O13" s="76" t="s">
        <v>35</v>
      </c>
      <c r="P13" s="140"/>
      <c r="Q13" s="76" t="s">
        <v>174</v>
      </c>
      <c r="R13" s="90"/>
      <c r="S13" s="90" t="s">
        <v>175</v>
      </c>
      <c r="T13" s="141"/>
      <c r="U13" s="90" t="s">
        <v>105</v>
      </c>
    </row>
    <row r="14" spans="1:21" s="11" customFormat="1" x14ac:dyDescent="0.5">
      <c r="A14" s="135" t="s">
        <v>155</v>
      </c>
      <c r="B14" s="135"/>
      <c r="C14" s="100">
        <v>2730166349</v>
      </c>
      <c r="D14" s="101"/>
      <c r="E14" s="100">
        <v>128893569</v>
      </c>
      <c r="F14" s="101"/>
      <c r="G14" s="100">
        <v>-917159000</v>
      </c>
      <c r="H14" s="100"/>
      <c r="I14" s="100">
        <v>-1976448738</v>
      </c>
      <c r="J14" s="100"/>
      <c r="K14" s="100">
        <v>-3499575</v>
      </c>
      <c r="L14" s="100"/>
      <c r="M14" s="100">
        <v>70308096</v>
      </c>
      <c r="N14" s="100"/>
      <c r="O14" s="100">
        <f>SUM(K14:M14)</f>
        <v>66808521</v>
      </c>
      <c r="P14" s="100"/>
      <c r="Q14" s="100">
        <f>+C14+E14+G14+I14+O14</f>
        <v>32260701</v>
      </c>
      <c r="R14" s="100"/>
      <c r="S14" s="100">
        <v>32523692</v>
      </c>
      <c r="T14" s="100"/>
      <c r="U14" s="100">
        <f>SUM(Q14:T14)</f>
        <v>64784393</v>
      </c>
    </row>
    <row r="15" spans="1:21" s="15" customFormat="1" x14ac:dyDescent="0.5">
      <c r="A15" s="133" t="s">
        <v>41</v>
      </c>
      <c r="B15" s="136">
        <v>4</v>
      </c>
      <c r="C15" s="205">
        <v>0</v>
      </c>
      <c r="D15" s="104"/>
      <c r="E15" s="205">
        <v>0</v>
      </c>
      <c r="F15" s="104"/>
      <c r="G15" s="205">
        <v>0</v>
      </c>
      <c r="H15" s="205"/>
      <c r="I15" s="205">
        <v>6721683</v>
      </c>
      <c r="J15" s="205"/>
      <c r="K15" s="205">
        <v>3499575</v>
      </c>
      <c r="L15" s="205"/>
      <c r="M15" s="205">
        <v>0</v>
      </c>
      <c r="N15" s="205"/>
      <c r="O15" s="205">
        <f>SUM(K15:M15)</f>
        <v>3499575</v>
      </c>
      <c r="P15" s="205"/>
      <c r="Q15" s="205">
        <f>+C15+E15+G15+I15+O15</f>
        <v>10221258</v>
      </c>
      <c r="R15" s="205"/>
      <c r="S15" s="205">
        <v>-10221258</v>
      </c>
      <c r="T15" s="205"/>
      <c r="U15" s="163">
        <f>SUM(Q15:T15)</f>
        <v>0</v>
      </c>
    </row>
    <row r="16" spans="1:21" s="11" customFormat="1" x14ac:dyDescent="0.5">
      <c r="A16" s="135" t="s">
        <v>38</v>
      </c>
      <c r="B16" s="135"/>
      <c r="C16" s="100">
        <f>SUM(C14:C15)</f>
        <v>2730166349</v>
      </c>
      <c r="D16" s="101"/>
      <c r="E16" s="100">
        <f>SUM(E14:E15)</f>
        <v>128893569</v>
      </c>
      <c r="F16" s="101"/>
      <c r="G16" s="100">
        <f>SUM(G14:G15)</f>
        <v>-917159000</v>
      </c>
      <c r="H16" s="100"/>
      <c r="I16" s="100">
        <f>SUM(I14:I15)</f>
        <v>-1969727055</v>
      </c>
      <c r="J16" s="100"/>
      <c r="K16" s="100">
        <f>SUM(K14:K15)</f>
        <v>0</v>
      </c>
      <c r="L16" s="100"/>
      <c r="M16" s="100">
        <f>SUM(M14:M15)</f>
        <v>70308096</v>
      </c>
      <c r="N16" s="100"/>
      <c r="O16" s="100">
        <f>SUM(O14:O15)</f>
        <v>70308096</v>
      </c>
      <c r="P16" s="100"/>
      <c r="Q16" s="100">
        <f>+C16+E16+G16+I16+O16</f>
        <v>42481959</v>
      </c>
      <c r="R16" s="100"/>
      <c r="S16" s="100">
        <f>SUM(S14:S15)</f>
        <v>22302434</v>
      </c>
      <c r="T16" s="100"/>
      <c r="U16" s="100">
        <f>SUM(Q16:T16)</f>
        <v>64784393</v>
      </c>
    </row>
    <row r="17" spans="1:27" s="11" customFormat="1" x14ac:dyDescent="0.5">
      <c r="A17" s="135" t="s">
        <v>39</v>
      </c>
      <c r="B17" s="135"/>
      <c r="C17" s="100"/>
      <c r="D17" s="101"/>
      <c r="E17" s="100"/>
      <c r="F17" s="101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7" s="13" customFormat="1" x14ac:dyDescent="0.45">
      <c r="A18" s="15" t="s">
        <v>257</v>
      </c>
      <c r="B18" s="79"/>
      <c r="C18" s="68">
        <v>0</v>
      </c>
      <c r="D18" s="47"/>
      <c r="E18" s="68">
        <v>0</v>
      </c>
      <c r="F18" s="47"/>
      <c r="G18" s="68">
        <v>0</v>
      </c>
      <c r="H18" s="68"/>
      <c r="I18" s="68">
        <v>0</v>
      </c>
      <c r="J18" s="68"/>
      <c r="K18" s="68">
        <v>0</v>
      </c>
      <c r="L18" s="68"/>
      <c r="M18" s="68">
        <v>0</v>
      </c>
      <c r="N18" s="68"/>
      <c r="O18" s="68">
        <f>SUM(K18:M18)</f>
        <v>0</v>
      </c>
      <c r="P18" s="68"/>
      <c r="Q18" s="100">
        <f>+C18+E18+G18+I18+O18</f>
        <v>0</v>
      </c>
      <c r="R18" s="68"/>
      <c r="S18" s="68">
        <v>22510773</v>
      </c>
      <c r="T18" s="68"/>
      <c r="U18" s="68">
        <f>SUM(Q18:T18)</f>
        <v>22510773</v>
      </c>
      <c r="V18" s="11"/>
      <c r="W18" s="11"/>
      <c r="X18" s="11"/>
      <c r="Y18" s="11"/>
      <c r="Z18" s="11"/>
      <c r="AA18" s="11"/>
    </row>
    <row r="19" spans="1:27" s="13" customFormat="1" x14ac:dyDescent="0.45">
      <c r="A19" s="15" t="s">
        <v>256</v>
      </c>
      <c r="B19" s="79"/>
      <c r="C19" s="68">
        <v>0</v>
      </c>
      <c r="D19" s="47"/>
      <c r="E19" s="68">
        <v>0</v>
      </c>
      <c r="F19" s="47"/>
      <c r="G19" s="68">
        <v>0</v>
      </c>
      <c r="H19" s="68"/>
      <c r="I19" s="68">
        <v>0</v>
      </c>
      <c r="J19" s="68"/>
      <c r="K19" s="68">
        <v>0</v>
      </c>
      <c r="L19" s="68"/>
      <c r="M19" s="68">
        <v>0</v>
      </c>
      <c r="N19" s="68"/>
      <c r="O19" s="68">
        <f>SUM(K19:M19)</f>
        <v>0</v>
      </c>
      <c r="P19" s="68"/>
      <c r="Q19" s="100">
        <f>+C19+E19+G19+I19+O19</f>
        <v>0</v>
      </c>
      <c r="R19" s="68"/>
      <c r="S19" s="68">
        <v>-10404192</v>
      </c>
      <c r="T19" s="68"/>
      <c r="U19" s="68">
        <f>SUM(Q19:T19)</f>
        <v>-10404192</v>
      </c>
      <c r="V19" s="11"/>
      <c r="W19" s="11"/>
      <c r="X19" s="11"/>
      <c r="Y19" s="11"/>
      <c r="Z19" s="11"/>
      <c r="AA19" s="11"/>
    </row>
    <row r="20" spans="1:27" s="13" customFormat="1" x14ac:dyDescent="0.5">
      <c r="A20" s="133" t="s">
        <v>22</v>
      </c>
      <c r="B20" s="136">
        <v>30</v>
      </c>
      <c r="C20" s="68">
        <v>40574615</v>
      </c>
      <c r="D20" s="47"/>
      <c r="E20" s="68">
        <v>0</v>
      </c>
      <c r="F20" s="47"/>
      <c r="G20" s="68">
        <v>-23127531</v>
      </c>
      <c r="H20" s="68"/>
      <c r="I20" s="68">
        <v>0</v>
      </c>
      <c r="J20" s="68"/>
      <c r="K20" s="68">
        <v>0</v>
      </c>
      <c r="L20" s="68"/>
      <c r="M20" s="68">
        <v>0</v>
      </c>
      <c r="N20" s="68"/>
      <c r="O20" s="68">
        <f>SUM(K20:M20)</f>
        <v>0</v>
      </c>
      <c r="P20" s="68"/>
      <c r="Q20" s="68">
        <f>+C20+E20+G20+I20+O20</f>
        <v>17447084</v>
      </c>
      <c r="R20" s="68"/>
      <c r="S20" s="68">
        <v>0</v>
      </c>
      <c r="T20" s="68"/>
      <c r="U20" s="68">
        <f>SUM(Q20:T20)</f>
        <v>17447084</v>
      </c>
      <c r="V20" s="11"/>
      <c r="W20" s="11"/>
      <c r="X20" s="11"/>
      <c r="Y20" s="11"/>
      <c r="Z20" s="11"/>
      <c r="AA20" s="11"/>
    </row>
    <row r="21" spans="1:27" s="13" customFormat="1" x14ac:dyDescent="0.5">
      <c r="A21" s="133" t="s">
        <v>233</v>
      </c>
      <c r="B21" s="136"/>
      <c r="C21" s="205">
        <v>0</v>
      </c>
      <c r="D21" s="104"/>
      <c r="E21" s="205">
        <v>0</v>
      </c>
      <c r="F21" s="104">
        <v>0</v>
      </c>
      <c r="G21" s="205">
        <v>0</v>
      </c>
      <c r="H21" s="205"/>
      <c r="I21" s="205">
        <v>0</v>
      </c>
      <c r="J21" s="205"/>
      <c r="K21" s="205">
        <v>0</v>
      </c>
      <c r="L21" s="205"/>
      <c r="M21" s="205">
        <v>0</v>
      </c>
      <c r="N21" s="205"/>
      <c r="O21" s="68">
        <f>SUM(K21:M21)</f>
        <v>0</v>
      </c>
      <c r="P21" s="205"/>
      <c r="Q21" s="68">
        <f>+C21+E21+G21+I21+O21</f>
        <v>0</v>
      </c>
      <c r="R21" s="205"/>
      <c r="S21" s="205">
        <v>18939657</v>
      </c>
      <c r="T21" s="205"/>
      <c r="U21" s="68">
        <f>SUM(Q21:T21)</f>
        <v>18939657</v>
      </c>
      <c r="V21" s="11"/>
      <c r="W21" s="11"/>
      <c r="X21" s="11"/>
      <c r="Y21" s="11"/>
      <c r="Z21" s="11"/>
      <c r="AA21" s="11"/>
    </row>
    <row r="22" spans="1:27" s="13" customFormat="1" x14ac:dyDescent="0.5">
      <c r="A22" s="135" t="s">
        <v>39</v>
      </c>
      <c r="B22" s="136"/>
      <c r="C22" s="206">
        <f>SUM(C18:C21)</f>
        <v>40574615</v>
      </c>
      <c r="D22" s="207"/>
      <c r="E22" s="206">
        <f>SUM(E18:E21)</f>
        <v>0</v>
      </c>
      <c r="F22" s="207"/>
      <c r="G22" s="206">
        <f>SUM(G18:G21)</f>
        <v>-23127531</v>
      </c>
      <c r="H22" s="206"/>
      <c r="I22" s="206">
        <f>SUM(I18:I21)</f>
        <v>0</v>
      </c>
      <c r="J22" s="206"/>
      <c r="K22" s="206">
        <f>SUM(K18:K21)</f>
        <v>0</v>
      </c>
      <c r="L22" s="206"/>
      <c r="M22" s="206">
        <f>SUM(M18:M21)</f>
        <v>0</v>
      </c>
      <c r="N22" s="206"/>
      <c r="O22" s="206">
        <f>SUM(O18:O21)</f>
        <v>0</v>
      </c>
      <c r="P22" s="206"/>
      <c r="Q22" s="206">
        <f>SUM(Q18:Q21)</f>
        <v>17447084</v>
      </c>
      <c r="R22" s="206"/>
      <c r="S22" s="206">
        <f>SUM(S18:S21)</f>
        <v>31046238</v>
      </c>
      <c r="T22" s="206"/>
      <c r="U22" s="206">
        <f>SUM(U18:U21)</f>
        <v>48493322</v>
      </c>
      <c r="V22" s="11"/>
      <c r="W22" s="11"/>
      <c r="X22" s="11"/>
      <c r="Y22" s="11"/>
      <c r="Z22" s="11"/>
      <c r="AA22" s="11"/>
    </row>
    <row r="23" spans="1:27" s="13" customFormat="1" x14ac:dyDescent="0.5">
      <c r="A23" s="135" t="s">
        <v>192</v>
      </c>
      <c r="B23" s="136"/>
      <c r="C23" s="68"/>
      <c r="D23" s="47"/>
      <c r="E23" s="68"/>
      <c r="F23" s="47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11"/>
      <c r="W23" s="11"/>
      <c r="X23" s="11"/>
      <c r="Y23" s="11"/>
      <c r="Z23" s="11"/>
      <c r="AA23" s="11"/>
    </row>
    <row r="24" spans="1:27" s="13" customFormat="1" x14ac:dyDescent="0.45">
      <c r="A24" s="15" t="s">
        <v>212</v>
      </c>
      <c r="B24" s="15"/>
      <c r="C24" s="68">
        <v>0</v>
      </c>
      <c r="D24" s="47"/>
      <c r="E24" s="47">
        <v>0</v>
      </c>
      <c r="F24" s="47"/>
      <c r="G24" s="68">
        <v>0</v>
      </c>
      <c r="H24" s="68"/>
      <c r="I24" s="68">
        <f>งบกำไรขาดทุน!H78</f>
        <v>-182974311</v>
      </c>
      <c r="J24" s="68"/>
      <c r="K24" s="68">
        <v>0</v>
      </c>
      <c r="L24" s="68"/>
      <c r="M24" s="68">
        <f>+'[2]งบกำไรขาดทุน 6 M'!G21</f>
        <v>0</v>
      </c>
      <c r="N24" s="68"/>
      <c r="O24" s="68">
        <f>SUM(K24:M24)</f>
        <v>0</v>
      </c>
      <c r="P24" s="68"/>
      <c r="Q24" s="68">
        <f>+C24+E24+G24+I24+O24</f>
        <v>-182974311</v>
      </c>
      <c r="R24" s="68"/>
      <c r="S24" s="68">
        <f>งบกำไรขาดทุน!H79</f>
        <v>-8309234</v>
      </c>
      <c r="T24" s="100"/>
      <c r="U24" s="47">
        <f>SUM(Q24:T24)</f>
        <v>-191283545</v>
      </c>
      <c r="V24" s="128"/>
      <c r="W24" s="11"/>
      <c r="X24" s="11"/>
      <c r="Y24" s="11"/>
      <c r="Z24" s="11"/>
      <c r="AA24" s="11"/>
    </row>
    <row r="25" spans="1:27" s="13" customFormat="1" x14ac:dyDescent="0.45">
      <c r="A25" s="15" t="s">
        <v>213</v>
      </c>
      <c r="B25" s="15"/>
      <c r="C25" s="205">
        <v>0</v>
      </c>
      <c r="D25" s="205"/>
      <c r="E25" s="205">
        <v>0</v>
      </c>
      <c r="F25" s="205">
        <v>0</v>
      </c>
      <c r="G25" s="205">
        <v>0</v>
      </c>
      <c r="H25" s="205">
        <v>0</v>
      </c>
      <c r="I25" s="205">
        <v>804412</v>
      </c>
      <c r="J25" s="205"/>
      <c r="K25" s="205">
        <v>0</v>
      </c>
      <c r="L25" s="205"/>
      <c r="M25" s="205">
        <v>-3063210</v>
      </c>
      <c r="N25" s="205"/>
      <c r="O25" s="205">
        <f>SUM(K25:M25)</f>
        <v>-3063210</v>
      </c>
      <c r="P25" s="205"/>
      <c r="Q25" s="205">
        <f>+C25+E25+G25+I25+O25</f>
        <v>-2258798</v>
      </c>
      <c r="R25" s="205"/>
      <c r="S25" s="205">
        <v>311027</v>
      </c>
      <c r="T25" s="173"/>
      <c r="U25" s="104">
        <f>SUM(Q25:T25)</f>
        <v>-1947771</v>
      </c>
      <c r="V25" s="128"/>
      <c r="W25" s="11"/>
      <c r="X25" s="11"/>
      <c r="Y25" s="11"/>
      <c r="Z25" s="11"/>
      <c r="AA25" s="11"/>
    </row>
    <row r="26" spans="1:27" s="13" customFormat="1" x14ac:dyDescent="0.45">
      <c r="A26" s="11" t="s">
        <v>194</v>
      </c>
      <c r="B26" s="15"/>
      <c r="C26" s="68">
        <f>SUM(C24:C25)</f>
        <v>0</v>
      </c>
      <c r="D26" s="68"/>
      <c r="E26" s="68">
        <f t="shared" ref="E26:O26" si="0">SUM(E24:E25)</f>
        <v>0</v>
      </c>
      <c r="F26" s="68">
        <f t="shared" si="0"/>
        <v>0</v>
      </c>
      <c r="G26" s="68">
        <f t="shared" si="0"/>
        <v>0</v>
      </c>
      <c r="H26" s="68">
        <f t="shared" si="0"/>
        <v>0</v>
      </c>
      <c r="I26" s="68">
        <f t="shared" si="0"/>
        <v>-182169899</v>
      </c>
      <c r="J26" s="68">
        <f t="shared" si="0"/>
        <v>0</v>
      </c>
      <c r="K26" s="68">
        <f t="shared" si="0"/>
        <v>0</v>
      </c>
      <c r="L26" s="68">
        <f t="shared" si="0"/>
        <v>0</v>
      </c>
      <c r="M26" s="68">
        <f t="shared" si="0"/>
        <v>-3063210</v>
      </c>
      <c r="N26" s="68">
        <f t="shared" si="0"/>
        <v>0</v>
      </c>
      <c r="O26" s="68">
        <f t="shared" si="0"/>
        <v>-3063210</v>
      </c>
      <c r="P26" s="68"/>
      <c r="Q26" s="205">
        <f>SUM(Q24:Q25)</f>
        <v>-185233109</v>
      </c>
      <c r="R26" s="68"/>
      <c r="S26" s="206">
        <f>SUM(S24:S25)</f>
        <v>-7998207</v>
      </c>
      <c r="T26" s="100"/>
      <c r="U26" s="68">
        <f>SUM(U24:U25)</f>
        <v>-193231316</v>
      </c>
      <c r="V26" s="11"/>
      <c r="W26" s="11"/>
      <c r="X26" s="11"/>
      <c r="Y26" s="11"/>
      <c r="Z26" s="11"/>
      <c r="AA26" s="11"/>
    </row>
    <row r="27" spans="1:27" s="13" customFormat="1" ht="24" thickBot="1" x14ac:dyDescent="0.5">
      <c r="A27" s="11" t="s">
        <v>234</v>
      </c>
      <c r="B27" s="11"/>
      <c r="C27" s="209">
        <f>C16+C22+C26</f>
        <v>2770740964</v>
      </c>
      <c r="D27" s="210"/>
      <c r="E27" s="209">
        <f>E16+E22+E26</f>
        <v>128893569</v>
      </c>
      <c r="F27" s="210"/>
      <c r="G27" s="209">
        <f>G16+G22+G26</f>
        <v>-940286531</v>
      </c>
      <c r="H27" s="209"/>
      <c r="I27" s="209">
        <f>I16+I22+I26</f>
        <v>-2151896954</v>
      </c>
      <c r="J27" s="209"/>
      <c r="K27" s="209">
        <f>K16+K22+K26</f>
        <v>0</v>
      </c>
      <c r="L27" s="209"/>
      <c r="M27" s="209">
        <f>M16+M22+M26</f>
        <v>67244886</v>
      </c>
      <c r="N27" s="209"/>
      <c r="O27" s="209">
        <f>O16+O22+O26</f>
        <v>67244886</v>
      </c>
      <c r="P27" s="209"/>
      <c r="Q27" s="209">
        <f>Q16+Q22+Q26</f>
        <v>-125304066</v>
      </c>
      <c r="R27" s="209"/>
      <c r="S27" s="209">
        <f>S16+S22+S26</f>
        <v>45350465</v>
      </c>
      <c r="T27" s="209"/>
      <c r="U27" s="209">
        <f>U16+U22+U26</f>
        <v>-79953601</v>
      </c>
      <c r="V27" s="105"/>
      <c r="W27" s="11"/>
      <c r="X27" s="11"/>
      <c r="Y27" s="11"/>
      <c r="Z27" s="11"/>
      <c r="AA27" s="11"/>
    </row>
    <row r="28" spans="1:27" s="13" customFormat="1" ht="24" thickTop="1" x14ac:dyDescent="0.45">
      <c r="A28" s="11"/>
      <c r="B28" s="11"/>
      <c r="C28" s="100"/>
      <c r="D28" s="101"/>
      <c r="E28" s="100"/>
      <c r="F28" s="101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208"/>
      <c r="T28" s="100"/>
      <c r="U28" s="100"/>
      <c r="V28" s="105"/>
      <c r="W28" s="11"/>
      <c r="X28" s="11"/>
      <c r="Y28" s="11"/>
      <c r="Z28" s="11"/>
      <c r="AA28" s="11"/>
    </row>
    <row r="29" spans="1:27" s="13" customFormat="1" x14ac:dyDescent="0.45">
      <c r="A29" s="11" t="s">
        <v>193</v>
      </c>
      <c r="B29" s="11"/>
      <c r="C29" s="100">
        <f>C27</f>
        <v>2770740964</v>
      </c>
      <c r="D29" s="101"/>
      <c r="E29" s="100">
        <v>128893569</v>
      </c>
      <c r="F29" s="101"/>
      <c r="G29" s="100">
        <v>-940286531</v>
      </c>
      <c r="H29" s="100"/>
      <c r="I29" s="100">
        <v>-2157939534</v>
      </c>
      <c r="J29" s="100"/>
      <c r="K29" s="100">
        <v>-3499575</v>
      </c>
      <c r="L29" s="100"/>
      <c r="M29" s="100">
        <v>67244887</v>
      </c>
      <c r="N29" s="100"/>
      <c r="O29" s="68">
        <f>SUM(K29:M29)</f>
        <v>63745312</v>
      </c>
      <c r="P29" s="100"/>
      <c r="Q29" s="68">
        <f>+C29+E29+G29+I29+O29</f>
        <v>-134846220</v>
      </c>
      <c r="R29" s="100"/>
      <c r="S29" s="208">
        <v>66580047</v>
      </c>
      <c r="T29" s="100"/>
      <c r="U29" s="47">
        <f>SUM(Q29:T29)</f>
        <v>-68266173</v>
      </c>
      <c r="V29" s="105"/>
      <c r="W29" s="11"/>
      <c r="X29" s="11"/>
      <c r="Y29" s="11"/>
      <c r="Z29" s="11"/>
      <c r="AA29" s="11"/>
    </row>
    <row r="30" spans="1:27" s="15" customFormat="1" x14ac:dyDescent="0.5">
      <c r="A30" s="133" t="s">
        <v>41</v>
      </c>
      <c r="B30" s="136">
        <v>4</v>
      </c>
      <c r="C30" s="205">
        <v>0</v>
      </c>
      <c r="D30" s="104"/>
      <c r="E30" s="205">
        <v>0</v>
      </c>
      <c r="F30" s="104"/>
      <c r="G30" s="205">
        <v>0</v>
      </c>
      <c r="H30" s="205"/>
      <c r="I30" s="205">
        <v>6042640</v>
      </c>
      <c r="J30" s="205"/>
      <c r="K30" s="205">
        <v>3499575</v>
      </c>
      <c r="L30" s="205"/>
      <c r="M30" s="205">
        <v>0</v>
      </c>
      <c r="N30" s="205"/>
      <c r="O30" s="205">
        <f>SUM(K30:M30)</f>
        <v>3499575</v>
      </c>
      <c r="P30" s="205"/>
      <c r="Q30" s="211">
        <f>+C30+E30+G30+I30+O30</f>
        <v>9542215</v>
      </c>
      <c r="R30" s="205"/>
      <c r="S30" s="205">
        <v>-21229582</v>
      </c>
      <c r="T30" s="205"/>
      <c r="U30" s="205">
        <f>SUM(Q30:T30)</f>
        <v>-11687367</v>
      </c>
    </row>
    <row r="31" spans="1:27" s="11" customFormat="1" x14ac:dyDescent="0.5">
      <c r="A31" s="135" t="s">
        <v>40</v>
      </c>
      <c r="B31" s="135"/>
      <c r="C31" s="100">
        <f>SUM(C29:C30)</f>
        <v>2770740964</v>
      </c>
      <c r="D31" s="101"/>
      <c r="E31" s="100">
        <f>SUM(E29:E30)</f>
        <v>128893569</v>
      </c>
      <c r="F31" s="101"/>
      <c r="G31" s="100">
        <f>SUM(G29:G30)</f>
        <v>-940286531</v>
      </c>
      <c r="H31" s="100"/>
      <c r="I31" s="100">
        <f>SUM(I29:I30)</f>
        <v>-2151896894</v>
      </c>
      <c r="J31" s="100"/>
      <c r="K31" s="100">
        <f>SUM(K29:K30)</f>
        <v>0</v>
      </c>
      <c r="L31" s="100"/>
      <c r="M31" s="100">
        <f>SUM(M29:M30)</f>
        <v>67244887</v>
      </c>
      <c r="N31" s="100"/>
      <c r="O31" s="100">
        <f>SUM(O29:O30)</f>
        <v>67244887</v>
      </c>
      <c r="P31" s="100"/>
      <c r="Q31" s="100">
        <f>SUM(Q29:Q30)</f>
        <v>-125304005</v>
      </c>
      <c r="R31" s="100"/>
      <c r="S31" s="100">
        <f>SUM(S29:S30)</f>
        <v>45350465</v>
      </c>
      <c r="T31" s="100"/>
      <c r="U31" s="100">
        <f>SUM(U29:U30)</f>
        <v>-79953540</v>
      </c>
      <c r="V31" s="128"/>
    </row>
    <row r="32" spans="1:27" s="11" customFormat="1" x14ac:dyDescent="0.5">
      <c r="A32" s="135" t="s">
        <v>39</v>
      </c>
      <c r="B32" s="135"/>
      <c r="C32" s="100"/>
      <c r="D32" s="101"/>
      <c r="E32" s="100"/>
      <c r="F32" s="101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28"/>
    </row>
    <row r="33" spans="1:27" s="11" customFormat="1" x14ac:dyDescent="0.5">
      <c r="A33" s="15" t="s">
        <v>214</v>
      </c>
      <c r="B33" s="103" t="s">
        <v>249</v>
      </c>
      <c r="C33" s="208">
        <v>148802</v>
      </c>
      <c r="D33" s="187"/>
      <c r="E33" s="208">
        <v>0</v>
      </c>
      <c r="F33" s="187"/>
      <c r="G33" s="208">
        <v>-74401</v>
      </c>
      <c r="H33" s="100"/>
      <c r="I33" s="100">
        <v>0</v>
      </c>
      <c r="J33" s="100"/>
      <c r="K33" s="100">
        <v>0</v>
      </c>
      <c r="L33" s="100"/>
      <c r="M33" s="100">
        <v>0</v>
      </c>
      <c r="N33" s="100"/>
      <c r="O33" s="68">
        <f>SUM(K33:M33)</f>
        <v>0</v>
      </c>
      <c r="P33" s="68"/>
      <c r="Q33" s="68">
        <f>+C33+E33+G33+I33+O33</f>
        <v>74401</v>
      </c>
      <c r="R33" s="68"/>
      <c r="S33" s="68">
        <v>0</v>
      </c>
      <c r="T33" s="100"/>
      <c r="U33" s="47">
        <f>SUM(Q33:T33)</f>
        <v>74401</v>
      </c>
      <c r="V33" s="128"/>
    </row>
    <row r="34" spans="1:27" s="11" customFormat="1" x14ac:dyDescent="0.5">
      <c r="A34" s="41" t="s">
        <v>158</v>
      </c>
      <c r="B34" s="135"/>
      <c r="C34" s="160">
        <f>SUM(C33)</f>
        <v>148802</v>
      </c>
      <c r="D34" s="118"/>
      <c r="E34" s="160">
        <f>SUM(E33)</f>
        <v>0</v>
      </c>
      <c r="F34" s="118"/>
      <c r="G34" s="160">
        <f>SUM(G33)</f>
        <v>-74401</v>
      </c>
      <c r="H34" s="160"/>
      <c r="I34" s="160">
        <f>SUM(I33)</f>
        <v>0</v>
      </c>
      <c r="J34" s="160"/>
      <c r="K34" s="160">
        <f>SUM(K33)</f>
        <v>0</v>
      </c>
      <c r="L34" s="160"/>
      <c r="M34" s="160">
        <f>SUM(M33)</f>
        <v>0</v>
      </c>
      <c r="N34" s="160"/>
      <c r="O34" s="160">
        <f>SUM(O33)</f>
        <v>0</v>
      </c>
      <c r="P34" s="160"/>
      <c r="Q34" s="160">
        <f>SUM(Q33)</f>
        <v>74401</v>
      </c>
      <c r="R34" s="160"/>
      <c r="S34" s="160">
        <f>SUM(S33)</f>
        <v>0</v>
      </c>
      <c r="T34" s="160"/>
      <c r="U34" s="160">
        <f>SUM(U33)</f>
        <v>74401</v>
      </c>
      <c r="V34" s="128"/>
    </row>
    <row r="35" spans="1:27" s="11" customFormat="1" ht="3.75" customHeight="1" x14ac:dyDescent="0.5">
      <c r="A35" s="41"/>
      <c r="B35" s="135"/>
      <c r="C35" s="100"/>
      <c r="D35" s="101"/>
      <c r="E35" s="100"/>
      <c r="F35" s="101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28"/>
    </row>
    <row r="36" spans="1:27" s="15" customFormat="1" x14ac:dyDescent="0.5">
      <c r="A36" s="135" t="s">
        <v>192</v>
      </c>
      <c r="B36" s="133"/>
      <c r="C36" s="68"/>
      <c r="D36" s="47"/>
      <c r="E36" s="68"/>
      <c r="F36" s="47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47"/>
    </row>
    <row r="37" spans="1:27" s="7" customFormat="1" x14ac:dyDescent="0.45">
      <c r="A37" s="15" t="s">
        <v>195</v>
      </c>
      <c r="B37" s="15"/>
      <c r="C37" s="68">
        <v>0</v>
      </c>
      <c r="D37" s="47"/>
      <c r="E37" s="47">
        <v>0</v>
      </c>
      <c r="F37" s="47"/>
      <c r="G37" s="68">
        <v>0</v>
      </c>
      <c r="H37" s="68"/>
      <c r="I37" s="68">
        <f>งบกำไรขาดทุน!F78</f>
        <v>-239466392</v>
      </c>
      <c r="J37" s="68"/>
      <c r="K37" s="68">
        <v>0</v>
      </c>
      <c r="L37" s="68"/>
      <c r="M37" s="68">
        <v>0</v>
      </c>
      <c r="N37" s="68"/>
      <c r="O37" s="68">
        <v>0</v>
      </c>
      <c r="P37" s="68"/>
      <c r="Q37" s="68">
        <f>SUM(C37:P37)</f>
        <v>-239466392</v>
      </c>
      <c r="R37" s="68"/>
      <c r="S37" s="68">
        <f>+งบกำไรขาดทุน!F79</f>
        <v>-18398695</v>
      </c>
      <c r="T37" s="68"/>
      <c r="U37" s="47">
        <f>SUM(Q37:T37)</f>
        <v>-257865087</v>
      </c>
      <c r="V37" s="15"/>
      <c r="W37" s="15"/>
      <c r="X37" s="15"/>
      <c r="Y37" s="15"/>
      <c r="Z37" s="15"/>
      <c r="AA37" s="15"/>
    </row>
    <row r="38" spans="1:27" s="7" customFormat="1" x14ac:dyDescent="0.45">
      <c r="A38" s="15" t="s">
        <v>196</v>
      </c>
      <c r="B38" s="15"/>
      <c r="C38" s="68">
        <v>0</v>
      </c>
      <c r="D38" s="47"/>
      <c r="E38" s="47">
        <v>0</v>
      </c>
      <c r="F38" s="47"/>
      <c r="G38" s="68">
        <v>0</v>
      </c>
      <c r="H38" s="68"/>
      <c r="I38" s="68">
        <v>-959365</v>
      </c>
      <c r="J38" s="68"/>
      <c r="K38" s="68">
        <v>0</v>
      </c>
      <c r="L38" s="68"/>
      <c r="M38" s="68">
        <v>0</v>
      </c>
      <c r="N38" s="68"/>
      <c r="O38" s="68">
        <v>0</v>
      </c>
      <c r="P38" s="68"/>
      <c r="Q38" s="68">
        <f>SUM(C38:P38)</f>
        <v>-959365</v>
      </c>
      <c r="R38" s="68"/>
      <c r="S38" s="68">
        <v>-199897</v>
      </c>
      <c r="T38" s="68"/>
      <c r="U38" s="47">
        <f>SUM(Q38:T38)</f>
        <v>-1159262</v>
      </c>
      <c r="V38" s="15"/>
      <c r="W38" s="15"/>
      <c r="X38" s="15"/>
      <c r="Y38" s="15"/>
      <c r="Z38" s="15"/>
      <c r="AA38" s="15"/>
    </row>
    <row r="39" spans="1:27" s="7" customFormat="1" x14ac:dyDescent="0.45">
      <c r="A39" s="15" t="s">
        <v>192</v>
      </c>
      <c r="B39" s="15"/>
      <c r="C39" s="206">
        <f>SUM(C37:C38)</f>
        <v>0</v>
      </c>
      <c r="D39" s="207"/>
      <c r="E39" s="206">
        <f>SUM(E37:E38)</f>
        <v>0</v>
      </c>
      <c r="F39" s="207"/>
      <c r="G39" s="206">
        <f>SUM(G37:G38)</f>
        <v>0</v>
      </c>
      <c r="H39" s="206"/>
      <c r="I39" s="206">
        <f>SUM(I37:I38)</f>
        <v>-240425757</v>
      </c>
      <c r="J39" s="206"/>
      <c r="K39" s="206">
        <f>SUM(K37:K38)</f>
        <v>0</v>
      </c>
      <c r="L39" s="206"/>
      <c r="M39" s="206">
        <f>SUM(M37:M38)</f>
        <v>0</v>
      </c>
      <c r="N39" s="206"/>
      <c r="O39" s="206">
        <f>SUM(O37:O38)</f>
        <v>0</v>
      </c>
      <c r="P39" s="206"/>
      <c r="Q39" s="206">
        <f>SUM(Q37:Q38)</f>
        <v>-240425757</v>
      </c>
      <c r="R39" s="206"/>
      <c r="S39" s="206">
        <f>SUM(S37:S38)</f>
        <v>-18598592</v>
      </c>
      <c r="T39" s="206"/>
      <c r="U39" s="206">
        <f>SUM(U37:U38)</f>
        <v>-259024349</v>
      </c>
      <c r="V39" s="119"/>
      <c r="W39" s="15"/>
      <c r="X39" s="15"/>
      <c r="Y39" s="15"/>
      <c r="Z39" s="15"/>
      <c r="AA39" s="15"/>
    </row>
    <row r="40" spans="1:27" s="13" customFormat="1" ht="24" thickBot="1" x14ac:dyDescent="0.5">
      <c r="A40" s="11" t="s">
        <v>197</v>
      </c>
      <c r="B40" s="11"/>
      <c r="C40" s="209">
        <f>C31+C39+C34</f>
        <v>2770889766</v>
      </c>
      <c r="D40" s="210"/>
      <c r="E40" s="209">
        <f>E31+E39+E34</f>
        <v>128893569</v>
      </c>
      <c r="F40" s="210"/>
      <c r="G40" s="209">
        <f>G31+G39+G34</f>
        <v>-940360932</v>
      </c>
      <c r="H40" s="209"/>
      <c r="I40" s="209">
        <f>I31+I39+I34</f>
        <v>-2392322651</v>
      </c>
      <c r="J40" s="209"/>
      <c r="K40" s="209">
        <f>K31+K39+K34</f>
        <v>0</v>
      </c>
      <c r="L40" s="209"/>
      <c r="M40" s="209">
        <f>M31+M39+M34</f>
        <v>67244887</v>
      </c>
      <c r="N40" s="209"/>
      <c r="O40" s="209">
        <f>O31+O39+O34</f>
        <v>67244887</v>
      </c>
      <c r="P40" s="209"/>
      <c r="Q40" s="209">
        <f>Q31+Q39+Q34</f>
        <v>-365655361</v>
      </c>
      <c r="R40" s="209"/>
      <c r="S40" s="209">
        <f>S31+S39+S34</f>
        <v>26751873</v>
      </c>
      <c r="T40" s="209"/>
      <c r="U40" s="209">
        <f>U31+U39+U34</f>
        <v>-338903488</v>
      </c>
      <c r="V40" s="11"/>
      <c r="W40" s="11"/>
      <c r="X40" s="11"/>
      <c r="Y40" s="11"/>
      <c r="Z40" s="11"/>
      <c r="AA40" s="11"/>
    </row>
    <row r="41" spans="1:27" s="13" customFormat="1" ht="15" customHeight="1" thickTop="1" x14ac:dyDescent="0.45">
      <c r="A41" s="11"/>
      <c r="B41" s="11"/>
      <c r="C41" s="107"/>
      <c r="D41" s="108"/>
      <c r="E41" s="108"/>
      <c r="F41" s="108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64"/>
      <c r="V41" s="11"/>
      <c r="W41" s="11"/>
      <c r="X41" s="11"/>
      <c r="Y41" s="11"/>
      <c r="Z41" s="11"/>
      <c r="AA41" s="11"/>
    </row>
    <row r="42" spans="1:27" s="13" customFormat="1" ht="27" customHeight="1" x14ac:dyDescent="0.45">
      <c r="A42" s="11"/>
      <c r="B42" s="11"/>
      <c r="C42" s="100"/>
      <c r="D42" s="101"/>
      <c r="E42" s="101"/>
      <c r="F42" s="101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24"/>
      <c r="V42" s="11"/>
      <c r="W42" s="11"/>
      <c r="X42" s="11"/>
      <c r="Y42" s="11"/>
      <c r="Z42" s="11"/>
      <c r="AA42" s="11"/>
    </row>
    <row r="43" spans="1:27" s="13" customFormat="1" x14ac:dyDescent="0.45">
      <c r="A43" s="7" t="s">
        <v>14</v>
      </c>
      <c r="B43" s="11"/>
      <c r="C43" s="100"/>
      <c r="D43" s="101"/>
      <c r="E43" s="101"/>
      <c r="F43" s="101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39">
        <v>12</v>
      </c>
      <c r="W43" s="11"/>
      <c r="X43" s="11"/>
      <c r="Y43" s="11"/>
      <c r="Z43" s="11"/>
      <c r="AA43" s="11"/>
    </row>
    <row r="45" spans="1:27" s="13" customFormat="1" x14ac:dyDescent="0.45">
      <c r="A45" s="11"/>
      <c r="B45" s="11"/>
      <c r="C45" s="107"/>
      <c r="D45" s="108"/>
      <c r="E45" s="108"/>
      <c r="F45" s="108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8"/>
      <c r="V45" s="11"/>
      <c r="W45" s="11"/>
      <c r="X45" s="11"/>
      <c r="Y45" s="11"/>
      <c r="Z45" s="11"/>
      <c r="AA45" s="11"/>
    </row>
    <row r="46" spans="1:27" x14ac:dyDescent="0.5">
      <c r="B46" s="7"/>
    </row>
    <row r="48" spans="1:27" x14ac:dyDescent="0.5">
      <c r="E48" s="139"/>
    </row>
    <row r="51" spans="1:27" x14ac:dyDescent="0.5">
      <c r="F51" s="44"/>
      <c r="G51" s="44"/>
      <c r="H51" s="44"/>
      <c r="J51" s="44"/>
      <c r="K51" s="44"/>
      <c r="L51" s="44"/>
    </row>
    <row r="56" spans="1:27" s="7" customFormat="1" x14ac:dyDescent="0.45">
      <c r="A56" s="15"/>
      <c r="B56" s="15"/>
      <c r="C56" s="68"/>
      <c r="D56" s="47"/>
      <c r="E56" s="47"/>
      <c r="F56" s="47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47"/>
      <c r="V56" s="15"/>
      <c r="W56" s="15"/>
      <c r="X56" s="15"/>
      <c r="Y56" s="15"/>
      <c r="Z56" s="15"/>
      <c r="AA56" s="15"/>
    </row>
    <row r="57" spans="1:27" s="7" customFormat="1" x14ac:dyDescent="0.45">
      <c r="A57" s="15"/>
      <c r="B57" s="15"/>
      <c r="C57" s="68"/>
      <c r="D57" s="47"/>
      <c r="E57" s="47"/>
      <c r="F57" s="47"/>
      <c r="G57" s="68"/>
      <c r="H57" s="68"/>
      <c r="I57" s="68"/>
      <c r="J57" s="68"/>
      <c r="K57" s="68"/>
      <c r="L57" s="68"/>
      <c r="M57" s="93"/>
      <c r="N57" s="93"/>
      <c r="O57" s="93"/>
      <c r="P57" s="68"/>
      <c r="Q57" s="93"/>
      <c r="R57" s="93"/>
      <c r="S57" s="93"/>
      <c r="T57" s="68"/>
      <c r="U57" s="94"/>
      <c r="V57" s="15"/>
      <c r="W57" s="15"/>
      <c r="X57" s="15"/>
      <c r="Y57" s="15"/>
      <c r="Z57" s="15"/>
      <c r="AA57" s="15"/>
    </row>
    <row r="58" spans="1:27" s="7" customFormat="1" x14ac:dyDescent="0.45">
      <c r="A58" s="15"/>
      <c r="B58" s="15"/>
      <c r="C58" s="68"/>
      <c r="D58" s="47"/>
      <c r="E58" s="47"/>
      <c r="F58" s="47"/>
      <c r="G58" s="68"/>
      <c r="H58" s="68"/>
      <c r="I58" s="68"/>
      <c r="J58" s="68"/>
      <c r="K58" s="68"/>
      <c r="L58" s="68"/>
      <c r="M58" s="93"/>
      <c r="N58" s="93"/>
      <c r="O58" s="93"/>
      <c r="P58" s="68"/>
      <c r="Q58" s="93"/>
      <c r="R58" s="93"/>
      <c r="S58" s="93"/>
      <c r="T58" s="68"/>
      <c r="U58" s="94"/>
      <c r="V58" s="15"/>
      <c r="W58" s="15"/>
      <c r="X58" s="15"/>
      <c r="Y58" s="15"/>
      <c r="Z58" s="15"/>
      <c r="AA58" s="15"/>
    </row>
    <row r="59" spans="1:27" s="7" customFormat="1" x14ac:dyDescent="0.45">
      <c r="A59" s="15"/>
      <c r="B59" s="15"/>
      <c r="C59" s="68"/>
      <c r="D59" s="47"/>
      <c r="E59" s="47"/>
      <c r="F59" s="47"/>
      <c r="G59" s="68"/>
      <c r="H59" s="68"/>
      <c r="I59" s="68"/>
      <c r="J59" s="68"/>
      <c r="K59" s="68"/>
      <c r="L59" s="68"/>
      <c r="M59" s="93"/>
      <c r="N59" s="93"/>
      <c r="O59" s="93"/>
      <c r="P59" s="68"/>
      <c r="Q59" s="93"/>
      <c r="R59" s="93"/>
      <c r="S59" s="93"/>
      <c r="T59" s="68"/>
      <c r="U59" s="94"/>
      <c r="V59" s="15"/>
      <c r="W59" s="15"/>
      <c r="X59" s="15"/>
      <c r="Y59" s="15"/>
      <c r="Z59" s="15"/>
      <c r="AA59" s="15"/>
    </row>
    <row r="60" spans="1:27" s="7" customFormat="1" x14ac:dyDescent="0.45">
      <c r="A60" s="15"/>
      <c r="B60" s="15"/>
      <c r="C60" s="68"/>
      <c r="D60" s="47"/>
      <c r="E60" s="47"/>
      <c r="F60" s="47"/>
      <c r="G60" s="68"/>
      <c r="H60" s="68"/>
      <c r="I60" s="68"/>
      <c r="J60" s="68"/>
      <c r="K60" s="68"/>
      <c r="L60" s="68"/>
      <c r="M60" s="93"/>
      <c r="N60" s="93"/>
      <c r="O60" s="93"/>
      <c r="P60" s="68"/>
      <c r="Q60" s="93"/>
      <c r="R60" s="93"/>
      <c r="S60" s="93"/>
      <c r="T60" s="68"/>
      <c r="U60" s="94"/>
      <c r="V60" s="15"/>
      <c r="W60" s="15"/>
      <c r="X60" s="15"/>
      <c r="Y60" s="15"/>
      <c r="Z60" s="15"/>
      <c r="AA60" s="15"/>
    </row>
    <row r="61" spans="1:27" s="7" customFormat="1" x14ac:dyDescent="0.45">
      <c r="A61" s="15"/>
      <c r="B61" s="15"/>
      <c r="C61" s="68"/>
      <c r="D61" s="47"/>
      <c r="E61" s="47"/>
      <c r="F61" s="47"/>
      <c r="G61" s="68"/>
      <c r="H61" s="68"/>
      <c r="I61" s="68"/>
      <c r="J61" s="68"/>
      <c r="K61" s="68"/>
      <c r="L61" s="68"/>
      <c r="M61" s="93"/>
      <c r="N61" s="93"/>
      <c r="O61" s="93"/>
      <c r="P61" s="68"/>
      <c r="Q61" s="93"/>
      <c r="R61" s="93"/>
      <c r="S61" s="93"/>
      <c r="T61" s="68"/>
      <c r="U61" s="94"/>
      <c r="V61" s="15"/>
      <c r="W61" s="15"/>
      <c r="X61" s="15"/>
      <c r="Y61" s="15"/>
      <c r="Z61" s="15"/>
      <c r="AA61" s="15"/>
    </row>
    <row r="62" spans="1:27" s="7" customFormat="1" x14ac:dyDescent="0.45">
      <c r="A62" s="15"/>
      <c r="B62" s="15"/>
      <c r="C62" s="68"/>
      <c r="D62" s="47"/>
      <c r="E62" s="47"/>
      <c r="F62" s="47"/>
      <c r="G62" s="68"/>
      <c r="H62" s="68"/>
      <c r="I62" s="68"/>
      <c r="J62" s="68"/>
      <c r="K62" s="68"/>
      <c r="L62" s="68"/>
      <c r="M62" s="93"/>
      <c r="N62" s="93"/>
      <c r="O62" s="93"/>
      <c r="P62" s="68"/>
      <c r="Q62" s="93"/>
      <c r="R62" s="93"/>
      <c r="S62" s="93"/>
      <c r="T62" s="68"/>
      <c r="U62" s="94"/>
      <c r="V62" s="15"/>
      <c r="W62" s="15"/>
      <c r="X62" s="15"/>
      <c r="Y62" s="15"/>
      <c r="Z62" s="15"/>
      <c r="AA62" s="15"/>
    </row>
    <row r="63" spans="1:27" s="7" customFormat="1" x14ac:dyDescent="0.45">
      <c r="A63" s="15"/>
      <c r="B63" s="15"/>
      <c r="C63" s="68"/>
      <c r="D63" s="47" t="s">
        <v>59</v>
      </c>
      <c r="E63" s="47"/>
      <c r="F63" s="47"/>
      <c r="G63" s="68"/>
      <c r="H63" s="68"/>
      <c r="I63" s="68"/>
      <c r="J63" s="68"/>
      <c r="K63" s="68"/>
      <c r="L63" s="68"/>
      <c r="M63" s="93"/>
      <c r="N63" s="93"/>
      <c r="O63" s="93"/>
      <c r="P63" s="68"/>
      <c r="Q63" s="93"/>
      <c r="R63" s="93"/>
      <c r="S63" s="93"/>
      <c r="T63" s="68"/>
      <c r="U63" s="94"/>
      <c r="V63" s="15"/>
      <c r="W63" s="15"/>
      <c r="X63" s="15"/>
      <c r="Y63" s="15"/>
      <c r="Z63" s="15"/>
      <c r="AA63" s="15"/>
    </row>
    <row r="64" spans="1:27" s="7" customFormat="1" x14ac:dyDescent="0.45">
      <c r="A64" s="15" t="s">
        <v>60</v>
      </c>
      <c r="B64" s="15"/>
      <c r="C64" s="68"/>
      <c r="D64" s="47"/>
      <c r="E64" s="47"/>
      <c r="F64" s="47"/>
      <c r="G64" s="68"/>
      <c r="H64" s="68"/>
      <c r="I64" s="68"/>
      <c r="J64" s="68"/>
      <c r="K64" s="68"/>
      <c r="L64" s="68"/>
      <c r="M64" s="93"/>
      <c r="N64" s="93"/>
      <c r="O64" s="93"/>
      <c r="P64" s="68"/>
      <c r="Q64" s="93"/>
      <c r="R64" s="93"/>
      <c r="S64" s="93"/>
      <c r="T64" s="68"/>
      <c r="U64" s="94"/>
      <c r="V64" s="15"/>
      <c r="W64" s="15"/>
      <c r="X64" s="15"/>
      <c r="Y64" s="15"/>
      <c r="Z64" s="15"/>
      <c r="AA64" s="15"/>
    </row>
    <row r="65" spans="1:27" s="7" customFormat="1" x14ac:dyDescent="0.45">
      <c r="A65" s="15"/>
      <c r="B65" s="15"/>
      <c r="C65" s="68"/>
      <c r="D65" s="47"/>
      <c r="E65" s="47"/>
      <c r="F65" s="47"/>
      <c r="G65" s="68"/>
      <c r="H65" s="68"/>
      <c r="I65" s="68"/>
      <c r="J65" s="68"/>
      <c r="K65" s="68"/>
      <c r="L65" s="68"/>
      <c r="M65" s="93"/>
      <c r="N65" s="93"/>
      <c r="O65" s="93"/>
      <c r="P65" s="68"/>
      <c r="Q65" s="93"/>
      <c r="R65" s="93"/>
      <c r="S65" s="93"/>
      <c r="T65" s="68"/>
      <c r="U65" s="94"/>
      <c r="V65" s="15"/>
      <c r="W65" s="15"/>
      <c r="X65" s="15"/>
      <c r="Y65" s="15"/>
      <c r="Z65" s="15"/>
      <c r="AA65" s="15"/>
    </row>
    <row r="66" spans="1:27" s="7" customFormat="1" x14ac:dyDescent="0.45">
      <c r="A66" s="15"/>
      <c r="B66" s="15"/>
      <c r="C66" s="68"/>
      <c r="D66" s="47"/>
      <c r="E66" s="47"/>
      <c r="F66" s="47"/>
      <c r="G66" s="68"/>
      <c r="H66" s="68"/>
      <c r="I66" s="68"/>
      <c r="J66" s="68"/>
      <c r="K66" s="68"/>
      <c r="L66" s="68"/>
      <c r="M66" s="93"/>
      <c r="N66" s="93"/>
      <c r="O66" s="93"/>
      <c r="P66" s="68"/>
      <c r="Q66" s="93"/>
      <c r="R66" s="93"/>
      <c r="S66" s="93"/>
      <c r="T66" s="68"/>
      <c r="U66" s="94"/>
      <c r="V66" s="15"/>
      <c r="W66" s="15"/>
      <c r="X66" s="15"/>
      <c r="Y66" s="15"/>
      <c r="Z66" s="15"/>
      <c r="AA66" s="15"/>
    </row>
    <row r="67" spans="1:27" s="7" customFormat="1" x14ac:dyDescent="0.45">
      <c r="A67" s="15"/>
      <c r="B67" s="15"/>
      <c r="C67" s="68"/>
      <c r="D67" s="47"/>
      <c r="E67" s="47"/>
      <c r="F67" s="47"/>
      <c r="G67" s="68"/>
      <c r="H67" s="68"/>
      <c r="I67" s="68"/>
      <c r="J67" s="68"/>
      <c r="K67" s="68"/>
      <c r="L67" s="68"/>
      <c r="M67" s="93"/>
      <c r="N67" s="93"/>
      <c r="O67" s="93"/>
      <c r="P67" s="68"/>
      <c r="Q67" s="93"/>
      <c r="R67" s="93"/>
      <c r="S67" s="93"/>
      <c r="T67" s="68"/>
      <c r="U67" s="94"/>
      <c r="V67" s="15"/>
      <c r="W67" s="15"/>
      <c r="X67" s="15"/>
      <c r="Y67" s="15"/>
      <c r="Z67" s="15"/>
      <c r="AA67" s="15"/>
    </row>
    <row r="68" spans="1:27" s="7" customFormat="1" x14ac:dyDescent="0.45">
      <c r="A68" s="15"/>
      <c r="B68" s="15"/>
      <c r="C68" s="68"/>
      <c r="D68" s="47"/>
      <c r="E68" s="47"/>
      <c r="F68" s="47"/>
      <c r="G68" s="68"/>
      <c r="H68" s="68"/>
      <c r="I68" s="68"/>
      <c r="J68" s="68"/>
      <c r="K68" s="68"/>
      <c r="L68" s="68"/>
      <c r="M68" s="93"/>
      <c r="N68" s="93"/>
      <c r="O68" s="93"/>
      <c r="P68" s="68"/>
      <c r="Q68" s="93"/>
      <c r="R68" s="93"/>
      <c r="S68" s="93"/>
      <c r="T68" s="68"/>
      <c r="U68" s="94"/>
      <c r="V68" s="15"/>
      <c r="W68" s="15"/>
      <c r="X68" s="15"/>
      <c r="Y68" s="15"/>
      <c r="Z68" s="15"/>
      <c r="AA68" s="15"/>
    </row>
    <row r="69" spans="1:27" s="7" customFormat="1" x14ac:dyDescent="0.45">
      <c r="A69" s="15"/>
      <c r="B69" s="15"/>
      <c r="C69" s="68"/>
      <c r="D69" s="47"/>
      <c r="E69" s="47"/>
      <c r="F69" s="47"/>
      <c r="G69" s="68"/>
      <c r="H69" s="68"/>
      <c r="I69" s="68"/>
      <c r="J69" s="68"/>
      <c r="K69" s="68"/>
      <c r="L69" s="68"/>
      <c r="M69" s="93"/>
      <c r="N69" s="93"/>
      <c r="O69" s="93"/>
      <c r="P69" s="68"/>
      <c r="Q69" s="93"/>
      <c r="R69" s="93"/>
      <c r="S69" s="93"/>
      <c r="T69" s="68"/>
      <c r="U69" s="94"/>
      <c r="V69" s="15"/>
      <c r="W69" s="15"/>
      <c r="X69" s="15"/>
      <c r="Y69" s="15"/>
      <c r="Z69" s="15"/>
      <c r="AA69" s="15"/>
    </row>
    <row r="70" spans="1:27" s="7" customFormat="1" x14ac:dyDescent="0.45">
      <c r="A70" s="15"/>
      <c r="B70" s="15"/>
      <c r="C70" s="68"/>
      <c r="D70" s="47"/>
      <c r="E70" s="47"/>
      <c r="F70" s="47"/>
      <c r="G70" s="68"/>
      <c r="H70" s="68"/>
      <c r="I70" s="68"/>
      <c r="J70" s="68"/>
      <c r="K70" s="68"/>
      <c r="L70" s="68"/>
      <c r="M70" s="93"/>
      <c r="N70" s="93"/>
      <c r="O70" s="93"/>
      <c r="P70" s="68"/>
      <c r="Q70" s="93"/>
      <c r="R70" s="93"/>
      <c r="S70" s="93"/>
      <c r="T70" s="68"/>
      <c r="U70" s="47"/>
      <c r="V70" s="15"/>
      <c r="W70" s="15"/>
      <c r="X70" s="15"/>
      <c r="Y70" s="15"/>
      <c r="Z70" s="15"/>
      <c r="AA70" s="15"/>
    </row>
    <row r="71" spans="1:27" s="7" customFormat="1" x14ac:dyDescent="0.45">
      <c r="A71" s="15"/>
      <c r="B71" s="15"/>
      <c r="C71" s="68"/>
      <c r="D71" s="47"/>
      <c r="E71" s="47"/>
      <c r="F71" s="47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93"/>
      <c r="R71" s="93"/>
      <c r="S71" s="93"/>
      <c r="T71" s="68"/>
      <c r="U71" s="47"/>
      <c r="V71" s="15"/>
      <c r="W71" s="15"/>
      <c r="X71" s="15"/>
      <c r="Y71" s="15"/>
      <c r="Z71" s="15"/>
      <c r="AA71" s="15"/>
    </row>
    <row r="72" spans="1:27" s="7" customFormat="1" x14ac:dyDescent="0.45">
      <c r="A72" s="15"/>
      <c r="B72" s="15"/>
      <c r="C72" s="68"/>
      <c r="D72" s="47"/>
      <c r="E72" s="47"/>
      <c r="F72" s="47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47"/>
      <c r="V72" s="15"/>
      <c r="W72" s="15"/>
      <c r="X72" s="15"/>
      <c r="Y72" s="15"/>
      <c r="Z72" s="15"/>
      <c r="AA72" s="15"/>
    </row>
    <row r="73" spans="1:27" s="7" customFormat="1" x14ac:dyDescent="0.45">
      <c r="A73" s="15"/>
      <c r="B73" s="15"/>
      <c r="C73" s="68"/>
      <c r="D73" s="47"/>
      <c r="E73" s="47"/>
      <c r="F73" s="47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47"/>
      <c r="V73" s="15"/>
      <c r="W73" s="15"/>
      <c r="X73" s="15"/>
      <c r="Y73" s="15"/>
      <c r="Z73" s="15"/>
      <c r="AA73" s="15"/>
    </row>
    <row r="74" spans="1:27" s="7" customFormat="1" x14ac:dyDescent="0.45">
      <c r="A74" s="15"/>
      <c r="B74" s="15"/>
      <c r="C74" s="68"/>
      <c r="D74" s="47"/>
      <c r="E74" s="47"/>
      <c r="F74" s="47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47"/>
      <c r="V74" s="15"/>
      <c r="W74" s="15"/>
      <c r="X74" s="15"/>
      <c r="Y74" s="15"/>
      <c r="Z74" s="15"/>
      <c r="AA74" s="15"/>
    </row>
    <row r="75" spans="1:27" s="7" customFormat="1" x14ac:dyDescent="0.45">
      <c r="A75" s="15"/>
      <c r="B75" s="15"/>
      <c r="C75" s="68"/>
      <c r="D75" s="47"/>
      <c r="E75" s="47"/>
      <c r="F75" s="47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47"/>
      <c r="V75" s="15"/>
      <c r="W75" s="15"/>
      <c r="X75" s="15"/>
      <c r="Y75" s="15"/>
      <c r="Z75" s="15"/>
      <c r="AA75" s="15"/>
    </row>
    <row r="76" spans="1:27" s="7" customFormat="1" x14ac:dyDescent="0.45">
      <c r="A76" s="15"/>
      <c r="B76" s="15"/>
      <c r="C76" s="68"/>
      <c r="D76" s="47"/>
      <c r="E76" s="47"/>
      <c r="F76" s="47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47"/>
      <c r="V76" s="15"/>
      <c r="W76" s="15"/>
      <c r="X76" s="15"/>
      <c r="Y76" s="15"/>
      <c r="Z76" s="15"/>
      <c r="AA76" s="15"/>
    </row>
    <row r="77" spans="1:27" s="7" customFormat="1" x14ac:dyDescent="0.45"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</row>
    <row r="118" spans="16:16" x14ac:dyDescent="0.5">
      <c r="P118" s="158"/>
    </row>
    <row r="130" spans="5:5" x14ac:dyDescent="0.5">
      <c r="E130" s="44">
        <f>+E69</f>
        <v>0</v>
      </c>
    </row>
  </sheetData>
  <mergeCells count="6">
    <mergeCell ref="C7:Q7"/>
    <mergeCell ref="K8:O8"/>
    <mergeCell ref="A2:U2"/>
    <mergeCell ref="A3:U3"/>
    <mergeCell ref="A4:U4"/>
    <mergeCell ref="C6:U6"/>
  </mergeCells>
  <pageMargins left="0.59055118110236204" right="0.31496062992126" top="0.66929133858267698" bottom="0.196850393700787" header="0.39370078740157499" footer="0.118110236220472"/>
  <pageSetup paperSize="9" scale="57" firstPageNumber="9" orientation="landscape" r:id="rId1"/>
  <headerFooter alignWithMargins="0">
    <oddFooter>&amp;L&amp;K00+000Draft 
These financial statements have already been reviewed and approved by the Company's authorized of directors..........................August 24, 2016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8"/>
  <sheetViews>
    <sheetView view="pageBreakPreview" zoomScale="55" zoomScaleNormal="100" zoomScaleSheetLayoutView="55" workbookViewId="0">
      <selection activeCell="Q7" sqref="Q7"/>
    </sheetView>
  </sheetViews>
  <sheetFormatPr defaultRowHeight="23.25" x14ac:dyDescent="0.5"/>
  <cols>
    <col min="1" max="1" width="71.6640625" style="63" customWidth="1"/>
    <col min="2" max="2" width="13" style="63" customWidth="1"/>
    <col min="3" max="3" width="1.33203125" style="63" customWidth="1"/>
    <col min="4" max="4" width="20.6640625" style="63" bestFit="1" customWidth="1"/>
    <col min="5" max="5" width="1.83203125" style="63" customWidth="1"/>
    <col min="6" max="6" width="16.83203125" style="63" hidden="1" customWidth="1"/>
    <col min="7" max="7" width="1.33203125" style="63" hidden="1" customWidth="1"/>
    <col min="8" max="8" width="18.33203125" style="63" customWidth="1"/>
    <col min="9" max="9" width="1.33203125" style="63" customWidth="1"/>
    <col min="10" max="10" width="19.5" style="63" bestFit="1" customWidth="1"/>
    <col min="11" max="11" width="1.33203125" style="63" customWidth="1"/>
    <col min="12" max="12" width="21.33203125" style="63" bestFit="1" customWidth="1"/>
    <col min="13" max="13" width="1.33203125" style="63" customWidth="1"/>
    <col min="14" max="14" width="19.5" style="63" bestFit="1" customWidth="1"/>
    <col min="15" max="15" width="16.1640625" style="63" bestFit="1" customWidth="1"/>
    <col min="16" max="16384" width="9.33203125" style="63"/>
  </cols>
  <sheetData>
    <row r="1" spans="1:21" s="46" customFormat="1" x14ac:dyDescent="0.45">
      <c r="A1" s="233" t="str">
        <f>[3]งบดุล!A1</f>
        <v>PAE (THAILAND) PUBLIC COMPANY LIMITED AND ITS SUBSIDIARIES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</row>
    <row r="2" spans="1:21" s="46" customFormat="1" x14ac:dyDescent="0.45">
      <c r="A2" s="233" t="str">
        <f>'[3]งบแสดงการเปลี่ยนแปลง รวม'!A2:X2</f>
        <v>STATEMENTS OF CHANGES IN SHAREHOLDERS' EQUITY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21" s="46" customFormat="1" x14ac:dyDescent="0.45">
      <c r="A3" s="234" t="s">
        <v>190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21" s="46" customFormat="1" x14ac:dyDescent="0.4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142" t="s">
        <v>191</v>
      </c>
    </row>
    <row r="5" spans="1:21" s="37" customFormat="1" x14ac:dyDescent="0.5">
      <c r="A5" s="109"/>
      <c r="B5" s="109"/>
      <c r="C5" s="109"/>
      <c r="D5" s="235" t="s">
        <v>43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21" s="46" customFormat="1" x14ac:dyDescent="0.45">
      <c r="A6" s="110"/>
      <c r="B6" s="110"/>
      <c r="C6" s="110"/>
      <c r="D6" s="143" t="s">
        <v>107</v>
      </c>
      <c r="E6" s="143"/>
      <c r="F6" s="143" t="s">
        <v>2</v>
      </c>
      <c r="G6" s="143"/>
      <c r="H6" s="143" t="s">
        <v>108</v>
      </c>
      <c r="I6" s="143"/>
      <c r="J6" s="144" t="s">
        <v>109</v>
      </c>
      <c r="K6" s="143"/>
      <c r="L6" s="236" t="s">
        <v>16</v>
      </c>
      <c r="M6" s="143"/>
      <c r="N6" s="238" t="s">
        <v>21</v>
      </c>
    </row>
    <row r="7" spans="1:21" s="46" customFormat="1" x14ac:dyDescent="0.45">
      <c r="A7" s="77"/>
      <c r="B7" s="6" t="s">
        <v>7</v>
      </c>
      <c r="C7" s="149"/>
      <c r="D7" s="145" t="s">
        <v>97</v>
      </c>
      <c r="E7" s="145"/>
      <c r="F7" s="146" t="s">
        <v>3</v>
      </c>
      <c r="G7" s="146"/>
      <c r="H7" s="146" t="s">
        <v>30</v>
      </c>
      <c r="I7" s="146"/>
      <c r="J7" s="146" t="s">
        <v>30</v>
      </c>
      <c r="K7" s="147"/>
      <c r="L7" s="237"/>
      <c r="M7" s="148"/>
      <c r="N7" s="231"/>
    </row>
    <row r="8" spans="1:21" s="113" customFormat="1" ht="5.25" customHeight="1" x14ac:dyDescent="0.5">
      <c r="A8" s="78"/>
      <c r="B8" s="78"/>
      <c r="C8" s="78"/>
      <c r="D8" s="111"/>
      <c r="E8" s="112"/>
      <c r="F8" s="111"/>
      <c r="G8" s="112"/>
      <c r="H8" s="111"/>
      <c r="I8" s="112"/>
      <c r="J8" s="111"/>
      <c r="K8" s="112"/>
      <c r="L8" s="111"/>
      <c r="M8" s="112"/>
      <c r="N8" s="111"/>
      <c r="O8" s="78"/>
      <c r="P8" s="78"/>
      <c r="Q8" s="78"/>
      <c r="R8" s="78"/>
      <c r="S8" s="78"/>
      <c r="T8" s="78"/>
      <c r="U8" s="78"/>
    </row>
    <row r="9" spans="1:21" s="38" customFormat="1" x14ac:dyDescent="0.5">
      <c r="A9" s="99" t="s">
        <v>37</v>
      </c>
      <c r="B9" s="41"/>
      <c r="C9" s="41"/>
      <c r="D9" s="114">
        <v>2730166349</v>
      </c>
      <c r="E9" s="114"/>
      <c r="F9" s="114">
        <v>0</v>
      </c>
      <c r="G9" s="114"/>
      <c r="H9" s="114">
        <v>128893569</v>
      </c>
      <c r="I9" s="114"/>
      <c r="J9" s="114">
        <v>-917159000</v>
      </c>
      <c r="K9" s="114"/>
      <c r="L9" s="114">
        <v>-1919615418</v>
      </c>
      <c r="M9" s="114"/>
      <c r="N9" s="114">
        <f>SUM(D9:M9)</f>
        <v>22285500</v>
      </c>
      <c r="O9" s="165">
        <f>N9-งบดุล!P132</f>
        <v>0</v>
      </c>
      <c r="P9" s="41"/>
      <c r="Q9" s="41"/>
      <c r="R9" s="41"/>
      <c r="S9" s="41"/>
      <c r="T9" s="41"/>
      <c r="U9" s="41"/>
    </row>
    <row r="10" spans="1:21" s="38" customFormat="1" x14ac:dyDescent="0.5">
      <c r="A10" s="99" t="s">
        <v>39</v>
      </c>
      <c r="B10" s="41"/>
      <c r="C10" s="41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41"/>
      <c r="P10" s="41"/>
      <c r="Q10" s="41"/>
      <c r="R10" s="41"/>
      <c r="S10" s="41"/>
      <c r="T10" s="41"/>
      <c r="U10" s="41"/>
    </row>
    <row r="11" spans="1:21" s="46" customFormat="1" x14ac:dyDescent="0.5">
      <c r="A11" s="102" t="s">
        <v>157</v>
      </c>
      <c r="B11" s="103">
        <v>30</v>
      </c>
      <c r="C11" s="60"/>
      <c r="D11" s="208">
        <v>40574615</v>
      </c>
      <c r="E11" s="208"/>
      <c r="F11" s="208"/>
      <c r="G11" s="208"/>
      <c r="H11" s="208">
        <v>0</v>
      </c>
      <c r="I11" s="208"/>
      <c r="J11" s="208">
        <v>-23127531</v>
      </c>
      <c r="K11" s="208"/>
      <c r="L11" s="208">
        <v>0</v>
      </c>
      <c r="M11" s="208"/>
      <c r="N11" s="208">
        <f>SUM(D11:L11)</f>
        <v>17447084</v>
      </c>
      <c r="O11" s="60"/>
      <c r="P11" s="60"/>
      <c r="Q11" s="60"/>
      <c r="R11" s="60"/>
      <c r="S11" s="60"/>
      <c r="T11" s="60"/>
      <c r="U11" s="60"/>
    </row>
    <row r="12" spans="1:21" s="46" customFormat="1" x14ac:dyDescent="0.5">
      <c r="A12" s="99" t="s">
        <v>158</v>
      </c>
      <c r="B12" s="103"/>
      <c r="C12" s="60"/>
      <c r="D12" s="212">
        <f>SUM(D11)</f>
        <v>40574615</v>
      </c>
      <c r="E12" s="212"/>
      <c r="F12" s="212"/>
      <c r="G12" s="212"/>
      <c r="H12" s="212">
        <f>SUM(H11)</f>
        <v>0</v>
      </c>
      <c r="I12" s="212"/>
      <c r="J12" s="212">
        <f>SUM(J11)</f>
        <v>-23127531</v>
      </c>
      <c r="K12" s="212"/>
      <c r="L12" s="212">
        <f>SUM(L11)</f>
        <v>0</v>
      </c>
      <c r="M12" s="212"/>
      <c r="N12" s="212">
        <f>SUM(N11)</f>
        <v>17447084</v>
      </c>
      <c r="O12" s="60"/>
      <c r="P12" s="60"/>
      <c r="Q12" s="60"/>
      <c r="R12" s="60"/>
      <c r="S12" s="60"/>
      <c r="T12" s="60"/>
      <c r="U12" s="60"/>
    </row>
    <row r="13" spans="1:21" s="46" customFormat="1" x14ac:dyDescent="0.5">
      <c r="A13" s="99" t="s">
        <v>198</v>
      </c>
      <c r="B13" s="103"/>
      <c r="C13" s="60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60"/>
      <c r="P13" s="60"/>
      <c r="Q13" s="60"/>
      <c r="R13" s="60"/>
      <c r="S13" s="60"/>
      <c r="T13" s="60"/>
      <c r="U13" s="60"/>
    </row>
    <row r="14" spans="1:21" s="46" customFormat="1" x14ac:dyDescent="0.5">
      <c r="A14" s="102" t="s">
        <v>195</v>
      </c>
      <c r="B14" s="103"/>
      <c r="C14" s="60"/>
      <c r="D14" s="208">
        <v>0</v>
      </c>
      <c r="E14" s="208"/>
      <c r="F14" s="208"/>
      <c r="G14" s="208"/>
      <c r="H14" s="208">
        <v>0</v>
      </c>
      <c r="I14" s="208"/>
      <c r="J14" s="208">
        <v>0</v>
      </c>
      <c r="K14" s="208"/>
      <c r="L14" s="208">
        <f>งบกำไรขาดทุน!L34</f>
        <v>-177982499</v>
      </c>
      <c r="M14" s="208"/>
      <c r="N14" s="187">
        <f>SUM(D14:L14)</f>
        <v>-177982499</v>
      </c>
      <c r="O14" s="60"/>
      <c r="P14" s="60"/>
      <c r="Q14" s="60"/>
      <c r="R14" s="60"/>
      <c r="S14" s="60"/>
      <c r="T14" s="60"/>
      <c r="U14" s="60"/>
    </row>
    <row r="15" spans="1:21" s="46" customFormat="1" x14ac:dyDescent="0.45">
      <c r="A15" s="41" t="s">
        <v>192</v>
      </c>
      <c r="B15" s="60"/>
      <c r="C15" s="60"/>
      <c r="D15" s="212">
        <f>SUM(D14:D14)</f>
        <v>0</v>
      </c>
      <c r="E15" s="212"/>
      <c r="F15" s="212"/>
      <c r="G15" s="212"/>
      <c r="H15" s="212">
        <f>SUM(H14:H14)</f>
        <v>0</v>
      </c>
      <c r="I15" s="212"/>
      <c r="J15" s="212">
        <f>SUM(J14:J14)</f>
        <v>0</v>
      </c>
      <c r="K15" s="212"/>
      <c r="L15" s="212">
        <f>SUM(L14:L14)</f>
        <v>-177982499</v>
      </c>
      <c r="M15" s="212"/>
      <c r="N15" s="212">
        <f>SUM(N14:N14)</f>
        <v>-177982499</v>
      </c>
      <c r="O15" s="60"/>
      <c r="P15" s="60"/>
      <c r="Q15" s="60"/>
      <c r="R15" s="60"/>
      <c r="S15" s="60"/>
      <c r="T15" s="60"/>
      <c r="U15" s="60"/>
    </row>
    <row r="16" spans="1:21" s="38" customFormat="1" x14ac:dyDescent="0.5">
      <c r="A16" s="99" t="s">
        <v>234</v>
      </c>
      <c r="B16" s="41"/>
      <c r="C16" s="41"/>
      <c r="D16" s="213">
        <f>D9+D12+D15</f>
        <v>2770740964</v>
      </c>
      <c r="E16" s="213"/>
      <c r="F16" s="213">
        <f>SUM(F9:F14)</f>
        <v>0</v>
      </c>
      <c r="G16" s="213"/>
      <c r="H16" s="213">
        <f>H9+H12+H15</f>
        <v>128893569</v>
      </c>
      <c r="I16" s="213"/>
      <c r="J16" s="213">
        <f>J9+J12+J15</f>
        <v>-940286531</v>
      </c>
      <c r="K16" s="213"/>
      <c r="L16" s="213">
        <f>L9+L12+L15</f>
        <v>-2097597917</v>
      </c>
      <c r="M16" s="213"/>
      <c r="N16" s="213">
        <f>N9+N12+N15</f>
        <v>-138249915</v>
      </c>
      <c r="O16" s="165">
        <f>N16-งบดุล!N132</f>
        <v>0</v>
      </c>
      <c r="P16" s="41"/>
      <c r="Q16" s="41"/>
      <c r="R16" s="41"/>
      <c r="S16" s="41"/>
      <c r="T16" s="41"/>
      <c r="U16" s="41"/>
    </row>
    <row r="17" spans="1:21" s="38" customFormat="1" x14ac:dyDescent="0.5">
      <c r="A17" s="99" t="s">
        <v>39</v>
      </c>
      <c r="B17" s="41"/>
      <c r="C17" s="41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65"/>
      <c r="P17" s="41"/>
      <c r="Q17" s="41"/>
      <c r="R17" s="41"/>
      <c r="S17" s="41"/>
      <c r="T17" s="41"/>
      <c r="U17" s="41"/>
    </row>
    <row r="18" spans="1:21" s="38" customFormat="1" x14ac:dyDescent="0.5">
      <c r="A18" s="46" t="s">
        <v>214</v>
      </c>
      <c r="B18" s="103" t="s">
        <v>249</v>
      </c>
      <c r="C18" s="41"/>
      <c r="D18" s="208">
        <v>148802</v>
      </c>
      <c r="E18" s="208"/>
      <c r="F18" s="208"/>
      <c r="G18" s="208"/>
      <c r="H18" s="208">
        <v>0</v>
      </c>
      <c r="I18" s="208"/>
      <c r="J18" s="208">
        <v>-74401</v>
      </c>
      <c r="K18" s="208"/>
      <c r="L18" s="208">
        <v>0</v>
      </c>
      <c r="M18" s="208"/>
      <c r="N18" s="187">
        <f>SUM(D18:L18)</f>
        <v>74401</v>
      </c>
      <c r="O18" s="165"/>
      <c r="P18" s="41"/>
      <c r="Q18" s="41"/>
      <c r="R18" s="41"/>
      <c r="S18" s="41"/>
      <c r="T18" s="41"/>
      <c r="U18" s="41"/>
    </row>
    <row r="19" spans="1:21" s="38" customFormat="1" x14ac:dyDescent="0.45">
      <c r="A19" s="38" t="s">
        <v>158</v>
      </c>
      <c r="B19" s="41"/>
      <c r="C19" s="41"/>
      <c r="D19" s="212">
        <f>SUM(D18)</f>
        <v>148802</v>
      </c>
      <c r="E19" s="212"/>
      <c r="F19" s="212"/>
      <c r="G19" s="212"/>
      <c r="H19" s="212">
        <f>SUM(H18)</f>
        <v>0</v>
      </c>
      <c r="I19" s="212"/>
      <c r="J19" s="212">
        <f>SUM(J18)</f>
        <v>-74401</v>
      </c>
      <c r="K19" s="212"/>
      <c r="L19" s="212">
        <f>SUM(L18)</f>
        <v>0</v>
      </c>
      <c r="M19" s="212"/>
      <c r="N19" s="212">
        <f>SUM(N18)</f>
        <v>74401</v>
      </c>
      <c r="O19" s="165"/>
      <c r="P19" s="41"/>
      <c r="Q19" s="41"/>
      <c r="R19" s="41"/>
      <c r="S19" s="41"/>
      <c r="T19" s="41"/>
      <c r="U19" s="41"/>
    </row>
    <row r="20" spans="1:21" s="38" customFormat="1" ht="6.75" customHeight="1" x14ac:dyDescent="0.45">
      <c r="A20" s="46"/>
      <c r="B20" s="41"/>
      <c r="C20" s="41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165"/>
      <c r="P20" s="41"/>
      <c r="Q20" s="41"/>
      <c r="R20" s="41"/>
      <c r="S20" s="41"/>
      <c r="T20" s="41"/>
      <c r="U20" s="41"/>
    </row>
    <row r="21" spans="1:21" s="38" customFormat="1" x14ac:dyDescent="0.5">
      <c r="A21" s="99" t="s">
        <v>198</v>
      </c>
      <c r="B21" s="103"/>
      <c r="C21" s="41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187"/>
      <c r="O21" s="41"/>
      <c r="P21" s="41"/>
      <c r="Q21" s="41"/>
      <c r="R21" s="41"/>
      <c r="S21" s="41"/>
      <c r="T21" s="41"/>
      <c r="U21" s="41"/>
    </row>
    <row r="22" spans="1:21" s="46" customFormat="1" x14ac:dyDescent="0.45">
      <c r="A22" s="60" t="s">
        <v>195</v>
      </c>
      <c r="B22" s="60"/>
      <c r="C22" s="60"/>
      <c r="D22" s="208">
        <v>0</v>
      </c>
      <c r="E22" s="208"/>
      <c r="F22" s="208">
        <v>0</v>
      </c>
      <c r="G22" s="208"/>
      <c r="H22" s="208">
        <v>0</v>
      </c>
      <c r="I22" s="208"/>
      <c r="J22" s="208">
        <v>0</v>
      </c>
      <c r="K22" s="208"/>
      <c r="L22" s="208">
        <f>งบกำไรขาดทุน!J34</f>
        <v>-240266850</v>
      </c>
      <c r="M22" s="208"/>
      <c r="N22" s="187">
        <f>SUM(D22:M22)</f>
        <v>-240266850</v>
      </c>
      <c r="O22" s="60"/>
      <c r="P22" s="60"/>
      <c r="Q22" s="60"/>
      <c r="R22" s="60"/>
      <c r="S22" s="60"/>
      <c r="T22" s="60"/>
      <c r="U22" s="60"/>
    </row>
    <row r="23" spans="1:21" s="46" customFormat="1" x14ac:dyDescent="0.45">
      <c r="A23" s="46" t="s">
        <v>196</v>
      </c>
      <c r="B23" s="60"/>
      <c r="C23" s="60"/>
      <c r="D23" s="208">
        <v>0</v>
      </c>
      <c r="E23" s="208"/>
      <c r="F23" s="208"/>
      <c r="G23" s="208"/>
      <c r="H23" s="208">
        <v>0</v>
      </c>
      <c r="I23" s="208"/>
      <c r="J23" s="208">
        <v>0</v>
      </c>
      <c r="K23" s="208"/>
      <c r="L23" s="208">
        <v>-442270</v>
      </c>
      <c r="M23" s="208"/>
      <c r="N23" s="187">
        <f>SUM(D23:M23)</f>
        <v>-442270</v>
      </c>
      <c r="O23" s="60"/>
      <c r="P23" s="60"/>
      <c r="Q23" s="60"/>
      <c r="R23" s="60"/>
      <c r="S23" s="60"/>
      <c r="T23" s="60"/>
      <c r="U23" s="60"/>
    </row>
    <row r="24" spans="1:21" s="46" customFormat="1" x14ac:dyDescent="0.45">
      <c r="A24" s="41" t="s">
        <v>192</v>
      </c>
      <c r="B24" s="60"/>
      <c r="C24" s="60"/>
      <c r="D24" s="212">
        <f>SUM(D22:D23)</f>
        <v>0</v>
      </c>
      <c r="E24" s="212"/>
      <c r="F24" s="212"/>
      <c r="G24" s="212"/>
      <c r="H24" s="212">
        <f>SUM(H22:H23)</f>
        <v>0</v>
      </c>
      <c r="I24" s="212"/>
      <c r="J24" s="212">
        <f>SUM(J22:J23)</f>
        <v>0</v>
      </c>
      <c r="K24" s="212"/>
      <c r="L24" s="212">
        <f>SUM(L22:L23)</f>
        <v>-240709120</v>
      </c>
      <c r="M24" s="212"/>
      <c r="N24" s="212">
        <f>SUM(N22:N23)</f>
        <v>-240709120</v>
      </c>
      <c r="O24" s="60"/>
      <c r="P24" s="60"/>
      <c r="Q24" s="60"/>
      <c r="R24" s="60"/>
      <c r="S24" s="60"/>
      <c r="T24" s="60"/>
      <c r="U24" s="60"/>
    </row>
    <row r="25" spans="1:21" s="38" customFormat="1" ht="24" thickBot="1" x14ac:dyDescent="0.55000000000000004">
      <c r="A25" s="99" t="s">
        <v>199</v>
      </c>
      <c r="B25" s="41"/>
      <c r="C25" s="41"/>
      <c r="D25" s="214">
        <f>D16+D24+D19</f>
        <v>2770889766</v>
      </c>
      <c r="E25" s="214"/>
      <c r="F25" s="214">
        <f>SUM(F21:F22)</f>
        <v>0</v>
      </c>
      <c r="G25" s="214"/>
      <c r="H25" s="214">
        <f>H16+H24+H19</f>
        <v>128893569</v>
      </c>
      <c r="I25" s="214"/>
      <c r="J25" s="214">
        <f>J16+J24+J19</f>
        <v>-940360932</v>
      </c>
      <c r="K25" s="214"/>
      <c r="L25" s="214">
        <f>L16+L24+L19</f>
        <v>-2338307037</v>
      </c>
      <c r="M25" s="214"/>
      <c r="N25" s="214">
        <f>N16+N24+N19</f>
        <v>-378884634</v>
      </c>
      <c r="O25" s="166">
        <f>N25-งบดุล!L132</f>
        <v>0</v>
      </c>
      <c r="P25" s="41"/>
      <c r="Q25" s="41"/>
      <c r="R25" s="41"/>
      <c r="S25" s="41"/>
      <c r="T25" s="41"/>
      <c r="U25" s="41"/>
    </row>
    <row r="26" spans="1:21" s="38" customFormat="1" ht="24" thickTop="1" x14ac:dyDescent="0.45">
      <c r="A26" s="11"/>
      <c r="B26" s="41"/>
      <c r="C26" s="41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25"/>
      <c r="O26" s="41"/>
      <c r="P26" s="41"/>
      <c r="Q26" s="41"/>
      <c r="R26" s="41"/>
      <c r="S26" s="41"/>
      <c r="T26" s="41"/>
      <c r="U26" s="41"/>
    </row>
    <row r="27" spans="1:21" x14ac:dyDescent="0.5">
      <c r="N27" s="150"/>
    </row>
    <row r="28" spans="1:21" x14ac:dyDescent="0.5">
      <c r="A28" s="133" t="s">
        <v>14</v>
      </c>
      <c r="N28" s="139">
        <v>13</v>
      </c>
    </row>
    <row r="128" spans="5:5" x14ac:dyDescent="0.5">
      <c r="E128" s="63">
        <f>+E67</f>
        <v>0</v>
      </c>
    </row>
  </sheetData>
  <mergeCells count="6">
    <mergeCell ref="A1:N1"/>
    <mergeCell ref="A2:N2"/>
    <mergeCell ref="A3:N3"/>
    <mergeCell ref="D5:N5"/>
    <mergeCell ref="L6:L7"/>
    <mergeCell ref="N6:N7"/>
  </mergeCells>
  <pageMargins left="0.6692913385826772" right="0.35433070866141736" top="0.6692913385826772" bottom="0.39370078740157483" header="0.39370078740157483" footer="0.39370078740157483"/>
  <pageSetup paperSize="9" scale="85" firstPageNumber="10" orientation="landscape" r:id="rId1"/>
  <headerFooter scaleWithDoc="0" alignWithMargins="0">
    <oddHeader xml:space="preserve">&amp;R     
</oddHeader>
    <oddFooter>&amp;L&amp;K00+000Draft 
These financial statements have already been reviewed and approved by the Company's authorized of directors..........................August 24, 2016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5"/>
  <sheetViews>
    <sheetView view="pageBreakPreview" topLeftCell="A82" zoomScaleNormal="100" zoomScaleSheetLayoutView="100" workbookViewId="0">
      <selection activeCell="L86" sqref="L86"/>
    </sheetView>
  </sheetViews>
  <sheetFormatPr defaultColWidth="14.6640625" defaultRowHeight="23.1" customHeight="1" x14ac:dyDescent="0.5"/>
  <cols>
    <col min="1" max="2" width="1.83203125" style="1" customWidth="1"/>
    <col min="3" max="3" width="0.83203125" style="1" customWidth="1"/>
    <col min="4" max="4" width="63.5" style="1" customWidth="1"/>
    <col min="5" max="5" width="9.5" style="1" customWidth="1"/>
    <col min="6" max="6" width="15.33203125" style="16" customWidth="1"/>
    <col min="7" max="7" width="1.5" style="21" customWidth="1"/>
    <col min="8" max="8" width="15.33203125" style="17" customWidth="1"/>
    <col min="9" max="9" width="1.5" style="21" customWidth="1"/>
    <col min="10" max="10" width="15.33203125" style="16" customWidth="1"/>
    <col min="11" max="11" width="1.5" style="24" customWidth="1"/>
    <col min="12" max="12" width="15.33203125" style="16" customWidth="1"/>
    <col min="13" max="13" width="0" style="1" hidden="1" customWidth="1"/>
    <col min="14" max="14" width="24" style="1" hidden="1" customWidth="1"/>
    <col min="15" max="17" width="0" style="1" hidden="1" customWidth="1"/>
    <col min="18" max="18" width="20" style="16" hidden="1" customWidth="1"/>
    <col min="19" max="19" width="3.1640625" style="16" hidden="1" customWidth="1"/>
    <col min="20" max="20" width="21.6640625" style="16" hidden="1" customWidth="1"/>
    <col min="21" max="21" width="3.1640625" style="16" hidden="1" customWidth="1"/>
    <col min="22" max="22" width="19" style="16" hidden="1" customWidth="1"/>
    <col min="23" max="23" width="14.6640625" style="1"/>
    <col min="24" max="24" width="18.6640625" style="1" bestFit="1" customWidth="1"/>
    <col min="25" max="16384" width="14.6640625" style="1"/>
  </cols>
  <sheetData>
    <row r="1" spans="1:24" ht="23.1" customHeight="1" x14ac:dyDescent="0.5">
      <c r="L1" s="17">
        <v>14</v>
      </c>
    </row>
    <row r="2" spans="1:24" s="7" customFormat="1" ht="23.25" x14ac:dyDescent="0.45">
      <c r="A2" s="233" t="str">
        <f>[3]งบดุล!A1</f>
        <v>PAE (THAILAND) PUBLIC COMPANY LIMITED AND ITS SUBSIDIARIES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R2" s="35"/>
      <c r="S2" s="35"/>
      <c r="T2" s="35"/>
      <c r="U2" s="35"/>
      <c r="V2" s="35"/>
    </row>
    <row r="3" spans="1:24" s="7" customFormat="1" ht="23.25" x14ac:dyDescent="0.45">
      <c r="A3" s="233" t="s">
        <v>23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R3" s="35"/>
      <c r="S3" s="35"/>
      <c r="T3" s="35"/>
      <c r="U3" s="35"/>
      <c r="V3" s="35"/>
    </row>
    <row r="4" spans="1:24" s="7" customFormat="1" ht="23.25" x14ac:dyDescent="0.45">
      <c r="A4" s="230" t="s">
        <v>200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R4" s="35"/>
      <c r="S4" s="35"/>
      <c r="T4" s="35"/>
      <c r="U4" s="35"/>
      <c r="V4" s="35"/>
    </row>
    <row r="5" spans="1:24" s="7" customFormat="1" ht="23.25" x14ac:dyDescent="0.4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151" t="s">
        <v>191</v>
      </c>
      <c r="R5" s="35"/>
      <c r="S5" s="35"/>
      <c r="T5" s="35"/>
      <c r="U5" s="35"/>
      <c r="V5" s="35"/>
    </row>
    <row r="6" spans="1:24" s="7" customFormat="1" ht="23.25" customHeight="1" x14ac:dyDescent="0.45">
      <c r="A6" s="10"/>
      <c r="B6" s="10"/>
      <c r="C6" s="10"/>
      <c r="D6" s="10"/>
      <c r="E6" s="10"/>
      <c r="F6" s="239" t="s">
        <v>42</v>
      </c>
      <c r="G6" s="239"/>
      <c r="H6" s="239"/>
      <c r="I6" s="152"/>
      <c r="J6" s="239" t="s">
        <v>43</v>
      </c>
      <c r="K6" s="239"/>
      <c r="L6" s="239"/>
      <c r="R6" s="35"/>
      <c r="S6" s="35"/>
      <c r="T6" s="35"/>
      <c r="U6" s="35"/>
      <c r="V6" s="35"/>
    </row>
    <row r="7" spans="1:24" s="7" customFormat="1" ht="23.25" x14ac:dyDescent="0.45">
      <c r="A7" s="18"/>
      <c r="B7" s="6"/>
      <c r="C7" s="6"/>
      <c r="D7" s="6"/>
      <c r="E7" s="76" t="s">
        <v>0</v>
      </c>
      <c r="F7" s="61">
        <v>2016</v>
      </c>
      <c r="G7" s="18"/>
      <c r="H7" s="61">
        <v>2015</v>
      </c>
      <c r="I7" s="18"/>
      <c r="J7" s="61">
        <v>2016</v>
      </c>
      <c r="K7" s="18"/>
      <c r="L7" s="61">
        <v>2015</v>
      </c>
      <c r="R7" s="35"/>
      <c r="S7" s="35"/>
      <c r="T7" s="35"/>
      <c r="U7" s="35"/>
      <c r="V7" s="35"/>
    </row>
    <row r="8" spans="1:24" s="86" customFormat="1" ht="23.25" x14ac:dyDescent="0.5">
      <c r="A8" s="82"/>
      <c r="B8" s="83"/>
      <c r="C8" s="83"/>
      <c r="D8" s="83"/>
      <c r="E8" s="82"/>
      <c r="F8" s="80"/>
      <c r="G8" s="84"/>
      <c r="H8" s="42"/>
      <c r="I8" s="84"/>
      <c r="J8" s="80"/>
      <c r="K8" s="85"/>
      <c r="L8" s="42"/>
      <c r="R8" s="87"/>
      <c r="S8" s="87"/>
      <c r="T8" s="87"/>
      <c r="U8" s="87"/>
      <c r="V8" s="87"/>
    </row>
    <row r="9" spans="1:24" s="7" customFormat="1" ht="23.25" x14ac:dyDescent="0.45">
      <c r="A9" s="13" t="s">
        <v>110</v>
      </c>
      <c r="E9" s="8"/>
      <c r="F9" s="70"/>
      <c r="G9" s="60"/>
      <c r="H9" s="71"/>
      <c r="I9" s="60"/>
      <c r="J9" s="70"/>
      <c r="K9" s="72"/>
      <c r="L9" s="70"/>
      <c r="R9" s="35"/>
      <c r="S9" s="35"/>
      <c r="T9" s="35"/>
      <c r="U9" s="35"/>
      <c r="V9" s="35"/>
    </row>
    <row r="10" spans="1:24" s="7" customFormat="1" ht="23.25" x14ac:dyDescent="0.5">
      <c r="B10" s="73" t="s">
        <v>111</v>
      </c>
      <c r="E10" s="48"/>
      <c r="F10" s="115">
        <f>งบกำไรขาดทุน!F32</f>
        <v>-260936789</v>
      </c>
      <c r="G10" s="115">
        <f>+[4]งบกำไรขาดทุน!G32</f>
        <v>0</v>
      </c>
      <c r="H10" s="115">
        <f>งบกำไรขาดทุน!H32</f>
        <v>-187879423</v>
      </c>
      <c r="I10" s="115">
        <f>+[4]งบกำไรขาดทุน!I32</f>
        <v>0</v>
      </c>
      <c r="J10" s="115">
        <f>งบกำไรขาดทุน!J32</f>
        <v>-240266850</v>
      </c>
      <c r="K10" s="115">
        <f>+[4]งบกำไรขาดทุน!K32</f>
        <v>0</v>
      </c>
      <c r="L10" s="115">
        <f>งบกำไรขาดทุน!L32</f>
        <v>-177982499</v>
      </c>
      <c r="R10" s="35"/>
      <c r="S10" s="35"/>
      <c r="T10" s="35"/>
      <c r="U10" s="35"/>
      <c r="V10" s="35"/>
    </row>
    <row r="11" spans="1:24" s="7" customFormat="1" ht="23.25" x14ac:dyDescent="0.5">
      <c r="B11" s="73" t="s">
        <v>121</v>
      </c>
      <c r="C11" s="73"/>
      <c r="E11" s="48"/>
      <c r="F11" s="115"/>
      <c r="G11" s="47"/>
      <c r="H11" s="115"/>
      <c r="I11" s="47"/>
      <c r="J11" s="115"/>
      <c r="K11" s="47"/>
      <c r="L11" s="115"/>
      <c r="R11" s="35"/>
      <c r="S11" s="35"/>
      <c r="T11" s="35"/>
      <c r="U11" s="35"/>
      <c r="V11" s="35"/>
    </row>
    <row r="12" spans="1:24" s="7" customFormat="1" ht="23.25" x14ac:dyDescent="0.5">
      <c r="B12" s="73"/>
      <c r="C12" s="1"/>
      <c r="D12" s="7" t="s">
        <v>176</v>
      </c>
      <c r="E12" s="48"/>
      <c r="F12" s="115"/>
      <c r="G12" s="47"/>
      <c r="H12" s="115"/>
      <c r="I12" s="47"/>
      <c r="J12" s="115"/>
      <c r="K12" s="47"/>
      <c r="L12" s="115"/>
      <c r="R12" s="35"/>
      <c r="S12" s="35"/>
      <c r="T12" s="35"/>
      <c r="U12" s="35"/>
      <c r="V12" s="35"/>
    </row>
    <row r="13" spans="1:24" s="7" customFormat="1" ht="23.25" x14ac:dyDescent="0.5">
      <c r="D13" s="73" t="s">
        <v>159</v>
      </c>
      <c r="E13" s="48"/>
      <c r="F13" s="115">
        <v>52314259</v>
      </c>
      <c r="G13" s="47"/>
      <c r="H13" s="115">
        <v>43702842</v>
      </c>
      <c r="I13" s="47"/>
      <c r="J13" s="115">
        <v>27953804</v>
      </c>
      <c r="K13" s="47"/>
      <c r="L13" s="115">
        <v>23502005</v>
      </c>
      <c r="N13" s="58"/>
      <c r="R13" s="35"/>
      <c r="S13" s="35"/>
      <c r="T13" s="35"/>
      <c r="U13" s="35"/>
      <c r="V13" s="35"/>
    </row>
    <row r="14" spans="1:24" s="7" customFormat="1" ht="23.25" x14ac:dyDescent="0.5">
      <c r="D14" s="73" t="s">
        <v>122</v>
      </c>
      <c r="E14" s="48"/>
      <c r="F14" s="115">
        <v>2104062</v>
      </c>
      <c r="G14" s="47"/>
      <c r="H14" s="115">
        <v>1998903</v>
      </c>
      <c r="I14" s="47"/>
      <c r="J14" s="115">
        <v>1841112</v>
      </c>
      <c r="K14" s="47"/>
      <c r="L14" s="115">
        <v>1803017</v>
      </c>
      <c r="N14" s="58"/>
      <c r="R14" s="35"/>
      <c r="S14" s="35"/>
      <c r="T14" s="35"/>
      <c r="U14" s="35"/>
      <c r="V14" s="35"/>
    </row>
    <row r="15" spans="1:24" s="7" customFormat="1" ht="23.25" x14ac:dyDescent="0.5">
      <c r="D15" s="73" t="s">
        <v>235</v>
      </c>
      <c r="E15" s="48"/>
      <c r="F15" s="115">
        <v>73672</v>
      </c>
      <c r="G15" s="47"/>
      <c r="H15" s="115">
        <v>0</v>
      </c>
      <c r="I15" s="47"/>
      <c r="J15" s="115">
        <v>0</v>
      </c>
      <c r="K15" s="47"/>
      <c r="L15" s="115">
        <v>0</v>
      </c>
      <c r="N15" s="58"/>
      <c r="R15" s="35"/>
      <c r="S15" s="35"/>
      <c r="T15" s="35"/>
      <c r="U15" s="35"/>
      <c r="V15" s="35"/>
    </row>
    <row r="16" spans="1:24" s="7" customFormat="1" ht="23.25" x14ac:dyDescent="0.5">
      <c r="D16" s="73" t="s">
        <v>123</v>
      </c>
      <c r="E16" s="48"/>
      <c r="F16" s="115">
        <v>76306974</v>
      </c>
      <c r="G16" s="47"/>
      <c r="H16" s="115">
        <v>2296345</v>
      </c>
      <c r="I16" s="47"/>
      <c r="J16" s="115">
        <v>72822384</v>
      </c>
      <c r="K16" s="47"/>
      <c r="L16" s="115">
        <v>15703991</v>
      </c>
      <c r="N16" s="58"/>
      <c r="R16" s="35"/>
      <c r="S16" s="35"/>
      <c r="T16" s="35"/>
      <c r="U16" s="35"/>
      <c r="V16" s="35"/>
      <c r="X16" s="35"/>
    </row>
    <row r="17" spans="4:22" s="7" customFormat="1" ht="23.25" x14ac:dyDescent="0.5">
      <c r="D17" s="73" t="s">
        <v>124</v>
      </c>
      <c r="E17" s="48"/>
      <c r="F17" s="115">
        <v>1294108</v>
      </c>
      <c r="G17" s="47"/>
      <c r="H17" s="115">
        <v>-566070</v>
      </c>
      <c r="I17" s="47"/>
      <c r="J17" s="115">
        <v>1161584</v>
      </c>
      <c r="K17" s="47"/>
      <c r="L17" s="115">
        <v>0</v>
      </c>
      <c r="N17" s="58"/>
      <c r="R17" s="35"/>
      <c r="S17" s="35"/>
      <c r="T17" s="35"/>
      <c r="U17" s="35"/>
      <c r="V17" s="35"/>
    </row>
    <row r="18" spans="4:22" s="7" customFormat="1" ht="23.25" x14ac:dyDescent="0.5">
      <c r="D18" s="73" t="s">
        <v>236</v>
      </c>
      <c r="E18" s="48"/>
      <c r="F18" s="115">
        <v>5691210</v>
      </c>
      <c r="G18" s="47"/>
      <c r="H18" s="115">
        <v>0</v>
      </c>
      <c r="I18" s="47"/>
      <c r="J18" s="115">
        <v>5691210</v>
      </c>
      <c r="K18" s="47"/>
      <c r="L18" s="115">
        <v>0</v>
      </c>
      <c r="N18" s="58"/>
      <c r="R18" s="35"/>
      <c r="S18" s="35"/>
      <c r="T18" s="35"/>
      <c r="U18" s="35"/>
      <c r="V18" s="35"/>
    </row>
    <row r="19" spans="4:22" s="7" customFormat="1" ht="23.25" x14ac:dyDescent="0.5">
      <c r="D19" s="73" t="s">
        <v>112</v>
      </c>
      <c r="E19" s="48"/>
      <c r="F19" s="115">
        <v>6195730</v>
      </c>
      <c r="G19" s="47"/>
      <c r="H19" s="115">
        <v>0</v>
      </c>
      <c r="I19" s="47"/>
      <c r="J19" s="115">
        <v>0</v>
      </c>
      <c r="K19" s="47"/>
      <c r="L19" s="115">
        <v>0</v>
      </c>
      <c r="N19" s="58"/>
      <c r="R19" s="35"/>
      <c r="S19" s="35"/>
      <c r="T19" s="35"/>
      <c r="U19" s="35"/>
      <c r="V19" s="35"/>
    </row>
    <row r="20" spans="4:22" s="7" customFormat="1" ht="23.25" x14ac:dyDescent="0.5">
      <c r="D20" s="73" t="s">
        <v>237</v>
      </c>
      <c r="E20" s="48"/>
      <c r="F20" s="115">
        <v>2017970</v>
      </c>
      <c r="G20" s="47"/>
      <c r="H20" s="115">
        <v>0</v>
      </c>
      <c r="I20" s="47"/>
      <c r="J20" s="115">
        <v>2017970</v>
      </c>
      <c r="K20" s="47"/>
      <c r="L20" s="115">
        <v>0</v>
      </c>
      <c r="N20" s="58"/>
      <c r="R20" s="35"/>
      <c r="S20" s="35"/>
      <c r="T20" s="35"/>
      <c r="U20" s="35"/>
      <c r="V20" s="35"/>
    </row>
    <row r="21" spans="4:22" s="7" customFormat="1" ht="23.25" x14ac:dyDescent="0.5">
      <c r="D21" s="73" t="s">
        <v>208</v>
      </c>
      <c r="E21" s="48"/>
      <c r="F21" s="115">
        <v>25423317</v>
      </c>
      <c r="G21" s="47"/>
      <c r="H21" s="115">
        <v>0</v>
      </c>
      <c r="I21" s="47"/>
      <c r="J21" s="115">
        <v>25423317</v>
      </c>
      <c r="K21" s="47"/>
      <c r="L21" s="115">
        <v>0</v>
      </c>
      <c r="N21" s="58"/>
      <c r="R21" s="35"/>
      <c r="S21" s="35"/>
      <c r="T21" s="35"/>
      <c r="U21" s="35"/>
      <c r="V21" s="35"/>
    </row>
    <row r="22" spans="4:22" s="7" customFormat="1" ht="23.25" x14ac:dyDescent="0.5">
      <c r="D22" s="73" t="s">
        <v>238</v>
      </c>
      <c r="E22" s="48"/>
      <c r="F22" s="115">
        <v>0</v>
      </c>
      <c r="G22" s="47"/>
      <c r="H22" s="115">
        <v>0</v>
      </c>
      <c r="I22" s="47"/>
      <c r="J22" s="115">
        <v>52283388</v>
      </c>
      <c r="K22" s="47"/>
      <c r="L22" s="115">
        <v>32053852</v>
      </c>
      <c r="N22" s="58"/>
      <c r="R22" s="35"/>
      <c r="S22" s="35"/>
      <c r="T22" s="35"/>
      <c r="U22" s="35"/>
      <c r="V22" s="35"/>
    </row>
    <row r="23" spans="4:22" s="7" customFormat="1" ht="23.25" x14ac:dyDescent="0.5">
      <c r="D23" s="73" t="s">
        <v>209</v>
      </c>
      <c r="E23" s="48"/>
      <c r="F23" s="115">
        <v>13799857</v>
      </c>
      <c r="G23" s="47"/>
      <c r="H23" s="115">
        <v>21003994</v>
      </c>
      <c r="I23" s="47"/>
      <c r="J23" s="115">
        <v>0</v>
      </c>
      <c r="K23" s="47"/>
      <c r="L23" s="115">
        <v>0</v>
      </c>
      <c r="N23" s="58"/>
      <c r="R23" s="35"/>
      <c r="S23" s="35"/>
      <c r="T23" s="35"/>
      <c r="U23" s="35"/>
      <c r="V23" s="35"/>
    </row>
    <row r="24" spans="4:22" s="7" customFormat="1" ht="23.25" x14ac:dyDescent="0.5">
      <c r="D24" s="73" t="s">
        <v>113</v>
      </c>
      <c r="E24" s="48"/>
      <c r="F24" s="115">
        <v>-886416</v>
      </c>
      <c r="G24" s="47"/>
      <c r="H24" s="115">
        <v>-790730</v>
      </c>
      <c r="I24" s="47"/>
      <c r="J24" s="115">
        <v>13092</v>
      </c>
      <c r="K24" s="47"/>
      <c r="L24" s="115">
        <v>-849729</v>
      </c>
      <c r="N24" s="58"/>
      <c r="R24" s="35"/>
      <c r="S24" s="35"/>
      <c r="T24" s="35"/>
      <c r="U24" s="35"/>
      <c r="V24" s="35"/>
    </row>
    <row r="25" spans="4:22" ht="23.25" x14ac:dyDescent="0.5">
      <c r="D25" s="1" t="s">
        <v>114</v>
      </c>
      <c r="F25" s="17">
        <v>3099240</v>
      </c>
      <c r="G25" s="25"/>
      <c r="H25" s="17">
        <v>6074064</v>
      </c>
      <c r="I25" s="25"/>
      <c r="J25" s="115">
        <v>0</v>
      </c>
      <c r="K25" s="25"/>
      <c r="L25" s="115">
        <v>0</v>
      </c>
    </row>
    <row r="26" spans="4:22" ht="23.25" x14ac:dyDescent="0.5">
      <c r="D26" s="73" t="s">
        <v>239</v>
      </c>
      <c r="F26" s="17">
        <v>10197597</v>
      </c>
      <c r="G26" s="25"/>
      <c r="H26" s="17">
        <v>0</v>
      </c>
      <c r="I26" s="25"/>
      <c r="J26" s="115">
        <v>0</v>
      </c>
      <c r="K26" s="25"/>
      <c r="L26" s="115">
        <v>0</v>
      </c>
    </row>
    <row r="27" spans="4:22" ht="23.25" x14ac:dyDescent="0.5">
      <c r="D27" s="73" t="s">
        <v>160</v>
      </c>
      <c r="F27" s="17">
        <v>-3419</v>
      </c>
      <c r="G27" s="25"/>
      <c r="H27" s="17">
        <v>27616</v>
      </c>
      <c r="I27" s="25"/>
      <c r="J27" s="115">
        <v>-3419</v>
      </c>
      <c r="K27" s="25"/>
      <c r="L27" s="115">
        <v>32209</v>
      </c>
    </row>
    <row r="28" spans="4:22" ht="23.25" x14ac:dyDescent="0.5">
      <c r="D28" s="73" t="s">
        <v>161</v>
      </c>
      <c r="F28" s="115">
        <v>-4288161</v>
      </c>
      <c r="G28" s="25"/>
      <c r="H28" s="115">
        <v>-2135277</v>
      </c>
      <c r="I28" s="25"/>
      <c r="J28" s="115">
        <v>-4288161</v>
      </c>
      <c r="K28" s="25"/>
      <c r="L28" s="115">
        <v>-2135277</v>
      </c>
    </row>
    <row r="29" spans="4:22" ht="23.25" x14ac:dyDescent="0.5">
      <c r="D29" s="73" t="s">
        <v>24</v>
      </c>
      <c r="F29" s="115">
        <v>-29429</v>
      </c>
      <c r="G29" s="25"/>
      <c r="H29" s="17">
        <v>0</v>
      </c>
      <c r="I29" s="25"/>
      <c r="J29" s="115">
        <v>-29429</v>
      </c>
      <c r="K29" s="25"/>
      <c r="L29" s="115">
        <v>0</v>
      </c>
    </row>
    <row r="30" spans="4:22" ht="23.25" x14ac:dyDescent="0.5">
      <c r="D30" s="73" t="s">
        <v>25</v>
      </c>
      <c r="F30" s="115">
        <v>-49989</v>
      </c>
      <c r="G30" s="25"/>
      <c r="H30" s="17">
        <v>0</v>
      </c>
      <c r="I30" s="25"/>
      <c r="J30" s="115">
        <v>-49989</v>
      </c>
      <c r="K30" s="25"/>
      <c r="L30" s="115">
        <v>0</v>
      </c>
    </row>
    <row r="31" spans="4:22" ht="23.25" x14ac:dyDescent="0.5">
      <c r="D31" s="73" t="s">
        <v>115</v>
      </c>
      <c r="F31" s="115">
        <v>-969642</v>
      </c>
      <c r="G31" s="25"/>
      <c r="H31" s="17">
        <v>2860196</v>
      </c>
      <c r="I31" s="25"/>
      <c r="J31" s="115">
        <v>-969642</v>
      </c>
      <c r="K31" s="25"/>
      <c r="L31" s="115">
        <v>2860196</v>
      </c>
    </row>
    <row r="32" spans="4:22" ht="23.25" x14ac:dyDescent="0.5">
      <c r="D32" s="73" t="s">
        <v>116</v>
      </c>
      <c r="F32" s="115">
        <v>-9696418</v>
      </c>
      <c r="G32" s="25"/>
      <c r="H32" s="17">
        <v>0</v>
      </c>
      <c r="I32" s="25"/>
      <c r="J32" s="115">
        <v>-9696418</v>
      </c>
      <c r="K32" s="25"/>
      <c r="L32" s="115">
        <v>0</v>
      </c>
    </row>
    <row r="33" spans="1:25" ht="23.25" x14ac:dyDescent="0.5">
      <c r="D33" s="73" t="s">
        <v>90</v>
      </c>
      <c r="F33" s="17">
        <v>0</v>
      </c>
      <c r="G33" s="25"/>
      <c r="H33" s="17">
        <v>0</v>
      </c>
      <c r="I33" s="25"/>
      <c r="J33" s="115">
        <v>0</v>
      </c>
      <c r="K33" s="25"/>
      <c r="L33" s="115">
        <v>-26908512</v>
      </c>
    </row>
    <row r="34" spans="1:25" ht="23.25" x14ac:dyDescent="0.5">
      <c r="D34" s="73" t="s">
        <v>125</v>
      </c>
      <c r="F34" s="17">
        <v>4267879</v>
      </c>
      <c r="G34" s="43"/>
      <c r="H34" s="17">
        <v>4170533</v>
      </c>
      <c r="I34" s="43"/>
      <c r="J34" s="17">
        <v>2835793</v>
      </c>
      <c r="K34" s="25"/>
      <c r="L34" s="17">
        <v>2569912</v>
      </c>
    </row>
    <row r="35" spans="1:25" ht="23.25" x14ac:dyDescent="0.5">
      <c r="D35" s="1" t="s">
        <v>126</v>
      </c>
      <c r="F35" s="17">
        <v>-2664947</v>
      </c>
      <c r="G35" s="25"/>
      <c r="H35" s="17">
        <v>-2398000</v>
      </c>
      <c r="I35" s="25"/>
      <c r="J35" s="115">
        <v>-1512793</v>
      </c>
      <c r="K35" s="25"/>
      <c r="L35" s="115">
        <v>-884231</v>
      </c>
    </row>
    <row r="36" spans="1:25" ht="23.25" x14ac:dyDescent="0.5">
      <c r="D36" s="7" t="s">
        <v>127</v>
      </c>
      <c r="F36" s="116">
        <v>56692556</v>
      </c>
      <c r="G36" s="43"/>
      <c r="H36" s="116">
        <v>44797491</v>
      </c>
      <c r="I36" s="43"/>
      <c r="J36" s="104">
        <v>49729405</v>
      </c>
      <c r="K36" s="25"/>
      <c r="L36" s="104">
        <v>38188005</v>
      </c>
    </row>
    <row r="37" spans="1:25" s="127" customFormat="1" ht="23.25" x14ac:dyDescent="0.5">
      <c r="A37" s="7"/>
      <c r="B37" s="73" t="s">
        <v>128</v>
      </c>
      <c r="C37" s="73"/>
      <c r="D37" s="73"/>
      <c r="E37" s="48"/>
      <c r="F37" s="47"/>
      <c r="G37" s="47"/>
      <c r="H37" s="47"/>
      <c r="I37" s="47"/>
      <c r="J37" s="47"/>
      <c r="K37" s="47"/>
      <c r="L37" s="47"/>
      <c r="R37" s="129">
        <v>1492302.72</v>
      </c>
      <c r="S37" s="129"/>
      <c r="T37" s="129">
        <v>-17742762.940000001</v>
      </c>
      <c r="U37" s="129"/>
      <c r="V37" s="129">
        <v>1492302.72</v>
      </c>
    </row>
    <row r="38" spans="1:25" s="127" customFormat="1" ht="23.25" x14ac:dyDescent="0.5">
      <c r="A38" s="7"/>
      <c r="B38" s="73"/>
      <c r="C38" s="1"/>
      <c r="D38" s="73" t="s">
        <v>129</v>
      </c>
      <c r="E38" s="48"/>
      <c r="F38" s="47">
        <f>SUM(F10:F36)</f>
        <v>-20046779</v>
      </c>
      <c r="G38" s="47"/>
      <c r="H38" s="47">
        <f>SUM(H10:H36)</f>
        <v>-66837516</v>
      </c>
      <c r="I38" s="47"/>
      <c r="J38" s="47">
        <f>SUM(J10:J36)</f>
        <v>-15043642</v>
      </c>
      <c r="K38" s="47"/>
      <c r="L38" s="47">
        <f>SUM(L10:L36)</f>
        <v>-92047061</v>
      </c>
      <c r="R38" s="129">
        <v>-84425.88</v>
      </c>
      <c r="S38" s="129"/>
      <c r="T38" s="129">
        <v>-310820.28000000003</v>
      </c>
      <c r="U38" s="129"/>
      <c r="V38" s="129">
        <v>287204.38</v>
      </c>
      <c r="Y38" s="130"/>
    </row>
    <row r="39" spans="1:25" s="7" customFormat="1" ht="23.25" x14ac:dyDescent="0.5">
      <c r="B39" s="63"/>
      <c r="E39" s="48"/>
      <c r="F39" s="47"/>
      <c r="G39" s="47"/>
      <c r="H39" s="47"/>
      <c r="I39" s="47"/>
      <c r="J39" s="47"/>
      <c r="K39" s="47"/>
      <c r="L39" s="47"/>
      <c r="R39" s="35"/>
      <c r="S39" s="35"/>
      <c r="T39" s="35"/>
      <c r="U39" s="35"/>
      <c r="V39" s="35"/>
    </row>
    <row r="40" spans="1:25" s="7" customFormat="1" ht="23.25" x14ac:dyDescent="0.5">
      <c r="B40" s="63"/>
      <c r="E40" s="48"/>
      <c r="F40" s="47"/>
      <c r="G40" s="47"/>
      <c r="H40" s="47"/>
      <c r="I40" s="47"/>
      <c r="J40" s="47"/>
      <c r="K40" s="47"/>
      <c r="L40" s="47"/>
      <c r="R40" s="35"/>
      <c r="S40" s="35"/>
      <c r="T40" s="35"/>
      <c r="U40" s="35"/>
      <c r="V40" s="35"/>
    </row>
    <row r="41" spans="1:25" s="7" customFormat="1" ht="23.25" x14ac:dyDescent="0.5">
      <c r="D41" s="73"/>
      <c r="E41" s="48"/>
      <c r="F41" s="115"/>
      <c r="G41" s="47"/>
      <c r="H41" s="115"/>
      <c r="I41" s="47"/>
      <c r="J41" s="115"/>
      <c r="K41" s="47"/>
      <c r="L41" s="115"/>
      <c r="R41" s="35"/>
      <c r="S41" s="35"/>
      <c r="T41" s="35"/>
      <c r="U41" s="35"/>
      <c r="V41" s="35"/>
    </row>
    <row r="42" spans="1:25" s="7" customFormat="1" ht="23.25" x14ac:dyDescent="0.5">
      <c r="D42" s="73"/>
      <c r="E42" s="48"/>
      <c r="F42" s="115"/>
      <c r="G42" s="47"/>
      <c r="H42" s="115"/>
      <c r="I42" s="47"/>
      <c r="J42" s="115"/>
      <c r="K42" s="47"/>
      <c r="L42" s="115"/>
      <c r="R42" s="35"/>
      <c r="S42" s="35"/>
      <c r="T42" s="35"/>
      <c r="U42" s="35"/>
      <c r="V42" s="35"/>
    </row>
    <row r="43" spans="1:25" s="7" customFormat="1" ht="23.25" x14ac:dyDescent="0.5">
      <c r="D43" s="73"/>
      <c r="E43" s="48"/>
      <c r="F43" s="115"/>
      <c r="G43" s="47"/>
      <c r="H43" s="115"/>
      <c r="I43" s="47"/>
      <c r="J43" s="115"/>
      <c r="K43" s="47"/>
      <c r="L43" s="115"/>
      <c r="R43" s="35"/>
      <c r="S43" s="35"/>
      <c r="T43" s="35"/>
      <c r="U43" s="35"/>
      <c r="V43" s="35"/>
    </row>
    <row r="44" spans="1:25" s="7" customFormat="1" ht="23.25" x14ac:dyDescent="0.5">
      <c r="D44" s="73"/>
      <c r="E44" s="48"/>
      <c r="F44" s="115"/>
      <c r="G44" s="47"/>
      <c r="H44" s="115"/>
      <c r="I44" s="47"/>
      <c r="J44" s="115"/>
      <c r="K44" s="47"/>
      <c r="L44" s="115"/>
      <c r="R44" s="35"/>
      <c r="S44" s="35"/>
      <c r="T44" s="35"/>
      <c r="U44" s="35"/>
      <c r="V44" s="35"/>
    </row>
    <row r="45" spans="1:25" s="7" customFormat="1" ht="23.25" x14ac:dyDescent="0.5">
      <c r="D45" s="73"/>
      <c r="E45" s="48"/>
      <c r="F45" s="115"/>
      <c r="G45" s="47"/>
      <c r="H45" s="115"/>
      <c r="I45" s="47"/>
      <c r="J45" s="115"/>
      <c r="K45" s="47"/>
      <c r="L45" s="115"/>
      <c r="R45" s="35"/>
      <c r="S45" s="35"/>
      <c r="T45" s="35"/>
      <c r="U45" s="35"/>
      <c r="V45" s="35"/>
    </row>
    <row r="46" spans="1:25" s="7" customFormat="1" ht="23.25" x14ac:dyDescent="0.5">
      <c r="D46" s="73"/>
      <c r="E46" s="48"/>
      <c r="F46" s="115"/>
      <c r="G46" s="47"/>
      <c r="H46" s="115"/>
      <c r="I46" s="47"/>
      <c r="J46" s="115"/>
      <c r="K46" s="47"/>
      <c r="L46" s="115"/>
      <c r="R46" s="35"/>
      <c r="S46" s="35"/>
      <c r="T46" s="35"/>
      <c r="U46" s="35"/>
      <c r="V46" s="35"/>
    </row>
    <row r="47" spans="1:25" s="7" customFormat="1" ht="21" customHeight="1" x14ac:dyDescent="0.5">
      <c r="A47" s="7" t="s">
        <v>27</v>
      </c>
      <c r="D47" s="73"/>
      <c r="E47" s="48"/>
      <c r="F47" s="115"/>
      <c r="G47" s="47"/>
      <c r="H47" s="115"/>
      <c r="I47" s="47"/>
      <c r="J47" s="17"/>
      <c r="K47" s="47"/>
      <c r="L47" s="17"/>
      <c r="R47" s="35"/>
      <c r="S47" s="35"/>
      <c r="T47" s="35"/>
      <c r="U47" s="35"/>
      <c r="V47" s="35"/>
    </row>
    <row r="48" spans="1:25" ht="23.1" customHeight="1" x14ac:dyDescent="0.5">
      <c r="L48" s="17">
        <v>15</v>
      </c>
    </row>
    <row r="49" spans="1:22" s="7" customFormat="1" ht="23.25" x14ac:dyDescent="0.45">
      <c r="A49" s="233" t="str">
        <f>+A2</f>
        <v>PAE (THAILAND) PUBLIC COMPANY LIMITED AND ITS SUBSIDIARIES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R49" s="35"/>
      <c r="S49" s="35"/>
      <c r="T49" s="35"/>
      <c r="U49" s="35"/>
      <c r="V49" s="35"/>
    </row>
    <row r="50" spans="1:22" s="7" customFormat="1" ht="23.25" x14ac:dyDescent="0.45">
      <c r="A50" s="233" t="s">
        <v>23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R50" s="35"/>
      <c r="S50" s="35"/>
      <c r="T50" s="35"/>
      <c r="U50" s="35"/>
      <c r="V50" s="35"/>
    </row>
    <row r="51" spans="1:22" s="7" customFormat="1" ht="23.25" x14ac:dyDescent="0.45">
      <c r="A51" s="230" t="str">
        <f>A4</f>
        <v>For the years ended  December 31, 2016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R51" s="35"/>
      <c r="S51" s="35"/>
      <c r="T51" s="35"/>
      <c r="U51" s="35"/>
      <c r="V51" s="35"/>
    </row>
    <row r="52" spans="1:22" s="7" customFormat="1" ht="23.25" x14ac:dyDescent="0.45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151" t="s">
        <v>191</v>
      </c>
      <c r="R52" s="35"/>
      <c r="S52" s="35"/>
      <c r="T52" s="35"/>
      <c r="U52" s="35"/>
      <c r="V52" s="35"/>
    </row>
    <row r="53" spans="1:22" s="7" customFormat="1" ht="23.25" customHeight="1" x14ac:dyDescent="0.45">
      <c r="A53" s="10"/>
      <c r="B53" s="10"/>
      <c r="C53" s="10"/>
      <c r="D53" s="10"/>
      <c r="E53" s="10"/>
      <c r="F53" s="239" t="s">
        <v>42</v>
      </c>
      <c r="G53" s="239"/>
      <c r="H53" s="239"/>
      <c r="I53" s="152"/>
      <c r="J53" s="239" t="s">
        <v>43</v>
      </c>
      <c r="K53" s="239"/>
      <c r="L53" s="239"/>
      <c r="R53" s="35"/>
      <c r="S53" s="35"/>
      <c r="T53" s="35"/>
      <c r="U53" s="35"/>
      <c r="V53" s="35"/>
    </row>
    <row r="54" spans="1:22" s="7" customFormat="1" ht="23.25" x14ac:dyDescent="0.45">
      <c r="A54" s="18"/>
      <c r="B54" s="6"/>
      <c r="C54" s="6"/>
      <c r="D54" s="6"/>
      <c r="E54" s="76" t="s">
        <v>0</v>
      </c>
      <c r="F54" s="61">
        <v>2016</v>
      </c>
      <c r="G54" s="18"/>
      <c r="H54" s="61">
        <v>2015</v>
      </c>
      <c r="I54" s="18"/>
      <c r="J54" s="61">
        <v>2016</v>
      </c>
      <c r="K54" s="18"/>
      <c r="L54" s="61">
        <v>2015</v>
      </c>
      <c r="R54" s="35"/>
      <c r="S54" s="35"/>
      <c r="T54" s="35"/>
      <c r="U54" s="35"/>
      <c r="V54" s="35"/>
    </row>
    <row r="55" spans="1:22" s="7" customFormat="1" ht="8.25" customHeight="1" x14ac:dyDescent="0.45">
      <c r="A55" s="11"/>
      <c r="B55" s="153"/>
      <c r="C55" s="153"/>
      <c r="D55" s="153"/>
      <c r="E55" s="92"/>
      <c r="F55" s="154"/>
      <c r="G55" s="11"/>
      <c r="H55" s="154"/>
      <c r="I55" s="11"/>
      <c r="J55" s="154"/>
      <c r="K55" s="11"/>
      <c r="L55" s="154"/>
      <c r="R55" s="35"/>
      <c r="S55" s="35"/>
      <c r="T55" s="35"/>
      <c r="U55" s="35"/>
      <c r="V55" s="35"/>
    </row>
    <row r="56" spans="1:22" s="7" customFormat="1" ht="23.25" x14ac:dyDescent="0.5">
      <c r="B56" s="63" t="s">
        <v>130</v>
      </c>
      <c r="E56" s="48"/>
      <c r="F56" s="47"/>
      <c r="G56" s="47"/>
      <c r="H56" s="47"/>
      <c r="I56" s="47"/>
      <c r="J56" s="47"/>
      <c r="K56" s="47"/>
      <c r="L56" s="47"/>
      <c r="R56" s="35"/>
      <c r="S56" s="35"/>
      <c r="T56" s="35"/>
      <c r="U56" s="35"/>
      <c r="V56" s="35"/>
    </row>
    <row r="57" spans="1:22" s="7" customFormat="1" ht="23.25" x14ac:dyDescent="0.5">
      <c r="D57" s="73" t="s">
        <v>131</v>
      </c>
      <c r="E57" s="48"/>
      <c r="F57" s="115">
        <v>10280460</v>
      </c>
      <c r="G57" s="47"/>
      <c r="H57" s="115">
        <v>129866293</v>
      </c>
      <c r="I57" s="47"/>
      <c r="J57" s="115">
        <v>-8407799</v>
      </c>
      <c r="K57" s="47"/>
      <c r="L57" s="115">
        <v>159236114</v>
      </c>
      <c r="R57" s="35">
        <v>2820299.81</v>
      </c>
      <c r="S57" s="35"/>
      <c r="T57" s="35">
        <v>-5413342.7999999998</v>
      </c>
      <c r="U57" s="35"/>
      <c r="V57" s="35">
        <v>3617825.95</v>
      </c>
    </row>
    <row r="58" spans="1:22" s="7" customFormat="1" ht="23.25" x14ac:dyDescent="0.5">
      <c r="D58" s="73" t="s">
        <v>132</v>
      </c>
      <c r="E58" s="48"/>
      <c r="F58" s="115">
        <v>722513</v>
      </c>
      <c r="G58" s="47"/>
      <c r="H58" s="115">
        <v>39638055</v>
      </c>
      <c r="I58" s="47"/>
      <c r="J58" s="115">
        <v>-8123759</v>
      </c>
      <c r="K58" s="47"/>
      <c r="L58" s="115">
        <v>30937112</v>
      </c>
      <c r="R58" s="35"/>
      <c r="S58" s="35"/>
      <c r="T58" s="35"/>
      <c r="U58" s="35"/>
      <c r="V58" s="35"/>
    </row>
    <row r="59" spans="1:22" s="7" customFormat="1" ht="23.25" x14ac:dyDescent="0.5">
      <c r="D59" s="73" t="s">
        <v>47</v>
      </c>
      <c r="E59" s="48"/>
      <c r="F59" s="115">
        <v>20554558</v>
      </c>
      <c r="G59" s="47"/>
      <c r="H59" s="115">
        <v>-9090029</v>
      </c>
      <c r="I59" s="47"/>
      <c r="J59" s="115">
        <v>19570858</v>
      </c>
      <c r="K59" s="47"/>
      <c r="L59" s="115">
        <v>-8595782</v>
      </c>
      <c r="R59" s="35"/>
      <c r="S59" s="35"/>
      <c r="T59" s="35"/>
      <c r="U59" s="35"/>
      <c r="V59" s="35"/>
    </row>
    <row r="60" spans="1:22" s="7" customFormat="1" ht="23.25" x14ac:dyDescent="0.5">
      <c r="D60" s="73" t="s">
        <v>133</v>
      </c>
      <c r="E60" s="48"/>
      <c r="F60" s="115">
        <v>788770</v>
      </c>
      <c r="G60" s="47"/>
      <c r="H60" s="115">
        <v>559482</v>
      </c>
      <c r="I60" s="47"/>
      <c r="J60" s="115">
        <v>0</v>
      </c>
      <c r="K60" s="47"/>
      <c r="L60" s="115">
        <v>0</v>
      </c>
      <c r="R60" s="35"/>
      <c r="S60" s="35"/>
      <c r="T60" s="35"/>
      <c r="U60" s="35"/>
      <c r="V60" s="35"/>
    </row>
    <row r="61" spans="1:22" s="7" customFormat="1" ht="23.25" x14ac:dyDescent="0.45">
      <c r="D61" s="7" t="s">
        <v>26</v>
      </c>
      <c r="E61" s="48"/>
      <c r="F61" s="115">
        <v>548931</v>
      </c>
      <c r="G61" s="47"/>
      <c r="H61" s="115">
        <v>9029926</v>
      </c>
      <c r="I61" s="47"/>
      <c r="J61" s="115">
        <v>38321</v>
      </c>
      <c r="K61" s="47"/>
      <c r="L61" s="115">
        <v>8018346</v>
      </c>
      <c r="R61" s="35"/>
      <c r="S61" s="35"/>
      <c r="T61" s="35"/>
      <c r="U61" s="35"/>
      <c r="V61" s="35"/>
    </row>
    <row r="62" spans="1:22" s="7" customFormat="1" ht="23.25" x14ac:dyDescent="0.45">
      <c r="D62" s="7" t="s">
        <v>52</v>
      </c>
      <c r="E62" s="48"/>
      <c r="F62" s="115">
        <v>2711057</v>
      </c>
      <c r="G62" s="47"/>
      <c r="H62" s="115">
        <v>-11071171</v>
      </c>
      <c r="I62" s="47"/>
      <c r="J62" s="115">
        <v>-583270</v>
      </c>
      <c r="K62" s="47"/>
      <c r="L62" s="115">
        <v>-9193710</v>
      </c>
      <c r="R62" s="35"/>
      <c r="S62" s="35"/>
      <c r="T62" s="35"/>
      <c r="U62" s="35"/>
      <c r="V62" s="35"/>
    </row>
    <row r="63" spans="1:22" s="7" customFormat="1" ht="23.25" x14ac:dyDescent="0.45">
      <c r="D63" s="7" t="s">
        <v>134</v>
      </c>
      <c r="E63" s="48"/>
      <c r="F63" s="115">
        <v>54900</v>
      </c>
      <c r="G63" s="47"/>
      <c r="H63" s="115">
        <v>517085</v>
      </c>
      <c r="I63" s="47"/>
      <c r="J63" s="115">
        <v>0</v>
      </c>
      <c r="K63" s="47"/>
      <c r="L63" s="115">
        <v>320000</v>
      </c>
      <c r="R63" s="35"/>
      <c r="S63" s="35"/>
      <c r="T63" s="35"/>
      <c r="U63" s="35"/>
      <c r="V63" s="35"/>
    </row>
    <row r="64" spans="1:22" s="7" customFormat="1" ht="23.25" x14ac:dyDescent="0.45">
      <c r="B64" s="7" t="s">
        <v>177</v>
      </c>
      <c r="E64" s="48"/>
      <c r="F64" s="115"/>
      <c r="G64" s="47"/>
      <c r="H64" s="115"/>
      <c r="I64" s="47"/>
      <c r="J64" s="115"/>
      <c r="K64" s="47"/>
      <c r="L64" s="115"/>
      <c r="R64" s="35"/>
      <c r="S64" s="35"/>
      <c r="T64" s="35"/>
      <c r="U64" s="35"/>
      <c r="V64" s="35"/>
    </row>
    <row r="65" spans="1:24" s="7" customFormat="1" ht="23.25" x14ac:dyDescent="0.5">
      <c r="D65" s="73" t="s">
        <v>62</v>
      </c>
      <c r="E65" s="48"/>
      <c r="F65" s="115">
        <v>-11964661</v>
      </c>
      <c r="G65" s="47"/>
      <c r="H65" s="115">
        <v>-64671799</v>
      </c>
      <c r="I65" s="47"/>
      <c r="J65" s="17">
        <v>-16104272</v>
      </c>
      <c r="K65" s="47"/>
      <c r="L65" s="17">
        <v>-54501637</v>
      </c>
      <c r="R65" s="35"/>
      <c r="S65" s="35"/>
      <c r="T65" s="35"/>
      <c r="U65" s="35"/>
      <c r="V65" s="35"/>
      <c r="X65" s="35"/>
    </row>
    <row r="66" spans="1:24" s="7" customFormat="1" ht="23.25" x14ac:dyDescent="0.5">
      <c r="D66" s="73" t="s">
        <v>63</v>
      </c>
      <c r="E66" s="48"/>
      <c r="F66" s="115">
        <v>-4311997</v>
      </c>
      <c r="G66" s="47"/>
      <c r="H66" s="115">
        <v>-8569322</v>
      </c>
      <c r="I66" s="47"/>
      <c r="J66" s="117">
        <v>-3998714</v>
      </c>
      <c r="K66" s="68"/>
      <c r="L66" s="117">
        <v>-7489708</v>
      </c>
      <c r="R66" s="35"/>
      <c r="S66" s="35"/>
      <c r="T66" s="35"/>
      <c r="U66" s="35"/>
      <c r="V66" s="35"/>
    </row>
    <row r="67" spans="1:24" s="7" customFormat="1" ht="23.25" x14ac:dyDescent="0.5">
      <c r="D67" s="73" t="s">
        <v>64</v>
      </c>
      <c r="E67" s="48"/>
      <c r="F67" s="115">
        <v>-14654824</v>
      </c>
      <c r="G67" s="47"/>
      <c r="H67" s="115">
        <v>4063751</v>
      </c>
      <c r="I67" s="47"/>
      <c r="J67" s="117">
        <v>-14465755</v>
      </c>
      <c r="K67" s="68"/>
      <c r="L67" s="117">
        <v>4071629</v>
      </c>
      <c r="R67" s="35"/>
      <c r="S67" s="35"/>
      <c r="T67" s="35"/>
      <c r="U67" s="35"/>
      <c r="V67" s="35"/>
    </row>
    <row r="68" spans="1:24" s="7" customFormat="1" ht="23.25" x14ac:dyDescent="0.5">
      <c r="D68" s="73" t="s">
        <v>65</v>
      </c>
      <c r="E68" s="48"/>
      <c r="F68" s="115">
        <v>4625871</v>
      </c>
      <c r="G68" s="47"/>
      <c r="H68" s="115">
        <v>-24319801</v>
      </c>
      <c r="I68" s="47"/>
      <c r="J68" s="17">
        <v>7361656</v>
      </c>
      <c r="K68" s="47"/>
      <c r="L68" s="17">
        <v>-27789099</v>
      </c>
      <c r="R68" s="35"/>
      <c r="S68" s="35"/>
      <c r="T68" s="35"/>
      <c r="U68" s="35"/>
      <c r="V68" s="35"/>
    </row>
    <row r="69" spans="1:24" s="7" customFormat="1" ht="23.25" x14ac:dyDescent="0.5">
      <c r="D69" s="73" t="s">
        <v>240</v>
      </c>
      <c r="E69" s="48"/>
      <c r="F69" s="115">
        <v>0</v>
      </c>
      <c r="G69" s="47"/>
      <c r="H69" s="115">
        <v>-2352166</v>
      </c>
      <c r="I69" s="47"/>
      <c r="J69" s="17">
        <v>0</v>
      </c>
      <c r="K69" s="47"/>
      <c r="L69" s="17">
        <v>-2352167</v>
      </c>
      <c r="R69" s="35"/>
      <c r="S69" s="35"/>
      <c r="T69" s="35"/>
      <c r="U69" s="35"/>
      <c r="V69" s="35"/>
    </row>
    <row r="70" spans="1:24" s="7" customFormat="1" ht="23.25" x14ac:dyDescent="0.5">
      <c r="D70" s="73" t="s">
        <v>135</v>
      </c>
      <c r="E70" s="48"/>
      <c r="F70" s="115">
        <v>7643543</v>
      </c>
      <c r="G70" s="47"/>
      <c r="H70" s="115">
        <v>-7669273</v>
      </c>
      <c r="I70" s="47"/>
      <c r="J70" s="17">
        <v>9134978</v>
      </c>
      <c r="K70" s="47"/>
      <c r="L70" s="17">
        <v>-8038651</v>
      </c>
      <c r="R70" s="35"/>
      <c r="S70" s="35"/>
      <c r="T70" s="35"/>
      <c r="U70" s="35"/>
      <c r="V70" s="35"/>
    </row>
    <row r="71" spans="1:24" s="7" customFormat="1" ht="23.25" x14ac:dyDescent="0.5">
      <c r="D71" s="73" t="s">
        <v>75</v>
      </c>
      <c r="E71" s="48"/>
      <c r="F71" s="115">
        <v>-503518</v>
      </c>
      <c r="G71" s="47"/>
      <c r="H71" s="115">
        <v>-331000</v>
      </c>
      <c r="I71" s="47"/>
      <c r="J71" s="17">
        <v>0</v>
      </c>
      <c r="K71" s="47"/>
      <c r="L71" s="17">
        <v>-331000</v>
      </c>
      <c r="R71" s="35"/>
      <c r="S71" s="35"/>
      <c r="T71" s="35"/>
      <c r="U71" s="35"/>
      <c r="V71" s="35"/>
    </row>
    <row r="72" spans="1:24" s="7" customFormat="1" ht="23.25" x14ac:dyDescent="0.45">
      <c r="D72" s="7" t="s">
        <v>241</v>
      </c>
      <c r="E72" s="50"/>
      <c r="F72" s="104">
        <v>0</v>
      </c>
      <c r="G72" s="47"/>
      <c r="H72" s="104">
        <v>-560748</v>
      </c>
      <c r="I72" s="47"/>
      <c r="J72" s="104">
        <v>0</v>
      </c>
      <c r="K72" s="47"/>
      <c r="L72" s="104">
        <v>0</v>
      </c>
      <c r="R72" s="35"/>
      <c r="S72" s="35"/>
      <c r="T72" s="35"/>
      <c r="U72" s="35"/>
      <c r="V72" s="35"/>
    </row>
    <row r="73" spans="1:24" s="7" customFormat="1" ht="23.25" x14ac:dyDescent="0.45">
      <c r="D73" s="49" t="s">
        <v>136</v>
      </c>
      <c r="F73" s="47">
        <f>SUM(F38,F57:F72)</f>
        <v>-3551176</v>
      </c>
      <c r="G73" s="47"/>
      <c r="H73" s="47">
        <f>SUM(H38,H57:H72)</f>
        <v>-11798233</v>
      </c>
      <c r="I73" s="47"/>
      <c r="J73" s="47">
        <f>SUM(J38,J57:J72)</f>
        <v>-30621398</v>
      </c>
      <c r="K73" s="47"/>
      <c r="L73" s="47">
        <f>SUM(L38,L57:L72)</f>
        <v>-7755614</v>
      </c>
      <c r="R73" s="35"/>
      <c r="S73" s="35"/>
      <c r="T73" s="35"/>
      <c r="U73" s="35"/>
      <c r="V73" s="35"/>
    </row>
    <row r="74" spans="1:24" s="13" customFormat="1" ht="23.25" x14ac:dyDescent="0.45">
      <c r="A74" s="38" t="s">
        <v>242</v>
      </c>
      <c r="F74" s="101"/>
      <c r="G74" s="101"/>
      <c r="H74" s="101"/>
      <c r="I74" s="101"/>
      <c r="J74" s="101"/>
      <c r="K74" s="101"/>
      <c r="L74" s="101"/>
      <c r="R74" s="53"/>
      <c r="S74" s="53"/>
      <c r="T74" s="53"/>
      <c r="U74" s="53"/>
      <c r="V74" s="53"/>
    </row>
    <row r="75" spans="1:24" s="7" customFormat="1" ht="23.25" x14ac:dyDescent="0.45">
      <c r="D75" s="7" t="s">
        <v>137</v>
      </c>
      <c r="E75" s="50"/>
      <c r="F75" s="115">
        <v>2549392</v>
      </c>
      <c r="G75" s="47"/>
      <c r="H75" s="115">
        <v>2619959</v>
      </c>
      <c r="I75" s="47"/>
      <c r="J75" s="47">
        <v>113731</v>
      </c>
      <c r="K75" s="47"/>
      <c r="L75" s="47">
        <v>559171</v>
      </c>
      <c r="R75" s="35"/>
      <c r="S75" s="35"/>
      <c r="T75" s="35"/>
      <c r="U75" s="35"/>
      <c r="V75" s="35"/>
    </row>
    <row r="76" spans="1:24" s="7" customFormat="1" ht="23.25" x14ac:dyDescent="0.45">
      <c r="D76" s="7" t="s">
        <v>138</v>
      </c>
      <c r="E76" s="50"/>
      <c r="F76" s="115">
        <v>-15407669</v>
      </c>
      <c r="G76" s="47"/>
      <c r="H76" s="115">
        <v>-24113593</v>
      </c>
      <c r="I76" s="47"/>
      <c r="J76" s="115">
        <v>-10089055</v>
      </c>
      <c r="K76" s="47"/>
      <c r="L76" s="115">
        <v>-20707064</v>
      </c>
      <c r="R76" s="35"/>
      <c r="S76" s="35"/>
      <c r="T76" s="35"/>
      <c r="U76" s="35"/>
      <c r="V76" s="35"/>
    </row>
    <row r="77" spans="1:24" s="13" customFormat="1" ht="23.25" x14ac:dyDescent="0.45">
      <c r="A77" s="13" t="s">
        <v>117</v>
      </c>
      <c r="C77" s="51"/>
      <c r="D77" s="51"/>
      <c r="E77" s="52"/>
      <c r="F77" s="118">
        <f>+F73+F75+F76</f>
        <v>-16409453</v>
      </c>
      <c r="G77" s="101"/>
      <c r="H77" s="118">
        <f>+H73+H75+H76</f>
        <v>-33291867</v>
      </c>
      <c r="I77" s="101"/>
      <c r="J77" s="118">
        <f>+J73+J75+J76</f>
        <v>-40596722</v>
      </c>
      <c r="K77" s="101"/>
      <c r="L77" s="118">
        <f>+L73+L75+L76</f>
        <v>-27903507</v>
      </c>
      <c r="R77" s="53"/>
      <c r="S77" s="53"/>
      <c r="T77" s="53"/>
      <c r="U77" s="53"/>
      <c r="V77" s="53"/>
    </row>
    <row r="78" spans="1:24" s="13" customFormat="1" ht="23.25" x14ac:dyDescent="0.45">
      <c r="C78" s="51"/>
      <c r="D78" s="51"/>
      <c r="E78" s="52"/>
      <c r="F78" s="101"/>
      <c r="G78" s="101"/>
      <c r="H78" s="101"/>
      <c r="I78" s="101"/>
      <c r="J78" s="101"/>
      <c r="K78" s="101"/>
      <c r="L78" s="101"/>
      <c r="R78" s="53"/>
      <c r="S78" s="53"/>
      <c r="T78" s="53"/>
      <c r="U78" s="53"/>
      <c r="V78" s="53"/>
    </row>
    <row r="79" spans="1:24" s="13" customFormat="1" ht="23.25" x14ac:dyDescent="0.45">
      <c r="C79" s="51"/>
      <c r="D79" s="51"/>
      <c r="E79" s="52"/>
      <c r="F79" s="101"/>
      <c r="G79" s="101"/>
      <c r="H79" s="101"/>
      <c r="I79" s="101"/>
      <c r="J79" s="101"/>
      <c r="K79" s="101"/>
      <c r="L79" s="101"/>
      <c r="R79" s="53"/>
      <c r="S79" s="53"/>
      <c r="T79" s="53"/>
      <c r="U79" s="53"/>
      <c r="V79" s="53"/>
    </row>
    <row r="80" spans="1:24" s="13" customFormat="1" ht="23.25" x14ac:dyDescent="0.45">
      <c r="C80" s="51"/>
      <c r="D80" s="51"/>
      <c r="E80" s="52"/>
      <c r="F80" s="101"/>
      <c r="G80" s="101"/>
      <c r="H80" s="101"/>
      <c r="I80" s="101"/>
      <c r="J80" s="101"/>
      <c r="K80" s="101"/>
      <c r="L80" s="101"/>
      <c r="R80" s="53"/>
      <c r="S80" s="53"/>
      <c r="T80" s="53"/>
      <c r="U80" s="53"/>
      <c r="V80" s="53"/>
    </row>
    <row r="81" spans="1:22" s="13" customFormat="1" ht="23.25" x14ac:dyDescent="0.45">
      <c r="C81" s="51"/>
      <c r="D81" s="51"/>
      <c r="E81" s="52"/>
      <c r="F81" s="101"/>
      <c r="G81" s="101"/>
      <c r="H81" s="101"/>
      <c r="I81" s="101"/>
      <c r="J81" s="101"/>
      <c r="K81" s="101"/>
      <c r="L81" s="101"/>
      <c r="R81" s="53"/>
      <c r="S81" s="53"/>
      <c r="T81" s="53"/>
      <c r="U81" s="53"/>
      <c r="V81" s="53"/>
    </row>
    <row r="82" spans="1:22" s="13" customFormat="1" ht="23.25" x14ac:dyDescent="0.45">
      <c r="C82" s="51"/>
      <c r="D82" s="51"/>
      <c r="E82" s="52"/>
      <c r="F82" s="101"/>
      <c r="G82" s="101"/>
      <c r="H82" s="101"/>
      <c r="I82" s="101"/>
      <c r="J82" s="101"/>
      <c r="K82" s="101"/>
      <c r="L82" s="101"/>
      <c r="R82" s="53"/>
      <c r="S82" s="53"/>
      <c r="T82" s="53"/>
      <c r="U82" s="53"/>
      <c r="V82" s="53"/>
    </row>
    <row r="83" spans="1:22" s="13" customFormat="1" ht="23.25" x14ac:dyDescent="0.45">
      <c r="C83" s="51"/>
      <c r="D83" s="51"/>
      <c r="E83" s="52"/>
      <c r="F83" s="101"/>
      <c r="G83" s="101"/>
      <c r="H83" s="101"/>
      <c r="I83" s="101"/>
      <c r="J83" s="101"/>
      <c r="K83" s="101"/>
      <c r="L83" s="101"/>
      <c r="R83" s="53"/>
      <c r="S83" s="53"/>
      <c r="T83" s="53"/>
      <c r="U83" s="53"/>
      <c r="V83" s="53"/>
    </row>
    <row r="84" spans="1:22" s="13" customFormat="1" ht="23.25" x14ac:dyDescent="0.45">
      <c r="C84" s="51"/>
      <c r="D84" s="51"/>
      <c r="E84" s="52"/>
      <c r="F84" s="101"/>
      <c r="G84" s="101"/>
      <c r="H84" s="101"/>
      <c r="I84" s="101"/>
      <c r="J84" s="101"/>
      <c r="K84" s="101"/>
      <c r="L84" s="101"/>
      <c r="R84" s="53"/>
      <c r="S84" s="53"/>
      <c r="T84" s="53"/>
      <c r="U84" s="53"/>
      <c r="V84" s="53"/>
    </row>
    <row r="85" spans="1:22" s="13" customFormat="1" ht="23.25" x14ac:dyDescent="0.45">
      <c r="C85" s="51"/>
      <c r="D85" s="51"/>
      <c r="E85" s="52"/>
      <c r="F85" s="101"/>
      <c r="G85" s="101"/>
      <c r="H85" s="101"/>
      <c r="I85" s="101"/>
      <c r="J85" s="101"/>
      <c r="K85" s="101"/>
      <c r="L85" s="101"/>
      <c r="R85" s="53"/>
      <c r="S85" s="53"/>
      <c r="T85" s="53"/>
      <c r="U85" s="53"/>
      <c r="V85" s="53"/>
    </row>
    <row r="86" spans="1:22" s="13" customFormat="1" ht="23.25" x14ac:dyDescent="0.45">
      <c r="C86" s="51"/>
      <c r="D86" s="51"/>
      <c r="E86" s="52"/>
      <c r="F86" s="101"/>
      <c r="G86" s="101"/>
      <c r="H86" s="101"/>
      <c r="I86" s="101"/>
      <c r="J86" s="101"/>
      <c r="K86" s="101"/>
      <c r="L86" s="101"/>
      <c r="R86" s="53"/>
      <c r="S86" s="53"/>
      <c r="T86" s="53"/>
      <c r="U86" s="53"/>
      <c r="V86" s="53"/>
    </row>
    <row r="87" spans="1:22" s="13" customFormat="1" ht="23.25" x14ac:dyDescent="0.45">
      <c r="C87" s="51"/>
      <c r="D87" s="51"/>
      <c r="E87" s="52"/>
      <c r="F87" s="101"/>
      <c r="G87" s="101"/>
      <c r="H87" s="101"/>
      <c r="I87" s="101"/>
      <c r="J87" s="101"/>
      <c r="K87" s="101"/>
      <c r="L87" s="101"/>
      <c r="R87" s="53"/>
      <c r="S87" s="53"/>
      <c r="T87" s="53"/>
      <c r="U87" s="53"/>
      <c r="V87" s="53"/>
    </row>
    <row r="88" spans="1:22" s="13" customFormat="1" ht="23.25" x14ac:dyDescent="0.45">
      <c r="C88" s="51"/>
      <c r="D88" s="51"/>
      <c r="E88" s="52"/>
      <c r="F88" s="101"/>
      <c r="G88" s="101"/>
      <c r="H88" s="101"/>
      <c r="I88" s="101"/>
      <c r="J88" s="101"/>
      <c r="K88" s="101"/>
      <c r="L88" s="101"/>
      <c r="R88" s="53"/>
      <c r="S88" s="53"/>
      <c r="T88" s="53"/>
      <c r="U88" s="53"/>
      <c r="V88" s="53"/>
    </row>
    <row r="89" spans="1:22" s="13" customFormat="1" ht="23.25" x14ac:dyDescent="0.45">
      <c r="C89" s="51"/>
      <c r="D89" s="51"/>
      <c r="E89" s="52"/>
      <c r="F89" s="101"/>
      <c r="G89" s="101"/>
      <c r="H89" s="101"/>
      <c r="I89" s="101"/>
      <c r="J89" s="101"/>
      <c r="K89" s="101"/>
      <c r="L89" s="101"/>
      <c r="R89" s="53"/>
      <c r="S89" s="53"/>
      <c r="T89" s="53"/>
      <c r="U89" s="53"/>
      <c r="V89" s="53"/>
    </row>
    <row r="90" spans="1:22" s="13" customFormat="1" ht="23.25" x14ac:dyDescent="0.45">
      <c r="A90" s="7" t="s">
        <v>27</v>
      </c>
      <c r="C90" s="51"/>
      <c r="D90" s="51"/>
      <c r="E90" s="52"/>
      <c r="F90" s="101"/>
      <c r="G90" s="101"/>
      <c r="H90" s="101"/>
      <c r="I90" s="101"/>
      <c r="J90" s="101"/>
      <c r="K90" s="101"/>
      <c r="L90" s="101"/>
      <c r="R90" s="53"/>
      <c r="S90" s="53"/>
      <c r="T90" s="53"/>
      <c r="U90" s="53"/>
      <c r="V90" s="53"/>
    </row>
    <row r="91" spans="1:22" ht="23.1" customHeight="1" x14ac:dyDescent="0.5">
      <c r="L91" s="17">
        <v>16</v>
      </c>
    </row>
    <row r="92" spans="1:22" s="7" customFormat="1" ht="23.25" x14ac:dyDescent="0.45">
      <c r="A92" s="233" t="str">
        <f>A49</f>
        <v>PAE (THAILAND) PUBLIC COMPANY LIMITED AND ITS SUBSIDIARIES</v>
      </c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  <c r="N92" s="233"/>
      <c r="R92" s="35"/>
      <c r="S92" s="35"/>
      <c r="T92" s="35"/>
      <c r="U92" s="35"/>
      <c r="V92" s="35"/>
    </row>
    <row r="93" spans="1:22" s="7" customFormat="1" ht="23.25" x14ac:dyDescent="0.45">
      <c r="A93" s="233" t="str">
        <f>A50</f>
        <v>STATEMENTS OF CASH FLOWS</v>
      </c>
      <c r="B93" s="233"/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R93" s="35"/>
      <c r="S93" s="35"/>
      <c r="T93" s="35"/>
      <c r="U93" s="35"/>
      <c r="V93" s="35"/>
    </row>
    <row r="94" spans="1:22" s="7" customFormat="1" ht="23.25" x14ac:dyDescent="0.45">
      <c r="A94" s="230" t="str">
        <f>A51</f>
        <v>For the years ended  December 31, 2016</v>
      </c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  <c r="R94" s="35"/>
      <c r="S94" s="35"/>
      <c r="T94" s="35"/>
      <c r="U94" s="35"/>
      <c r="V94" s="35"/>
    </row>
    <row r="95" spans="1:22" s="7" customFormat="1" ht="23.25" x14ac:dyDescent="0.4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151" t="s">
        <v>191</v>
      </c>
      <c r="R95" s="35"/>
      <c r="S95" s="35"/>
      <c r="T95" s="35"/>
      <c r="U95" s="35"/>
      <c r="V95" s="35"/>
    </row>
    <row r="96" spans="1:22" s="7" customFormat="1" ht="23.25" customHeight="1" x14ac:dyDescent="0.45">
      <c r="A96" s="10"/>
      <c r="B96" s="10"/>
      <c r="C96" s="10"/>
      <c r="D96" s="10"/>
      <c r="E96" s="10"/>
      <c r="F96" s="239" t="s">
        <v>42</v>
      </c>
      <c r="G96" s="239"/>
      <c r="H96" s="239"/>
      <c r="I96" s="152"/>
      <c r="J96" s="239" t="s">
        <v>43</v>
      </c>
      <c r="K96" s="239"/>
      <c r="L96" s="239"/>
      <c r="R96" s="35"/>
      <c r="S96" s="35"/>
      <c r="T96" s="35"/>
      <c r="U96" s="35"/>
      <c r="V96" s="35"/>
    </row>
    <row r="97" spans="1:24" s="7" customFormat="1" ht="23.25" x14ac:dyDescent="0.45">
      <c r="A97" s="18"/>
      <c r="B97" s="6"/>
      <c r="C97" s="6"/>
      <c r="D97" s="6"/>
      <c r="E97" s="76" t="s">
        <v>0</v>
      </c>
      <c r="F97" s="61">
        <v>2016</v>
      </c>
      <c r="G97" s="18"/>
      <c r="H97" s="61">
        <v>2015</v>
      </c>
      <c r="I97" s="18"/>
      <c r="J97" s="61">
        <v>2016</v>
      </c>
      <c r="K97" s="18"/>
      <c r="L97" s="61">
        <v>2015</v>
      </c>
      <c r="R97" s="35"/>
      <c r="S97" s="35"/>
      <c r="T97" s="35"/>
      <c r="U97" s="35"/>
      <c r="V97" s="35"/>
    </row>
    <row r="98" spans="1:24" s="7" customFormat="1" ht="8.25" customHeight="1" x14ac:dyDescent="0.45">
      <c r="A98" s="11"/>
      <c r="B98" s="153"/>
      <c r="C98" s="153"/>
      <c r="D98" s="153"/>
      <c r="E98" s="92"/>
      <c r="F98" s="154"/>
      <c r="G98" s="11"/>
      <c r="H98" s="154"/>
      <c r="I98" s="11"/>
      <c r="J98" s="154"/>
      <c r="K98" s="11"/>
      <c r="L98" s="154"/>
      <c r="R98" s="35"/>
      <c r="S98" s="35"/>
      <c r="T98" s="35"/>
      <c r="U98" s="35"/>
      <c r="V98" s="35"/>
    </row>
    <row r="99" spans="1:24" s="7" customFormat="1" ht="23.25" x14ac:dyDescent="0.45">
      <c r="A99" s="38" t="s">
        <v>118</v>
      </c>
      <c r="F99" s="115"/>
      <c r="G99" s="119"/>
      <c r="H99" s="115"/>
      <c r="I99" s="119"/>
      <c r="J99" s="115"/>
      <c r="K99" s="47"/>
      <c r="L99" s="115"/>
      <c r="R99" s="35"/>
      <c r="S99" s="35"/>
      <c r="T99" s="35"/>
      <c r="U99" s="35"/>
      <c r="V99" s="35"/>
    </row>
    <row r="100" spans="1:24" s="7" customFormat="1" ht="23.25" x14ac:dyDescent="0.45">
      <c r="A100" s="13"/>
      <c r="B100" s="7" t="s">
        <v>139</v>
      </c>
      <c r="F100" s="115">
        <v>-8213290</v>
      </c>
      <c r="G100" s="119"/>
      <c r="H100" s="115">
        <v>-1612325</v>
      </c>
      <c r="I100" s="119"/>
      <c r="J100" s="115">
        <v>-8706393</v>
      </c>
      <c r="K100" s="47"/>
      <c r="L100" s="115">
        <v>-16218</v>
      </c>
      <c r="R100" s="35"/>
      <c r="S100" s="35"/>
      <c r="T100" s="35"/>
      <c r="U100" s="35"/>
      <c r="V100" s="35"/>
    </row>
    <row r="101" spans="1:24" s="7" customFormat="1" ht="23.25" x14ac:dyDescent="0.45">
      <c r="B101" s="7" t="s">
        <v>140</v>
      </c>
      <c r="E101" s="55"/>
      <c r="F101" s="115">
        <v>0</v>
      </c>
      <c r="G101" s="47"/>
      <c r="H101" s="115">
        <v>0</v>
      </c>
      <c r="I101" s="47"/>
      <c r="J101" s="115">
        <v>-108416</v>
      </c>
      <c r="K101" s="68"/>
      <c r="L101" s="115">
        <v>-90262</v>
      </c>
      <c r="R101" s="35"/>
      <c r="S101" s="35"/>
      <c r="T101" s="35"/>
      <c r="U101" s="35"/>
      <c r="V101" s="35"/>
      <c r="X101" s="35"/>
    </row>
    <row r="102" spans="1:24" s="7" customFormat="1" ht="23.25" x14ac:dyDescent="0.45">
      <c r="B102" s="7" t="s">
        <v>243</v>
      </c>
      <c r="F102" s="115">
        <v>0</v>
      </c>
      <c r="G102" s="47"/>
      <c r="H102" s="115">
        <v>0</v>
      </c>
      <c r="I102" s="47"/>
      <c r="J102" s="115">
        <v>0</v>
      </c>
      <c r="K102" s="47"/>
      <c r="L102" s="115">
        <v>-16000000</v>
      </c>
      <c r="R102" s="35"/>
      <c r="S102" s="35"/>
      <c r="T102" s="35"/>
      <c r="U102" s="35"/>
      <c r="V102" s="35"/>
    </row>
    <row r="103" spans="1:24" s="7" customFormat="1" ht="23.25" x14ac:dyDescent="0.45">
      <c r="B103" s="7" t="s">
        <v>244</v>
      </c>
      <c r="F103" s="115">
        <v>0</v>
      </c>
      <c r="G103" s="47"/>
      <c r="H103" s="115">
        <v>-81801496</v>
      </c>
      <c r="I103" s="47"/>
      <c r="J103" s="115">
        <v>0</v>
      </c>
      <c r="K103" s="47"/>
      <c r="L103" s="115">
        <v>-128665783</v>
      </c>
      <c r="R103" s="35"/>
      <c r="S103" s="35"/>
      <c r="T103" s="35"/>
      <c r="U103" s="35"/>
      <c r="V103" s="35"/>
    </row>
    <row r="104" spans="1:24" s="7" customFormat="1" ht="23.25" x14ac:dyDescent="0.45">
      <c r="B104" s="7" t="s">
        <v>141</v>
      </c>
      <c r="F104" s="115">
        <v>0</v>
      </c>
      <c r="G104" s="47"/>
      <c r="H104" s="115">
        <v>0</v>
      </c>
      <c r="I104" s="47"/>
      <c r="J104" s="115">
        <v>0</v>
      </c>
      <c r="K104" s="47"/>
      <c r="L104" s="115">
        <v>26908512</v>
      </c>
      <c r="R104" s="35"/>
      <c r="S104" s="35"/>
      <c r="T104" s="35"/>
      <c r="U104" s="35"/>
      <c r="V104" s="35"/>
    </row>
    <row r="105" spans="1:24" s="7" customFormat="1" ht="23.25" x14ac:dyDescent="0.45">
      <c r="B105" s="7" t="s">
        <v>142</v>
      </c>
      <c r="E105" s="55"/>
      <c r="F105" s="115">
        <v>-15406396</v>
      </c>
      <c r="G105" s="47"/>
      <c r="H105" s="115">
        <v>-42010645</v>
      </c>
      <c r="I105" s="47"/>
      <c r="J105" s="115">
        <v>-3446813</v>
      </c>
      <c r="K105" s="68"/>
      <c r="L105" s="115">
        <v>-19073491</v>
      </c>
      <c r="R105" s="35"/>
      <c r="S105" s="35"/>
      <c r="T105" s="35"/>
      <c r="U105" s="35"/>
      <c r="V105" s="35"/>
    </row>
    <row r="106" spans="1:24" s="7" customFormat="1" ht="23.25" x14ac:dyDescent="0.45">
      <c r="B106" s="7" t="s">
        <v>143</v>
      </c>
      <c r="E106" s="55"/>
      <c r="F106" s="115">
        <v>2126084</v>
      </c>
      <c r="G106" s="47"/>
      <c r="H106" s="115">
        <v>924727</v>
      </c>
      <c r="I106" s="47"/>
      <c r="J106" s="115">
        <v>0</v>
      </c>
      <c r="K106" s="68"/>
      <c r="L106" s="115">
        <v>918688</v>
      </c>
      <c r="R106" s="35"/>
      <c r="S106" s="35"/>
      <c r="T106" s="35"/>
      <c r="U106" s="35"/>
      <c r="V106" s="35"/>
    </row>
    <row r="107" spans="1:24" s="7" customFormat="1" ht="23.25" x14ac:dyDescent="0.45">
      <c r="B107" s="7" t="s">
        <v>178</v>
      </c>
      <c r="E107" s="55"/>
      <c r="F107" s="115">
        <v>-1136400</v>
      </c>
      <c r="G107" s="47"/>
      <c r="H107" s="115">
        <v>-748400</v>
      </c>
      <c r="I107" s="47"/>
      <c r="J107" s="115">
        <v>-760000</v>
      </c>
      <c r="K107" s="68"/>
      <c r="L107" s="115">
        <v>0</v>
      </c>
      <c r="R107" s="35"/>
      <c r="S107" s="35"/>
      <c r="T107" s="35"/>
      <c r="U107" s="35"/>
      <c r="V107" s="35"/>
    </row>
    <row r="108" spans="1:24" s="13" customFormat="1" ht="23.25" x14ac:dyDescent="0.45">
      <c r="A108" s="13" t="s">
        <v>119</v>
      </c>
      <c r="F108" s="118">
        <f>SUM(F100:F107)</f>
        <v>-22630002</v>
      </c>
      <c r="G108" s="101"/>
      <c r="H108" s="118">
        <f>SUM(H100:H107)</f>
        <v>-125248139</v>
      </c>
      <c r="I108" s="101"/>
      <c r="J108" s="118">
        <f>SUM(J100:J107)</f>
        <v>-13021622</v>
      </c>
      <c r="K108" s="101"/>
      <c r="L108" s="118">
        <f>SUM(L100:L107)</f>
        <v>-136018554</v>
      </c>
      <c r="R108" s="53"/>
      <c r="S108" s="53"/>
      <c r="T108" s="53"/>
      <c r="U108" s="53"/>
      <c r="V108" s="53"/>
    </row>
    <row r="109" spans="1:24" s="7" customFormat="1" ht="23.25" x14ac:dyDescent="0.45">
      <c r="A109" s="13" t="s">
        <v>120</v>
      </c>
      <c r="F109" s="115"/>
      <c r="G109" s="47"/>
      <c r="H109" s="47"/>
      <c r="I109" s="47"/>
      <c r="J109" s="115"/>
      <c r="K109" s="47"/>
      <c r="L109" s="115"/>
      <c r="R109" s="35"/>
      <c r="S109" s="35"/>
      <c r="T109" s="35"/>
      <c r="U109" s="35"/>
      <c r="V109" s="35"/>
    </row>
    <row r="110" spans="1:24" s="7" customFormat="1" ht="23.25" x14ac:dyDescent="0.5">
      <c r="B110" s="7" t="s">
        <v>245</v>
      </c>
      <c r="F110" s="115">
        <v>0</v>
      </c>
      <c r="G110" s="54"/>
      <c r="H110" s="115">
        <v>27631092</v>
      </c>
      <c r="I110" s="54"/>
      <c r="J110" s="17">
        <v>11881553</v>
      </c>
      <c r="K110" s="115"/>
      <c r="L110" s="115">
        <v>27631092</v>
      </c>
      <c r="R110" s="35"/>
      <c r="S110" s="35"/>
      <c r="T110" s="35"/>
      <c r="U110" s="35"/>
      <c r="V110" s="35"/>
    </row>
    <row r="111" spans="1:24" s="7" customFormat="1" ht="23.25" x14ac:dyDescent="0.45">
      <c r="B111" s="7" t="s">
        <v>183</v>
      </c>
      <c r="F111" s="115">
        <v>0</v>
      </c>
      <c r="G111" s="47"/>
      <c r="H111" s="115">
        <v>17676585</v>
      </c>
      <c r="I111" s="47"/>
      <c r="J111" s="115">
        <v>0</v>
      </c>
      <c r="K111" s="47"/>
      <c r="L111" s="115">
        <v>17676585</v>
      </c>
      <c r="R111" s="35"/>
      <c r="S111" s="35"/>
      <c r="T111" s="35"/>
      <c r="U111" s="35"/>
      <c r="V111" s="35"/>
    </row>
    <row r="112" spans="1:24" s="7" customFormat="1" ht="23.25" x14ac:dyDescent="0.45">
      <c r="B112" s="7" t="s">
        <v>184</v>
      </c>
      <c r="F112" s="115">
        <v>11881552</v>
      </c>
      <c r="G112" s="47"/>
      <c r="H112" s="115">
        <v>-11891626</v>
      </c>
      <c r="I112" s="47"/>
      <c r="J112" s="115">
        <v>0</v>
      </c>
      <c r="K112" s="47"/>
      <c r="L112" s="115">
        <v>-11891626</v>
      </c>
      <c r="R112" s="35"/>
      <c r="S112" s="35"/>
      <c r="T112" s="35"/>
      <c r="U112" s="35"/>
      <c r="V112" s="35"/>
    </row>
    <row r="113" spans="1:22" s="7" customFormat="1" ht="23.25" x14ac:dyDescent="0.5">
      <c r="B113" s="7" t="s">
        <v>185</v>
      </c>
      <c r="E113" s="56"/>
      <c r="F113" s="115">
        <v>5990000.0000000037</v>
      </c>
      <c r="G113" s="47"/>
      <c r="H113" s="17">
        <v>0</v>
      </c>
      <c r="I113" s="47"/>
      <c r="J113" s="17">
        <v>0</v>
      </c>
      <c r="K113" s="47"/>
      <c r="L113" s="17">
        <v>0</v>
      </c>
      <c r="R113" s="35"/>
      <c r="S113" s="35"/>
      <c r="T113" s="35"/>
      <c r="U113" s="35"/>
      <c r="V113" s="35"/>
    </row>
    <row r="114" spans="1:22" s="7" customFormat="1" ht="23.25" x14ac:dyDescent="0.5">
      <c r="B114" s="7" t="s">
        <v>246</v>
      </c>
      <c r="E114" s="56"/>
      <c r="F114" s="115">
        <v>0</v>
      </c>
      <c r="G114" s="47"/>
      <c r="H114" s="17">
        <v>-807722</v>
      </c>
      <c r="I114" s="47"/>
      <c r="J114" s="117">
        <v>0</v>
      </c>
      <c r="K114" s="47"/>
      <c r="L114" s="117">
        <v>-457511</v>
      </c>
      <c r="R114" s="35"/>
      <c r="S114" s="35"/>
      <c r="T114" s="35"/>
      <c r="U114" s="35"/>
      <c r="V114" s="35"/>
    </row>
    <row r="115" spans="1:22" s="7" customFormat="1" ht="23.25" x14ac:dyDescent="0.5">
      <c r="B115" s="7" t="s">
        <v>186</v>
      </c>
      <c r="E115" s="56"/>
      <c r="F115" s="17">
        <v>-9452040</v>
      </c>
      <c r="G115" s="47"/>
      <c r="H115" s="17">
        <v>-34555823</v>
      </c>
      <c r="I115" s="47"/>
      <c r="J115" s="117">
        <v>-2244772</v>
      </c>
      <c r="K115" s="47"/>
      <c r="L115" s="117">
        <v>-29691440</v>
      </c>
      <c r="R115" s="35"/>
      <c r="S115" s="35"/>
      <c r="T115" s="35"/>
      <c r="U115" s="35"/>
      <c r="V115" s="35"/>
    </row>
    <row r="116" spans="1:22" s="7" customFormat="1" ht="23.25" x14ac:dyDescent="0.45">
      <c r="B116" s="7" t="s">
        <v>144</v>
      </c>
      <c r="F116" s="115">
        <v>-6120001</v>
      </c>
      <c r="G116" s="47"/>
      <c r="H116" s="115">
        <v>-4832361</v>
      </c>
      <c r="I116" s="47"/>
      <c r="J116" s="115">
        <v>-476418</v>
      </c>
      <c r="K116" s="47"/>
      <c r="L116" s="115">
        <v>-754255</v>
      </c>
      <c r="R116" s="35"/>
      <c r="S116" s="35"/>
      <c r="T116" s="35"/>
      <c r="U116" s="35"/>
      <c r="V116" s="35"/>
    </row>
    <row r="117" spans="1:22" s="7" customFormat="1" ht="23.25" x14ac:dyDescent="0.45">
      <c r="B117" s="7" t="s">
        <v>145</v>
      </c>
      <c r="F117" s="115">
        <v>-8468211</v>
      </c>
      <c r="G117" s="47"/>
      <c r="H117" s="115">
        <v>-41844028</v>
      </c>
      <c r="I117" s="47"/>
      <c r="J117" s="115">
        <v>-5319854</v>
      </c>
      <c r="K117" s="47"/>
      <c r="L117" s="115">
        <v>-35782309</v>
      </c>
      <c r="R117" s="35"/>
      <c r="S117" s="35"/>
      <c r="T117" s="35"/>
      <c r="U117" s="35"/>
      <c r="V117" s="35"/>
    </row>
    <row r="118" spans="1:22" s="7" customFormat="1" ht="23.25" x14ac:dyDescent="0.45">
      <c r="B118" s="7" t="s">
        <v>146</v>
      </c>
      <c r="F118" s="115">
        <v>0</v>
      </c>
      <c r="G118" s="47"/>
      <c r="H118" s="115">
        <v>-10404192</v>
      </c>
      <c r="I118" s="47"/>
      <c r="J118" s="115">
        <v>0</v>
      </c>
      <c r="K118" s="47"/>
      <c r="L118" s="115">
        <v>0</v>
      </c>
      <c r="R118" s="35"/>
      <c r="S118" s="35"/>
      <c r="T118" s="35"/>
      <c r="U118" s="35"/>
      <c r="V118" s="35"/>
    </row>
    <row r="119" spans="1:22" s="7" customFormat="1" ht="23.25" x14ac:dyDescent="0.45">
      <c r="B119" s="7" t="s">
        <v>147</v>
      </c>
      <c r="F119" s="115">
        <v>0</v>
      </c>
      <c r="G119" s="47"/>
      <c r="H119" s="115">
        <v>17447084</v>
      </c>
      <c r="I119" s="47"/>
      <c r="J119" s="115">
        <v>0</v>
      </c>
      <c r="K119" s="47"/>
      <c r="L119" s="115">
        <v>17447084</v>
      </c>
      <c r="R119" s="35"/>
      <c r="S119" s="35"/>
      <c r="T119" s="35"/>
      <c r="U119" s="35"/>
      <c r="V119" s="35"/>
    </row>
    <row r="120" spans="1:22" s="7" customFormat="1" ht="23.25" x14ac:dyDescent="0.45">
      <c r="B120" s="7" t="s">
        <v>247</v>
      </c>
      <c r="F120" s="115">
        <v>74401</v>
      </c>
      <c r="G120" s="47"/>
      <c r="H120" s="115">
        <v>0</v>
      </c>
      <c r="I120" s="47"/>
      <c r="J120" s="115">
        <v>74401</v>
      </c>
      <c r="K120" s="47"/>
      <c r="L120" s="115">
        <v>0</v>
      </c>
      <c r="R120" s="35"/>
      <c r="S120" s="35"/>
      <c r="T120" s="35"/>
      <c r="U120" s="35"/>
      <c r="V120" s="35"/>
    </row>
    <row r="121" spans="1:22" s="7" customFormat="1" ht="23.25" x14ac:dyDescent="0.45">
      <c r="B121" s="7" t="s">
        <v>148</v>
      </c>
      <c r="E121" s="50"/>
      <c r="F121" s="115">
        <v>0</v>
      </c>
      <c r="G121" s="47"/>
      <c r="H121" s="115">
        <v>18939657</v>
      </c>
      <c r="I121" s="47"/>
      <c r="J121" s="117">
        <v>0</v>
      </c>
      <c r="K121" s="68"/>
      <c r="L121" s="117">
        <v>0</v>
      </c>
      <c r="R121" s="35"/>
      <c r="S121" s="35"/>
      <c r="T121" s="35"/>
      <c r="U121" s="35"/>
      <c r="V121" s="35"/>
    </row>
    <row r="122" spans="1:22" s="13" customFormat="1" ht="23.25" x14ac:dyDescent="0.5">
      <c r="A122" s="13" t="s">
        <v>149</v>
      </c>
      <c r="E122" s="52"/>
      <c r="F122" s="120">
        <f>SUM(F110:F121)</f>
        <v>-6094298.9999999963</v>
      </c>
      <c r="G122" s="101"/>
      <c r="H122" s="120">
        <f>SUM(H110:H121)</f>
        <v>-22641334</v>
      </c>
      <c r="I122" s="101"/>
      <c r="J122" s="120">
        <f>SUM(J110:J121)</f>
        <v>3914910</v>
      </c>
      <c r="K122" s="101"/>
      <c r="L122" s="120">
        <f>SUM(L110:L121)</f>
        <v>-15822380</v>
      </c>
      <c r="M122" s="11"/>
      <c r="R122" s="53"/>
      <c r="S122" s="53"/>
      <c r="T122" s="53"/>
      <c r="U122" s="53"/>
      <c r="V122" s="53"/>
    </row>
    <row r="123" spans="1:22" s="13" customFormat="1" ht="5.25" customHeight="1" x14ac:dyDescent="0.5">
      <c r="E123" s="52"/>
      <c r="F123" s="178"/>
      <c r="G123" s="101"/>
      <c r="H123" s="178"/>
      <c r="I123" s="101"/>
      <c r="J123" s="178"/>
      <c r="K123" s="101"/>
      <c r="L123" s="178"/>
      <c r="M123" s="11"/>
      <c r="R123" s="53"/>
      <c r="S123" s="53"/>
      <c r="T123" s="53"/>
      <c r="U123" s="53"/>
      <c r="V123" s="53"/>
    </row>
    <row r="124" spans="1:22" s="13" customFormat="1" ht="23.25" x14ac:dyDescent="0.5">
      <c r="A124" s="7" t="s">
        <v>248</v>
      </c>
      <c r="E124" s="52"/>
      <c r="F124" s="177">
        <v>0</v>
      </c>
      <c r="G124" s="101"/>
      <c r="H124" s="177">
        <v>8341</v>
      </c>
      <c r="I124" s="101"/>
      <c r="J124" s="177">
        <v>0</v>
      </c>
      <c r="K124" s="101"/>
      <c r="L124" s="177">
        <v>8275</v>
      </c>
      <c r="M124" s="11"/>
      <c r="R124" s="53"/>
      <c r="S124" s="53"/>
      <c r="T124" s="53"/>
      <c r="U124" s="53"/>
      <c r="V124" s="53"/>
    </row>
    <row r="125" spans="1:22" s="13" customFormat="1" ht="5.25" customHeight="1" x14ac:dyDescent="0.5">
      <c r="A125" s="7"/>
      <c r="E125" s="52"/>
      <c r="F125" s="178"/>
      <c r="G125" s="101"/>
      <c r="H125" s="178"/>
      <c r="I125" s="101"/>
      <c r="J125" s="178"/>
      <c r="K125" s="101"/>
      <c r="L125" s="178"/>
      <c r="M125" s="11"/>
      <c r="R125" s="53"/>
      <c r="S125" s="53"/>
      <c r="T125" s="53"/>
      <c r="U125" s="53"/>
      <c r="V125" s="53"/>
    </row>
    <row r="126" spans="1:22" s="13" customFormat="1" ht="23.25" x14ac:dyDescent="0.45">
      <c r="A126" s="13" t="s">
        <v>150</v>
      </c>
      <c r="E126" s="45"/>
      <c r="F126" s="121">
        <f>+F77+F108+F122+F124</f>
        <v>-45133754</v>
      </c>
      <c r="G126" s="101"/>
      <c r="H126" s="121">
        <f>+H77+H108+H122+H124</f>
        <v>-181172999</v>
      </c>
      <c r="I126" s="101"/>
      <c r="J126" s="121">
        <f>+J77+J108+J122+J124</f>
        <v>-49703434</v>
      </c>
      <c r="K126" s="101"/>
      <c r="L126" s="121">
        <f>+L77+L108+L122+L124</f>
        <v>-179736166</v>
      </c>
      <c r="M126" s="57"/>
      <c r="R126" s="53"/>
      <c r="S126" s="53"/>
      <c r="T126" s="53"/>
      <c r="U126" s="53"/>
      <c r="V126" s="53"/>
    </row>
    <row r="127" spans="1:22" s="13" customFormat="1" ht="23.25" x14ac:dyDescent="0.5">
      <c r="A127" s="13" t="s">
        <v>201</v>
      </c>
      <c r="E127" s="27"/>
      <c r="F127" s="122">
        <f>งบดุล!H13</f>
        <v>84656008</v>
      </c>
      <c r="G127" s="101"/>
      <c r="H127" s="122">
        <f>งบดุล!J13</f>
        <v>265829007</v>
      </c>
      <c r="I127" s="101"/>
      <c r="J127" s="122">
        <f>งบดุล!N13</f>
        <v>60982836</v>
      </c>
      <c r="K127" s="101"/>
      <c r="L127" s="122">
        <f>งบดุล!P13</f>
        <v>240719002</v>
      </c>
      <c r="R127" s="53"/>
      <c r="S127" s="53"/>
      <c r="T127" s="53"/>
      <c r="U127" s="53"/>
      <c r="V127" s="53"/>
    </row>
    <row r="128" spans="1:22" s="13" customFormat="1" ht="24" thickBot="1" x14ac:dyDescent="0.55000000000000004">
      <c r="A128" s="13" t="s">
        <v>202</v>
      </c>
      <c r="E128" s="27"/>
      <c r="F128" s="123">
        <f>SUM(F126:F127)</f>
        <v>39522254</v>
      </c>
      <c r="G128" s="101"/>
      <c r="H128" s="123">
        <f>SUM(H126:H127)</f>
        <v>84656008</v>
      </c>
      <c r="I128" s="101"/>
      <c r="J128" s="123">
        <f>SUM(J126:J127)</f>
        <v>11279402</v>
      </c>
      <c r="K128" s="101"/>
      <c r="L128" s="123">
        <f>SUM(L126:L127)</f>
        <v>60982836</v>
      </c>
      <c r="R128" s="53"/>
      <c r="S128" s="53"/>
      <c r="T128" s="53"/>
      <c r="U128" s="53"/>
      <c r="V128" s="53"/>
    </row>
    <row r="129" spans="1:22" s="13" customFormat="1" ht="24" thickTop="1" x14ac:dyDescent="0.5">
      <c r="E129" s="27"/>
      <c r="F129" s="220">
        <f>F128-งบดุล!F13</f>
        <v>0</v>
      </c>
      <c r="G129" s="221"/>
      <c r="H129" s="220">
        <f>H128-งบดุล!H13</f>
        <v>0</v>
      </c>
      <c r="I129" s="221"/>
      <c r="J129" s="220">
        <f>J128-งบดุล!L13</f>
        <v>0</v>
      </c>
      <c r="K129" s="221"/>
      <c r="L129" s="220">
        <f>L128-งบดุล!N13</f>
        <v>0</v>
      </c>
      <c r="R129" s="53"/>
      <c r="S129" s="53"/>
      <c r="T129" s="53"/>
      <c r="U129" s="53"/>
      <c r="V129" s="53"/>
    </row>
    <row r="130" spans="1:22" s="13" customFormat="1" ht="23.25" x14ac:dyDescent="0.5">
      <c r="E130" s="27"/>
      <c r="F130" s="220"/>
      <c r="G130" s="221"/>
      <c r="H130" s="220"/>
      <c r="I130" s="221"/>
      <c r="J130" s="220"/>
      <c r="K130" s="221"/>
      <c r="L130" s="220"/>
      <c r="R130" s="53"/>
      <c r="S130" s="53"/>
      <c r="T130" s="53"/>
      <c r="U130" s="53"/>
      <c r="V130" s="53"/>
    </row>
    <row r="131" spans="1:22" s="13" customFormat="1" ht="23.25" x14ac:dyDescent="0.5">
      <c r="E131" s="27"/>
      <c r="F131" s="220"/>
      <c r="G131" s="221"/>
      <c r="H131" s="220"/>
      <c r="I131" s="221"/>
      <c r="J131" s="220"/>
      <c r="K131" s="221"/>
      <c r="L131" s="220"/>
      <c r="R131" s="53"/>
      <c r="S131" s="53"/>
      <c r="T131" s="53"/>
      <c r="U131" s="53"/>
      <c r="V131" s="53"/>
    </row>
    <row r="132" spans="1:22" s="13" customFormat="1" ht="23.25" x14ac:dyDescent="0.5">
      <c r="E132" s="27"/>
      <c r="F132" s="220"/>
      <c r="G132" s="221"/>
      <c r="H132" s="220"/>
      <c r="I132" s="221"/>
      <c r="J132" s="220"/>
      <c r="K132" s="221"/>
      <c r="L132" s="220"/>
      <c r="R132" s="53"/>
      <c r="S132" s="53"/>
      <c r="T132" s="53"/>
      <c r="U132" s="53"/>
      <c r="V132" s="53"/>
    </row>
    <row r="133" spans="1:22" s="13" customFormat="1" ht="23.25" x14ac:dyDescent="0.5">
      <c r="D133" s="222"/>
      <c r="E133" s="223"/>
      <c r="F133" s="220"/>
      <c r="G133" s="221"/>
      <c r="H133" s="220"/>
      <c r="I133" s="221"/>
      <c r="J133" s="220"/>
      <c r="K133" s="221"/>
      <c r="L133" s="220"/>
      <c r="R133" s="53"/>
      <c r="S133" s="53"/>
      <c r="T133" s="53"/>
      <c r="U133" s="53"/>
      <c r="V133" s="53"/>
    </row>
    <row r="134" spans="1:22" s="13" customFormat="1" ht="23.25" x14ac:dyDescent="0.5">
      <c r="D134" s="222"/>
      <c r="E134" s="223"/>
      <c r="F134" s="220"/>
      <c r="G134" s="221"/>
      <c r="H134" s="220"/>
      <c r="I134" s="221"/>
      <c r="J134" s="220"/>
      <c r="K134" s="221"/>
      <c r="L134" s="220"/>
      <c r="R134" s="53"/>
      <c r="S134" s="53"/>
      <c r="T134" s="53"/>
      <c r="U134" s="53"/>
      <c r="V134" s="53"/>
    </row>
    <row r="135" spans="1:22" s="13" customFormat="1" ht="23.25" x14ac:dyDescent="0.5">
      <c r="D135" s="222"/>
      <c r="E135" s="223"/>
      <c r="F135" s="220"/>
      <c r="G135" s="221"/>
      <c r="H135" s="220"/>
      <c r="I135" s="221"/>
      <c r="J135" s="220"/>
      <c r="K135" s="221"/>
      <c r="L135" s="220"/>
      <c r="R135" s="53"/>
      <c r="S135" s="53"/>
      <c r="T135" s="53"/>
      <c r="U135" s="53"/>
      <c r="V135" s="53"/>
    </row>
    <row r="136" spans="1:22" s="7" customFormat="1" ht="21" customHeight="1" x14ac:dyDescent="0.5">
      <c r="A136" s="7" t="s">
        <v>27</v>
      </c>
      <c r="F136" s="54"/>
      <c r="G136" s="54"/>
      <c r="H136" s="54"/>
      <c r="I136" s="54"/>
      <c r="J136" s="115"/>
      <c r="K136" s="115"/>
      <c r="L136" s="115"/>
      <c r="M136" s="21"/>
      <c r="R136" s="35"/>
      <c r="S136" s="35"/>
      <c r="T136" s="35"/>
      <c r="U136" s="35"/>
      <c r="V136" s="35"/>
    </row>
    <row r="137" spans="1:22" ht="23.1" customHeight="1" x14ac:dyDescent="0.5">
      <c r="A137" s="21"/>
      <c r="B137" s="21"/>
      <c r="C137" s="21"/>
      <c r="D137" s="21"/>
      <c r="E137" s="21"/>
      <c r="F137" s="12"/>
      <c r="G137" s="12">
        <f>+G128-[1]งบดุล!G11</f>
        <v>0</v>
      </c>
      <c r="H137" s="12"/>
    </row>
    <row r="138" spans="1:22" s="21" customFormat="1" ht="23.1" customHeight="1" x14ac:dyDescent="0.5">
      <c r="F138" s="24"/>
      <c r="H138" s="25"/>
      <c r="J138" s="24"/>
      <c r="K138" s="24"/>
      <c r="L138" s="24"/>
      <c r="R138" s="24"/>
      <c r="S138" s="24"/>
      <c r="T138" s="24"/>
      <c r="U138" s="24"/>
      <c r="V138" s="24"/>
    </row>
    <row r="139" spans="1:22" s="21" customFormat="1" ht="23.1" customHeight="1" x14ac:dyDescent="0.5">
      <c r="F139" s="24"/>
      <c r="H139" s="25"/>
      <c r="J139" s="24"/>
      <c r="K139" s="24"/>
      <c r="L139" s="24"/>
      <c r="R139" s="24"/>
      <c r="S139" s="24"/>
      <c r="T139" s="24"/>
      <c r="U139" s="24"/>
      <c r="V139" s="24"/>
    </row>
    <row r="140" spans="1:22" s="21" customFormat="1" ht="23.1" customHeight="1" x14ac:dyDescent="0.5">
      <c r="F140" s="24"/>
      <c r="H140" s="25"/>
      <c r="J140" s="24"/>
      <c r="K140" s="24"/>
      <c r="L140" s="24"/>
      <c r="R140" s="24"/>
      <c r="S140" s="24"/>
      <c r="T140" s="24"/>
      <c r="U140" s="24"/>
      <c r="V140" s="24"/>
    </row>
    <row r="141" spans="1:22" s="21" customFormat="1" ht="23.1" customHeight="1" x14ac:dyDescent="0.5">
      <c r="F141" s="24"/>
      <c r="H141" s="25"/>
      <c r="J141" s="24"/>
      <c r="K141" s="24"/>
      <c r="L141" s="24"/>
      <c r="R141" s="24"/>
      <c r="S141" s="24"/>
      <c r="T141" s="24"/>
      <c r="U141" s="24"/>
      <c r="V141" s="24"/>
    </row>
    <row r="142" spans="1:22" s="21" customFormat="1" ht="23.1" customHeight="1" x14ac:dyDescent="0.5">
      <c r="F142" s="24"/>
      <c r="H142" s="25"/>
      <c r="J142" s="24"/>
      <c r="K142" s="24"/>
      <c r="L142" s="24"/>
      <c r="R142" s="24"/>
      <c r="S142" s="24"/>
      <c r="T142" s="24"/>
      <c r="U142" s="24"/>
      <c r="V142" s="24"/>
    </row>
    <row r="143" spans="1:22" s="21" customFormat="1" ht="23.1" customHeight="1" x14ac:dyDescent="0.5">
      <c r="F143" s="24"/>
      <c r="H143" s="25"/>
      <c r="J143" s="24"/>
      <c r="K143" s="24"/>
      <c r="L143" s="24"/>
      <c r="R143" s="24"/>
      <c r="S143" s="24"/>
      <c r="T143" s="24"/>
      <c r="U143" s="24"/>
      <c r="V143" s="24"/>
    </row>
    <row r="144" spans="1:22" s="21" customFormat="1" ht="23.1" customHeight="1" x14ac:dyDescent="0.5">
      <c r="F144" s="24"/>
      <c r="H144" s="25"/>
      <c r="J144" s="24"/>
      <c r="K144" s="24"/>
      <c r="L144" s="24"/>
      <c r="P144" s="37"/>
      <c r="R144" s="24"/>
      <c r="S144" s="24"/>
      <c r="T144" s="24"/>
      <c r="U144" s="24"/>
      <c r="V144" s="24"/>
    </row>
    <row r="145" spans="5:22" s="21" customFormat="1" ht="23.1" customHeight="1" x14ac:dyDescent="0.5">
      <c r="F145" s="24"/>
      <c r="H145" s="25"/>
      <c r="J145" s="24"/>
      <c r="K145" s="24"/>
      <c r="L145" s="24"/>
      <c r="R145" s="24"/>
      <c r="S145" s="24"/>
      <c r="T145" s="24"/>
      <c r="U145" s="24"/>
      <c r="V145" s="24"/>
    </row>
    <row r="146" spans="5:22" s="21" customFormat="1" ht="23.1" customHeight="1" x14ac:dyDescent="0.5">
      <c r="F146" s="24"/>
      <c r="H146" s="25"/>
      <c r="J146" s="24"/>
      <c r="K146" s="24"/>
      <c r="L146" s="24"/>
      <c r="R146" s="24"/>
      <c r="S146" s="24"/>
      <c r="T146" s="24"/>
      <c r="U146" s="24"/>
      <c r="V146" s="24"/>
    </row>
    <row r="147" spans="5:22" s="21" customFormat="1" ht="23.1" customHeight="1" x14ac:dyDescent="0.5">
      <c r="F147" s="24"/>
      <c r="H147" s="25"/>
      <c r="J147" s="24"/>
      <c r="K147" s="24"/>
      <c r="L147" s="24"/>
      <c r="R147" s="24"/>
      <c r="S147" s="24"/>
      <c r="T147" s="24"/>
      <c r="U147" s="24"/>
      <c r="V147" s="24"/>
    </row>
    <row r="148" spans="5:22" s="21" customFormat="1" ht="23.1" customHeight="1" x14ac:dyDescent="0.5">
      <c r="F148" s="24"/>
      <c r="H148" s="25"/>
      <c r="J148" s="24"/>
      <c r="K148" s="24"/>
      <c r="L148" s="24"/>
      <c r="R148" s="24"/>
      <c r="S148" s="24"/>
      <c r="T148" s="24"/>
      <c r="U148" s="24"/>
      <c r="V148" s="24"/>
    </row>
    <row r="149" spans="5:22" s="21" customFormat="1" ht="23.1" customHeight="1" x14ac:dyDescent="0.5">
      <c r="F149" s="24"/>
      <c r="H149" s="25"/>
      <c r="J149" s="24"/>
      <c r="K149" s="24"/>
      <c r="L149" s="24"/>
      <c r="R149" s="24"/>
      <c r="S149" s="24"/>
      <c r="T149" s="24"/>
      <c r="U149" s="24"/>
      <c r="V149" s="24"/>
    </row>
    <row r="150" spans="5:22" s="21" customFormat="1" ht="23.1" customHeight="1" x14ac:dyDescent="0.5">
      <c r="F150" s="24"/>
      <c r="H150" s="25"/>
      <c r="J150" s="24"/>
      <c r="K150" s="24"/>
      <c r="L150" s="24"/>
      <c r="R150" s="24"/>
      <c r="S150" s="24"/>
      <c r="T150" s="24"/>
      <c r="U150" s="24"/>
      <c r="V150" s="24"/>
    </row>
    <row r="151" spans="5:22" s="21" customFormat="1" ht="23.1" customHeight="1" x14ac:dyDescent="0.5">
      <c r="F151" s="24"/>
      <c r="H151" s="25"/>
      <c r="J151" s="24"/>
      <c r="K151" s="24"/>
      <c r="L151" s="24"/>
      <c r="R151" s="24"/>
      <c r="S151" s="24"/>
      <c r="T151" s="24"/>
      <c r="U151" s="24"/>
      <c r="V151" s="24"/>
    </row>
    <row r="152" spans="5:22" s="21" customFormat="1" ht="23.1" customHeight="1" x14ac:dyDescent="0.5">
      <c r="F152" s="24"/>
      <c r="H152" s="25"/>
      <c r="J152" s="24"/>
      <c r="K152" s="24"/>
      <c r="L152" s="24"/>
      <c r="R152" s="24"/>
      <c r="S152" s="24"/>
      <c r="T152" s="24"/>
      <c r="U152" s="24"/>
      <c r="V152" s="24"/>
    </row>
    <row r="153" spans="5:22" s="21" customFormat="1" ht="23.1" customHeight="1" x14ac:dyDescent="0.5">
      <c r="F153" s="24"/>
      <c r="H153" s="25"/>
      <c r="J153" s="24"/>
      <c r="K153" s="24"/>
      <c r="L153" s="24"/>
      <c r="R153" s="24"/>
      <c r="S153" s="24"/>
      <c r="T153" s="24"/>
      <c r="U153" s="24"/>
      <c r="V153" s="24"/>
    </row>
    <row r="154" spans="5:22" s="21" customFormat="1" ht="23.1" customHeight="1" x14ac:dyDescent="0.5">
      <c r="F154" s="24"/>
      <c r="H154" s="25"/>
      <c r="J154" s="24"/>
      <c r="K154" s="24"/>
      <c r="L154" s="24"/>
      <c r="R154" s="24"/>
      <c r="S154" s="24"/>
      <c r="T154" s="24"/>
      <c r="U154" s="24"/>
      <c r="V154" s="24"/>
    </row>
    <row r="155" spans="5:22" s="21" customFormat="1" ht="23.1" customHeight="1" x14ac:dyDescent="0.5">
      <c r="F155" s="24"/>
      <c r="H155" s="25"/>
      <c r="J155" s="24"/>
      <c r="K155" s="24"/>
      <c r="L155" s="24"/>
      <c r="R155" s="24"/>
      <c r="S155" s="24"/>
      <c r="T155" s="24"/>
      <c r="U155" s="24"/>
      <c r="V155" s="24"/>
    </row>
    <row r="156" spans="5:22" s="21" customFormat="1" ht="23.1" customHeight="1" x14ac:dyDescent="0.5">
      <c r="E156" s="21">
        <f>+E99</f>
        <v>0</v>
      </c>
      <c r="F156" s="24"/>
      <c r="H156" s="25"/>
      <c r="J156" s="24"/>
      <c r="K156" s="24"/>
      <c r="L156" s="24"/>
      <c r="R156" s="24"/>
      <c r="S156" s="24"/>
      <c r="T156" s="24"/>
      <c r="U156" s="24"/>
      <c r="V156" s="24"/>
    </row>
    <row r="157" spans="5:22" s="21" customFormat="1" ht="23.1" customHeight="1" x14ac:dyDescent="0.5">
      <c r="F157" s="24"/>
      <c r="H157" s="25"/>
      <c r="J157" s="24"/>
      <c r="K157" s="24"/>
      <c r="L157" s="24"/>
      <c r="R157" s="24"/>
      <c r="S157" s="24"/>
      <c r="T157" s="24"/>
      <c r="U157" s="24"/>
      <c r="V157" s="24"/>
    </row>
    <row r="158" spans="5:22" s="21" customFormat="1" ht="23.1" customHeight="1" x14ac:dyDescent="0.5">
      <c r="F158" s="24"/>
      <c r="H158" s="25"/>
      <c r="J158" s="24"/>
      <c r="K158" s="24"/>
      <c r="L158" s="24"/>
      <c r="R158" s="24"/>
      <c r="S158" s="24"/>
      <c r="T158" s="24"/>
      <c r="U158" s="24"/>
      <c r="V158" s="24"/>
    </row>
    <row r="159" spans="5:22" s="21" customFormat="1" ht="23.1" customHeight="1" x14ac:dyDescent="0.5">
      <c r="F159" s="24"/>
      <c r="H159" s="25"/>
      <c r="J159" s="24"/>
      <c r="K159" s="24"/>
      <c r="L159" s="24"/>
      <c r="R159" s="24"/>
      <c r="S159" s="24"/>
      <c r="T159" s="24"/>
      <c r="U159" s="24"/>
      <c r="V159" s="24"/>
    </row>
    <row r="160" spans="5:22" s="21" customFormat="1" ht="23.1" customHeight="1" x14ac:dyDescent="0.5">
      <c r="F160" s="24"/>
      <c r="H160" s="25"/>
      <c r="J160" s="24"/>
      <c r="K160" s="24"/>
      <c r="L160" s="24"/>
      <c r="R160" s="24"/>
      <c r="S160" s="24"/>
      <c r="T160" s="24"/>
      <c r="U160" s="24"/>
      <c r="V160" s="24"/>
    </row>
    <row r="161" spans="6:22" s="21" customFormat="1" ht="23.1" customHeight="1" x14ac:dyDescent="0.5">
      <c r="F161" s="24"/>
      <c r="H161" s="25"/>
      <c r="J161" s="24"/>
      <c r="K161" s="24"/>
      <c r="L161" s="24"/>
      <c r="R161" s="24"/>
      <c r="S161" s="24"/>
      <c r="T161" s="24"/>
      <c r="U161" s="24"/>
      <c r="V161" s="24"/>
    </row>
    <row r="162" spans="6:22" s="21" customFormat="1" ht="23.1" customHeight="1" x14ac:dyDescent="0.5">
      <c r="F162" s="24"/>
      <c r="H162" s="25"/>
      <c r="J162" s="24"/>
      <c r="K162" s="24"/>
      <c r="L162" s="24"/>
      <c r="R162" s="24"/>
      <c r="S162" s="24"/>
      <c r="T162" s="24"/>
      <c r="U162" s="24"/>
      <c r="V162" s="24"/>
    </row>
    <row r="163" spans="6:22" s="21" customFormat="1" ht="23.1" customHeight="1" x14ac:dyDescent="0.5">
      <c r="F163" s="24"/>
      <c r="H163" s="25"/>
      <c r="J163" s="24"/>
      <c r="K163" s="24"/>
      <c r="L163" s="24"/>
      <c r="R163" s="24"/>
      <c r="S163" s="24"/>
      <c r="T163" s="24"/>
      <c r="U163" s="24"/>
      <c r="V163" s="24"/>
    </row>
    <row r="164" spans="6:22" s="21" customFormat="1" ht="23.1" customHeight="1" x14ac:dyDescent="0.5">
      <c r="F164" s="24"/>
      <c r="H164" s="25"/>
      <c r="J164" s="24"/>
      <c r="K164" s="24"/>
      <c r="L164" s="24"/>
      <c r="R164" s="24"/>
      <c r="S164" s="24"/>
      <c r="T164" s="24"/>
      <c r="U164" s="24"/>
      <c r="V164" s="24"/>
    </row>
    <row r="165" spans="6:22" s="21" customFormat="1" ht="23.1" customHeight="1" x14ac:dyDescent="0.5">
      <c r="F165" s="24"/>
      <c r="H165" s="25"/>
      <c r="J165" s="24"/>
      <c r="K165" s="24"/>
      <c r="L165" s="24"/>
      <c r="R165" s="24"/>
      <c r="S165" s="24"/>
      <c r="T165" s="24"/>
      <c r="U165" s="24"/>
      <c r="V165" s="24"/>
    </row>
    <row r="166" spans="6:22" s="21" customFormat="1" ht="23.1" customHeight="1" x14ac:dyDescent="0.5">
      <c r="F166" s="24"/>
      <c r="H166" s="25"/>
      <c r="J166" s="24"/>
      <c r="K166" s="24"/>
      <c r="L166" s="24"/>
      <c r="R166" s="24"/>
      <c r="S166" s="24"/>
      <c r="T166" s="24"/>
      <c r="U166" s="24"/>
      <c r="V166" s="24"/>
    </row>
    <row r="167" spans="6:22" s="21" customFormat="1" ht="23.1" customHeight="1" x14ac:dyDescent="0.5">
      <c r="F167" s="24"/>
      <c r="H167" s="25"/>
      <c r="J167" s="24"/>
      <c r="K167" s="24"/>
      <c r="L167" s="24"/>
      <c r="R167" s="24"/>
      <c r="S167" s="24"/>
      <c r="T167" s="24"/>
      <c r="U167" s="24"/>
      <c r="V167" s="24"/>
    </row>
    <row r="168" spans="6:22" s="21" customFormat="1" ht="23.1" customHeight="1" x14ac:dyDescent="0.5">
      <c r="F168" s="24"/>
      <c r="H168" s="25"/>
      <c r="J168" s="24"/>
      <c r="K168" s="24"/>
      <c r="L168" s="24"/>
      <c r="R168" s="24"/>
      <c r="S168" s="24"/>
      <c r="T168" s="24"/>
      <c r="U168" s="24"/>
      <c r="V168" s="24"/>
    </row>
    <row r="169" spans="6:22" s="21" customFormat="1" ht="23.1" customHeight="1" x14ac:dyDescent="0.5">
      <c r="F169" s="24"/>
      <c r="H169" s="25"/>
      <c r="J169" s="24"/>
      <c r="K169" s="24"/>
      <c r="L169" s="24"/>
      <c r="R169" s="24"/>
      <c r="S169" s="24"/>
      <c r="T169" s="24"/>
      <c r="U169" s="24"/>
      <c r="V169" s="24"/>
    </row>
    <row r="170" spans="6:22" s="21" customFormat="1" ht="23.1" customHeight="1" x14ac:dyDescent="0.5">
      <c r="F170" s="24"/>
      <c r="H170" s="25"/>
      <c r="J170" s="24"/>
      <c r="K170" s="24"/>
      <c r="L170" s="24"/>
      <c r="R170" s="24"/>
      <c r="S170" s="24"/>
      <c r="T170" s="24"/>
      <c r="U170" s="24"/>
      <c r="V170" s="24"/>
    </row>
    <row r="171" spans="6:22" s="21" customFormat="1" ht="23.1" customHeight="1" x14ac:dyDescent="0.5">
      <c r="F171" s="24"/>
      <c r="H171" s="25"/>
      <c r="J171" s="24"/>
      <c r="K171" s="24"/>
      <c r="L171" s="24"/>
      <c r="R171" s="24"/>
      <c r="S171" s="24"/>
      <c r="T171" s="24"/>
      <c r="U171" s="24"/>
      <c r="V171" s="24"/>
    </row>
    <row r="172" spans="6:22" s="21" customFormat="1" ht="23.1" customHeight="1" x14ac:dyDescent="0.5">
      <c r="F172" s="24"/>
      <c r="H172" s="25"/>
      <c r="J172" s="24"/>
      <c r="K172" s="24"/>
      <c r="L172" s="24"/>
      <c r="R172" s="24"/>
      <c r="S172" s="24"/>
      <c r="T172" s="24"/>
      <c r="U172" s="24"/>
      <c r="V172" s="24"/>
    </row>
    <row r="173" spans="6:22" s="21" customFormat="1" ht="23.1" customHeight="1" x14ac:dyDescent="0.5">
      <c r="F173" s="24"/>
      <c r="H173" s="25"/>
      <c r="J173" s="24"/>
      <c r="K173" s="24"/>
      <c r="L173" s="24"/>
      <c r="R173" s="24"/>
      <c r="S173" s="24"/>
      <c r="T173" s="24"/>
      <c r="U173" s="24"/>
      <c r="V173" s="24"/>
    </row>
    <row r="174" spans="6:22" s="21" customFormat="1" ht="23.1" customHeight="1" x14ac:dyDescent="0.5">
      <c r="F174" s="24"/>
      <c r="H174" s="25"/>
      <c r="J174" s="24"/>
      <c r="K174" s="24"/>
      <c r="L174" s="24"/>
      <c r="R174" s="24"/>
      <c r="S174" s="24"/>
      <c r="T174" s="24"/>
      <c r="U174" s="24"/>
      <c r="V174" s="24"/>
    </row>
    <row r="175" spans="6:22" s="21" customFormat="1" ht="23.1" customHeight="1" x14ac:dyDescent="0.5">
      <c r="F175" s="24"/>
      <c r="H175" s="25"/>
      <c r="J175" s="24"/>
      <c r="K175" s="24"/>
      <c r="L175" s="24"/>
      <c r="R175" s="24"/>
      <c r="S175" s="24"/>
      <c r="T175" s="24"/>
      <c r="U175" s="24"/>
      <c r="V175" s="24"/>
    </row>
    <row r="176" spans="6:22" s="21" customFormat="1" ht="23.1" customHeight="1" x14ac:dyDescent="0.5">
      <c r="F176" s="24"/>
      <c r="H176" s="25"/>
      <c r="J176" s="24"/>
      <c r="K176" s="24"/>
      <c r="L176" s="24"/>
      <c r="R176" s="24"/>
      <c r="S176" s="24"/>
      <c r="T176" s="24"/>
      <c r="U176" s="24"/>
      <c r="V176" s="24"/>
    </row>
    <row r="177" spans="6:22" s="21" customFormat="1" ht="23.1" customHeight="1" x14ac:dyDescent="0.5">
      <c r="F177" s="24"/>
      <c r="H177" s="25"/>
      <c r="J177" s="24"/>
      <c r="K177" s="24"/>
      <c r="L177" s="24"/>
      <c r="R177" s="24"/>
      <c r="S177" s="24"/>
      <c r="T177" s="24"/>
      <c r="U177" s="24"/>
      <c r="V177" s="24"/>
    </row>
    <row r="178" spans="6:22" s="21" customFormat="1" ht="23.1" customHeight="1" x14ac:dyDescent="0.5">
      <c r="F178" s="24"/>
      <c r="H178" s="25"/>
      <c r="J178" s="24"/>
      <c r="K178" s="24"/>
      <c r="L178" s="24"/>
      <c r="R178" s="24"/>
      <c r="S178" s="24"/>
      <c r="T178" s="24"/>
      <c r="U178" s="24"/>
      <c r="V178" s="24"/>
    </row>
    <row r="179" spans="6:22" s="21" customFormat="1" ht="23.1" customHeight="1" x14ac:dyDescent="0.5">
      <c r="F179" s="24"/>
      <c r="H179" s="25"/>
      <c r="J179" s="24"/>
      <c r="K179" s="24"/>
      <c r="L179" s="24"/>
      <c r="R179" s="24"/>
      <c r="S179" s="24"/>
      <c r="T179" s="24"/>
      <c r="U179" s="24"/>
      <c r="V179" s="24"/>
    </row>
    <row r="180" spans="6:22" s="21" customFormat="1" ht="23.1" customHeight="1" x14ac:dyDescent="0.5">
      <c r="F180" s="24"/>
      <c r="H180" s="25"/>
      <c r="J180" s="24"/>
      <c r="K180" s="24"/>
      <c r="L180" s="24"/>
      <c r="R180" s="24"/>
      <c r="S180" s="24"/>
      <c r="T180" s="24"/>
      <c r="U180" s="24"/>
      <c r="V180" s="24"/>
    </row>
    <row r="181" spans="6:22" s="21" customFormat="1" ht="23.1" customHeight="1" x14ac:dyDescent="0.5">
      <c r="F181" s="24"/>
      <c r="H181" s="25"/>
      <c r="J181" s="24"/>
      <c r="K181" s="24"/>
      <c r="L181" s="24"/>
      <c r="R181" s="24"/>
      <c r="S181" s="24"/>
      <c r="T181" s="24"/>
      <c r="U181" s="24"/>
      <c r="V181" s="24"/>
    </row>
    <row r="182" spans="6:22" s="21" customFormat="1" ht="23.1" customHeight="1" x14ac:dyDescent="0.5">
      <c r="F182" s="24"/>
      <c r="H182" s="25"/>
      <c r="J182" s="24"/>
      <c r="K182" s="24"/>
      <c r="L182" s="24"/>
      <c r="R182" s="24"/>
      <c r="S182" s="24"/>
      <c r="T182" s="24"/>
      <c r="U182" s="24"/>
      <c r="V182" s="24"/>
    </row>
    <row r="183" spans="6:22" s="21" customFormat="1" ht="23.1" customHeight="1" x14ac:dyDescent="0.5">
      <c r="F183" s="24"/>
      <c r="H183" s="25"/>
      <c r="J183" s="24"/>
      <c r="K183" s="24"/>
      <c r="L183" s="24"/>
      <c r="R183" s="24"/>
      <c r="S183" s="24"/>
      <c r="T183" s="24"/>
      <c r="U183" s="24"/>
      <c r="V183" s="24"/>
    </row>
    <row r="184" spans="6:22" s="21" customFormat="1" ht="23.1" customHeight="1" x14ac:dyDescent="0.5">
      <c r="F184" s="24"/>
      <c r="H184" s="25"/>
      <c r="J184" s="24"/>
      <c r="K184" s="24"/>
      <c r="L184" s="24"/>
      <c r="R184" s="24"/>
      <c r="S184" s="24"/>
      <c r="T184" s="24"/>
      <c r="U184" s="24"/>
      <c r="V184" s="24"/>
    </row>
    <row r="185" spans="6:22" s="21" customFormat="1" ht="23.1" customHeight="1" x14ac:dyDescent="0.5">
      <c r="F185" s="24"/>
      <c r="H185" s="25"/>
      <c r="J185" s="24"/>
      <c r="K185" s="24"/>
      <c r="L185" s="24"/>
      <c r="R185" s="24"/>
      <c r="S185" s="24"/>
      <c r="T185" s="24"/>
      <c r="U185" s="24"/>
      <c r="V185" s="24"/>
    </row>
    <row r="186" spans="6:22" s="21" customFormat="1" ht="23.1" customHeight="1" x14ac:dyDescent="0.5">
      <c r="F186" s="24"/>
      <c r="H186" s="25"/>
      <c r="J186" s="24"/>
      <c r="K186" s="24"/>
      <c r="L186" s="24"/>
      <c r="R186" s="24"/>
      <c r="S186" s="24"/>
      <c r="T186" s="24"/>
      <c r="U186" s="24"/>
      <c r="V186" s="24"/>
    </row>
    <row r="187" spans="6:22" s="21" customFormat="1" ht="23.1" customHeight="1" x14ac:dyDescent="0.5">
      <c r="F187" s="24"/>
      <c r="H187" s="25"/>
      <c r="J187" s="24"/>
      <c r="K187" s="24"/>
      <c r="L187" s="24"/>
      <c r="R187" s="24"/>
      <c r="S187" s="24"/>
      <c r="T187" s="24"/>
      <c r="U187" s="24"/>
      <c r="V187" s="24"/>
    </row>
    <row r="188" spans="6:22" s="21" customFormat="1" ht="23.1" customHeight="1" x14ac:dyDescent="0.5">
      <c r="F188" s="24"/>
      <c r="H188" s="25"/>
      <c r="J188" s="24"/>
      <c r="K188" s="24"/>
      <c r="L188" s="24"/>
      <c r="R188" s="24"/>
      <c r="S188" s="24"/>
      <c r="T188" s="24"/>
      <c r="U188" s="24"/>
      <c r="V188" s="24"/>
    </row>
    <row r="189" spans="6:22" s="21" customFormat="1" ht="23.1" customHeight="1" x14ac:dyDescent="0.5">
      <c r="F189" s="24"/>
      <c r="H189" s="25"/>
      <c r="J189" s="24"/>
      <c r="K189" s="24"/>
      <c r="L189" s="24"/>
      <c r="R189" s="24"/>
      <c r="S189" s="24"/>
      <c r="T189" s="24"/>
      <c r="U189" s="24"/>
      <c r="V189" s="24"/>
    </row>
    <row r="190" spans="6:22" s="21" customFormat="1" ht="23.1" customHeight="1" x14ac:dyDescent="0.5">
      <c r="F190" s="24"/>
      <c r="H190" s="25"/>
      <c r="J190" s="24"/>
      <c r="K190" s="24"/>
      <c r="L190" s="24"/>
      <c r="R190" s="24"/>
      <c r="S190" s="24"/>
      <c r="T190" s="24"/>
      <c r="U190" s="24"/>
      <c r="V190" s="24"/>
    </row>
    <row r="191" spans="6:22" s="21" customFormat="1" ht="23.1" customHeight="1" x14ac:dyDescent="0.5">
      <c r="F191" s="24"/>
      <c r="H191" s="25"/>
      <c r="J191" s="24"/>
      <c r="K191" s="24"/>
      <c r="L191" s="24"/>
      <c r="R191" s="24"/>
      <c r="S191" s="24"/>
      <c r="T191" s="24"/>
      <c r="U191" s="24"/>
      <c r="V191" s="24"/>
    </row>
    <row r="192" spans="6:22" s="21" customFormat="1" ht="23.1" customHeight="1" x14ac:dyDescent="0.5">
      <c r="F192" s="24"/>
      <c r="H192" s="25"/>
      <c r="J192" s="24"/>
      <c r="K192" s="24"/>
      <c r="L192" s="24"/>
      <c r="R192" s="24"/>
      <c r="S192" s="24"/>
      <c r="T192" s="24"/>
      <c r="U192" s="24"/>
      <c r="V192" s="24"/>
    </row>
    <row r="193" spans="6:22" s="21" customFormat="1" ht="23.1" customHeight="1" x14ac:dyDescent="0.5">
      <c r="F193" s="24"/>
      <c r="H193" s="25"/>
      <c r="J193" s="24"/>
      <c r="K193" s="24"/>
      <c r="L193" s="24"/>
      <c r="R193" s="24"/>
      <c r="S193" s="24"/>
      <c r="T193" s="24"/>
      <c r="U193" s="24"/>
      <c r="V193" s="24"/>
    </row>
    <row r="194" spans="6:22" s="21" customFormat="1" ht="23.1" customHeight="1" x14ac:dyDescent="0.5">
      <c r="F194" s="24"/>
      <c r="H194" s="25"/>
      <c r="J194" s="24"/>
      <c r="K194" s="24"/>
      <c r="L194" s="24"/>
      <c r="R194" s="24"/>
      <c r="S194" s="24"/>
      <c r="T194" s="24"/>
      <c r="U194" s="24"/>
      <c r="V194" s="24"/>
    </row>
    <row r="195" spans="6:22" s="21" customFormat="1" ht="23.1" customHeight="1" x14ac:dyDescent="0.5">
      <c r="F195" s="24"/>
      <c r="H195" s="25"/>
      <c r="J195" s="24"/>
      <c r="K195" s="24"/>
      <c r="L195" s="24"/>
      <c r="R195" s="24"/>
      <c r="S195" s="24"/>
      <c r="T195" s="24"/>
      <c r="U195" s="24"/>
      <c r="V195" s="24"/>
    </row>
    <row r="196" spans="6:22" s="21" customFormat="1" ht="23.1" customHeight="1" x14ac:dyDescent="0.5">
      <c r="F196" s="24"/>
      <c r="H196" s="25"/>
      <c r="J196" s="24"/>
      <c r="K196" s="24"/>
      <c r="L196" s="24"/>
      <c r="R196" s="24"/>
      <c r="S196" s="24"/>
      <c r="T196" s="24"/>
      <c r="U196" s="24"/>
      <c r="V196" s="24"/>
    </row>
    <row r="197" spans="6:22" s="21" customFormat="1" ht="23.1" customHeight="1" x14ac:dyDescent="0.5">
      <c r="F197" s="24"/>
      <c r="H197" s="25"/>
      <c r="J197" s="24"/>
      <c r="K197" s="24"/>
      <c r="L197" s="24"/>
      <c r="R197" s="24"/>
      <c r="S197" s="24"/>
      <c r="T197" s="24"/>
      <c r="U197" s="24"/>
      <c r="V197" s="24"/>
    </row>
    <row r="198" spans="6:22" s="21" customFormat="1" ht="23.1" customHeight="1" x14ac:dyDescent="0.5">
      <c r="F198" s="24"/>
      <c r="H198" s="25"/>
      <c r="J198" s="24"/>
      <c r="K198" s="24"/>
      <c r="L198" s="24"/>
      <c r="R198" s="24"/>
      <c r="S198" s="24"/>
      <c r="T198" s="24"/>
      <c r="U198" s="24"/>
      <c r="V198" s="24"/>
    </row>
    <row r="199" spans="6:22" s="21" customFormat="1" ht="23.1" customHeight="1" x14ac:dyDescent="0.5">
      <c r="F199" s="24"/>
      <c r="H199" s="25"/>
      <c r="J199" s="24"/>
      <c r="K199" s="24"/>
      <c r="L199" s="24"/>
      <c r="R199" s="24"/>
      <c r="S199" s="24"/>
      <c r="T199" s="24"/>
      <c r="U199" s="24"/>
      <c r="V199" s="24"/>
    </row>
    <row r="200" spans="6:22" s="21" customFormat="1" ht="23.1" customHeight="1" x14ac:dyDescent="0.5">
      <c r="F200" s="24"/>
      <c r="H200" s="25"/>
      <c r="J200" s="24"/>
      <c r="K200" s="24"/>
      <c r="L200" s="24"/>
      <c r="R200" s="24"/>
      <c r="S200" s="24"/>
      <c r="T200" s="24"/>
      <c r="U200" s="24"/>
      <c r="V200" s="24"/>
    </row>
    <row r="201" spans="6:22" s="21" customFormat="1" ht="23.1" customHeight="1" x14ac:dyDescent="0.5">
      <c r="F201" s="24"/>
      <c r="H201" s="25"/>
      <c r="J201" s="24"/>
      <c r="K201" s="24"/>
      <c r="L201" s="24"/>
      <c r="R201" s="24"/>
      <c r="S201" s="24"/>
      <c r="T201" s="24"/>
      <c r="U201" s="24"/>
      <c r="V201" s="24"/>
    </row>
    <row r="202" spans="6:22" s="21" customFormat="1" ht="23.1" customHeight="1" x14ac:dyDescent="0.5">
      <c r="F202" s="24"/>
      <c r="H202" s="25"/>
      <c r="J202" s="24"/>
      <c r="K202" s="24"/>
      <c r="L202" s="24"/>
      <c r="R202" s="24"/>
      <c r="S202" s="24"/>
      <c r="T202" s="24"/>
      <c r="U202" s="24"/>
      <c r="V202" s="24"/>
    </row>
    <row r="203" spans="6:22" s="21" customFormat="1" ht="23.1" customHeight="1" x14ac:dyDescent="0.5">
      <c r="F203" s="24"/>
      <c r="H203" s="25"/>
      <c r="J203" s="24"/>
      <c r="K203" s="24"/>
      <c r="L203" s="24"/>
      <c r="R203" s="24"/>
      <c r="S203" s="24"/>
      <c r="T203" s="24"/>
      <c r="U203" s="24"/>
      <c r="V203" s="24"/>
    </row>
    <row r="204" spans="6:22" s="21" customFormat="1" ht="23.1" customHeight="1" x14ac:dyDescent="0.5">
      <c r="F204" s="24"/>
      <c r="H204" s="25"/>
      <c r="J204" s="24"/>
      <c r="K204" s="24"/>
      <c r="L204" s="24"/>
      <c r="R204" s="24"/>
      <c r="S204" s="24"/>
      <c r="T204" s="24"/>
      <c r="U204" s="24"/>
      <c r="V204" s="24"/>
    </row>
    <row r="205" spans="6:22" s="21" customFormat="1" ht="23.1" customHeight="1" x14ac:dyDescent="0.5">
      <c r="F205" s="24"/>
      <c r="H205" s="25"/>
      <c r="J205" s="24"/>
      <c r="K205" s="24"/>
      <c r="L205" s="24"/>
      <c r="R205" s="24"/>
      <c r="S205" s="24"/>
      <c r="T205" s="24"/>
      <c r="U205" s="24"/>
      <c r="V205" s="24"/>
    </row>
    <row r="206" spans="6:22" s="21" customFormat="1" ht="23.1" customHeight="1" x14ac:dyDescent="0.5">
      <c r="F206" s="24"/>
      <c r="H206" s="25"/>
      <c r="J206" s="24"/>
      <c r="K206" s="24"/>
      <c r="L206" s="24"/>
      <c r="R206" s="24"/>
      <c r="S206" s="24"/>
      <c r="T206" s="24"/>
      <c r="U206" s="24"/>
      <c r="V206" s="24"/>
    </row>
    <row r="207" spans="6:22" s="21" customFormat="1" ht="23.1" customHeight="1" x14ac:dyDescent="0.5">
      <c r="F207" s="24"/>
      <c r="H207" s="25"/>
      <c r="J207" s="24"/>
      <c r="K207" s="24"/>
      <c r="L207" s="24"/>
      <c r="R207" s="24"/>
      <c r="S207" s="24"/>
      <c r="T207" s="24"/>
      <c r="U207" s="24"/>
      <c r="V207" s="24"/>
    </row>
    <row r="208" spans="6:22" s="21" customFormat="1" ht="23.1" customHeight="1" x14ac:dyDescent="0.5">
      <c r="F208" s="24"/>
      <c r="H208" s="25"/>
      <c r="J208" s="24"/>
      <c r="K208" s="24"/>
      <c r="L208" s="24"/>
      <c r="R208" s="24"/>
      <c r="S208" s="24"/>
      <c r="T208" s="24"/>
      <c r="U208" s="24"/>
      <c r="V208" s="24"/>
    </row>
    <row r="209" spans="6:22" s="21" customFormat="1" ht="23.1" customHeight="1" x14ac:dyDescent="0.5">
      <c r="F209" s="24"/>
      <c r="H209" s="25"/>
      <c r="J209" s="24"/>
      <c r="K209" s="24"/>
      <c r="L209" s="24"/>
      <c r="R209" s="24"/>
      <c r="S209" s="24"/>
      <c r="T209" s="24"/>
      <c r="U209" s="24"/>
      <c r="V209" s="24"/>
    </row>
    <row r="210" spans="6:22" s="21" customFormat="1" ht="23.1" customHeight="1" x14ac:dyDescent="0.5">
      <c r="F210" s="24"/>
      <c r="H210" s="25"/>
      <c r="J210" s="24"/>
      <c r="K210" s="24"/>
      <c r="L210" s="24"/>
      <c r="R210" s="24"/>
      <c r="S210" s="24"/>
      <c r="T210" s="24"/>
      <c r="U210" s="24"/>
      <c r="V210" s="24"/>
    </row>
    <row r="211" spans="6:22" s="21" customFormat="1" ht="23.1" customHeight="1" x14ac:dyDescent="0.5">
      <c r="F211" s="24"/>
      <c r="H211" s="25"/>
      <c r="J211" s="24"/>
      <c r="K211" s="24"/>
      <c r="L211" s="24"/>
      <c r="R211" s="24"/>
      <c r="S211" s="24"/>
      <c r="T211" s="24"/>
      <c r="U211" s="24"/>
      <c r="V211" s="24"/>
    </row>
    <row r="212" spans="6:22" s="21" customFormat="1" ht="23.1" customHeight="1" x14ac:dyDescent="0.5">
      <c r="F212" s="24"/>
      <c r="H212" s="25"/>
      <c r="J212" s="24"/>
      <c r="K212" s="24"/>
      <c r="L212" s="24"/>
      <c r="R212" s="24"/>
      <c r="S212" s="24"/>
      <c r="T212" s="24"/>
      <c r="U212" s="24"/>
      <c r="V212" s="24"/>
    </row>
    <row r="213" spans="6:22" s="21" customFormat="1" ht="23.1" customHeight="1" x14ac:dyDescent="0.5">
      <c r="F213" s="24"/>
      <c r="H213" s="25"/>
      <c r="J213" s="24"/>
      <c r="K213" s="24"/>
      <c r="L213" s="24"/>
      <c r="R213" s="24"/>
      <c r="S213" s="24"/>
      <c r="T213" s="24"/>
      <c r="U213" s="24"/>
      <c r="V213" s="24"/>
    </row>
    <row r="214" spans="6:22" s="21" customFormat="1" ht="23.1" customHeight="1" x14ac:dyDescent="0.5">
      <c r="F214" s="24"/>
      <c r="H214" s="25"/>
      <c r="J214" s="24"/>
      <c r="K214" s="24"/>
      <c r="L214" s="24"/>
      <c r="R214" s="24"/>
      <c r="S214" s="24"/>
      <c r="T214" s="24"/>
      <c r="U214" s="24"/>
      <c r="V214" s="24"/>
    </row>
    <row r="215" spans="6:22" s="21" customFormat="1" ht="23.1" customHeight="1" x14ac:dyDescent="0.5">
      <c r="F215" s="24"/>
      <c r="H215" s="25"/>
      <c r="J215" s="24"/>
      <c r="K215" s="24"/>
      <c r="L215" s="24"/>
      <c r="R215" s="24"/>
      <c r="S215" s="24"/>
      <c r="T215" s="24"/>
      <c r="U215" s="24"/>
      <c r="V215" s="24"/>
    </row>
    <row r="216" spans="6:22" s="21" customFormat="1" ht="23.1" customHeight="1" x14ac:dyDescent="0.5">
      <c r="F216" s="24"/>
      <c r="H216" s="25"/>
      <c r="J216" s="24"/>
      <c r="K216" s="24"/>
      <c r="L216" s="24"/>
      <c r="R216" s="24"/>
      <c r="S216" s="24"/>
      <c r="T216" s="24"/>
      <c r="U216" s="24"/>
      <c r="V216" s="24"/>
    </row>
    <row r="217" spans="6:22" s="21" customFormat="1" ht="23.1" customHeight="1" x14ac:dyDescent="0.5">
      <c r="F217" s="24"/>
      <c r="H217" s="25"/>
      <c r="J217" s="24"/>
      <c r="K217" s="24"/>
      <c r="L217" s="24"/>
      <c r="R217" s="24"/>
      <c r="S217" s="24"/>
      <c r="T217" s="24"/>
      <c r="U217" s="24"/>
      <c r="V217" s="24"/>
    </row>
    <row r="218" spans="6:22" s="21" customFormat="1" ht="23.1" customHeight="1" x14ac:dyDescent="0.5">
      <c r="F218" s="24"/>
      <c r="H218" s="25"/>
      <c r="J218" s="24"/>
      <c r="K218" s="24"/>
      <c r="L218" s="24"/>
      <c r="R218" s="24"/>
      <c r="S218" s="24"/>
      <c r="T218" s="24"/>
      <c r="U218" s="24"/>
      <c r="V218" s="24"/>
    </row>
    <row r="219" spans="6:22" s="21" customFormat="1" ht="23.1" customHeight="1" x14ac:dyDescent="0.5">
      <c r="F219" s="24"/>
      <c r="H219" s="25"/>
      <c r="J219" s="24"/>
      <c r="K219" s="24"/>
      <c r="L219" s="24"/>
      <c r="R219" s="24"/>
      <c r="S219" s="24"/>
      <c r="T219" s="24"/>
      <c r="U219" s="24"/>
      <c r="V219" s="24"/>
    </row>
    <row r="220" spans="6:22" s="21" customFormat="1" ht="23.1" customHeight="1" x14ac:dyDescent="0.5">
      <c r="F220" s="24"/>
      <c r="H220" s="25"/>
      <c r="J220" s="24"/>
      <c r="K220" s="24"/>
      <c r="L220" s="24"/>
      <c r="R220" s="24"/>
      <c r="S220" s="24"/>
      <c r="T220" s="24"/>
      <c r="U220" s="24"/>
      <c r="V220" s="24"/>
    </row>
    <row r="221" spans="6:22" s="21" customFormat="1" ht="23.1" customHeight="1" x14ac:dyDescent="0.5">
      <c r="F221" s="24"/>
      <c r="H221" s="25"/>
      <c r="J221" s="24"/>
      <c r="K221" s="24"/>
      <c r="L221" s="24"/>
      <c r="R221" s="24"/>
      <c r="S221" s="24"/>
      <c r="T221" s="24"/>
      <c r="U221" s="24"/>
      <c r="V221" s="24"/>
    </row>
    <row r="222" spans="6:22" s="21" customFormat="1" ht="23.1" customHeight="1" x14ac:dyDescent="0.5">
      <c r="F222" s="24"/>
      <c r="H222" s="25"/>
      <c r="J222" s="24"/>
      <c r="K222" s="24"/>
      <c r="L222" s="24"/>
      <c r="R222" s="24"/>
      <c r="S222" s="24"/>
      <c r="T222" s="24"/>
      <c r="U222" s="24"/>
      <c r="V222" s="24"/>
    </row>
    <row r="223" spans="6:22" s="21" customFormat="1" ht="23.1" customHeight="1" x14ac:dyDescent="0.5">
      <c r="F223" s="24"/>
      <c r="H223" s="25"/>
      <c r="J223" s="24"/>
      <c r="K223" s="24"/>
      <c r="L223" s="24"/>
      <c r="R223" s="24"/>
      <c r="S223" s="24"/>
      <c r="T223" s="24"/>
      <c r="U223" s="24"/>
      <c r="V223" s="24"/>
    </row>
    <row r="224" spans="6:22" s="21" customFormat="1" ht="23.1" customHeight="1" x14ac:dyDescent="0.5">
      <c r="F224" s="24"/>
      <c r="H224" s="25"/>
      <c r="J224" s="24"/>
      <c r="K224" s="24"/>
      <c r="L224" s="24"/>
      <c r="R224" s="24"/>
      <c r="S224" s="24"/>
      <c r="T224" s="24"/>
      <c r="U224" s="24"/>
      <c r="V224" s="24"/>
    </row>
    <row r="225" spans="6:22" s="21" customFormat="1" ht="23.1" customHeight="1" x14ac:dyDescent="0.5">
      <c r="F225" s="24"/>
      <c r="H225" s="25"/>
      <c r="J225" s="24"/>
      <c r="K225" s="24"/>
      <c r="L225" s="24"/>
      <c r="R225" s="24"/>
      <c r="S225" s="24"/>
      <c r="T225" s="24"/>
      <c r="U225" s="24"/>
      <c r="V225" s="24"/>
    </row>
    <row r="226" spans="6:22" s="21" customFormat="1" ht="23.1" customHeight="1" x14ac:dyDescent="0.5">
      <c r="F226" s="24"/>
      <c r="H226" s="25"/>
      <c r="J226" s="24"/>
      <c r="K226" s="24"/>
      <c r="L226" s="24"/>
      <c r="R226" s="24"/>
      <c r="S226" s="24"/>
      <c r="T226" s="24"/>
      <c r="U226" s="24"/>
      <c r="V226" s="24"/>
    </row>
    <row r="227" spans="6:22" s="21" customFormat="1" ht="23.1" customHeight="1" x14ac:dyDescent="0.5">
      <c r="F227" s="24"/>
      <c r="H227" s="25"/>
      <c r="J227" s="24"/>
      <c r="K227" s="24"/>
      <c r="L227" s="24"/>
      <c r="R227" s="24"/>
      <c r="S227" s="24"/>
      <c r="T227" s="24"/>
      <c r="U227" s="24"/>
      <c r="V227" s="24"/>
    </row>
    <row r="228" spans="6:22" s="21" customFormat="1" ht="23.1" customHeight="1" x14ac:dyDescent="0.5">
      <c r="F228" s="24"/>
      <c r="H228" s="25"/>
      <c r="J228" s="24"/>
      <c r="K228" s="24"/>
      <c r="L228" s="24"/>
      <c r="R228" s="24"/>
      <c r="S228" s="24"/>
      <c r="T228" s="24"/>
      <c r="U228" s="24"/>
      <c r="V228" s="24"/>
    </row>
    <row r="229" spans="6:22" s="21" customFormat="1" ht="23.1" customHeight="1" x14ac:dyDescent="0.5">
      <c r="F229" s="24"/>
      <c r="H229" s="25"/>
      <c r="J229" s="24"/>
      <c r="K229" s="24"/>
      <c r="L229" s="24"/>
      <c r="R229" s="24"/>
      <c r="S229" s="24"/>
      <c r="T229" s="24"/>
      <c r="U229" s="24"/>
      <c r="V229" s="24"/>
    </row>
    <row r="230" spans="6:22" s="21" customFormat="1" ht="23.1" customHeight="1" x14ac:dyDescent="0.5">
      <c r="F230" s="24"/>
      <c r="H230" s="25"/>
      <c r="J230" s="24"/>
      <c r="K230" s="24"/>
      <c r="L230" s="24"/>
      <c r="R230" s="24"/>
      <c r="S230" s="24"/>
      <c r="T230" s="24"/>
      <c r="U230" s="24"/>
      <c r="V230" s="24"/>
    </row>
    <row r="231" spans="6:22" s="21" customFormat="1" ht="23.1" customHeight="1" x14ac:dyDescent="0.5">
      <c r="F231" s="24"/>
      <c r="H231" s="25"/>
      <c r="J231" s="24"/>
      <c r="K231" s="24"/>
      <c r="L231" s="24"/>
      <c r="R231" s="24"/>
      <c r="S231" s="24"/>
      <c r="T231" s="24"/>
      <c r="U231" s="24"/>
      <c r="V231" s="24"/>
    </row>
    <row r="232" spans="6:22" s="21" customFormat="1" ht="23.1" customHeight="1" x14ac:dyDescent="0.5">
      <c r="F232" s="24"/>
      <c r="H232" s="25"/>
      <c r="J232" s="24"/>
      <c r="K232" s="24"/>
      <c r="L232" s="24"/>
      <c r="R232" s="24"/>
      <c r="S232" s="24"/>
      <c r="T232" s="24"/>
      <c r="U232" s="24"/>
      <c r="V232" s="24"/>
    </row>
    <row r="233" spans="6:22" s="21" customFormat="1" ht="23.1" customHeight="1" x14ac:dyDescent="0.5">
      <c r="F233" s="24"/>
      <c r="H233" s="25"/>
      <c r="J233" s="24"/>
      <c r="K233" s="24"/>
      <c r="L233" s="24"/>
      <c r="R233" s="24"/>
      <c r="S233" s="24"/>
      <c r="T233" s="24"/>
      <c r="U233" s="24"/>
      <c r="V233" s="24"/>
    </row>
    <row r="234" spans="6:22" s="21" customFormat="1" ht="23.1" customHeight="1" x14ac:dyDescent="0.5">
      <c r="F234" s="24"/>
      <c r="H234" s="25"/>
      <c r="J234" s="24"/>
      <c r="K234" s="24"/>
      <c r="L234" s="24"/>
      <c r="R234" s="24"/>
      <c r="S234" s="24"/>
      <c r="T234" s="24"/>
      <c r="U234" s="24"/>
      <c r="V234" s="24"/>
    </row>
    <row r="235" spans="6:22" s="21" customFormat="1" ht="23.1" customHeight="1" x14ac:dyDescent="0.5">
      <c r="F235" s="24"/>
      <c r="H235" s="25"/>
      <c r="J235" s="24"/>
      <c r="K235" s="24"/>
      <c r="L235" s="24"/>
      <c r="R235" s="24"/>
      <c r="S235" s="24"/>
      <c r="T235" s="24"/>
      <c r="U235" s="24"/>
      <c r="V235" s="24"/>
    </row>
    <row r="236" spans="6:22" s="21" customFormat="1" ht="23.1" customHeight="1" x14ac:dyDescent="0.5">
      <c r="F236" s="24"/>
      <c r="H236" s="25"/>
      <c r="J236" s="24"/>
      <c r="K236" s="24"/>
      <c r="L236" s="24"/>
      <c r="R236" s="24"/>
      <c r="S236" s="24"/>
      <c r="T236" s="24"/>
      <c r="U236" s="24"/>
      <c r="V236" s="24"/>
    </row>
    <row r="237" spans="6:22" s="21" customFormat="1" ht="23.1" customHeight="1" x14ac:dyDescent="0.5">
      <c r="F237" s="24"/>
      <c r="H237" s="25"/>
      <c r="J237" s="24"/>
      <c r="K237" s="24"/>
      <c r="L237" s="24"/>
      <c r="R237" s="24"/>
      <c r="S237" s="24"/>
      <c r="T237" s="24"/>
      <c r="U237" s="24"/>
      <c r="V237" s="24"/>
    </row>
    <row r="238" spans="6:22" s="21" customFormat="1" ht="23.1" customHeight="1" x14ac:dyDescent="0.5">
      <c r="F238" s="24"/>
      <c r="H238" s="25"/>
      <c r="J238" s="24"/>
      <c r="K238" s="24"/>
      <c r="L238" s="24"/>
      <c r="R238" s="24"/>
      <c r="S238" s="24"/>
      <c r="T238" s="24"/>
      <c r="U238" s="24"/>
      <c r="V238" s="24"/>
    </row>
    <row r="239" spans="6:22" s="21" customFormat="1" ht="23.1" customHeight="1" x14ac:dyDescent="0.5">
      <c r="F239" s="24"/>
      <c r="H239" s="25"/>
      <c r="J239" s="24"/>
      <c r="K239" s="24"/>
      <c r="L239" s="24"/>
      <c r="R239" s="24"/>
      <c r="S239" s="24"/>
      <c r="T239" s="24"/>
      <c r="U239" s="24"/>
      <c r="V239" s="24"/>
    </row>
    <row r="240" spans="6:22" s="21" customFormat="1" ht="23.1" customHeight="1" x14ac:dyDescent="0.5">
      <c r="F240" s="24"/>
      <c r="H240" s="25"/>
      <c r="J240" s="24"/>
      <c r="K240" s="24"/>
      <c r="L240" s="24"/>
      <c r="R240" s="24"/>
      <c r="S240" s="24"/>
      <c r="T240" s="24"/>
      <c r="U240" s="24"/>
      <c r="V240" s="24"/>
    </row>
    <row r="241" spans="6:22" s="21" customFormat="1" ht="23.1" customHeight="1" x14ac:dyDescent="0.5">
      <c r="F241" s="24"/>
      <c r="H241" s="25"/>
      <c r="J241" s="24"/>
      <c r="K241" s="24"/>
      <c r="L241" s="24"/>
      <c r="R241" s="24"/>
      <c r="S241" s="24"/>
      <c r="T241" s="24"/>
      <c r="U241" s="24"/>
      <c r="V241" s="24"/>
    </row>
    <row r="242" spans="6:22" s="21" customFormat="1" ht="23.1" customHeight="1" x14ac:dyDescent="0.5">
      <c r="F242" s="24"/>
      <c r="H242" s="25"/>
      <c r="J242" s="24"/>
      <c r="K242" s="24"/>
      <c r="L242" s="24"/>
      <c r="R242" s="24"/>
      <c r="S242" s="24"/>
      <c r="T242" s="24"/>
      <c r="U242" s="24"/>
      <c r="V242" s="24"/>
    </row>
    <row r="243" spans="6:22" s="21" customFormat="1" ht="23.1" customHeight="1" x14ac:dyDescent="0.5">
      <c r="F243" s="24"/>
      <c r="H243" s="25"/>
      <c r="J243" s="24"/>
      <c r="K243" s="24"/>
      <c r="L243" s="24"/>
      <c r="R243" s="24"/>
      <c r="S243" s="24"/>
      <c r="T243" s="24"/>
      <c r="U243" s="24"/>
      <c r="V243" s="24"/>
    </row>
    <row r="244" spans="6:22" s="21" customFormat="1" ht="23.1" customHeight="1" x14ac:dyDescent="0.5">
      <c r="F244" s="24"/>
      <c r="H244" s="25"/>
      <c r="J244" s="24"/>
      <c r="K244" s="24"/>
      <c r="L244" s="24"/>
      <c r="R244" s="24"/>
      <c r="S244" s="24"/>
      <c r="T244" s="24"/>
      <c r="U244" s="24"/>
      <c r="V244" s="24"/>
    </row>
    <row r="245" spans="6:22" s="21" customFormat="1" ht="23.1" customHeight="1" x14ac:dyDescent="0.5">
      <c r="F245" s="24"/>
      <c r="H245" s="25"/>
      <c r="J245" s="24"/>
      <c r="K245" s="24"/>
      <c r="L245" s="24"/>
      <c r="R245" s="24"/>
      <c r="S245" s="24"/>
      <c r="T245" s="24"/>
      <c r="U245" s="24"/>
      <c r="V245" s="24"/>
    </row>
    <row r="246" spans="6:22" s="21" customFormat="1" ht="23.1" customHeight="1" x14ac:dyDescent="0.5">
      <c r="F246" s="24"/>
      <c r="H246" s="25"/>
      <c r="J246" s="24"/>
      <c r="K246" s="24"/>
      <c r="L246" s="24"/>
      <c r="R246" s="24"/>
      <c r="S246" s="24"/>
      <c r="T246" s="24"/>
      <c r="U246" s="24"/>
      <c r="V246" s="24"/>
    </row>
    <row r="247" spans="6:22" s="21" customFormat="1" ht="23.1" customHeight="1" x14ac:dyDescent="0.5">
      <c r="F247" s="24"/>
      <c r="H247" s="25"/>
      <c r="J247" s="24"/>
      <c r="K247" s="24"/>
      <c r="L247" s="24"/>
      <c r="R247" s="24"/>
      <c r="S247" s="24"/>
      <c r="T247" s="24"/>
      <c r="U247" s="24"/>
      <c r="V247" s="24"/>
    </row>
    <row r="248" spans="6:22" s="21" customFormat="1" ht="23.1" customHeight="1" x14ac:dyDescent="0.5">
      <c r="F248" s="24"/>
      <c r="H248" s="25"/>
      <c r="J248" s="24"/>
      <c r="K248" s="24"/>
      <c r="L248" s="24"/>
      <c r="R248" s="24"/>
      <c r="S248" s="24"/>
      <c r="T248" s="24"/>
      <c r="U248" s="24"/>
      <c r="V248" s="24"/>
    </row>
    <row r="249" spans="6:22" s="21" customFormat="1" ht="23.1" customHeight="1" x14ac:dyDescent="0.5">
      <c r="F249" s="24"/>
      <c r="H249" s="25"/>
      <c r="J249" s="24"/>
      <c r="K249" s="24"/>
      <c r="L249" s="24"/>
      <c r="R249" s="24"/>
      <c r="S249" s="24"/>
      <c r="T249" s="24"/>
      <c r="U249" s="24"/>
      <c r="V249" s="24"/>
    </row>
    <row r="250" spans="6:22" s="21" customFormat="1" ht="23.1" customHeight="1" x14ac:dyDescent="0.5">
      <c r="F250" s="24"/>
      <c r="H250" s="25"/>
      <c r="J250" s="24"/>
      <c r="K250" s="24"/>
      <c r="L250" s="24"/>
      <c r="R250" s="24"/>
      <c r="S250" s="24"/>
      <c r="T250" s="24"/>
      <c r="U250" s="24"/>
      <c r="V250" s="24"/>
    </row>
    <row r="251" spans="6:22" s="21" customFormat="1" ht="23.1" customHeight="1" x14ac:dyDescent="0.5">
      <c r="F251" s="24"/>
      <c r="H251" s="25"/>
      <c r="J251" s="24"/>
      <c r="K251" s="24"/>
      <c r="L251" s="24"/>
      <c r="R251" s="24"/>
      <c r="S251" s="24"/>
      <c r="T251" s="24"/>
      <c r="U251" s="24"/>
      <c r="V251" s="24"/>
    </row>
    <row r="252" spans="6:22" s="21" customFormat="1" ht="23.1" customHeight="1" x14ac:dyDescent="0.5">
      <c r="F252" s="24"/>
      <c r="H252" s="25"/>
      <c r="J252" s="24"/>
      <c r="K252" s="24"/>
      <c r="L252" s="24"/>
      <c r="R252" s="24"/>
      <c r="S252" s="24"/>
      <c r="T252" s="24"/>
      <c r="U252" s="24"/>
      <c r="V252" s="24"/>
    </row>
    <row r="253" spans="6:22" s="21" customFormat="1" ht="23.1" customHeight="1" x14ac:dyDescent="0.5">
      <c r="F253" s="24"/>
      <c r="H253" s="25"/>
      <c r="J253" s="24"/>
      <c r="K253" s="24"/>
      <c r="L253" s="24"/>
      <c r="R253" s="24"/>
      <c r="S253" s="24"/>
      <c r="T253" s="24"/>
      <c r="U253" s="24"/>
      <c r="V253" s="24"/>
    </row>
    <row r="254" spans="6:22" s="21" customFormat="1" ht="23.1" customHeight="1" x14ac:dyDescent="0.5">
      <c r="F254" s="24"/>
      <c r="H254" s="25"/>
      <c r="J254" s="24"/>
      <c r="K254" s="24"/>
      <c r="L254" s="24"/>
      <c r="R254" s="24"/>
      <c r="S254" s="24"/>
      <c r="T254" s="24"/>
      <c r="U254" s="24"/>
      <c r="V254" s="24"/>
    </row>
    <row r="255" spans="6:22" s="21" customFormat="1" ht="23.1" customHeight="1" x14ac:dyDescent="0.5">
      <c r="F255" s="24"/>
      <c r="H255" s="25"/>
      <c r="J255" s="24"/>
      <c r="K255" s="24"/>
      <c r="L255" s="24"/>
      <c r="R255" s="24"/>
      <c r="S255" s="24"/>
      <c r="T255" s="24"/>
      <c r="U255" s="24"/>
      <c r="V255" s="24"/>
    </row>
    <row r="256" spans="6:22" s="21" customFormat="1" ht="23.1" customHeight="1" x14ac:dyDescent="0.5">
      <c r="F256" s="24"/>
      <c r="H256" s="25"/>
      <c r="J256" s="24"/>
      <c r="K256" s="24"/>
      <c r="L256" s="24"/>
      <c r="R256" s="24"/>
      <c r="S256" s="24"/>
      <c r="T256" s="24"/>
      <c r="U256" s="24"/>
      <c r="V256" s="24"/>
    </row>
    <row r="257" spans="6:22" s="21" customFormat="1" ht="23.1" customHeight="1" x14ac:dyDescent="0.5">
      <c r="F257" s="24"/>
      <c r="H257" s="25"/>
      <c r="J257" s="24"/>
      <c r="K257" s="24"/>
      <c r="L257" s="24"/>
      <c r="R257" s="24"/>
      <c r="S257" s="24"/>
      <c r="T257" s="24"/>
      <c r="U257" s="24"/>
      <c r="V257" s="24"/>
    </row>
    <row r="258" spans="6:22" s="21" customFormat="1" ht="23.1" customHeight="1" x14ac:dyDescent="0.5">
      <c r="F258" s="24"/>
      <c r="H258" s="25"/>
      <c r="J258" s="24"/>
      <c r="K258" s="24"/>
      <c r="L258" s="24"/>
      <c r="R258" s="24"/>
      <c r="S258" s="24"/>
      <c r="T258" s="24"/>
      <c r="U258" s="24"/>
      <c r="V258" s="24"/>
    </row>
    <row r="259" spans="6:22" s="21" customFormat="1" ht="23.1" customHeight="1" x14ac:dyDescent="0.5">
      <c r="F259" s="24"/>
      <c r="H259" s="25"/>
      <c r="J259" s="24"/>
      <c r="K259" s="24"/>
      <c r="L259" s="24"/>
      <c r="R259" s="24"/>
      <c r="S259" s="24"/>
      <c r="T259" s="24"/>
      <c r="U259" s="24"/>
      <c r="V259" s="24"/>
    </row>
    <row r="260" spans="6:22" s="21" customFormat="1" ht="23.1" customHeight="1" x14ac:dyDescent="0.5">
      <c r="F260" s="24"/>
      <c r="H260" s="25"/>
      <c r="J260" s="24"/>
      <c r="K260" s="24"/>
      <c r="L260" s="24"/>
      <c r="R260" s="24"/>
      <c r="S260" s="24"/>
      <c r="T260" s="24"/>
      <c r="U260" s="24"/>
      <c r="V260" s="24"/>
    </row>
    <row r="261" spans="6:22" s="21" customFormat="1" ht="23.1" customHeight="1" x14ac:dyDescent="0.5">
      <c r="F261" s="24"/>
      <c r="H261" s="25"/>
      <c r="J261" s="24"/>
      <c r="K261" s="24"/>
      <c r="L261" s="24"/>
      <c r="R261" s="24"/>
      <c r="S261" s="24"/>
      <c r="T261" s="24"/>
      <c r="U261" s="24"/>
      <c r="V261" s="24"/>
    </row>
    <row r="262" spans="6:22" s="21" customFormat="1" ht="23.1" customHeight="1" x14ac:dyDescent="0.5">
      <c r="F262" s="24"/>
      <c r="H262" s="25"/>
      <c r="J262" s="24"/>
      <c r="K262" s="24"/>
      <c r="L262" s="24"/>
      <c r="R262" s="24"/>
      <c r="S262" s="24"/>
      <c r="T262" s="24"/>
      <c r="U262" s="24"/>
      <c r="V262" s="24"/>
    </row>
    <row r="263" spans="6:22" s="21" customFormat="1" ht="23.1" customHeight="1" x14ac:dyDescent="0.5">
      <c r="F263" s="24"/>
      <c r="H263" s="25"/>
      <c r="J263" s="24"/>
      <c r="K263" s="24"/>
      <c r="L263" s="24"/>
      <c r="R263" s="24"/>
      <c r="S263" s="24"/>
      <c r="T263" s="24"/>
      <c r="U263" s="24"/>
      <c r="V263" s="24"/>
    </row>
    <row r="264" spans="6:22" s="21" customFormat="1" ht="23.1" customHeight="1" x14ac:dyDescent="0.5">
      <c r="F264" s="24"/>
      <c r="H264" s="25"/>
      <c r="J264" s="24"/>
      <c r="K264" s="24"/>
      <c r="L264" s="24"/>
      <c r="R264" s="24"/>
      <c r="S264" s="24"/>
      <c r="T264" s="24"/>
      <c r="U264" s="24"/>
      <c r="V264" s="24"/>
    </row>
    <row r="265" spans="6:22" s="21" customFormat="1" ht="23.1" customHeight="1" x14ac:dyDescent="0.5">
      <c r="F265" s="24"/>
      <c r="H265" s="25"/>
      <c r="J265" s="24"/>
      <c r="K265" s="24"/>
      <c r="L265" s="24"/>
      <c r="R265" s="24"/>
      <c r="S265" s="24"/>
      <c r="T265" s="24"/>
      <c r="U265" s="24"/>
      <c r="V265" s="24"/>
    </row>
    <row r="266" spans="6:22" s="21" customFormat="1" ht="23.1" customHeight="1" x14ac:dyDescent="0.5">
      <c r="F266" s="24"/>
      <c r="H266" s="25"/>
      <c r="J266" s="24"/>
      <c r="K266" s="24"/>
      <c r="L266" s="24"/>
      <c r="R266" s="24"/>
      <c r="S266" s="24"/>
      <c r="T266" s="24"/>
      <c r="U266" s="24"/>
      <c r="V266" s="24"/>
    </row>
    <row r="267" spans="6:22" s="21" customFormat="1" ht="23.1" customHeight="1" x14ac:dyDescent="0.5">
      <c r="F267" s="24"/>
      <c r="H267" s="25"/>
      <c r="J267" s="24"/>
      <c r="K267" s="24"/>
      <c r="L267" s="24"/>
      <c r="R267" s="24"/>
      <c r="S267" s="24"/>
      <c r="T267" s="24"/>
      <c r="U267" s="24"/>
      <c r="V267" s="24"/>
    </row>
    <row r="268" spans="6:22" s="21" customFormat="1" ht="23.1" customHeight="1" x14ac:dyDescent="0.5">
      <c r="F268" s="24"/>
      <c r="H268" s="25"/>
      <c r="J268" s="24"/>
      <c r="K268" s="24"/>
      <c r="L268" s="24"/>
      <c r="R268" s="24"/>
      <c r="S268" s="24"/>
      <c r="T268" s="24"/>
      <c r="U268" s="24"/>
      <c r="V268" s="24"/>
    </row>
    <row r="269" spans="6:22" s="21" customFormat="1" ht="23.1" customHeight="1" x14ac:dyDescent="0.5">
      <c r="F269" s="24"/>
      <c r="H269" s="25"/>
      <c r="J269" s="24"/>
      <c r="K269" s="24"/>
      <c r="L269" s="24"/>
      <c r="R269" s="24"/>
      <c r="S269" s="24"/>
      <c r="T269" s="24"/>
      <c r="U269" s="24"/>
      <c r="V269" s="24"/>
    </row>
    <row r="270" spans="6:22" s="21" customFormat="1" ht="23.1" customHeight="1" x14ac:dyDescent="0.5">
      <c r="F270" s="24"/>
      <c r="H270" s="25"/>
      <c r="J270" s="24"/>
      <c r="K270" s="24"/>
      <c r="L270" s="24"/>
      <c r="R270" s="24"/>
      <c r="S270" s="24"/>
      <c r="T270" s="24"/>
      <c r="U270" s="24"/>
      <c r="V270" s="24"/>
    </row>
    <row r="271" spans="6:22" s="21" customFormat="1" ht="23.1" customHeight="1" x14ac:dyDescent="0.5">
      <c r="F271" s="24"/>
      <c r="H271" s="25"/>
      <c r="J271" s="24"/>
      <c r="K271" s="24"/>
      <c r="L271" s="24"/>
      <c r="R271" s="24"/>
      <c r="S271" s="24"/>
      <c r="T271" s="24"/>
      <c r="U271" s="24"/>
      <c r="V271" s="24"/>
    </row>
    <row r="272" spans="6:22" s="21" customFormat="1" ht="23.1" customHeight="1" x14ac:dyDescent="0.5">
      <c r="F272" s="24"/>
      <c r="H272" s="25"/>
      <c r="J272" s="24"/>
      <c r="K272" s="24"/>
      <c r="L272" s="24"/>
      <c r="R272" s="24"/>
      <c r="S272" s="24"/>
      <c r="T272" s="24"/>
      <c r="U272" s="24"/>
      <c r="V272" s="24"/>
    </row>
    <row r="273" spans="6:22" s="21" customFormat="1" ht="23.1" customHeight="1" x14ac:dyDescent="0.5">
      <c r="F273" s="24"/>
      <c r="H273" s="25"/>
      <c r="J273" s="24"/>
      <c r="K273" s="24"/>
      <c r="L273" s="24"/>
      <c r="R273" s="24"/>
      <c r="S273" s="24"/>
      <c r="T273" s="24"/>
      <c r="U273" s="24"/>
      <c r="V273" s="24"/>
    </row>
    <row r="274" spans="6:22" s="21" customFormat="1" ht="23.1" customHeight="1" x14ac:dyDescent="0.5">
      <c r="F274" s="24"/>
      <c r="H274" s="25"/>
      <c r="J274" s="24"/>
      <c r="K274" s="24"/>
      <c r="L274" s="24"/>
      <c r="R274" s="24"/>
      <c r="S274" s="24"/>
      <c r="T274" s="24"/>
      <c r="U274" s="24"/>
      <c r="V274" s="24"/>
    </row>
    <row r="275" spans="6:22" s="21" customFormat="1" ht="23.1" customHeight="1" x14ac:dyDescent="0.5">
      <c r="F275" s="24"/>
      <c r="H275" s="25"/>
      <c r="J275" s="24"/>
      <c r="K275" s="24"/>
      <c r="L275" s="24"/>
      <c r="R275" s="24"/>
      <c r="S275" s="24"/>
      <c r="T275" s="24"/>
      <c r="U275" s="24"/>
      <c r="V275" s="24"/>
    </row>
    <row r="276" spans="6:22" s="21" customFormat="1" ht="23.1" customHeight="1" x14ac:dyDescent="0.5">
      <c r="F276" s="24"/>
      <c r="H276" s="25"/>
      <c r="J276" s="24"/>
      <c r="K276" s="24"/>
      <c r="L276" s="24"/>
      <c r="R276" s="24"/>
      <c r="S276" s="24"/>
      <c r="T276" s="24"/>
      <c r="U276" s="24"/>
      <c r="V276" s="24"/>
    </row>
    <row r="277" spans="6:22" s="21" customFormat="1" ht="23.1" customHeight="1" x14ac:dyDescent="0.5">
      <c r="F277" s="24"/>
      <c r="H277" s="25"/>
      <c r="J277" s="24"/>
      <c r="K277" s="24"/>
      <c r="L277" s="24"/>
      <c r="R277" s="24"/>
      <c r="S277" s="24"/>
      <c r="T277" s="24"/>
      <c r="U277" s="24"/>
      <c r="V277" s="24"/>
    </row>
    <row r="278" spans="6:22" s="21" customFormat="1" ht="23.1" customHeight="1" x14ac:dyDescent="0.5">
      <c r="F278" s="24"/>
      <c r="H278" s="25"/>
      <c r="J278" s="24"/>
      <c r="K278" s="24"/>
      <c r="L278" s="24"/>
      <c r="R278" s="24"/>
      <c r="S278" s="24"/>
      <c r="T278" s="24"/>
      <c r="U278" s="24"/>
      <c r="V278" s="24"/>
    </row>
    <row r="279" spans="6:22" s="21" customFormat="1" ht="23.1" customHeight="1" x14ac:dyDescent="0.5">
      <c r="F279" s="24"/>
      <c r="H279" s="25"/>
      <c r="J279" s="24"/>
      <c r="K279" s="24"/>
      <c r="L279" s="24"/>
      <c r="R279" s="24"/>
      <c r="S279" s="24"/>
      <c r="T279" s="24"/>
      <c r="U279" s="24"/>
      <c r="V279" s="24"/>
    </row>
    <row r="280" spans="6:22" s="21" customFormat="1" ht="23.1" customHeight="1" x14ac:dyDescent="0.5">
      <c r="F280" s="24"/>
      <c r="H280" s="25"/>
      <c r="J280" s="24"/>
      <c r="K280" s="24"/>
      <c r="L280" s="24"/>
      <c r="R280" s="24"/>
      <c r="S280" s="24"/>
      <c r="T280" s="24"/>
      <c r="U280" s="24"/>
      <c r="V280" s="24"/>
    </row>
    <row r="281" spans="6:22" s="21" customFormat="1" ht="23.1" customHeight="1" x14ac:dyDescent="0.5">
      <c r="F281" s="24"/>
      <c r="H281" s="25"/>
      <c r="J281" s="24"/>
      <c r="K281" s="24"/>
      <c r="L281" s="24"/>
      <c r="R281" s="24"/>
      <c r="S281" s="24"/>
      <c r="T281" s="24"/>
      <c r="U281" s="24"/>
      <c r="V281" s="24"/>
    </row>
    <row r="282" spans="6:22" s="21" customFormat="1" ht="23.1" customHeight="1" x14ac:dyDescent="0.5">
      <c r="F282" s="24"/>
      <c r="H282" s="25"/>
      <c r="J282" s="24"/>
      <c r="K282" s="24"/>
      <c r="L282" s="24"/>
      <c r="R282" s="24"/>
      <c r="S282" s="24"/>
      <c r="T282" s="24"/>
      <c r="U282" s="24"/>
      <c r="V282" s="24"/>
    </row>
    <row r="283" spans="6:22" s="21" customFormat="1" ht="23.1" customHeight="1" x14ac:dyDescent="0.5">
      <c r="F283" s="24"/>
      <c r="H283" s="25"/>
      <c r="J283" s="24"/>
      <c r="K283" s="24"/>
      <c r="L283" s="24"/>
      <c r="R283" s="24"/>
      <c r="S283" s="24"/>
      <c r="T283" s="24"/>
      <c r="U283" s="24"/>
      <c r="V283" s="24"/>
    </row>
    <row r="284" spans="6:22" s="21" customFormat="1" ht="23.1" customHeight="1" x14ac:dyDescent="0.5">
      <c r="F284" s="24"/>
      <c r="H284" s="25"/>
      <c r="J284" s="24"/>
      <c r="K284" s="24"/>
      <c r="L284" s="24"/>
      <c r="R284" s="24"/>
      <c r="S284" s="24"/>
      <c r="T284" s="24"/>
      <c r="U284" s="24"/>
      <c r="V284" s="24"/>
    </row>
    <row r="285" spans="6:22" s="21" customFormat="1" ht="23.1" customHeight="1" x14ac:dyDescent="0.5">
      <c r="F285" s="24"/>
      <c r="H285" s="25"/>
      <c r="J285" s="24"/>
      <c r="K285" s="24"/>
      <c r="L285" s="24"/>
      <c r="R285" s="24"/>
      <c r="S285" s="24"/>
      <c r="T285" s="24"/>
      <c r="U285" s="24"/>
      <c r="V285" s="24"/>
    </row>
    <row r="286" spans="6:22" s="21" customFormat="1" ht="23.1" customHeight="1" x14ac:dyDescent="0.5">
      <c r="F286" s="24"/>
      <c r="H286" s="25"/>
      <c r="J286" s="24"/>
      <c r="K286" s="24"/>
      <c r="L286" s="24"/>
      <c r="R286" s="24"/>
      <c r="S286" s="24"/>
      <c r="T286" s="24"/>
      <c r="U286" s="24"/>
      <c r="V286" s="24"/>
    </row>
    <row r="287" spans="6:22" s="21" customFormat="1" ht="23.1" customHeight="1" x14ac:dyDescent="0.5">
      <c r="F287" s="24"/>
      <c r="H287" s="25"/>
      <c r="J287" s="24"/>
      <c r="K287" s="24"/>
      <c r="L287" s="24"/>
      <c r="R287" s="24"/>
      <c r="S287" s="24"/>
      <c r="T287" s="24"/>
      <c r="U287" s="24"/>
      <c r="V287" s="24"/>
    </row>
    <row r="288" spans="6:22" s="21" customFormat="1" ht="23.1" customHeight="1" x14ac:dyDescent="0.5">
      <c r="F288" s="24"/>
      <c r="H288" s="25"/>
      <c r="J288" s="24"/>
      <c r="K288" s="24"/>
      <c r="L288" s="24"/>
      <c r="R288" s="24"/>
      <c r="S288" s="24"/>
      <c r="T288" s="24"/>
      <c r="U288" s="24"/>
      <c r="V288" s="24"/>
    </row>
    <row r="289" spans="6:22" s="21" customFormat="1" ht="23.1" customHeight="1" x14ac:dyDescent="0.5">
      <c r="F289" s="24"/>
      <c r="H289" s="25"/>
      <c r="J289" s="24"/>
      <c r="K289" s="24"/>
      <c r="L289" s="24"/>
      <c r="R289" s="24"/>
      <c r="S289" s="24"/>
      <c r="T289" s="24"/>
      <c r="U289" s="24"/>
      <c r="V289" s="24"/>
    </row>
    <row r="290" spans="6:22" s="21" customFormat="1" ht="23.1" customHeight="1" x14ac:dyDescent="0.5">
      <c r="F290" s="24"/>
      <c r="H290" s="25"/>
      <c r="J290" s="24"/>
      <c r="K290" s="24"/>
      <c r="L290" s="24"/>
      <c r="R290" s="24"/>
      <c r="S290" s="24"/>
      <c r="T290" s="24"/>
      <c r="U290" s="24"/>
      <c r="V290" s="24"/>
    </row>
    <row r="291" spans="6:22" s="21" customFormat="1" ht="23.1" customHeight="1" x14ac:dyDescent="0.5">
      <c r="F291" s="24"/>
      <c r="H291" s="25"/>
      <c r="J291" s="24"/>
      <c r="K291" s="24"/>
      <c r="L291" s="24"/>
      <c r="R291" s="24"/>
      <c r="S291" s="24"/>
      <c r="T291" s="24"/>
      <c r="U291" s="24"/>
      <c r="V291" s="24"/>
    </row>
    <row r="292" spans="6:22" s="21" customFormat="1" ht="23.1" customHeight="1" x14ac:dyDescent="0.5">
      <c r="F292" s="24"/>
      <c r="H292" s="25"/>
      <c r="J292" s="24"/>
      <c r="K292" s="24"/>
      <c r="L292" s="24"/>
      <c r="R292" s="24"/>
      <c r="S292" s="24"/>
      <c r="T292" s="24"/>
      <c r="U292" s="24"/>
      <c r="V292" s="24"/>
    </row>
    <row r="293" spans="6:22" s="21" customFormat="1" ht="23.1" customHeight="1" x14ac:dyDescent="0.5">
      <c r="F293" s="24"/>
      <c r="H293" s="25"/>
      <c r="J293" s="24"/>
      <c r="K293" s="24"/>
      <c r="L293" s="24"/>
      <c r="R293" s="24"/>
      <c r="S293" s="24"/>
      <c r="T293" s="24"/>
      <c r="U293" s="24"/>
      <c r="V293" s="24"/>
    </row>
    <row r="294" spans="6:22" s="21" customFormat="1" ht="23.1" customHeight="1" x14ac:dyDescent="0.5">
      <c r="F294" s="24"/>
      <c r="H294" s="25"/>
      <c r="J294" s="24"/>
      <c r="K294" s="24"/>
      <c r="L294" s="24"/>
      <c r="R294" s="24"/>
      <c r="S294" s="24"/>
      <c r="T294" s="24"/>
      <c r="U294" s="24"/>
      <c r="V294" s="24"/>
    </row>
    <row r="295" spans="6:22" s="21" customFormat="1" ht="23.1" customHeight="1" x14ac:dyDescent="0.5">
      <c r="F295" s="24"/>
      <c r="H295" s="25"/>
      <c r="J295" s="24"/>
      <c r="K295" s="24"/>
      <c r="L295" s="24"/>
      <c r="R295" s="24"/>
      <c r="S295" s="24"/>
      <c r="T295" s="24"/>
      <c r="U295" s="24"/>
      <c r="V295" s="24"/>
    </row>
    <row r="296" spans="6:22" s="21" customFormat="1" ht="23.1" customHeight="1" x14ac:dyDescent="0.5">
      <c r="F296" s="24"/>
      <c r="H296" s="25"/>
      <c r="J296" s="24"/>
      <c r="K296" s="24"/>
      <c r="L296" s="24"/>
      <c r="R296" s="24"/>
      <c r="S296" s="24"/>
      <c r="T296" s="24"/>
      <c r="U296" s="24"/>
      <c r="V296" s="24"/>
    </row>
    <row r="297" spans="6:22" s="21" customFormat="1" ht="23.1" customHeight="1" x14ac:dyDescent="0.5">
      <c r="F297" s="24"/>
      <c r="H297" s="25"/>
      <c r="J297" s="24"/>
      <c r="K297" s="24"/>
      <c r="L297" s="24"/>
      <c r="R297" s="24"/>
      <c r="S297" s="24"/>
      <c r="T297" s="24"/>
      <c r="U297" s="24"/>
      <c r="V297" s="24"/>
    </row>
    <row r="298" spans="6:22" s="21" customFormat="1" ht="23.1" customHeight="1" x14ac:dyDescent="0.5">
      <c r="F298" s="24"/>
      <c r="H298" s="25"/>
      <c r="J298" s="24"/>
      <c r="K298" s="24"/>
      <c r="L298" s="24"/>
      <c r="R298" s="24"/>
      <c r="S298" s="24"/>
      <c r="T298" s="24"/>
      <c r="U298" s="24"/>
      <c r="V298" s="24"/>
    </row>
    <row r="299" spans="6:22" s="21" customFormat="1" ht="23.1" customHeight="1" x14ac:dyDescent="0.5">
      <c r="F299" s="24"/>
      <c r="H299" s="25"/>
      <c r="J299" s="24"/>
      <c r="K299" s="24"/>
      <c r="L299" s="24"/>
      <c r="R299" s="24"/>
      <c r="S299" s="24"/>
      <c r="T299" s="24"/>
      <c r="U299" s="24"/>
      <c r="V299" s="24"/>
    </row>
    <row r="300" spans="6:22" s="21" customFormat="1" ht="23.1" customHeight="1" x14ac:dyDescent="0.5">
      <c r="F300" s="24"/>
      <c r="H300" s="25"/>
      <c r="J300" s="24"/>
      <c r="K300" s="24"/>
      <c r="L300" s="24"/>
      <c r="R300" s="24"/>
      <c r="S300" s="24"/>
      <c r="T300" s="24"/>
      <c r="U300" s="24"/>
      <c r="V300" s="24"/>
    </row>
    <row r="301" spans="6:22" s="21" customFormat="1" ht="23.1" customHeight="1" x14ac:dyDescent="0.5">
      <c r="F301" s="24"/>
      <c r="H301" s="25"/>
      <c r="J301" s="24"/>
      <c r="K301" s="24"/>
      <c r="L301" s="24"/>
      <c r="R301" s="24"/>
      <c r="S301" s="24"/>
      <c r="T301" s="24"/>
      <c r="U301" s="24"/>
      <c r="V301" s="24"/>
    </row>
    <row r="302" spans="6:22" s="21" customFormat="1" ht="23.1" customHeight="1" x14ac:dyDescent="0.5">
      <c r="F302" s="24"/>
      <c r="H302" s="25"/>
      <c r="J302" s="24"/>
      <c r="K302" s="24"/>
      <c r="L302" s="24"/>
      <c r="R302" s="24"/>
      <c r="S302" s="24"/>
      <c r="T302" s="24"/>
      <c r="U302" s="24"/>
      <c r="V302" s="24"/>
    </row>
    <row r="303" spans="6:22" s="21" customFormat="1" ht="23.1" customHeight="1" x14ac:dyDescent="0.5">
      <c r="F303" s="24"/>
      <c r="H303" s="25"/>
      <c r="J303" s="24"/>
      <c r="K303" s="24"/>
      <c r="L303" s="24"/>
      <c r="R303" s="24"/>
      <c r="S303" s="24"/>
      <c r="T303" s="24"/>
      <c r="U303" s="24"/>
      <c r="V303" s="24"/>
    </row>
    <row r="304" spans="6:22" s="21" customFormat="1" ht="23.1" customHeight="1" x14ac:dyDescent="0.5">
      <c r="F304" s="24"/>
      <c r="H304" s="25"/>
      <c r="J304" s="24"/>
      <c r="K304" s="24"/>
      <c r="L304" s="24"/>
      <c r="R304" s="24"/>
      <c r="S304" s="24"/>
      <c r="T304" s="24"/>
      <c r="U304" s="24"/>
      <c r="V304" s="24"/>
    </row>
    <row r="305" spans="6:22" s="21" customFormat="1" ht="23.1" customHeight="1" x14ac:dyDescent="0.5">
      <c r="F305" s="24"/>
      <c r="H305" s="25"/>
      <c r="J305" s="24"/>
      <c r="K305" s="24"/>
      <c r="L305" s="24"/>
      <c r="R305" s="24"/>
      <c r="S305" s="24"/>
      <c r="T305" s="24"/>
      <c r="U305" s="24"/>
      <c r="V305" s="24"/>
    </row>
    <row r="306" spans="6:22" s="21" customFormat="1" ht="23.1" customHeight="1" x14ac:dyDescent="0.5">
      <c r="F306" s="24"/>
      <c r="H306" s="25"/>
      <c r="J306" s="24"/>
      <c r="K306" s="24"/>
      <c r="L306" s="24"/>
      <c r="R306" s="24"/>
      <c r="S306" s="24"/>
      <c r="T306" s="24"/>
      <c r="U306" s="24"/>
      <c r="V306" s="24"/>
    </row>
    <row r="307" spans="6:22" s="21" customFormat="1" ht="23.1" customHeight="1" x14ac:dyDescent="0.5">
      <c r="F307" s="24"/>
      <c r="H307" s="25"/>
      <c r="J307" s="24"/>
      <c r="K307" s="24"/>
      <c r="L307" s="24"/>
      <c r="R307" s="24"/>
      <c r="S307" s="24"/>
      <c r="T307" s="24"/>
      <c r="U307" s="24"/>
      <c r="V307" s="24"/>
    </row>
    <row r="308" spans="6:22" s="21" customFormat="1" ht="23.1" customHeight="1" x14ac:dyDescent="0.5">
      <c r="F308" s="24"/>
      <c r="H308" s="25"/>
      <c r="J308" s="24"/>
      <c r="K308" s="24"/>
      <c r="L308" s="24"/>
      <c r="R308" s="24"/>
      <c r="S308" s="24"/>
      <c r="T308" s="24"/>
      <c r="U308" s="24"/>
      <c r="V308" s="24"/>
    </row>
    <row r="309" spans="6:22" s="21" customFormat="1" ht="23.1" customHeight="1" x14ac:dyDescent="0.5">
      <c r="F309" s="24"/>
      <c r="H309" s="25"/>
      <c r="J309" s="24"/>
      <c r="K309" s="24"/>
      <c r="L309" s="24"/>
      <c r="R309" s="24"/>
      <c r="S309" s="24"/>
      <c r="T309" s="24"/>
      <c r="U309" s="24"/>
      <c r="V309" s="24"/>
    </row>
    <row r="310" spans="6:22" s="21" customFormat="1" ht="23.1" customHeight="1" x14ac:dyDescent="0.5">
      <c r="F310" s="24"/>
      <c r="H310" s="25"/>
      <c r="J310" s="24"/>
      <c r="K310" s="24"/>
      <c r="L310" s="24"/>
      <c r="R310" s="24"/>
      <c r="S310" s="24"/>
      <c r="T310" s="24"/>
      <c r="U310" s="24"/>
      <c r="V310" s="24"/>
    </row>
    <row r="311" spans="6:22" s="21" customFormat="1" ht="23.1" customHeight="1" x14ac:dyDescent="0.5">
      <c r="F311" s="24"/>
      <c r="H311" s="25"/>
      <c r="J311" s="24"/>
      <c r="K311" s="24"/>
      <c r="L311" s="24"/>
      <c r="R311" s="24"/>
      <c r="S311" s="24"/>
      <c r="T311" s="24"/>
      <c r="U311" s="24"/>
      <c r="V311" s="24"/>
    </row>
    <row r="312" spans="6:22" s="21" customFormat="1" ht="23.1" customHeight="1" x14ac:dyDescent="0.5">
      <c r="F312" s="24"/>
      <c r="H312" s="25"/>
      <c r="J312" s="24"/>
      <c r="K312" s="24"/>
      <c r="L312" s="24"/>
      <c r="R312" s="24"/>
      <c r="S312" s="24"/>
      <c r="T312" s="24"/>
      <c r="U312" s="24"/>
      <c r="V312" s="24"/>
    </row>
    <row r="313" spans="6:22" s="21" customFormat="1" ht="23.1" customHeight="1" x14ac:dyDescent="0.5">
      <c r="F313" s="24"/>
      <c r="H313" s="25"/>
      <c r="J313" s="24"/>
      <c r="K313" s="24"/>
      <c r="L313" s="24"/>
      <c r="R313" s="24"/>
      <c r="S313" s="24"/>
      <c r="T313" s="24"/>
      <c r="U313" s="24"/>
      <c r="V313" s="24"/>
    </row>
    <row r="314" spans="6:22" s="21" customFormat="1" ht="23.1" customHeight="1" x14ac:dyDescent="0.5">
      <c r="F314" s="24"/>
      <c r="H314" s="25"/>
      <c r="J314" s="24"/>
      <c r="K314" s="24"/>
      <c r="L314" s="24"/>
      <c r="R314" s="24"/>
      <c r="S314" s="24"/>
      <c r="T314" s="24"/>
      <c r="U314" s="24"/>
      <c r="V314" s="24"/>
    </row>
    <row r="315" spans="6:22" s="21" customFormat="1" ht="23.1" customHeight="1" x14ac:dyDescent="0.5">
      <c r="F315" s="24"/>
      <c r="H315" s="25"/>
      <c r="J315" s="24"/>
      <c r="K315" s="24"/>
      <c r="L315" s="24"/>
      <c r="R315" s="24"/>
      <c r="S315" s="24"/>
      <c r="T315" s="24"/>
      <c r="U315" s="24"/>
      <c r="V315" s="24"/>
    </row>
    <row r="316" spans="6:22" s="21" customFormat="1" ht="23.1" customHeight="1" x14ac:dyDescent="0.5">
      <c r="F316" s="24"/>
      <c r="H316" s="25"/>
      <c r="J316" s="24"/>
      <c r="K316" s="24"/>
      <c r="L316" s="24"/>
      <c r="R316" s="24"/>
      <c r="S316" s="24"/>
      <c r="T316" s="24"/>
      <c r="U316" s="24"/>
      <c r="V316" s="24"/>
    </row>
    <row r="317" spans="6:22" s="21" customFormat="1" ht="23.1" customHeight="1" x14ac:dyDescent="0.5">
      <c r="F317" s="24"/>
      <c r="H317" s="25"/>
      <c r="J317" s="24"/>
      <c r="K317" s="24"/>
      <c r="L317" s="24"/>
      <c r="R317" s="24"/>
      <c r="S317" s="24"/>
      <c r="T317" s="24"/>
      <c r="U317" s="24"/>
      <c r="V317" s="24"/>
    </row>
    <row r="318" spans="6:22" s="21" customFormat="1" ht="23.1" customHeight="1" x14ac:dyDescent="0.5">
      <c r="F318" s="24"/>
      <c r="H318" s="25"/>
      <c r="J318" s="24"/>
      <c r="K318" s="24"/>
      <c r="L318" s="24"/>
      <c r="R318" s="24"/>
      <c r="S318" s="24"/>
      <c r="T318" s="24"/>
      <c r="U318" s="24"/>
      <c r="V318" s="24"/>
    </row>
    <row r="319" spans="6:22" s="21" customFormat="1" ht="23.1" customHeight="1" x14ac:dyDescent="0.5">
      <c r="F319" s="24"/>
      <c r="H319" s="25"/>
      <c r="J319" s="24"/>
      <c r="K319" s="24"/>
      <c r="L319" s="24"/>
      <c r="R319" s="24"/>
      <c r="S319" s="24"/>
      <c r="T319" s="24"/>
      <c r="U319" s="24"/>
      <c r="V319" s="24"/>
    </row>
    <row r="320" spans="6:22" s="21" customFormat="1" ht="23.1" customHeight="1" x14ac:dyDescent="0.5">
      <c r="F320" s="24"/>
      <c r="H320" s="25"/>
      <c r="J320" s="24"/>
      <c r="K320" s="24"/>
      <c r="L320" s="24"/>
      <c r="R320" s="24"/>
      <c r="S320" s="24"/>
      <c r="T320" s="24"/>
      <c r="U320" s="24"/>
      <c r="V320" s="24"/>
    </row>
    <row r="321" spans="6:22" s="21" customFormat="1" ht="23.1" customHeight="1" x14ac:dyDescent="0.5">
      <c r="F321" s="24"/>
      <c r="H321" s="25"/>
      <c r="J321" s="24"/>
      <c r="K321" s="24"/>
      <c r="L321" s="24"/>
      <c r="R321" s="24"/>
      <c r="S321" s="24"/>
      <c r="T321" s="24"/>
      <c r="U321" s="24"/>
      <c r="V321" s="24"/>
    </row>
    <row r="322" spans="6:22" s="21" customFormat="1" ht="23.1" customHeight="1" x14ac:dyDescent="0.5">
      <c r="F322" s="24"/>
      <c r="H322" s="25"/>
      <c r="J322" s="24"/>
      <c r="K322" s="24"/>
      <c r="L322" s="24"/>
      <c r="R322" s="24"/>
      <c r="S322" s="24"/>
      <c r="T322" s="24"/>
      <c r="U322" s="24"/>
      <c r="V322" s="24"/>
    </row>
    <row r="323" spans="6:22" s="21" customFormat="1" ht="23.1" customHeight="1" x14ac:dyDescent="0.5">
      <c r="F323" s="24"/>
      <c r="H323" s="25"/>
      <c r="J323" s="24"/>
      <c r="K323" s="24"/>
      <c r="L323" s="24"/>
      <c r="R323" s="24"/>
      <c r="S323" s="24"/>
      <c r="T323" s="24"/>
      <c r="U323" s="24"/>
      <c r="V323" s="24"/>
    </row>
    <row r="324" spans="6:22" s="21" customFormat="1" ht="23.1" customHeight="1" x14ac:dyDescent="0.5">
      <c r="F324" s="24"/>
      <c r="H324" s="25"/>
      <c r="J324" s="24"/>
      <c r="K324" s="24"/>
      <c r="L324" s="24"/>
      <c r="R324" s="24"/>
      <c r="S324" s="24"/>
      <c r="T324" s="24"/>
      <c r="U324" s="24"/>
      <c r="V324" s="24"/>
    </row>
    <row r="325" spans="6:22" s="21" customFormat="1" ht="23.1" customHeight="1" x14ac:dyDescent="0.5">
      <c r="F325" s="24"/>
      <c r="H325" s="25"/>
      <c r="J325" s="24"/>
      <c r="K325" s="24"/>
      <c r="L325" s="24"/>
      <c r="R325" s="24"/>
      <c r="S325" s="24"/>
      <c r="T325" s="24"/>
      <c r="U325" s="24"/>
      <c r="V325" s="24"/>
    </row>
    <row r="326" spans="6:22" s="21" customFormat="1" ht="23.1" customHeight="1" x14ac:dyDescent="0.5">
      <c r="F326" s="24"/>
      <c r="H326" s="25"/>
      <c r="J326" s="24"/>
      <c r="K326" s="24"/>
      <c r="L326" s="24"/>
      <c r="R326" s="24"/>
      <c r="S326" s="24"/>
      <c r="T326" s="24"/>
      <c r="U326" s="24"/>
      <c r="V326" s="24"/>
    </row>
    <row r="327" spans="6:22" s="21" customFormat="1" ht="23.1" customHeight="1" x14ac:dyDescent="0.5">
      <c r="F327" s="24"/>
      <c r="H327" s="25"/>
      <c r="J327" s="24"/>
      <c r="K327" s="24"/>
      <c r="L327" s="24"/>
      <c r="R327" s="24"/>
      <c r="S327" s="24"/>
      <c r="T327" s="24"/>
      <c r="U327" s="24"/>
      <c r="V327" s="24"/>
    </row>
    <row r="328" spans="6:22" s="21" customFormat="1" ht="23.1" customHeight="1" x14ac:dyDescent="0.5">
      <c r="F328" s="24"/>
      <c r="H328" s="25"/>
      <c r="J328" s="24"/>
      <c r="K328" s="24"/>
      <c r="L328" s="24"/>
      <c r="R328" s="24"/>
      <c r="S328" s="24"/>
      <c r="T328" s="24"/>
      <c r="U328" s="24"/>
      <c r="V328" s="24"/>
    </row>
    <row r="329" spans="6:22" s="21" customFormat="1" ht="23.1" customHeight="1" x14ac:dyDescent="0.5">
      <c r="F329" s="24"/>
      <c r="H329" s="25"/>
      <c r="J329" s="24"/>
      <c r="K329" s="24"/>
      <c r="L329" s="24"/>
      <c r="R329" s="24"/>
      <c r="S329" s="24"/>
      <c r="T329" s="24"/>
      <c r="U329" s="24"/>
      <c r="V329" s="24"/>
    </row>
    <row r="330" spans="6:22" s="21" customFormat="1" ht="23.1" customHeight="1" x14ac:dyDescent="0.5">
      <c r="F330" s="24"/>
      <c r="H330" s="25"/>
      <c r="J330" s="24"/>
      <c r="K330" s="24"/>
      <c r="L330" s="24"/>
      <c r="R330" s="24"/>
      <c r="S330" s="24"/>
      <c r="T330" s="24"/>
      <c r="U330" s="24"/>
      <c r="V330" s="24"/>
    </row>
    <row r="331" spans="6:22" s="21" customFormat="1" ht="23.1" customHeight="1" x14ac:dyDescent="0.5">
      <c r="F331" s="24"/>
      <c r="H331" s="25"/>
      <c r="J331" s="24"/>
      <c r="K331" s="24"/>
      <c r="L331" s="24"/>
      <c r="R331" s="24"/>
      <c r="S331" s="24"/>
      <c r="T331" s="24"/>
      <c r="U331" s="24"/>
      <c r="V331" s="24"/>
    </row>
    <row r="332" spans="6:22" s="21" customFormat="1" ht="23.1" customHeight="1" x14ac:dyDescent="0.5">
      <c r="F332" s="24"/>
      <c r="H332" s="25"/>
      <c r="J332" s="24"/>
      <c r="K332" s="24"/>
      <c r="L332" s="24"/>
      <c r="R332" s="24"/>
      <c r="S332" s="24"/>
      <c r="T332" s="24"/>
      <c r="U332" s="24"/>
      <c r="V332" s="24"/>
    </row>
    <row r="333" spans="6:22" s="21" customFormat="1" ht="23.1" customHeight="1" x14ac:dyDescent="0.5">
      <c r="F333" s="24"/>
      <c r="H333" s="25"/>
      <c r="J333" s="24"/>
      <c r="K333" s="24"/>
      <c r="L333" s="24"/>
      <c r="R333" s="24"/>
      <c r="S333" s="24"/>
      <c r="T333" s="24"/>
      <c r="U333" s="24"/>
      <c r="V333" s="24"/>
    </row>
    <row r="334" spans="6:22" s="21" customFormat="1" ht="23.1" customHeight="1" x14ac:dyDescent="0.5">
      <c r="F334" s="24"/>
      <c r="H334" s="25"/>
      <c r="J334" s="24"/>
      <c r="K334" s="24"/>
      <c r="L334" s="24"/>
      <c r="R334" s="24"/>
      <c r="S334" s="24"/>
      <c r="T334" s="24"/>
      <c r="U334" s="24"/>
      <c r="V334" s="24"/>
    </row>
    <row r="335" spans="6:22" s="21" customFormat="1" ht="23.1" customHeight="1" x14ac:dyDescent="0.5">
      <c r="F335" s="24"/>
      <c r="H335" s="25"/>
      <c r="J335" s="24"/>
      <c r="K335" s="24"/>
      <c r="L335" s="24"/>
      <c r="R335" s="24"/>
      <c r="S335" s="24"/>
      <c r="T335" s="24"/>
      <c r="U335" s="24"/>
      <c r="V335" s="24"/>
    </row>
    <row r="336" spans="6:22" s="21" customFormat="1" ht="23.1" customHeight="1" x14ac:dyDescent="0.5">
      <c r="F336" s="24"/>
      <c r="H336" s="25"/>
      <c r="J336" s="24"/>
      <c r="K336" s="24"/>
      <c r="L336" s="24"/>
      <c r="R336" s="24"/>
      <c r="S336" s="24"/>
      <c r="T336" s="24"/>
      <c r="U336" s="24"/>
      <c r="V336" s="24"/>
    </row>
    <row r="337" spans="6:22" s="21" customFormat="1" ht="23.1" customHeight="1" x14ac:dyDescent="0.5">
      <c r="F337" s="24"/>
      <c r="H337" s="25"/>
      <c r="J337" s="24"/>
      <c r="K337" s="24"/>
      <c r="L337" s="24"/>
      <c r="R337" s="24"/>
      <c r="S337" s="24"/>
      <c r="T337" s="24"/>
      <c r="U337" s="24"/>
      <c r="V337" s="24"/>
    </row>
    <row r="338" spans="6:22" s="21" customFormat="1" ht="23.1" customHeight="1" x14ac:dyDescent="0.5">
      <c r="F338" s="24"/>
      <c r="H338" s="25"/>
      <c r="J338" s="24"/>
      <c r="K338" s="24"/>
      <c r="L338" s="24"/>
      <c r="R338" s="24"/>
      <c r="S338" s="24"/>
      <c r="T338" s="24"/>
      <c r="U338" s="24"/>
      <c r="V338" s="24"/>
    </row>
    <row r="339" spans="6:22" s="21" customFormat="1" ht="23.1" customHeight="1" x14ac:dyDescent="0.5">
      <c r="F339" s="24"/>
      <c r="H339" s="25"/>
      <c r="J339" s="24"/>
      <c r="K339" s="24"/>
      <c r="L339" s="24"/>
      <c r="R339" s="24"/>
      <c r="S339" s="24"/>
      <c r="T339" s="24"/>
      <c r="U339" s="24"/>
      <c r="V339" s="24"/>
    </row>
    <row r="340" spans="6:22" s="21" customFormat="1" ht="23.1" customHeight="1" x14ac:dyDescent="0.5">
      <c r="F340" s="24"/>
      <c r="H340" s="25"/>
      <c r="J340" s="24"/>
      <c r="K340" s="24"/>
      <c r="L340" s="24"/>
      <c r="R340" s="24"/>
      <c r="S340" s="24"/>
      <c r="T340" s="24"/>
      <c r="U340" s="24"/>
      <c r="V340" s="24"/>
    </row>
    <row r="341" spans="6:22" s="21" customFormat="1" ht="23.1" customHeight="1" x14ac:dyDescent="0.5">
      <c r="F341" s="24"/>
      <c r="H341" s="25"/>
      <c r="J341" s="24"/>
      <c r="K341" s="24"/>
      <c r="L341" s="24"/>
      <c r="R341" s="24"/>
      <c r="S341" s="24"/>
      <c r="T341" s="24"/>
      <c r="U341" s="24"/>
      <c r="V341" s="24"/>
    </row>
    <row r="342" spans="6:22" s="21" customFormat="1" ht="23.1" customHeight="1" x14ac:dyDescent="0.5">
      <c r="F342" s="24"/>
      <c r="H342" s="25"/>
      <c r="J342" s="24"/>
      <c r="K342" s="24"/>
      <c r="L342" s="24"/>
      <c r="R342" s="24"/>
      <c r="S342" s="24"/>
      <c r="T342" s="24"/>
      <c r="U342" s="24"/>
      <c r="V342" s="24"/>
    </row>
    <row r="343" spans="6:22" s="21" customFormat="1" ht="23.1" customHeight="1" x14ac:dyDescent="0.5">
      <c r="F343" s="24"/>
      <c r="H343" s="25"/>
      <c r="J343" s="24"/>
      <c r="K343" s="24"/>
      <c r="L343" s="24"/>
      <c r="R343" s="24"/>
      <c r="S343" s="24"/>
      <c r="T343" s="24"/>
      <c r="U343" s="24"/>
      <c r="V343" s="24"/>
    </row>
    <row r="344" spans="6:22" s="21" customFormat="1" ht="23.1" customHeight="1" x14ac:dyDescent="0.5">
      <c r="F344" s="24"/>
      <c r="H344" s="25"/>
      <c r="J344" s="24"/>
      <c r="K344" s="24"/>
      <c r="L344" s="24"/>
      <c r="R344" s="24"/>
      <c r="S344" s="24"/>
      <c r="T344" s="24"/>
      <c r="U344" s="24"/>
      <c r="V344" s="24"/>
    </row>
    <row r="345" spans="6:22" s="21" customFormat="1" ht="23.1" customHeight="1" x14ac:dyDescent="0.5">
      <c r="F345" s="24"/>
      <c r="H345" s="25"/>
      <c r="J345" s="24"/>
      <c r="K345" s="24"/>
      <c r="L345" s="24"/>
      <c r="R345" s="24"/>
      <c r="S345" s="24"/>
      <c r="T345" s="24"/>
      <c r="U345" s="24"/>
      <c r="V345" s="24"/>
    </row>
    <row r="346" spans="6:22" s="21" customFormat="1" ht="23.1" customHeight="1" x14ac:dyDescent="0.5">
      <c r="F346" s="24"/>
      <c r="H346" s="25"/>
      <c r="J346" s="24"/>
      <c r="K346" s="24"/>
      <c r="L346" s="24"/>
      <c r="R346" s="24"/>
      <c r="S346" s="24"/>
      <c r="T346" s="24"/>
      <c r="U346" s="24"/>
      <c r="V346" s="24"/>
    </row>
    <row r="347" spans="6:22" s="21" customFormat="1" ht="23.1" customHeight="1" x14ac:dyDescent="0.5">
      <c r="F347" s="24"/>
      <c r="H347" s="25"/>
      <c r="J347" s="24"/>
      <c r="K347" s="24"/>
      <c r="L347" s="24"/>
      <c r="R347" s="24"/>
      <c r="S347" s="24"/>
      <c r="T347" s="24"/>
      <c r="U347" s="24"/>
      <c r="V347" s="24"/>
    </row>
    <row r="348" spans="6:22" s="21" customFormat="1" ht="23.1" customHeight="1" x14ac:dyDescent="0.5">
      <c r="F348" s="24"/>
      <c r="H348" s="25"/>
      <c r="J348" s="24"/>
      <c r="K348" s="24"/>
      <c r="L348" s="24"/>
      <c r="R348" s="24"/>
      <c r="S348" s="24"/>
      <c r="T348" s="24"/>
      <c r="U348" s="24"/>
      <c r="V348" s="24"/>
    </row>
    <row r="349" spans="6:22" s="21" customFormat="1" ht="23.1" customHeight="1" x14ac:dyDescent="0.5">
      <c r="F349" s="24"/>
      <c r="H349" s="25"/>
      <c r="J349" s="24"/>
      <c r="K349" s="24"/>
      <c r="L349" s="24"/>
      <c r="R349" s="24"/>
      <c r="S349" s="24"/>
      <c r="T349" s="24"/>
      <c r="U349" s="24"/>
      <c r="V349" s="24"/>
    </row>
    <row r="350" spans="6:22" s="21" customFormat="1" ht="23.1" customHeight="1" x14ac:dyDescent="0.5">
      <c r="F350" s="24"/>
      <c r="H350" s="25"/>
      <c r="J350" s="24"/>
      <c r="K350" s="24"/>
      <c r="L350" s="24"/>
      <c r="R350" s="24"/>
      <c r="S350" s="24"/>
      <c r="T350" s="24"/>
      <c r="U350" s="24"/>
      <c r="V350" s="24"/>
    </row>
    <row r="351" spans="6:22" s="21" customFormat="1" ht="23.1" customHeight="1" x14ac:dyDescent="0.5">
      <c r="F351" s="24"/>
      <c r="H351" s="25"/>
      <c r="J351" s="24"/>
      <c r="K351" s="24"/>
      <c r="L351" s="24"/>
      <c r="R351" s="24"/>
      <c r="S351" s="24"/>
      <c r="T351" s="24"/>
      <c r="U351" s="24"/>
      <c r="V351" s="24"/>
    </row>
    <row r="352" spans="6:22" s="21" customFormat="1" ht="23.1" customHeight="1" x14ac:dyDescent="0.5">
      <c r="F352" s="24"/>
      <c r="H352" s="25"/>
      <c r="J352" s="24"/>
      <c r="K352" s="24"/>
      <c r="L352" s="24"/>
      <c r="R352" s="24"/>
      <c r="S352" s="24"/>
      <c r="T352" s="24"/>
      <c r="U352" s="24"/>
      <c r="V352" s="24"/>
    </row>
    <row r="353" spans="6:22" s="21" customFormat="1" ht="23.1" customHeight="1" x14ac:dyDescent="0.5">
      <c r="F353" s="24"/>
      <c r="H353" s="25"/>
      <c r="J353" s="24"/>
      <c r="K353" s="24"/>
      <c r="L353" s="24"/>
      <c r="R353" s="24"/>
      <c r="S353" s="24"/>
      <c r="T353" s="24"/>
      <c r="U353" s="24"/>
      <c r="V353" s="24"/>
    </row>
    <row r="354" spans="6:22" s="21" customFormat="1" ht="23.1" customHeight="1" x14ac:dyDescent="0.5">
      <c r="F354" s="24"/>
      <c r="H354" s="25"/>
      <c r="J354" s="24"/>
      <c r="K354" s="24"/>
      <c r="L354" s="24"/>
      <c r="R354" s="24"/>
      <c r="S354" s="24"/>
      <c r="T354" s="24"/>
      <c r="U354" s="24"/>
      <c r="V354" s="24"/>
    </row>
    <row r="355" spans="6:22" s="21" customFormat="1" ht="23.1" customHeight="1" x14ac:dyDescent="0.5">
      <c r="F355" s="24"/>
      <c r="H355" s="25"/>
      <c r="J355" s="24"/>
      <c r="K355" s="24"/>
      <c r="L355" s="24"/>
      <c r="R355" s="24"/>
      <c r="S355" s="24"/>
      <c r="T355" s="24"/>
      <c r="U355" s="24"/>
      <c r="V355" s="24"/>
    </row>
    <row r="356" spans="6:22" s="21" customFormat="1" ht="23.1" customHeight="1" x14ac:dyDescent="0.5">
      <c r="F356" s="24"/>
      <c r="H356" s="25"/>
      <c r="J356" s="24"/>
      <c r="K356" s="24"/>
      <c r="L356" s="24"/>
      <c r="R356" s="24"/>
      <c r="S356" s="24"/>
      <c r="T356" s="24"/>
      <c r="U356" s="24"/>
      <c r="V356" s="24"/>
    </row>
    <row r="357" spans="6:22" s="21" customFormat="1" ht="23.1" customHeight="1" x14ac:dyDescent="0.5">
      <c r="F357" s="24"/>
      <c r="H357" s="25"/>
      <c r="J357" s="24"/>
      <c r="K357" s="24"/>
      <c r="L357" s="24"/>
      <c r="R357" s="24"/>
      <c r="S357" s="24"/>
      <c r="T357" s="24"/>
      <c r="U357" s="24"/>
      <c r="V357" s="24"/>
    </row>
    <row r="358" spans="6:22" s="21" customFormat="1" ht="23.1" customHeight="1" x14ac:dyDescent="0.5">
      <c r="F358" s="24"/>
      <c r="H358" s="25"/>
      <c r="J358" s="24"/>
      <c r="K358" s="24"/>
      <c r="L358" s="24"/>
      <c r="R358" s="24"/>
      <c r="S358" s="24"/>
      <c r="T358" s="24"/>
      <c r="U358" s="24"/>
      <c r="V358" s="24"/>
    </row>
    <row r="359" spans="6:22" s="21" customFormat="1" ht="23.1" customHeight="1" x14ac:dyDescent="0.5">
      <c r="F359" s="24"/>
      <c r="H359" s="25"/>
      <c r="J359" s="24"/>
      <c r="K359" s="24"/>
      <c r="L359" s="24"/>
      <c r="R359" s="24"/>
      <c r="S359" s="24"/>
      <c r="T359" s="24"/>
      <c r="U359" s="24"/>
      <c r="V359" s="24"/>
    </row>
    <row r="360" spans="6:22" s="21" customFormat="1" ht="23.1" customHeight="1" x14ac:dyDescent="0.5">
      <c r="F360" s="24"/>
      <c r="H360" s="25"/>
      <c r="J360" s="24"/>
      <c r="K360" s="24"/>
      <c r="L360" s="24"/>
      <c r="R360" s="24"/>
      <c r="S360" s="24"/>
      <c r="T360" s="24"/>
      <c r="U360" s="24"/>
      <c r="V360" s="24"/>
    </row>
    <row r="361" spans="6:22" s="21" customFormat="1" ht="23.1" customHeight="1" x14ac:dyDescent="0.5">
      <c r="F361" s="24"/>
      <c r="H361" s="25"/>
      <c r="J361" s="24"/>
      <c r="K361" s="24"/>
      <c r="L361" s="24"/>
      <c r="R361" s="24"/>
      <c r="S361" s="24"/>
      <c r="T361" s="24"/>
      <c r="U361" s="24"/>
      <c r="V361" s="24"/>
    </row>
    <row r="362" spans="6:22" s="21" customFormat="1" ht="23.1" customHeight="1" x14ac:dyDescent="0.5">
      <c r="F362" s="24"/>
      <c r="H362" s="25"/>
      <c r="J362" s="24"/>
      <c r="K362" s="24"/>
      <c r="L362" s="24"/>
      <c r="R362" s="24"/>
      <c r="S362" s="24"/>
      <c r="T362" s="24"/>
      <c r="U362" s="24"/>
      <c r="V362" s="24"/>
    </row>
    <row r="363" spans="6:22" s="21" customFormat="1" ht="23.1" customHeight="1" x14ac:dyDescent="0.5">
      <c r="F363" s="24"/>
      <c r="H363" s="25"/>
      <c r="J363" s="24"/>
      <c r="K363" s="24"/>
      <c r="L363" s="24"/>
      <c r="R363" s="24"/>
      <c r="S363" s="24"/>
      <c r="T363" s="24"/>
      <c r="U363" s="24"/>
      <c r="V363" s="24"/>
    </row>
    <row r="364" spans="6:22" s="21" customFormat="1" ht="23.1" customHeight="1" x14ac:dyDescent="0.5">
      <c r="F364" s="24"/>
      <c r="H364" s="25"/>
      <c r="J364" s="24"/>
      <c r="K364" s="24"/>
      <c r="L364" s="24"/>
      <c r="R364" s="24"/>
      <c r="S364" s="24"/>
      <c r="T364" s="24"/>
      <c r="U364" s="24"/>
      <c r="V364" s="24"/>
    </row>
    <row r="365" spans="6:22" s="21" customFormat="1" ht="23.1" customHeight="1" x14ac:dyDescent="0.5">
      <c r="F365" s="24"/>
      <c r="H365" s="25"/>
      <c r="J365" s="24"/>
      <c r="K365" s="24"/>
      <c r="L365" s="24"/>
      <c r="R365" s="24"/>
      <c r="S365" s="24"/>
      <c r="T365" s="24"/>
      <c r="U365" s="24"/>
      <c r="V365" s="24"/>
    </row>
    <row r="366" spans="6:22" s="21" customFormat="1" ht="23.1" customHeight="1" x14ac:dyDescent="0.5">
      <c r="F366" s="24"/>
      <c r="H366" s="25"/>
      <c r="J366" s="24"/>
      <c r="K366" s="24"/>
      <c r="L366" s="24"/>
      <c r="R366" s="24"/>
      <c r="S366" s="24"/>
      <c r="T366" s="24"/>
      <c r="U366" s="24"/>
      <c r="V366" s="24"/>
    </row>
    <row r="367" spans="6:22" s="21" customFormat="1" ht="23.1" customHeight="1" x14ac:dyDescent="0.5">
      <c r="F367" s="24"/>
      <c r="H367" s="25"/>
      <c r="J367" s="24"/>
      <c r="K367" s="24"/>
      <c r="L367" s="24"/>
      <c r="R367" s="24"/>
      <c r="S367" s="24"/>
      <c r="T367" s="24"/>
      <c r="U367" s="24"/>
      <c r="V367" s="24"/>
    </row>
    <row r="368" spans="6:22" s="21" customFormat="1" ht="23.1" customHeight="1" x14ac:dyDescent="0.5">
      <c r="F368" s="24"/>
      <c r="H368" s="25"/>
      <c r="J368" s="24"/>
      <c r="K368" s="24"/>
      <c r="L368" s="24"/>
      <c r="R368" s="24"/>
      <c r="S368" s="24"/>
      <c r="T368" s="24"/>
      <c r="U368" s="24"/>
      <c r="V368" s="24"/>
    </row>
    <row r="369" spans="6:22" s="21" customFormat="1" ht="23.1" customHeight="1" x14ac:dyDescent="0.5">
      <c r="F369" s="24"/>
      <c r="H369" s="25"/>
      <c r="J369" s="24"/>
      <c r="K369" s="24"/>
      <c r="L369" s="24"/>
      <c r="R369" s="24"/>
      <c r="S369" s="24"/>
      <c r="T369" s="24"/>
      <c r="U369" s="24"/>
      <c r="V369" s="24"/>
    </row>
    <row r="370" spans="6:22" s="21" customFormat="1" ht="23.1" customHeight="1" x14ac:dyDescent="0.5">
      <c r="F370" s="24"/>
      <c r="H370" s="25"/>
      <c r="J370" s="24"/>
      <c r="K370" s="24"/>
      <c r="L370" s="24"/>
      <c r="R370" s="24"/>
      <c r="S370" s="24"/>
      <c r="T370" s="24"/>
      <c r="U370" s="24"/>
      <c r="V370" s="24"/>
    </row>
    <row r="371" spans="6:22" s="21" customFormat="1" ht="23.1" customHeight="1" x14ac:dyDescent="0.5">
      <c r="F371" s="24"/>
      <c r="H371" s="25"/>
      <c r="J371" s="24"/>
      <c r="K371" s="24"/>
      <c r="L371" s="24"/>
      <c r="R371" s="24"/>
      <c r="S371" s="24"/>
      <c r="T371" s="24"/>
      <c r="U371" s="24"/>
      <c r="V371" s="24"/>
    </row>
    <row r="372" spans="6:22" s="21" customFormat="1" ht="23.1" customHeight="1" x14ac:dyDescent="0.5">
      <c r="F372" s="24"/>
      <c r="H372" s="25"/>
      <c r="J372" s="24"/>
      <c r="K372" s="24"/>
      <c r="L372" s="24"/>
      <c r="R372" s="24"/>
      <c r="S372" s="24"/>
      <c r="T372" s="24"/>
      <c r="U372" s="24"/>
      <c r="V372" s="24"/>
    </row>
    <row r="373" spans="6:22" s="21" customFormat="1" ht="23.1" customHeight="1" x14ac:dyDescent="0.5">
      <c r="F373" s="24"/>
      <c r="H373" s="25"/>
      <c r="J373" s="24"/>
      <c r="K373" s="24"/>
      <c r="L373" s="24"/>
      <c r="R373" s="24"/>
      <c r="S373" s="24"/>
      <c r="T373" s="24"/>
      <c r="U373" s="24"/>
      <c r="V373" s="24"/>
    </row>
    <row r="374" spans="6:22" s="21" customFormat="1" ht="23.1" customHeight="1" x14ac:dyDescent="0.5">
      <c r="F374" s="24"/>
      <c r="H374" s="25"/>
      <c r="J374" s="24"/>
      <c r="K374" s="24"/>
      <c r="L374" s="24"/>
      <c r="R374" s="24"/>
      <c r="S374" s="24"/>
      <c r="T374" s="24"/>
      <c r="U374" s="24"/>
      <c r="V374" s="24"/>
    </row>
    <row r="375" spans="6:22" s="21" customFormat="1" ht="23.1" customHeight="1" x14ac:dyDescent="0.5">
      <c r="F375" s="24"/>
      <c r="H375" s="25"/>
      <c r="J375" s="24"/>
      <c r="K375" s="24"/>
      <c r="L375" s="24"/>
      <c r="R375" s="24"/>
      <c r="S375" s="24"/>
      <c r="T375" s="24"/>
      <c r="U375" s="24"/>
      <c r="V375" s="24"/>
    </row>
    <row r="376" spans="6:22" s="21" customFormat="1" ht="23.1" customHeight="1" x14ac:dyDescent="0.5">
      <c r="F376" s="24"/>
      <c r="H376" s="25"/>
      <c r="J376" s="24"/>
      <c r="K376" s="24"/>
      <c r="L376" s="24"/>
      <c r="R376" s="24"/>
      <c r="S376" s="24"/>
      <c r="T376" s="24"/>
      <c r="U376" s="24"/>
      <c r="V376" s="24"/>
    </row>
    <row r="377" spans="6:22" s="21" customFormat="1" ht="23.1" customHeight="1" x14ac:dyDescent="0.5">
      <c r="F377" s="24"/>
      <c r="H377" s="25"/>
      <c r="J377" s="24"/>
      <c r="K377" s="24"/>
      <c r="L377" s="24"/>
      <c r="R377" s="24"/>
      <c r="S377" s="24"/>
      <c r="T377" s="24"/>
      <c r="U377" s="24"/>
      <c r="V377" s="24"/>
    </row>
    <row r="378" spans="6:22" s="21" customFormat="1" ht="23.1" customHeight="1" x14ac:dyDescent="0.5">
      <c r="F378" s="24"/>
      <c r="H378" s="25"/>
      <c r="J378" s="24"/>
      <c r="K378" s="24"/>
      <c r="L378" s="24"/>
      <c r="R378" s="24"/>
      <c r="S378" s="24"/>
      <c r="T378" s="24"/>
      <c r="U378" s="24"/>
      <c r="V378" s="24"/>
    </row>
    <row r="379" spans="6:22" s="21" customFormat="1" ht="23.1" customHeight="1" x14ac:dyDescent="0.5">
      <c r="F379" s="24"/>
      <c r="H379" s="25"/>
      <c r="J379" s="24"/>
      <c r="K379" s="24"/>
      <c r="L379" s="24"/>
      <c r="R379" s="24"/>
      <c r="S379" s="24"/>
      <c r="T379" s="24"/>
      <c r="U379" s="24"/>
      <c r="V379" s="24"/>
    </row>
    <row r="380" spans="6:22" s="21" customFormat="1" ht="23.1" customHeight="1" x14ac:dyDescent="0.5">
      <c r="F380" s="24"/>
      <c r="H380" s="25"/>
      <c r="J380" s="24"/>
      <c r="K380" s="24"/>
      <c r="L380" s="24"/>
      <c r="R380" s="24"/>
      <c r="S380" s="24"/>
      <c r="T380" s="24"/>
      <c r="U380" s="24"/>
      <c r="V380" s="24"/>
    </row>
    <row r="381" spans="6:22" s="21" customFormat="1" ht="23.1" customHeight="1" x14ac:dyDescent="0.5">
      <c r="F381" s="24"/>
      <c r="H381" s="25"/>
      <c r="J381" s="24"/>
      <c r="K381" s="24"/>
      <c r="L381" s="24"/>
      <c r="R381" s="24"/>
      <c r="S381" s="24"/>
      <c r="T381" s="24"/>
      <c r="U381" s="24"/>
      <c r="V381" s="24"/>
    </row>
    <row r="382" spans="6:22" s="21" customFormat="1" ht="23.1" customHeight="1" x14ac:dyDescent="0.5">
      <c r="F382" s="24"/>
      <c r="H382" s="25"/>
      <c r="J382" s="24"/>
      <c r="K382" s="24"/>
      <c r="L382" s="24"/>
      <c r="R382" s="24"/>
      <c r="S382" s="24"/>
      <c r="T382" s="24"/>
      <c r="U382" s="24"/>
      <c r="V382" s="24"/>
    </row>
    <row r="383" spans="6:22" s="21" customFormat="1" ht="23.1" customHeight="1" x14ac:dyDescent="0.5">
      <c r="F383" s="24"/>
      <c r="H383" s="25"/>
      <c r="J383" s="24"/>
      <c r="K383" s="24"/>
      <c r="L383" s="24"/>
      <c r="R383" s="24"/>
      <c r="S383" s="24"/>
      <c r="T383" s="24"/>
      <c r="U383" s="24"/>
      <c r="V383" s="24"/>
    </row>
    <row r="384" spans="6:22" s="21" customFormat="1" ht="23.1" customHeight="1" x14ac:dyDescent="0.5">
      <c r="F384" s="24"/>
      <c r="H384" s="25"/>
      <c r="J384" s="24"/>
      <c r="K384" s="24"/>
      <c r="L384" s="24"/>
      <c r="R384" s="24"/>
      <c r="S384" s="24"/>
      <c r="T384" s="24"/>
      <c r="U384" s="24"/>
      <c r="V384" s="24"/>
    </row>
    <row r="385" spans="6:22" s="21" customFormat="1" ht="23.1" customHeight="1" x14ac:dyDescent="0.5">
      <c r="F385" s="24"/>
      <c r="H385" s="25"/>
      <c r="J385" s="24"/>
      <c r="K385" s="24"/>
      <c r="L385" s="24"/>
      <c r="R385" s="24"/>
      <c r="S385" s="24"/>
      <c r="T385" s="24"/>
      <c r="U385" s="24"/>
      <c r="V385" s="24"/>
    </row>
    <row r="386" spans="6:22" s="21" customFormat="1" ht="23.1" customHeight="1" x14ac:dyDescent="0.5">
      <c r="F386" s="24"/>
      <c r="H386" s="25"/>
      <c r="J386" s="24"/>
      <c r="K386" s="24"/>
      <c r="L386" s="24"/>
      <c r="R386" s="24"/>
      <c r="S386" s="24"/>
      <c r="T386" s="24"/>
      <c r="U386" s="24"/>
      <c r="V386" s="24"/>
    </row>
    <row r="387" spans="6:22" s="21" customFormat="1" ht="23.1" customHeight="1" x14ac:dyDescent="0.5">
      <c r="F387" s="24"/>
      <c r="H387" s="25"/>
      <c r="J387" s="24"/>
      <c r="K387" s="24"/>
      <c r="L387" s="24"/>
      <c r="R387" s="24"/>
      <c r="S387" s="24"/>
      <c r="T387" s="24"/>
      <c r="U387" s="24"/>
      <c r="V387" s="24"/>
    </row>
    <row r="388" spans="6:22" s="21" customFormat="1" ht="23.1" customHeight="1" x14ac:dyDescent="0.5">
      <c r="F388" s="24"/>
      <c r="H388" s="25"/>
      <c r="J388" s="24"/>
      <c r="K388" s="24"/>
      <c r="L388" s="24"/>
      <c r="R388" s="24"/>
      <c r="S388" s="24"/>
      <c r="T388" s="24"/>
      <c r="U388" s="24"/>
      <c r="V388" s="24"/>
    </row>
    <row r="389" spans="6:22" s="21" customFormat="1" ht="23.1" customHeight="1" x14ac:dyDescent="0.5">
      <c r="F389" s="24"/>
      <c r="H389" s="25"/>
      <c r="J389" s="24"/>
      <c r="K389" s="24"/>
      <c r="L389" s="24"/>
      <c r="R389" s="24"/>
      <c r="S389" s="24"/>
      <c r="T389" s="24"/>
      <c r="U389" s="24"/>
      <c r="V389" s="24"/>
    </row>
    <row r="390" spans="6:22" s="21" customFormat="1" ht="23.1" customHeight="1" x14ac:dyDescent="0.5">
      <c r="F390" s="24"/>
      <c r="H390" s="25"/>
      <c r="J390" s="24"/>
      <c r="K390" s="24"/>
      <c r="L390" s="24"/>
      <c r="R390" s="24"/>
      <c r="S390" s="24"/>
      <c r="T390" s="24"/>
      <c r="U390" s="24"/>
      <c r="V390" s="24"/>
    </row>
    <row r="391" spans="6:22" s="21" customFormat="1" ht="23.1" customHeight="1" x14ac:dyDescent="0.5">
      <c r="F391" s="24"/>
      <c r="H391" s="25"/>
      <c r="J391" s="24"/>
      <c r="K391" s="24"/>
      <c r="L391" s="24"/>
      <c r="R391" s="24"/>
      <c r="S391" s="24"/>
      <c r="T391" s="24"/>
      <c r="U391" s="24"/>
      <c r="V391" s="24"/>
    </row>
    <row r="392" spans="6:22" s="21" customFormat="1" ht="23.1" customHeight="1" x14ac:dyDescent="0.5">
      <c r="F392" s="24"/>
      <c r="H392" s="25"/>
      <c r="J392" s="24"/>
      <c r="K392" s="24"/>
      <c r="L392" s="24"/>
      <c r="R392" s="24"/>
      <c r="S392" s="24"/>
      <c r="T392" s="24"/>
      <c r="U392" s="24"/>
      <c r="V392" s="24"/>
    </row>
    <row r="393" spans="6:22" s="21" customFormat="1" ht="23.1" customHeight="1" x14ac:dyDescent="0.5">
      <c r="F393" s="24"/>
      <c r="H393" s="25"/>
      <c r="J393" s="24"/>
      <c r="K393" s="24"/>
      <c r="L393" s="24"/>
      <c r="R393" s="24"/>
      <c r="S393" s="24"/>
      <c r="T393" s="24"/>
      <c r="U393" s="24"/>
      <c r="V393" s="24"/>
    </row>
    <row r="394" spans="6:22" s="21" customFormat="1" ht="23.1" customHeight="1" x14ac:dyDescent="0.5">
      <c r="F394" s="24"/>
      <c r="H394" s="25"/>
      <c r="J394" s="24"/>
      <c r="K394" s="24"/>
      <c r="L394" s="24"/>
      <c r="R394" s="24"/>
      <c r="S394" s="24"/>
      <c r="T394" s="24"/>
      <c r="U394" s="24"/>
      <c r="V394" s="24"/>
    </row>
    <row r="395" spans="6:22" s="21" customFormat="1" ht="23.1" customHeight="1" x14ac:dyDescent="0.5">
      <c r="F395" s="24"/>
      <c r="H395" s="25"/>
      <c r="J395" s="24"/>
      <c r="K395" s="24"/>
      <c r="L395" s="24"/>
      <c r="R395" s="24"/>
      <c r="S395" s="24"/>
      <c r="T395" s="24"/>
      <c r="U395" s="24"/>
      <c r="V395" s="24"/>
    </row>
    <row r="396" spans="6:22" s="21" customFormat="1" ht="23.1" customHeight="1" x14ac:dyDescent="0.5">
      <c r="F396" s="24"/>
      <c r="H396" s="25"/>
      <c r="J396" s="24"/>
      <c r="K396" s="24"/>
      <c r="L396" s="24"/>
      <c r="R396" s="24"/>
      <c r="S396" s="24"/>
      <c r="T396" s="24"/>
      <c r="U396" s="24"/>
      <c r="V396" s="24"/>
    </row>
    <row r="397" spans="6:22" s="21" customFormat="1" ht="23.1" customHeight="1" x14ac:dyDescent="0.5">
      <c r="F397" s="24"/>
      <c r="H397" s="25"/>
      <c r="J397" s="24"/>
      <c r="K397" s="24"/>
      <c r="L397" s="24"/>
      <c r="R397" s="24"/>
      <c r="S397" s="24"/>
      <c r="T397" s="24"/>
      <c r="U397" s="24"/>
      <c r="V397" s="24"/>
    </row>
    <row r="398" spans="6:22" s="21" customFormat="1" ht="23.1" customHeight="1" x14ac:dyDescent="0.5">
      <c r="F398" s="24"/>
      <c r="H398" s="25"/>
      <c r="J398" s="24"/>
      <c r="K398" s="24"/>
      <c r="L398" s="24"/>
      <c r="R398" s="24"/>
      <c r="S398" s="24"/>
      <c r="T398" s="24"/>
      <c r="U398" s="24"/>
      <c r="V398" s="24"/>
    </row>
    <row r="399" spans="6:22" s="21" customFormat="1" ht="23.1" customHeight="1" x14ac:dyDescent="0.5">
      <c r="F399" s="24"/>
      <c r="H399" s="25"/>
      <c r="J399" s="24"/>
      <c r="K399" s="24"/>
      <c r="L399" s="24"/>
      <c r="R399" s="24"/>
      <c r="S399" s="24"/>
      <c r="T399" s="24"/>
      <c r="U399" s="24"/>
      <c r="V399" s="24"/>
    </row>
    <row r="400" spans="6:22" s="21" customFormat="1" ht="23.1" customHeight="1" x14ac:dyDescent="0.5">
      <c r="F400" s="24"/>
      <c r="H400" s="25"/>
      <c r="J400" s="24"/>
      <c r="K400" s="24"/>
      <c r="L400" s="24"/>
      <c r="R400" s="24"/>
      <c r="S400" s="24"/>
      <c r="T400" s="24"/>
      <c r="U400" s="24"/>
      <c r="V400" s="24"/>
    </row>
    <row r="401" spans="6:22" s="21" customFormat="1" ht="23.1" customHeight="1" x14ac:dyDescent="0.5">
      <c r="F401" s="24"/>
      <c r="H401" s="25"/>
      <c r="J401" s="24"/>
      <c r="K401" s="24"/>
      <c r="L401" s="24"/>
      <c r="R401" s="24"/>
      <c r="S401" s="24"/>
      <c r="T401" s="24"/>
      <c r="U401" s="24"/>
      <c r="V401" s="24"/>
    </row>
    <row r="402" spans="6:22" s="21" customFormat="1" ht="23.1" customHeight="1" x14ac:dyDescent="0.5">
      <c r="F402" s="24"/>
      <c r="H402" s="25"/>
      <c r="J402" s="24"/>
      <c r="K402" s="24"/>
      <c r="L402" s="24"/>
      <c r="R402" s="24"/>
      <c r="S402" s="24"/>
      <c r="T402" s="24"/>
      <c r="U402" s="24"/>
      <c r="V402" s="24"/>
    </row>
    <row r="403" spans="6:22" s="21" customFormat="1" ht="23.1" customHeight="1" x14ac:dyDescent="0.5">
      <c r="F403" s="24"/>
      <c r="H403" s="25"/>
      <c r="J403" s="24"/>
      <c r="K403" s="24"/>
      <c r="L403" s="24"/>
      <c r="R403" s="24"/>
      <c r="S403" s="24"/>
      <c r="T403" s="24"/>
      <c r="U403" s="24"/>
      <c r="V403" s="24"/>
    </row>
    <row r="404" spans="6:22" s="21" customFormat="1" ht="23.1" customHeight="1" x14ac:dyDescent="0.5">
      <c r="F404" s="24"/>
      <c r="H404" s="25"/>
      <c r="J404" s="24"/>
      <c r="K404" s="24"/>
      <c r="L404" s="24"/>
      <c r="R404" s="24"/>
      <c r="S404" s="24"/>
      <c r="T404" s="24"/>
      <c r="U404" s="24"/>
      <c r="V404" s="24"/>
    </row>
    <row r="405" spans="6:22" s="21" customFormat="1" ht="23.1" customHeight="1" x14ac:dyDescent="0.5">
      <c r="F405" s="24"/>
      <c r="H405" s="25"/>
      <c r="J405" s="24"/>
      <c r="K405" s="24"/>
      <c r="L405" s="24"/>
      <c r="R405" s="24"/>
      <c r="S405" s="24"/>
      <c r="T405" s="24"/>
      <c r="U405" s="24"/>
      <c r="V405" s="24"/>
    </row>
    <row r="406" spans="6:22" s="21" customFormat="1" ht="23.1" customHeight="1" x14ac:dyDescent="0.5">
      <c r="F406" s="24"/>
      <c r="H406" s="25"/>
      <c r="J406" s="24"/>
      <c r="K406" s="24"/>
      <c r="L406" s="24"/>
      <c r="R406" s="24"/>
      <c r="S406" s="24"/>
      <c r="T406" s="24"/>
      <c r="U406" s="24"/>
      <c r="V406" s="24"/>
    </row>
    <row r="407" spans="6:22" s="21" customFormat="1" ht="23.1" customHeight="1" x14ac:dyDescent="0.5">
      <c r="F407" s="24"/>
      <c r="H407" s="25"/>
      <c r="J407" s="24"/>
      <c r="K407" s="24"/>
      <c r="L407" s="24"/>
      <c r="R407" s="24"/>
      <c r="S407" s="24"/>
      <c r="T407" s="24"/>
      <c r="U407" s="24"/>
      <c r="V407" s="24"/>
    </row>
    <row r="408" spans="6:22" s="21" customFormat="1" ht="23.1" customHeight="1" x14ac:dyDescent="0.5">
      <c r="F408" s="24"/>
      <c r="H408" s="25"/>
      <c r="J408" s="24"/>
      <c r="K408" s="24"/>
      <c r="L408" s="24"/>
      <c r="R408" s="24"/>
      <c r="S408" s="24"/>
      <c r="T408" s="24"/>
      <c r="U408" s="24"/>
      <c r="V408" s="24"/>
    </row>
    <row r="409" spans="6:22" s="21" customFormat="1" ht="23.1" customHeight="1" x14ac:dyDescent="0.5">
      <c r="F409" s="24"/>
      <c r="H409" s="25"/>
      <c r="J409" s="24"/>
      <c r="K409" s="24"/>
      <c r="L409" s="24"/>
      <c r="R409" s="24"/>
      <c r="S409" s="24"/>
      <c r="T409" s="24"/>
      <c r="U409" s="24"/>
      <c r="V409" s="24"/>
    </row>
    <row r="410" spans="6:22" s="21" customFormat="1" ht="23.1" customHeight="1" x14ac:dyDescent="0.5">
      <c r="F410" s="24"/>
      <c r="H410" s="25"/>
      <c r="J410" s="24"/>
      <c r="K410" s="24"/>
      <c r="L410" s="24"/>
      <c r="R410" s="24"/>
      <c r="S410" s="24"/>
      <c r="T410" s="24"/>
      <c r="U410" s="24"/>
      <c r="V410" s="24"/>
    </row>
    <row r="411" spans="6:22" s="21" customFormat="1" ht="23.1" customHeight="1" x14ac:dyDescent="0.5">
      <c r="F411" s="24"/>
      <c r="H411" s="25"/>
      <c r="J411" s="24"/>
      <c r="K411" s="24"/>
      <c r="L411" s="24"/>
      <c r="R411" s="24"/>
      <c r="S411" s="24"/>
      <c r="T411" s="24"/>
      <c r="U411" s="24"/>
      <c r="V411" s="24"/>
    </row>
    <row r="412" spans="6:22" s="21" customFormat="1" ht="23.1" customHeight="1" x14ac:dyDescent="0.5">
      <c r="F412" s="24"/>
      <c r="H412" s="25"/>
      <c r="J412" s="24"/>
      <c r="K412" s="24"/>
      <c r="L412" s="24"/>
      <c r="R412" s="24"/>
      <c r="S412" s="24"/>
      <c r="T412" s="24"/>
      <c r="U412" s="24"/>
      <c r="V412" s="24"/>
    </row>
    <row r="413" spans="6:22" s="21" customFormat="1" ht="23.1" customHeight="1" x14ac:dyDescent="0.5">
      <c r="F413" s="24"/>
      <c r="H413" s="25"/>
      <c r="J413" s="24"/>
      <c r="K413" s="24"/>
      <c r="L413" s="24"/>
      <c r="R413" s="24"/>
      <c r="S413" s="24"/>
      <c r="T413" s="24"/>
      <c r="U413" s="24"/>
      <c r="V413" s="24"/>
    </row>
    <row r="414" spans="6:22" s="21" customFormat="1" ht="23.1" customHeight="1" x14ac:dyDescent="0.5">
      <c r="F414" s="24"/>
      <c r="H414" s="25"/>
      <c r="J414" s="24"/>
      <c r="K414" s="24"/>
      <c r="L414" s="24"/>
      <c r="R414" s="24"/>
      <c r="S414" s="24"/>
      <c r="T414" s="24"/>
      <c r="U414" s="24"/>
      <c r="V414" s="24"/>
    </row>
    <row r="415" spans="6:22" s="21" customFormat="1" ht="23.1" customHeight="1" x14ac:dyDescent="0.5">
      <c r="F415" s="24"/>
      <c r="H415" s="25"/>
      <c r="J415" s="24"/>
      <c r="K415" s="24"/>
      <c r="L415" s="24"/>
      <c r="R415" s="24"/>
      <c r="S415" s="24"/>
      <c r="T415" s="24"/>
      <c r="U415" s="24"/>
      <c r="V415" s="24"/>
    </row>
    <row r="416" spans="6:22" s="21" customFormat="1" ht="23.1" customHeight="1" x14ac:dyDescent="0.5">
      <c r="F416" s="24"/>
      <c r="H416" s="25"/>
      <c r="J416" s="24"/>
      <c r="K416" s="24"/>
      <c r="L416" s="24"/>
      <c r="R416" s="24"/>
      <c r="S416" s="24"/>
      <c r="T416" s="24"/>
      <c r="U416" s="24"/>
      <c r="V416" s="24"/>
    </row>
    <row r="417" spans="6:22" s="21" customFormat="1" ht="23.1" customHeight="1" x14ac:dyDescent="0.5">
      <c r="F417" s="24"/>
      <c r="H417" s="25"/>
      <c r="J417" s="24"/>
      <c r="K417" s="24"/>
      <c r="L417" s="24"/>
      <c r="R417" s="24"/>
      <c r="S417" s="24"/>
      <c r="T417" s="24"/>
      <c r="U417" s="24"/>
      <c r="V417" s="24"/>
    </row>
    <row r="418" spans="6:22" s="21" customFormat="1" ht="23.1" customHeight="1" x14ac:dyDescent="0.5">
      <c r="F418" s="24"/>
      <c r="H418" s="25"/>
      <c r="J418" s="24"/>
      <c r="K418" s="24"/>
      <c r="L418" s="24"/>
      <c r="R418" s="24"/>
      <c r="S418" s="24"/>
      <c r="T418" s="24"/>
      <c r="U418" s="24"/>
      <c r="V418" s="24"/>
    </row>
    <row r="419" spans="6:22" s="21" customFormat="1" ht="23.1" customHeight="1" x14ac:dyDescent="0.5">
      <c r="F419" s="24"/>
      <c r="H419" s="25"/>
      <c r="J419" s="24"/>
      <c r="K419" s="24"/>
      <c r="L419" s="24"/>
      <c r="R419" s="24"/>
      <c r="S419" s="24"/>
      <c r="T419" s="24"/>
      <c r="U419" s="24"/>
      <c r="V419" s="24"/>
    </row>
    <row r="420" spans="6:22" s="21" customFormat="1" ht="23.1" customHeight="1" x14ac:dyDescent="0.5">
      <c r="F420" s="24"/>
      <c r="H420" s="25"/>
      <c r="J420" s="24"/>
      <c r="K420" s="24"/>
      <c r="L420" s="24"/>
      <c r="R420" s="24"/>
      <c r="S420" s="24"/>
      <c r="T420" s="24"/>
      <c r="U420" s="24"/>
      <c r="V420" s="24"/>
    </row>
    <row r="421" spans="6:22" s="21" customFormat="1" ht="23.1" customHeight="1" x14ac:dyDescent="0.5">
      <c r="F421" s="24"/>
      <c r="H421" s="25"/>
      <c r="J421" s="24"/>
      <c r="K421" s="24"/>
      <c r="L421" s="24"/>
      <c r="R421" s="24"/>
      <c r="S421" s="24"/>
      <c r="T421" s="24"/>
      <c r="U421" s="24"/>
      <c r="V421" s="24"/>
    </row>
    <row r="422" spans="6:22" s="21" customFormat="1" ht="23.1" customHeight="1" x14ac:dyDescent="0.5">
      <c r="F422" s="24"/>
      <c r="H422" s="25"/>
      <c r="J422" s="24"/>
      <c r="K422" s="24"/>
      <c r="L422" s="24"/>
      <c r="R422" s="24"/>
      <c r="S422" s="24"/>
      <c r="T422" s="24"/>
      <c r="U422" s="24"/>
      <c r="V422" s="24"/>
    </row>
    <row r="423" spans="6:22" s="21" customFormat="1" ht="23.1" customHeight="1" x14ac:dyDescent="0.5">
      <c r="F423" s="24"/>
      <c r="H423" s="25"/>
      <c r="J423" s="24"/>
      <c r="K423" s="24"/>
      <c r="L423" s="24"/>
      <c r="R423" s="24"/>
      <c r="S423" s="24"/>
      <c r="T423" s="24"/>
      <c r="U423" s="24"/>
      <c r="V423" s="24"/>
    </row>
    <row r="424" spans="6:22" s="21" customFormat="1" ht="23.1" customHeight="1" x14ac:dyDescent="0.5">
      <c r="F424" s="24"/>
      <c r="H424" s="25"/>
      <c r="J424" s="24"/>
      <c r="K424" s="24"/>
      <c r="L424" s="24"/>
      <c r="R424" s="24"/>
      <c r="S424" s="24"/>
      <c r="T424" s="24"/>
      <c r="U424" s="24"/>
      <c r="V424" s="24"/>
    </row>
    <row r="425" spans="6:22" s="21" customFormat="1" ht="23.1" customHeight="1" x14ac:dyDescent="0.5">
      <c r="F425" s="24"/>
      <c r="H425" s="25"/>
      <c r="J425" s="24"/>
      <c r="K425" s="24"/>
      <c r="L425" s="24"/>
      <c r="R425" s="24"/>
      <c r="S425" s="24"/>
      <c r="T425" s="24"/>
      <c r="U425" s="24"/>
      <c r="V425" s="24"/>
    </row>
    <row r="426" spans="6:22" s="21" customFormat="1" ht="23.1" customHeight="1" x14ac:dyDescent="0.5">
      <c r="F426" s="24"/>
      <c r="H426" s="25"/>
      <c r="J426" s="24"/>
      <c r="K426" s="24"/>
      <c r="L426" s="24"/>
      <c r="R426" s="24"/>
      <c r="S426" s="24"/>
      <c r="T426" s="24"/>
      <c r="U426" s="24"/>
      <c r="V426" s="24"/>
    </row>
    <row r="427" spans="6:22" s="21" customFormat="1" ht="23.1" customHeight="1" x14ac:dyDescent="0.5">
      <c r="F427" s="24"/>
      <c r="H427" s="25"/>
      <c r="J427" s="24"/>
      <c r="K427" s="24"/>
      <c r="L427" s="24"/>
      <c r="R427" s="24"/>
      <c r="S427" s="24"/>
      <c r="T427" s="24"/>
      <c r="U427" s="24"/>
      <c r="V427" s="24"/>
    </row>
    <row r="428" spans="6:22" s="21" customFormat="1" ht="23.1" customHeight="1" x14ac:dyDescent="0.5">
      <c r="F428" s="24"/>
      <c r="H428" s="25"/>
      <c r="J428" s="24"/>
      <c r="K428" s="24"/>
      <c r="L428" s="24"/>
      <c r="R428" s="24"/>
      <c r="S428" s="24"/>
      <c r="T428" s="24"/>
      <c r="U428" s="24"/>
      <c r="V428" s="24"/>
    </row>
    <row r="429" spans="6:22" s="21" customFormat="1" ht="23.1" customHeight="1" x14ac:dyDescent="0.5">
      <c r="F429" s="24"/>
      <c r="H429" s="25"/>
      <c r="J429" s="24"/>
      <c r="K429" s="24"/>
      <c r="L429" s="24"/>
      <c r="R429" s="24"/>
      <c r="S429" s="24"/>
      <c r="T429" s="24"/>
      <c r="U429" s="24"/>
      <c r="V429" s="24"/>
    </row>
    <row r="430" spans="6:22" s="21" customFormat="1" ht="23.1" customHeight="1" x14ac:dyDescent="0.5">
      <c r="F430" s="24"/>
      <c r="H430" s="25"/>
      <c r="J430" s="24"/>
      <c r="K430" s="24"/>
      <c r="L430" s="24"/>
      <c r="R430" s="24"/>
      <c r="S430" s="24"/>
      <c r="T430" s="24"/>
      <c r="U430" s="24"/>
      <c r="V430" s="24"/>
    </row>
    <row r="431" spans="6:22" s="21" customFormat="1" ht="23.1" customHeight="1" x14ac:dyDescent="0.5">
      <c r="F431" s="24"/>
      <c r="H431" s="25"/>
      <c r="J431" s="24"/>
      <c r="K431" s="24"/>
      <c r="L431" s="24"/>
      <c r="R431" s="24"/>
      <c r="S431" s="24"/>
      <c r="T431" s="24"/>
      <c r="U431" s="24"/>
      <c r="V431" s="24"/>
    </row>
    <row r="432" spans="6:22" s="21" customFormat="1" ht="23.1" customHeight="1" x14ac:dyDescent="0.5">
      <c r="F432" s="24"/>
      <c r="H432" s="25"/>
      <c r="J432" s="24"/>
      <c r="K432" s="24"/>
      <c r="L432" s="24"/>
      <c r="R432" s="24"/>
      <c r="S432" s="24"/>
      <c r="T432" s="24"/>
      <c r="U432" s="24"/>
      <c r="V432" s="24"/>
    </row>
    <row r="433" spans="6:22" s="21" customFormat="1" ht="23.1" customHeight="1" x14ac:dyDescent="0.5">
      <c r="F433" s="24"/>
      <c r="H433" s="25"/>
      <c r="J433" s="24"/>
      <c r="K433" s="24"/>
      <c r="L433" s="24"/>
      <c r="R433" s="24"/>
      <c r="S433" s="24"/>
      <c r="T433" s="24"/>
      <c r="U433" s="24"/>
      <c r="V433" s="24"/>
    </row>
    <row r="434" spans="6:22" s="21" customFormat="1" ht="23.1" customHeight="1" x14ac:dyDescent="0.5">
      <c r="F434" s="24"/>
      <c r="H434" s="25"/>
      <c r="J434" s="24"/>
      <c r="K434" s="24"/>
      <c r="L434" s="24"/>
      <c r="R434" s="24"/>
      <c r="S434" s="24"/>
      <c r="T434" s="24"/>
      <c r="U434" s="24"/>
      <c r="V434" s="24"/>
    </row>
    <row r="435" spans="6:22" s="21" customFormat="1" ht="23.1" customHeight="1" x14ac:dyDescent="0.5">
      <c r="F435" s="24"/>
      <c r="H435" s="25"/>
      <c r="J435" s="24"/>
      <c r="K435" s="24"/>
      <c r="L435" s="24"/>
      <c r="R435" s="24"/>
      <c r="S435" s="24"/>
      <c r="T435" s="24"/>
      <c r="U435" s="24"/>
      <c r="V435" s="24"/>
    </row>
    <row r="436" spans="6:22" s="21" customFormat="1" ht="23.1" customHeight="1" x14ac:dyDescent="0.5">
      <c r="F436" s="24"/>
      <c r="H436" s="25"/>
      <c r="J436" s="24"/>
      <c r="K436" s="24"/>
      <c r="L436" s="24"/>
      <c r="R436" s="24"/>
      <c r="S436" s="24"/>
      <c r="T436" s="24"/>
      <c r="U436" s="24"/>
      <c r="V436" s="24"/>
    </row>
    <row r="437" spans="6:22" s="21" customFormat="1" ht="23.1" customHeight="1" x14ac:dyDescent="0.5">
      <c r="F437" s="24"/>
      <c r="H437" s="25"/>
      <c r="J437" s="24"/>
      <c r="K437" s="24"/>
      <c r="L437" s="24"/>
      <c r="R437" s="24"/>
      <c r="S437" s="24"/>
      <c r="T437" s="24"/>
      <c r="U437" s="24"/>
      <c r="V437" s="24"/>
    </row>
    <row r="438" spans="6:22" s="21" customFormat="1" ht="23.1" customHeight="1" x14ac:dyDescent="0.5">
      <c r="F438" s="24"/>
      <c r="H438" s="25"/>
      <c r="J438" s="24"/>
      <c r="K438" s="24"/>
      <c r="L438" s="24"/>
      <c r="R438" s="24"/>
      <c r="S438" s="24"/>
      <c r="T438" s="24"/>
      <c r="U438" s="24"/>
      <c r="V438" s="24"/>
    </row>
    <row r="439" spans="6:22" s="21" customFormat="1" ht="23.1" customHeight="1" x14ac:dyDescent="0.5">
      <c r="F439" s="24"/>
      <c r="H439" s="25"/>
      <c r="J439" s="24"/>
      <c r="K439" s="24"/>
      <c r="L439" s="24"/>
      <c r="R439" s="24"/>
      <c r="S439" s="24"/>
      <c r="T439" s="24"/>
      <c r="U439" s="24"/>
      <c r="V439" s="24"/>
    </row>
    <row r="440" spans="6:22" s="21" customFormat="1" ht="23.1" customHeight="1" x14ac:dyDescent="0.5">
      <c r="F440" s="24"/>
      <c r="H440" s="25"/>
      <c r="J440" s="24"/>
      <c r="K440" s="24"/>
      <c r="L440" s="24"/>
      <c r="R440" s="24"/>
      <c r="S440" s="24"/>
      <c r="T440" s="24"/>
      <c r="U440" s="24"/>
      <c r="V440" s="24"/>
    </row>
    <row r="441" spans="6:22" s="21" customFormat="1" ht="23.1" customHeight="1" x14ac:dyDescent="0.5">
      <c r="F441" s="24"/>
      <c r="H441" s="25"/>
      <c r="J441" s="24"/>
      <c r="K441" s="24"/>
      <c r="L441" s="24"/>
      <c r="R441" s="24"/>
      <c r="S441" s="24"/>
      <c r="T441" s="24"/>
      <c r="U441" s="24"/>
      <c r="V441" s="24"/>
    </row>
    <row r="442" spans="6:22" s="21" customFormat="1" ht="23.1" customHeight="1" x14ac:dyDescent="0.5">
      <c r="F442" s="24"/>
      <c r="H442" s="25"/>
      <c r="J442" s="24"/>
      <c r="K442" s="24"/>
      <c r="L442" s="24"/>
      <c r="R442" s="24"/>
      <c r="S442" s="24"/>
      <c r="T442" s="24"/>
      <c r="U442" s="24"/>
      <c r="V442" s="24"/>
    </row>
    <row r="443" spans="6:22" s="21" customFormat="1" ht="23.1" customHeight="1" x14ac:dyDescent="0.5">
      <c r="F443" s="24"/>
      <c r="H443" s="25"/>
      <c r="J443" s="24"/>
      <c r="K443" s="24"/>
      <c r="L443" s="24"/>
      <c r="R443" s="24"/>
      <c r="S443" s="24"/>
      <c r="T443" s="24"/>
      <c r="U443" s="24"/>
      <c r="V443" s="24"/>
    </row>
    <row r="444" spans="6:22" s="21" customFormat="1" ht="23.1" customHeight="1" x14ac:dyDescent="0.5">
      <c r="F444" s="24"/>
      <c r="H444" s="25"/>
      <c r="J444" s="24"/>
      <c r="K444" s="24"/>
      <c r="L444" s="24"/>
      <c r="R444" s="24"/>
      <c r="S444" s="24"/>
      <c r="T444" s="24"/>
      <c r="U444" s="24"/>
      <c r="V444" s="24"/>
    </row>
    <row r="445" spans="6:22" s="21" customFormat="1" ht="23.1" customHeight="1" x14ac:dyDescent="0.5">
      <c r="F445" s="24"/>
      <c r="H445" s="25"/>
      <c r="J445" s="24"/>
      <c r="K445" s="24"/>
      <c r="L445" s="24"/>
      <c r="R445" s="24"/>
      <c r="S445" s="24"/>
      <c r="T445" s="24"/>
      <c r="U445" s="24"/>
      <c r="V445" s="24"/>
    </row>
    <row r="446" spans="6:22" s="21" customFormat="1" ht="23.1" customHeight="1" x14ac:dyDescent="0.5">
      <c r="F446" s="24"/>
      <c r="H446" s="25"/>
      <c r="J446" s="24"/>
      <c r="K446" s="24"/>
      <c r="L446" s="24"/>
      <c r="R446" s="24"/>
      <c r="S446" s="24"/>
      <c r="T446" s="24"/>
      <c r="U446" s="24"/>
      <c r="V446" s="24"/>
    </row>
    <row r="447" spans="6:22" s="21" customFormat="1" ht="23.1" customHeight="1" x14ac:dyDescent="0.5">
      <c r="F447" s="24"/>
      <c r="H447" s="25"/>
      <c r="J447" s="24"/>
      <c r="K447" s="24"/>
      <c r="L447" s="24"/>
      <c r="R447" s="24"/>
      <c r="S447" s="24"/>
      <c r="T447" s="24"/>
      <c r="U447" s="24"/>
      <c r="V447" s="24"/>
    </row>
    <row r="448" spans="6:22" s="21" customFormat="1" ht="23.1" customHeight="1" x14ac:dyDescent="0.5">
      <c r="F448" s="24"/>
      <c r="H448" s="25"/>
      <c r="J448" s="24"/>
      <c r="K448" s="24"/>
      <c r="L448" s="24"/>
      <c r="R448" s="24"/>
      <c r="S448" s="24"/>
      <c r="T448" s="24"/>
      <c r="U448" s="24"/>
      <c r="V448" s="24"/>
    </row>
    <row r="449" spans="6:22" s="21" customFormat="1" ht="23.1" customHeight="1" x14ac:dyDescent="0.5">
      <c r="F449" s="24"/>
      <c r="H449" s="25"/>
      <c r="J449" s="24"/>
      <c r="K449" s="24"/>
      <c r="L449" s="24"/>
      <c r="R449" s="24"/>
      <c r="S449" s="24"/>
      <c r="T449" s="24"/>
      <c r="U449" s="24"/>
      <c r="V449" s="24"/>
    </row>
    <row r="450" spans="6:22" s="21" customFormat="1" ht="23.1" customHeight="1" x14ac:dyDescent="0.5">
      <c r="F450" s="24"/>
      <c r="H450" s="25"/>
      <c r="J450" s="24"/>
      <c r="K450" s="24"/>
      <c r="L450" s="24"/>
      <c r="R450" s="24"/>
      <c r="S450" s="24"/>
      <c r="T450" s="24"/>
      <c r="U450" s="24"/>
      <c r="V450" s="24"/>
    </row>
    <row r="451" spans="6:22" s="21" customFormat="1" ht="23.1" customHeight="1" x14ac:dyDescent="0.5">
      <c r="F451" s="24"/>
      <c r="H451" s="25"/>
      <c r="J451" s="24"/>
      <c r="K451" s="24"/>
      <c r="L451" s="24"/>
      <c r="R451" s="24"/>
      <c r="S451" s="24"/>
      <c r="T451" s="24"/>
      <c r="U451" s="24"/>
      <c r="V451" s="24"/>
    </row>
    <row r="452" spans="6:22" s="21" customFormat="1" ht="23.1" customHeight="1" x14ac:dyDescent="0.5">
      <c r="F452" s="24"/>
      <c r="H452" s="25"/>
      <c r="J452" s="24"/>
      <c r="K452" s="24"/>
      <c r="L452" s="24"/>
      <c r="R452" s="24"/>
      <c r="S452" s="24"/>
      <c r="T452" s="24"/>
      <c r="U452" s="24"/>
      <c r="V452" s="24"/>
    </row>
    <row r="453" spans="6:22" s="21" customFormat="1" ht="23.1" customHeight="1" x14ac:dyDescent="0.5">
      <c r="F453" s="24"/>
      <c r="H453" s="25"/>
      <c r="J453" s="24"/>
      <c r="K453" s="24"/>
      <c r="L453" s="24"/>
      <c r="R453" s="24"/>
      <c r="S453" s="24"/>
      <c r="T453" s="24"/>
      <c r="U453" s="24"/>
      <c r="V453" s="24"/>
    </row>
    <row r="454" spans="6:22" s="21" customFormat="1" ht="23.1" customHeight="1" x14ac:dyDescent="0.5">
      <c r="F454" s="24"/>
      <c r="H454" s="25"/>
      <c r="J454" s="24"/>
      <c r="K454" s="24"/>
      <c r="L454" s="24"/>
      <c r="R454" s="24"/>
      <c r="S454" s="24"/>
      <c r="T454" s="24"/>
      <c r="U454" s="24"/>
      <c r="V454" s="24"/>
    </row>
    <row r="455" spans="6:22" s="21" customFormat="1" ht="23.1" customHeight="1" x14ac:dyDescent="0.5">
      <c r="F455" s="24"/>
      <c r="H455" s="25"/>
      <c r="J455" s="24"/>
      <c r="K455" s="24"/>
      <c r="L455" s="24"/>
      <c r="R455" s="24"/>
      <c r="S455" s="24"/>
      <c r="T455" s="24"/>
      <c r="U455" s="24"/>
      <c r="V455" s="24"/>
    </row>
    <row r="456" spans="6:22" s="21" customFormat="1" ht="23.1" customHeight="1" x14ac:dyDescent="0.5">
      <c r="F456" s="24"/>
      <c r="H456" s="25"/>
      <c r="J456" s="24"/>
      <c r="K456" s="24"/>
      <c r="L456" s="24"/>
      <c r="R456" s="24"/>
      <c r="S456" s="24"/>
      <c r="T456" s="24"/>
      <c r="U456" s="24"/>
      <c r="V456" s="24"/>
    </row>
    <row r="457" spans="6:22" s="21" customFormat="1" ht="23.1" customHeight="1" x14ac:dyDescent="0.5">
      <c r="F457" s="24"/>
      <c r="H457" s="25"/>
      <c r="J457" s="24"/>
      <c r="K457" s="24"/>
      <c r="L457" s="24"/>
      <c r="R457" s="24"/>
      <c r="S457" s="24"/>
      <c r="T457" s="24"/>
      <c r="U457" s="24"/>
      <c r="V457" s="24"/>
    </row>
    <row r="458" spans="6:22" s="21" customFormat="1" ht="23.1" customHeight="1" x14ac:dyDescent="0.5">
      <c r="F458" s="24"/>
      <c r="H458" s="25"/>
      <c r="J458" s="24"/>
      <c r="K458" s="24"/>
      <c r="L458" s="24"/>
      <c r="R458" s="24"/>
      <c r="S458" s="24"/>
      <c r="T458" s="24"/>
      <c r="U458" s="24"/>
      <c r="V458" s="24"/>
    </row>
    <row r="459" spans="6:22" s="21" customFormat="1" ht="23.1" customHeight="1" x14ac:dyDescent="0.5">
      <c r="F459" s="24"/>
      <c r="H459" s="25"/>
      <c r="J459" s="24"/>
      <c r="K459" s="24"/>
      <c r="L459" s="24"/>
      <c r="R459" s="24"/>
      <c r="S459" s="24"/>
      <c r="T459" s="24"/>
      <c r="U459" s="24"/>
      <c r="V459" s="24"/>
    </row>
    <row r="460" spans="6:22" s="21" customFormat="1" ht="23.1" customHeight="1" x14ac:dyDescent="0.5">
      <c r="F460" s="24"/>
      <c r="H460" s="25"/>
      <c r="J460" s="24"/>
      <c r="K460" s="24"/>
      <c r="L460" s="24"/>
      <c r="R460" s="24"/>
      <c r="S460" s="24"/>
      <c r="T460" s="24"/>
      <c r="U460" s="24"/>
      <c r="V460" s="24"/>
    </row>
    <row r="461" spans="6:22" s="21" customFormat="1" ht="23.1" customHeight="1" x14ac:dyDescent="0.5">
      <c r="F461" s="24"/>
      <c r="H461" s="25"/>
      <c r="J461" s="24"/>
      <c r="K461" s="24"/>
      <c r="L461" s="24"/>
      <c r="R461" s="24"/>
      <c r="S461" s="24"/>
      <c r="T461" s="24"/>
      <c r="U461" s="24"/>
      <c r="V461" s="24"/>
    </row>
    <row r="462" spans="6:22" s="21" customFormat="1" ht="23.1" customHeight="1" x14ac:dyDescent="0.5">
      <c r="F462" s="24"/>
      <c r="H462" s="25"/>
      <c r="J462" s="24"/>
      <c r="K462" s="24"/>
      <c r="L462" s="24"/>
      <c r="R462" s="24"/>
      <c r="S462" s="24"/>
      <c r="T462" s="24"/>
      <c r="U462" s="24"/>
      <c r="V462" s="24"/>
    </row>
    <row r="463" spans="6:22" s="21" customFormat="1" ht="23.1" customHeight="1" x14ac:dyDescent="0.5">
      <c r="F463" s="24"/>
      <c r="H463" s="25"/>
      <c r="J463" s="24"/>
      <c r="K463" s="24"/>
      <c r="L463" s="24"/>
      <c r="R463" s="24"/>
      <c r="S463" s="24"/>
      <c r="T463" s="24"/>
      <c r="U463" s="24"/>
      <c r="V463" s="24"/>
    </row>
    <row r="464" spans="6:22" s="21" customFormat="1" ht="23.1" customHeight="1" x14ac:dyDescent="0.5">
      <c r="F464" s="24"/>
      <c r="H464" s="25"/>
      <c r="J464" s="24"/>
      <c r="K464" s="24"/>
      <c r="L464" s="24"/>
      <c r="R464" s="24"/>
      <c r="S464" s="24"/>
      <c r="T464" s="24"/>
      <c r="U464" s="24"/>
      <c r="V464" s="24"/>
    </row>
    <row r="465" spans="6:22" s="21" customFormat="1" ht="23.1" customHeight="1" x14ac:dyDescent="0.5">
      <c r="F465" s="24"/>
      <c r="H465" s="25"/>
      <c r="J465" s="24"/>
      <c r="K465" s="24"/>
      <c r="L465" s="24"/>
      <c r="R465" s="24"/>
      <c r="S465" s="24"/>
      <c r="T465" s="24"/>
      <c r="U465" s="24"/>
      <c r="V465" s="24"/>
    </row>
    <row r="466" spans="6:22" s="21" customFormat="1" ht="23.1" customHeight="1" x14ac:dyDescent="0.5">
      <c r="F466" s="24"/>
      <c r="H466" s="25"/>
      <c r="J466" s="24"/>
      <c r="K466" s="24"/>
      <c r="L466" s="24"/>
      <c r="R466" s="24"/>
      <c r="S466" s="24"/>
      <c r="T466" s="24"/>
      <c r="U466" s="24"/>
      <c r="V466" s="24"/>
    </row>
    <row r="467" spans="6:22" s="21" customFormat="1" ht="23.1" customHeight="1" x14ac:dyDescent="0.5">
      <c r="F467" s="24"/>
      <c r="H467" s="25"/>
      <c r="J467" s="24"/>
      <c r="K467" s="24"/>
      <c r="L467" s="24"/>
      <c r="R467" s="24"/>
      <c r="S467" s="24"/>
      <c r="T467" s="24"/>
      <c r="U467" s="24"/>
      <c r="V467" s="24"/>
    </row>
    <row r="468" spans="6:22" s="21" customFormat="1" ht="23.1" customHeight="1" x14ac:dyDescent="0.5">
      <c r="F468" s="24"/>
      <c r="H468" s="25"/>
      <c r="J468" s="24"/>
      <c r="K468" s="24"/>
      <c r="L468" s="24"/>
      <c r="R468" s="24"/>
      <c r="S468" s="24"/>
      <c r="T468" s="24"/>
      <c r="U468" s="24"/>
      <c r="V468" s="24"/>
    </row>
    <row r="469" spans="6:22" s="21" customFormat="1" ht="23.1" customHeight="1" x14ac:dyDescent="0.5">
      <c r="F469" s="24"/>
      <c r="H469" s="25"/>
      <c r="J469" s="24"/>
      <c r="K469" s="24"/>
      <c r="L469" s="24"/>
      <c r="R469" s="24"/>
      <c r="S469" s="24"/>
      <c r="T469" s="24"/>
      <c r="U469" s="24"/>
      <c r="V469" s="24"/>
    </row>
    <row r="470" spans="6:22" s="21" customFormat="1" ht="23.1" customHeight="1" x14ac:dyDescent="0.5">
      <c r="F470" s="24"/>
      <c r="H470" s="25"/>
      <c r="J470" s="24"/>
      <c r="K470" s="24"/>
      <c r="L470" s="24"/>
      <c r="R470" s="24"/>
      <c r="S470" s="24"/>
      <c r="T470" s="24"/>
      <c r="U470" s="24"/>
      <c r="V470" s="24"/>
    </row>
    <row r="471" spans="6:22" s="21" customFormat="1" ht="23.1" customHeight="1" x14ac:dyDescent="0.5">
      <c r="F471" s="24"/>
      <c r="H471" s="25"/>
      <c r="J471" s="24"/>
      <c r="K471" s="24"/>
      <c r="L471" s="24"/>
      <c r="R471" s="24"/>
      <c r="S471" s="24"/>
      <c r="T471" s="24"/>
      <c r="U471" s="24"/>
      <c r="V471" s="24"/>
    </row>
    <row r="472" spans="6:22" s="21" customFormat="1" ht="23.1" customHeight="1" x14ac:dyDescent="0.5">
      <c r="F472" s="24"/>
      <c r="H472" s="25"/>
      <c r="J472" s="24"/>
      <c r="K472" s="24"/>
      <c r="L472" s="24"/>
      <c r="R472" s="24"/>
      <c r="S472" s="24"/>
      <c r="T472" s="24"/>
      <c r="U472" s="24"/>
      <c r="V472" s="24"/>
    </row>
    <row r="473" spans="6:22" s="21" customFormat="1" ht="23.1" customHeight="1" x14ac:dyDescent="0.5">
      <c r="F473" s="24"/>
      <c r="H473" s="25"/>
      <c r="J473" s="24"/>
      <c r="K473" s="24"/>
      <c r="L473" s="24"/>
      <c r="R473" s="24"/>
      <c r="S473" s="24"/>
      <c r="T473" s="24"/>
      <c r="U473" s="24"/>
      <c r="V473" s="24"/>
    </row>
    <row r="474" spans="6:22" s="21" customFormat="1" ht="23.1" customHeight="1" x14ac:dyDescent="0.5">
      <c r="F474" s="24"/>
      <c r="H474" s="25"/>
      <c r="J474" s="24"/>
      <c r="K474" s="24"/>
      <c r="L474" s="24"/>
      <c r="R474" s="24"/>
      <c r="S474" s="24"/>
      <c r="T474" s="24"/>
      <c r="U474" s="24"/>
      <c r="V474" s="24"/>
    </row>
    <row r="475" spans="6:22" s="21" customFormat="1" ht="23.1" customHeight="1" x14ac:dyDescent="0.5">
      <c r="F475" s="24"/>
      <c r="H475" s="25"/>
      <c r="J475" s="24"/>
      <c r="K475" s="24"/>
      <c r="L475" s="24"/>
      <c r="R475" s="24"/>
      <c r="S475" s="24"/>
      <c r="T475" s="24"/>
      <c r="U475" s="24"/>
      <c r="V475" s="24"/>
    </row>
    <row r="476" spans="6:22" s="21" customFormat="1" ht="23.1" customHeight="1" x14ac:dyDescent="0.5">
      <c r="F476" s="24"/>
      <c r="H476" s="25"/>
      <c r="J476" s="24"/>
      <c r="K476" s="24"/>
      <c r="L476" s="24"/>
      <c r="R476" s="24"/>
      <c r="S476" s="24"/>
      <c r="T476" s="24"/>
      <c r="U476" s="24"/>
      <c r="V476" s="24"/>
    </row>
    <row r="477" spans="6:22" s="21" customFormat="1" ht="23.1" customHeight="1" x14ac:dyDescent="0.5">
      <c r="F477" s="24"/>
      <c r="H477" s="25"/>
      <c r="J477" s="24"/>
      <c r="K477" s="24"/>
      <c r="L477" s="24"/>
      <c r="R477" s="24"/>
      <c r="S477" s="24"/>
      <c r="T477" s="24"/>
      <c r="U477" s="24"/>
      <c r="V477" s="24"/>
    </row>
    <row r="478" spans="6:22" s="21" customFormat="1" ht="23.1" customHeight="1" x14ac:dyDescent="0.5">
      <c r="F478" s="24"/>
      <c r="H478" s="25"/>
      <c r="J478" s="24"/>
      <c r="K478" s="24"/>
      <c r="L478" s="24"/>
      <c r="R478" s="24"/>
      <c r="S478" s="24"/>
      <c r="T478" s="24"/>
      <c r="U478" s="24"/>
      <c r="V478" s="24"/>
    </row>
    <row r="479" spans="6:22" s="21" customFormat="1" ht="23.1" customHeight="1" x14ac:dyDescent="0.5">
      <c r="F479" s="24"/>
      <c r="H479" s="25"/>
      <c r="J479" s="24"/>
      <c r="K479" s="24"/>
      <c r="L479" s="24"/>
      <c r="R479" s="24"/>
      <c r="S479" s="24"/>
      <c r="T479" s="24"/>
      <c r="U479" s="24"/>
      <c r="V479" s="24"/>
    </row>
    <row r="480" spans="6:22" s="21" customFormat="1" ht="23.1" customHeight="1" x14ac:dyDescent="0.5">
      <c r="F480" s="24"/>
      <c r="H480" s="25"/>
      <c r="J480" s="24"/>
      <c r="K480" s="24"/>
      <c r="L480" s="24"/>
      <c r="R480" s="24"/>
      <c r="S480" s="24"/>
      <c r="T480" s="24"/>
      <c r="U480" s="24"/>
      <c r="V480" s="24"/>
    </row>
    <row r="481" spans="6:22" s="21" customFormat="1" ht="23.1" customHeight="1" x14ac:dyDescent="0.5">
      <c r="F481" s="24"/>
      <c r="H481" s="25"/>
      <c r="J481" s="24"/>
      <c r="K481" s="24"/>
      <c r="L481" s="24"/>
      <c r="R481" s="24"/>
      <c r="S481" s="24"/>
      <c r="T481" s="24"/>
      <c r="U481" s="24"/>
      <c r="V481" s="24"/>
    </row>
    <row r="482" spans="6:22" s="21" customFormat="1" ht="23.1" customHeight="1" x14ac:dyDescent="0.5">
      <c r="F482" s="24"/>
      <c r="H482" s="25"/>
      <c r="J482" s="24"/>
      <c r="K482" s="24"/>
      <c r="L482" s="24"/>
      <c r="R482" s="24"/>
      <c r="S482" s="24"/>
      <c r="T482" s="24"/>
      <c r="U482" s="24"/>
      <c r="V482" s="24"/>
    </row>
    <row r="483" spans="6:22" s="21" customFormat="1" ht="23.1" customHeight="1" x14ac:dyDescent="0.5">
      <c r="F483" s="24"/>
      <c r="H483" s="25"/>
      <c r="J483" s="24"/>
      <c r="K483" s="24"/>
      <c r="L483" s="24"/>
      <c r="R483" s="24"/>
      <c r="S483" s="24"/>
      <c r="T483" s="24"/>
      <c r="U483" s="24"/>
      <c r="V483" s="24"/>
    </row>
    <row r="484" spans="6:22" s="21" customFormat="1" ht="23.1" customHeight="1" x14ac:dyDescent="0.5">
      <c r="F484" s="24"/>
      <c r="H484" s="25"/>
      <c r="J484" s="24"/>
      <c r="K484" s="24"/>
      <c r="L484" s="24"/>
      <c r="R484" s="24"/>
      <c r="S484" s="24"/>
      <c r="T484" s="24"/>
      <c r="U484" s="24"/>
      <c r="V484" s="24"/>
    </row>
    <row r="485" spans="6:22" s="21" customFormat="1" ht="23.1" customHeight="1" x14ac:dyDescent="0.5">
      <c r="F485" s="24"/>
      <c r="H485" s="25"/>
      <c r="J485" s="24"/>
      <c r="K485" s="24"/>
      <c r="L485" s="24"/>
      <c r="R485" s="24"/>
      <c r="S485" s="24"/>
      <c r="T485" s="24"/>
      <c r="U485" s="24"/>
      <c r="V485" s="24"/>
    </row>
    <row r="486" spans="6:22" s="21" customFormat="1" ht="23.1" customHeight="1" x14ac:dyDescent="0.5">
      <c r="F486" s="24"/>
      <c r="H486" s="25"/>
      <c r="J486" s="24"/>
      <c r="K486" s="24"/>
      <c r="L486" s="24"/>
      <c r="R486" s="24"/>
      <c r="S486" s="24"/>
      <c r="T486" s="24"/>
      <c r="U486" s="24"/>
      <c r="V486" s="24"/>
    </row>
    <row r="487" spans="6:22" s="21" customFormat="1" ht="23.1" customHeight="1" x14ac:dyDescent="0.5">
      <c r="F487" s="24"/>
      <c r="H487" s="25"/>
      <c r="J487" s="24"/>
      <c r="K487" s="24"/>
      <c r="L487" s="24"/>
      <c r="R487" s="24"/>
      <c r="S487" s="24"/>
      <c r="T487" s="24"/>
      <c r="U487" s="24"/>
      <c r="V487" s="24"/>
    </row>
    <row r="488" spans="6:22" s="21" customFormat="1" ht="23.1" customHeight="1" x14ac:dyDescent="0.5">
      <c r="F488" s="24"/>
      <c r="H488" s="25"/>
      <c r="J488" s="24"/>
      <c r="K488" s="24"/>
      <c r="L488" s="24"/>
      <c r="R488" s="24"/>
      <c r="S488" s="24"/>
      <c r="T488" s="24"/>
      <c r="U488" s="24"/>
      <c r="V488" s="24"/>
    </row>
    <row r="489" spans="6:22" s="21" customFormat="1" ht="23.1" customHeight="1" x14ac:dyDescent="0.5">
      <c r="F489" s="24"/>
      <c r="H489" s="25"/>
      <c r="J489" s="24"/>
      <c r="K489" s="24"/>
      <c r="L489" s="24"/>
      <c r="R489" s="24"/>
      <c r="S489" s="24"/>
      <c r="T489" s="24"/>
      <c r="U489" s="24"/>
      <c r="V489" s="24"/>
    </row>
    <row r="490" spans="6:22" s="21" customFormat="1" ht="23.1" customHeight="1" x14ac:dyDescent="0.5">
      <c r="F490" s="24"/>
      <c r="H490" s="25"/>
      <c r="J490" s="24"/>
      <c r="K490" s="24"/>
      <c r="L490" s="24"/>
      <c r="R490" s="24"/>
      <c r="S490" s="24"/>
      <c r="T490" s="24"/>
      <c r="U490" s="24"/>
      <c r="V490" s="24"/>
    </row>
    <row r="491" spans="6:22" s="21" customFormat="1" ht="23.1" customHeight="1" x14ac:dyDescent="0.5">
      <c r="F491" s="24"/>
      <c r="H491" s="25"/>
      <c r="J491" s="24"/>
      <c r="K491" s="24"/>
      <c r="L491" s="24"/>
      <c r="R491" s="24"/>
      <c r="S491" s="24"/>
      <c r="T491" s="24"/>
      <c r="U491" s="24"/>
      <c r="V491" s="24"/>
    </row>
    <row r="492" spans="6:22" s="21" customFormat="1" ht="23.1" customHeight="1" x14ac:dyDescent="0.5">
      <c r="F492" s="24"/>
      <c r="H492" s="25"/>
      <c r="J492" s="24"/>
      <c r="K492" s="24"/>
      <c r="L492" s="24"/>
      <c r="R492" s="24"/>
      <c r="S492" s="24"/>
      <c r="T492" s="24"/>
      <c r="U492" s="24"/>
      <c r="V492" s="24"/>
    </row>
    <row r="493" spans="6:22" s="21" customFormat="1" ht="23.1" customHeight="1" x14ac:dyDescent="0.5">
      <c r="F493" s="24"/>
      <c r="H493" s="25"/>
      <c r="J493" s="24"/>
      <c r="K493" s="24"/>
      <c r="L493" s="24"/>
      <c r="R493" s="24"/>
      <c r="S493" s="24"/>
      <c r="T493" s="24"/>
      <c r="U493" s="24"/>
      <c r="V493" s="24"/>
    </row>
    <row r="494" spans="6:22" s="21" customFormat="1" ht="23.1" customHeight="1" x14ac:dyDescent="0.5">
      <c r="F494" s="24"/>
      <c r="H494" s="25"/>
      <c r="J494" s="24"/>
      <c r="K494" s="24"/>
      <c r="L494" s="24"/>
      <c r="R494" s="24"/>
      <c r="S494" s="24"/>
      <c r="T494" s="24"/>
      <c r="U494" s="24"/>
      <c r="V494" s="24"/>
    </row>
    <row r="495" spans="6:22" s="21" customFormat="1" ht="23.1" customHeight="1" x14ac:dyDescent="0.5">
      <c r="F495" s="24"/>
      <c r="H495" s="25"/>
      <c r="J495" s="24"/>
      <c r="K495" s="24"/>
      <c r="L495" s="24"/>
      <c r="R495" s="24"/>
      <c r="S495" s="24"/>
      <c r="T495" s="24"/>
      <c r="U495" s="24"/>
      <c r="V495" s="24"/>
    </row>
    <row r="496" spans="6:22" s="21" customFormat="1" ht="23.1" customHeight="1" x14ac:dyDescent="0.5">
      <c r="F496" s="24"/>
      <c r="H496" s="25"/>
      <c r="J496" s="24"/>
      <c r="K496" s="24"/>
      <c r="L496" s="24"/>
      <c r="R496" s="24"/>
      <c r="S496" s="24"/>
      <c r="T496" s="24"/>
      <c r="U496" s="24"/>
      <c r="V496" s="24"/>
    </row>
    <row r="497" spans="6:22" s="21" customFormat="1" ht="23.1" customHeight="1" x14ac:dyDescent="0.5">
      <c r="F497" s="24"/>
      <c r="H497" s="25"/>
      <c r="J497" s="24"/>
      <c r="K497" s="24"/>
      <c r="L497" s="24"/>
      <c r="R497" s="24"/>
      <c r="S497" s="24"/>
      <c r="T497" s="24"/>
      <c r="U497" s="24"/>
      <c r="V497" s="24"/>
    </row>
    <row r="498" spans="6:22" s="21" customFormat="1" ht="23.1" customHeight="1" x14ac:dyDescent="0.5">
      <c r="F498" s="24"/>
      <c r="H498" s="25"/>
      <c r="J498" s="24"/>
      <c r="K498" s="24"/>
      <c r="L498" s="24"/>
      <c r="R498" s="24"/>
      <c r="S498" s="24"/>
      <c r="T498" s="24"/>
      <c r="U498" s="24"/>
      <c r="V498" s="24"/>
    </row>
    <row r="499" spans="6:22" s="21" customFormat="1" ht="23.1" customHeight="1" x14ac:dyDescent="0.5">
      <c r="F499" s="24"/>
      <c r="H499" s="25"/>
      <c r="J499" s="24"/>
      <c r="K499" s="24"/>
      <c r="L499" s="24"/>
      <c r="R499" s="24"/>
      <c r="S499" s="24"/>
      <c r="T499" s="24"/>
      <c r="U499" s="24"/>
      <c r="V499" s="24"/>
    </row>
    <row r="500" spans="6:22" s="21" customFormat="1" ht="23.1" customHeight="1" x14ac:dyDescent="0.5">
      <c r="F500" s="24"/>
      <c r="H500" s="25"/>
      <c r="J500" s="24"/>
      <c r="K500" s="24"/>
      <c r="L500" s="24"/>
      <c r="R500" s="24"/>
      <c r="S500" s="24"/>
      <c r="T500" s="24"/>
      <c r="U500" s="24"/>
      <c r="V500" s="24"/>
    </row>
    <row r="501" spans="6:22" s="21" customFormat="1" ht="23.1" customHeight="1" x14ac:dyDescent="0.5">
      <c r="F501" s="24"/>
      <c r="H501" s="25"/>
      <c r="J501" s="24"/>
      <c r="K501" s="24"/>
      <c r="L501" s="24"/>
      <c r="R501" s="24"/>
      <c r="S501" s="24"/>
      <c r="T501" s="24"/>
      <c r="U501" s="24"/>
      <c r="V501" s="24"/>
    </row>
    <row r="502" spans="6:22" s="21" customFormat="1" ht="23.1" customHeight="1" x14ac:dyDescent="0.5">
      <c r="F502" s="24"/>
      <c r="H502" s="25"/>
      <c r="J502" s="24"/>
      <c r="K502" s="24"/>
      <c r="L502" s="24"/>
      <c r="R502" s="24"/>
      <c r="S502" s="24"/>
      <c r="T502" s="24"/>
      <c r="U502" s="24"/>
      <c r="V502" s="24"/>
    </row>
    <row r="503" spans="6:22" s="21" customFormat="1" ht="23.1" customHeight="1" x14ac:dyDescent="0.5">
      <c r="F503" s="24"/>
      <c r="H503" s="25"/>
      <c r="J503" s="24"/>
      <c r="K503" s="24"/>
      <c r="L503" s="24"/>
      <c r="R503" s="24"/>
      <c r="S503" s="24"/>
      <c r="T503" s="24"/>
      <c r="U503" s="24"/>
      <c r="V503" s="24"/>
    </row>
    <row r="504" spans="6:22" s="21" customFormat="1" ht="23.1" customHeight="1" x14ac:dyDescent="0.5">
      <c r="F504" s="24"/>
      <c r="H504" s="25"/>
      <c r="J504" s="24"/>
      <c r="K504" s="24"/>
      <c r="L504" s="24"/>
      <c r="R504" s="24"/>
      <c r="S504" s="24"/>
      <c r="T504" s="24"/>
      <c r="U504" s="24"/>
      <c r="V504" s="24"/>
    </row>
    <row r="505" spans="6:22" s="21" customFormat="1" ht="23.1" customHeight="1" x14ac:dyDescent="0.5">
      <c r="F505" s="24"/>
      <c r="H505" s="25"/>
      <c r="J505" s="24"/>
      <c r="K505" s="24"/>
      <c r="L505" s="24"/>
      <c r="R505" s="24"/>
      <c r="S505" s="24"/>
      <c r="T505" s="24"/>
      <c r="U505" s="24"/>
      <c r="V505" s="24"/>
    </row>
    <row r="506" spans="6:22" s="21" customFormat="1" ht="23.1" customHeight="1" x14ac:dyDescent="0.5">
      <c r="F506" s="24"/>
      <c r="H506" s="25"/>
      <c r="J506" s="24"/>
      <c r="K506" s="24"/>
      <c r="L506" s="24"/>
      <c r="R506" s="24"/>
      <c r="S506" s="24"/>
      <c r="T506" s="24"/>
      <c r="U506" s="24"/>
      <c r="V506" s="24"/>
    </row>
    <row r="507" spans="6:22" s="21" customFormat="1" ht="23.1" customHeight="1" x14ac:dyDescent="0.5">
      <c r="F507" s="24"/>
      <c r="H507" s="25"/>
      <c r="J507" s="24"/>
      <c r="K507" s="24"/>
      <c r="L507" s="24"/>
      <c r="R507" s="24"/>
      <c r="S507" s="24"/>
      <c r="T507" s="24"/>
      <c r="U507" s="24"/>
      <c r="V507" s="24"/>
    </row>
    <row r="508" spans="6:22" s="21" customFormat="1" ht="23.1" customHeight="1" x14ac:dyDescent="0.5">
      <c r="F508" s="24"/>
      <c r="H508" s="25"/>
      <c r="J508" s="24"/>
      <c r="K508" s="24"/>
      <c r="L508" s="24"/>
      <c r="R508" s="24"/>
      <c r="S508" s="24"/>
      <c r="T508" s="24"/>
      <c r="U508" s="24"/>
      <c r="V508" s="24"/>
    </row>
    <row r="509" spans="6:22" s="21" customFormat="1" ht="23.1" customHeight="1" x14ac:dyDescent="0.5">
      <c r="F509" s="24"/>
      <c r="H509" s="25"/>
      <c r="J509" s="24"/>
      <c r="K509" s="24"/>
      <c r="L509" s="24"/>
      <c r="R509" s="24"/>
      <c r="S509" s="24"/>
      <c r="T509" s="24"/>
      <c r="U509" s="24"/>
      <c r="V509" s="24"/>
    </row>
    <row r="510" spans="6:22" s="21" customFormat="1" ht="23.1" customHeight="1" x14ac:dyDescent="0.5">
      <c r="F510" s="24"/>
      <c r="H510" s="25"/>
      <c r="J510" s="24"/>
      <c r="K510" s="24"/>
      <c r="L510" s="24"/>
      <c r="R510" s="24"/>
      <c r="S510" s="24"/>
      <c r="T510" s="24"/>
      <c r="U510" s="24"/>
      <c r="V510" s="24"/>
    </row>
    <row r="511" spans="6:22" s="21" customFormat="1" ht="23.1" customHeight="1" x14ac:dyDescent="0.5">
      <c r="F511" s="24"/>
      <c r="H511" s="25"/>
      <c r="J511" s="24"/>
      <c r="K511" s="24"/>
      <c r="L511" s="24"/>
      <c r="R511" s="24"/>
      <c r="S511" s="24"/>
      <c r="T511" s="24"/>
      <c r="U511" s="24"/>
      <c r="V511" s="24"/>
    </row>
    <row r="512" spans="6:22" s="21" customFormat="1" ht="23.1" customHeight="1" x14ac:dyDescent="0.5">
      <c r="F512" s="24"/>
      <c r="H512" s="25"/>
      <c r="J512" s="24"/>
      <c r="K512" s="24"/>
      <c r="L512" s="24"/>
      <c r="R512" s="24"/>
      <c r="S512" s="24"/>
      <c r="T512" s="24"/>
      <c r="U512" s="24"/>
      <c r="V512" s="24"/>
    </row>
    <row r="513" spans="6:22" s="21" customFormat="1" ht="23.1" customHeight="1" x14ac:dyDescent="0.5">
      <c r="F513" s="24"/>
      <c r="H513" s="25"/>
      <c r="J513" s="24"/>
      <c r="K513" s="24"/>
      <c r="L513" s="24"/>
      <c r="R513" s="24"/>
      <c r="S513" s="24"/>
      <c r="T513" s="24"/>
      <c r="U513" s="24"/>
      <c r="V513" s="24"/>
    </row>
    <row r="514" spans="6:22" s="21" customFormat="1" ht="23.1" customHeight="1" x14ac:dyDescent="0.5">
      <c r="F514" s="24"/>
      <c r="H514" s="25"/>
      <c r="J514" s="24"/>
      <c r="K514" s="24"/>
      <c r="L514" s="24"/>
      <c r="R514" s="24"/>
      <c r="S514" s="24"/>
      <c r="T514" s="24"/>
      <c r="U514" s="24"/>
      <c r="V514" s="24"/>
    </row>
    <row r="515" spans="6:22" s="21" customFormat="1" ht="23.1" customHeight="1" x14ac:dyDescent="0.5">
      <c r="F515" s="24"/>
      <c r="H515" s="25"/>
      <c r="J515" s="24"/>
      <c r="K515" s="24"/>
      <c r="L515" s="24"/>
      <c r="R515" s="24"/>
      <c r="S515" s="24"/>
      <c r="T515" s="24"/>
      <c r="U515" s="24"/>
      <c r="V515" s="24"/>
    </row>
    <row r="516" spans="6:22" s="21" customFormat="1" ht="23.1" customHeight="1" x14ac:dyDescent="0.5">
      <c r="F516" s="24"/>
      <c r="H516" s="25"/>
      <c r="J516" s="24"/>
      <c r="K516" s="24"/>
      <c r="L516" s="24"/>
      <c r="R516" s="24"/>
      <c r="S516" s="24"/>
      <c r="T516" s="24"/>
      <c r="U516" s="24"/>
      <c r="V516" s="24"/>
    </row>
    <row r="517" spans="6:22" s="21" customFormat="1" ht="23.1" customHeight="1" x14ac:dyDescent="0.5">
      <c r="F517" s="24"/>
      <c r="H517" s="25"/>
      <c r="J517" s="24"/>
      <c r="K517" s="24"/>
      <c r="L517" s="24"/>
      <c r="R517" s="24"/>
      <c r="S517" s="24"/>
      <c r="T517" s="24"/>
      <c r="U517" s="24"/>
      <c r="V517" s="24"/>
    </row>
    <row r="518" spans="6:22" s="21" customFormat="1" ht="23.1" customHeight="1" x14ac:dyDescent="0.5">
      <c r="F518" s="24"/>
      <c r="H518" s="25"/>
      <c r="J518" s="24"/>
      <c r="K518" s="24"/>
      <c r="L518" s="24"/>
      <c r="R518" s="24"/>
      <c r="S518" s="24"/>
      <c r="T518" s="24"/>
      <c r="U518" s="24"/>
      <c r="V518" s="24"/>
    </row>
    <row r="519" spans="6:22" s="21" customFormat="1" ht="23.1" customHeight="1" x14ac:dyDescent="0.5">
      <c r="F519" s="24"/>
      <c r="H519" s="25"/>
      <c r="J519" s="24"/>
      <c r="K519" s="24"/>
      <c r="L519" s="24"/>
      <c r="R519" s="24"/>
      <c r="S519" s="24"/>
      <c r="T519" s="24"/>
      <c r="U519" s="24"/>
      <c r="V519" s="24"/>
    </row>
    <row r="520" spans="6:22" s="21" customFormat="1" ht="23.1" customHeight="1" x14ac:dyDescent="0.5">
      <c r="F520" s="24"/>
      <c r="H520" s="25"/>
      <c r="J520" s="24"/>
      <c r="K520" s="24"/>
      <c r="L520" s="24"/>
      <c r="R520" s="24"/>
      <c r="S520" s="24"/>
      <c r="T520" s="24"/>
      <c r="U520" s="24"/>
      <c r="V520" s="24"/>
    </row>
    <row r="521" spans="6:22" s="21" customFormat="1" ht="23.1" customHeight="1" x14ac:dyDescent="0.5">
      <c r="F521" s="24"/>
      <c r="H521" s="25"/>
      <c r="J521" s="24"/>
      <c r="K521" s="24"/>
      <c r="L521" s="24"/>
      <c r="R521" s="24"/>
      <c r="S521" s="24"/>
      <c r="T521" s="24"/>
      <c r="U521" s="24"/>
      <c r="V521" s="24"/>
    </row>
    <row r="522" spans="6:22" s="21" customFormat="1" ht="23.1" customHeight="1" x14ac:dyDescent="0.5">
      <c r="F522" s="24"/>
      <c r="H522" s="25"/>
      <c r="J522" s="24"/>
      <c r="K522" s="24"/>
      <c r="L522" s="24"/>
      <c r="R522" s="24"/>
      <c r="S522" s="24"/>
      <c r="T522" s="24"/>
      <c r="U522" s="24"/>
      <c r="V522" s="24"/>
    </row>
    <row r="523" spans="6:22" s="21" customFormat="1" ht="23.1" customHeight="1" x14ac:dyDescent="0.5">
      <c r="F523" s="24"/>
      <c r="H523" s="25"/>
      <c r="J523" s="24"/>
      <c r="K523" s="24"/>
      <c r="L523" s="24"/>
      <c r="R523" s="24"/>
      <c r="S523" s="24"/>
      <c r="T523" s="24"/>
      <c r="U523" s="24"/>
      <c r="V523" s="24"/>
    </row>
    <row r="524" spans="6:22" s="21" customFormat="1" ht="23.1" customHeight="1" x14ac:dyDescent="0.5">
      <c r="F524" s="24"/>
      <c r="H524" s="25"/>
      <c r="J524" s="24"/>
      <c r="K524" s="24"/>
      <c r="L524" s="24"/>
      <c r="R524" s="24"/>
      <c r="S524" s="24"/>
      <c r="T524" s="24"/>
      <c r="U524" s="24"/>
      <c r="V524" s="24"/>
    </row>
    <row r="525" spans="6:22" s="21" customFormat="1" ht="23.1" customHeight="1" x14ac:dyDescent="0.5">
      <c r="F525" s="24"/>
      <c r="H525" s="25"/>
      <c r="J525" s="24"/>
      <c r="K525" s="24"/>
      <c r="L525" s="24"/>
      <c r="R525" s="24"/>
      <c r="S525" s="24"/>
      <c r="T525" s="24"/>
      <c r="U525" s="24"/>
      <c r="V525" s="24"/>
    </row>
    <row r="526" spans="6:22" s="21" customFormat="1" ht="23.1" customHeight="1" x14ac:dyDescent="0.5">
      <c r="F526" s="24"/>
      <c r="H526" s="25"/>
      <c r="J526" s="24"/>
      <c r="K526" s="24"/>
      <c r="L526" s="24"/>
      <c r="R526" s="24"/>
      <c r="S526" s="24"/>
      <c r="T526" s="24"/>
      <c r="U526" s="24"/>
      <c r="V526" s="24"/>
    </row>
    <row r="527" spans="6:22" s="21" customFormat="1" ht="23.1" customHeight="1" x14ac:dyDescent="0.5">
      <c r="F527" s="24"/>
      <c r="H527" s="25"/>
      <c r="J527" s="24"/>
      <c r="K527" s="24"/>
      <c r="L527" s="24"/>
      <c r="R527" s="24"/>
      <c r="S527" s="24"/>
      <c r="T527" s="24"/>
      <c r="U527" s="24"/>
      <c r="V527" s="24"/>
    </row>
    <row r="528" spans="6:22" s="21" customFormat="1" ht="23.1" customHeight="1" x14ac:dyDescent="0.5">
      <c r="F528" s="24"/>
      <c r="H528" s="25"/>
      <c r="J528" s="24"/>
      <c r="K528" s="24"/>
      <c r="L528" s="24"/>
      <c r="R528" s="24"/>
      <c r="S528" s="24"/>
      <c r="T528" s="24"/>
      <c r="U528" s="24"/>
      <c r="V528" s="24"/>
    </row>
    <row r="529" spans="6:22" s="21" customFormat="1" ht="23.1" customHeight="1" x14ac:dyDescent="0.5">
      <c r="F529" s="24"/>
      <c r="H529" s="25"/>
      <c r="J529" s="24"/>
      <c r="K529" s="24"/>
      <c r="L529" s="24"/>
      <c r="R529" s="24"/>
      <c r="S529" s="24"/>
      <c r="T529" s="24"/>
      <c r="U529" s="24"/>
      <c r="V529" s="24"/>
    </row>
    <row r="530" spans="6:22" s="21" customFormat="1" ht="23.1" customHeight="1" x14ac:dyDescent="0.5">
      <c r="F530" s="24"/>
      <c r="H530" s="25"/>
      <c r="J530" s="24"/>
      <c r="K530" s="24"/>
      <c r="L530" s="24"/>
      <c r="R530" s="24"/>
      <c r="S530" s="24"/>
      <c r="T530" s="24"/>
      <c r="U530" s="24"/>
      <c r="V530" s="24"/>
    </row>
    <row r="531" spans="6:22" s="21" customFormat="1" ht="23.1" customHeight="1" x14ac:dyDescent="0.5">
      <c r="F531" s="24"/>
      <c r="H531" s="25"/>
      <c r="J531" s="24"/>
      <c r="K531" s="24"/>
      <c r="L531" s="24"/>
      <c r="R531" s="24"/>
      <c r="S531" s="24"/>
      <c r="T531" s="24"/>
      <c r="U531" s="24"/>
      <c r="V531" s="24"/>
    </row>
    <row r="532" spans="6:22" s="21" customFormat="1" ht="23.1" customHeight="1" x14ac:dyDescent="0.5">
      <c r="F532" s="24"/>
      <c r="H532" s="25"/>
      <c r="J532" s="24"/>
      <c r="K532" s="24"/>
      <c r="L532" s="24"/>
      <c r="R532" s="24"/>
      <c r="S532" s="24"/>
      <c r="T532" s="24"/>
      <c r="U532" s="24"/>
      <c r="V532" s="24"/>
    </row>
    <row r="533" spans="6:22" s="21" customFormat="1" ht="23.1" customHeight="1" x14ac:dyDescent="0.5">
      <c r="F533" s="24"/>
      <c r="H533" s="25"/>
      <c r="J533" s="24"/>
      <c r="K533" s="24"/>
      <c r="L533" s="24"/>
      <c r="R533" s="24"/>
      <c r="S533" s="24"/>
      <c r="T533" s="24"/>
      <c r="U533" s="24"/>
      <c r="V533" s="24"/>
    </row>
    <row r="534" spans="6:22" s="21" customFormat="1" ht="23.1" customHeight="1" x14ac:dyDescent="0.5">
      <c r="F534" s="24"/>
      <c r="H534" s="25"/>
      <c r="J534" s="24"/>
      <c r="K534" s="24"/>
      <c r="L534" s="24"/>
      <c r="R534" s="24"/>
      <c r="S534" s="24"/>
      <c r="T534" s="24"/>
      <c r="U534" s="24"/>
      <c r="V534" s="24"/>
    </row>
    <row r="535" spans="6:22" s="21" customFormat="1" ht="23.1" customHeight="1" x14ac:dyDescent="0.5">
      <c r="F535" s="24"/>
      <c r="H535" s="25"/>
      <c r="J535" s="24"/>
      <c r="K535" s="24"/>
      <c r="L535" s="24"/>
      <c r="R535" s="24"/>
      <c r="S535" s="24"/>
      <c r="T535" s="24"/>
      <c r="U535" s="24"/>
      <c r="V535" s="24"/>
    </row>
    <row r="536" spans="6:22" s="21" customFormat="1" ht="23.1" customHeight="1" x14ac:dyDescent="0.5">
      <c r="F536" s="24"/>
      <c r="H536" s="25"/>
      <c r="J536" s="24"/>
      <c r="K536" s="24"/>
      <c r="L536" s="24"/>
      <c r="R536" s="24"/>
      <c r="S536" s="24"/>
      <c r="T536" s="24"/>
      <c r="U536" s="24"/>
      <c r="V536" s="24"/>
    </row>
    <row r="537" spans="6:22" s="21" customFormat="1" ht="23.1" customHeight="1" x14ac:dyDescent="0.5">
      <c r="F537" s="24"/>
      <c r="H537" s="25"/>
      <c r="J537" s="24"/>
      <c r="K537" s="24"/>
      <c r="L537" s="24"/>
      <c r="R537" s="24"/>
      <c r="S537" s="24"/>
      <c r="T537" s="24"/>
      <c r="U537" s="24"/>
      <c r="V537" s="24"/>
    </row>
    <row r="538" spans="6:22" s="21" customFormat="1" ht="23.1" customHeight="1" x14ac:dyDescent="0.5">
      <c r="F538" s="24"/>
      <c r="H538" s="25"/>
      <c r="J538" s="24"/>
      <c r="K538" s="24"/>
      <c r="L538" s="24"/>
      <c r="R538" s="24"/>
      <c r="S538" s="24"/>
      <c r="T538" s="24"/>
      <c r="U538" s="24"/>
      <c r="V538" s="24"/>
    </row>
    <row r="539" spans="6:22" s="21" customFormat="1" ht="23.1" customHeight="1" x14ac:dyDescent="0.5">
      <c r="F539" s="24"/>
      <c r="H539" s="25"/>
      <c r="J539" s="24"/>
      <c r="K539" s="24"/>
      <c r="L539" s="24"/>
      <c r="R539" s="24"/>
      <c r="S539" s="24"/>
      <c r="T539" s="24"/>
      <c r="U539" s="24"/>
      <c r="V539" s="24"/>
    </row>
    <row r="540" spans="6:22" s="21" customFormat="1" ht="23.1" customHeight="1" x14ac:dyDescent="0.5">
      <c r="F540" s="24"/>
      <c r="H540" s="25"/>
      <c r="J540" s="24"/>
      <c r="K540" s="24"/>
      <c r="L540" s="24"/>
      <c r="R540" s="24"/>
      <c r="S540" s="24"/>
      <c r="T540" s="24"/>
      <c r="U540" s="24"/>
      <c r="V540" s="24"/>
    </row>
    <row r="541" spans="6:22" s="21" customFormat="1" ht="23.1" customHeight="1" x14ac:dyDescent="0.5">
      <c r="F541" s="24"/>
      <c r="H541" s="25"/>
      <c r="J541" s="24"/>
      <c r="K541" s="24"/>
      <c r="L541" s="24"/>
      <c r="R541" s="24"/>
      <c r="S541" s="24"/>
      <c r="T541" s="24"/>
      <c r="U541" s="24"/>
      <c r="V541" s="24"/>
    </row>
    <row r="542" spans="6:22" s="21" customFormat="1" ht="23.1" customHeight="1" x14ac:dyDescent="0.5">
      <c r="F542" s="24"/>
      <c r="H542" s="25"/>
      <c r="J542" s="24"/>
      <c r="K542" s="24"/>
      <c r="L542" s="24"/>
      <c r="R542" s="24"/>
      <c r="S542" s="24"/>
      <c r="T542" s="24"/>
      <c r="U542" s="24"/>
      <c r="V542" s="24"/>
    </row>
    <row r="543" spans="6:22" s="21" customFormat="1" ht="23.1" customHeight="1" x14ac:dyDescent="0.5">
      <c r="F543" s="24"/>
      <c r="H543" s="25"/>
      <c r="J543" s="24"/>
      <c r="K543" s="24"/>
      <c r="L543" s="24"/>
      <c r="R543" s="24"/>
      <c r="S543" s="24"/>
      <c r="T543" s="24"/>
      <c r="U543" s="24"/>
      <c r="V543" s="24"/>
    </row>
    <row r="544" spans="6:22" s="21" customFormat="1" ht="23.1" customHeight="1" x14ac:dyDescent="0.5">
      <c r="F544" s="24"/>
      <c r="H544" s="25"/>
      <c r="J544" s="24"/>
      <c r="K544" s="24"/>
      <c r="L544" s="24"/>
      <c r="R544" s="24"/>
      <c r="S544" s="24"/>
      <c r="T544" s="24"/>
      <c r="U544" s="24"/>
      <c r="V544" s="24"/>
    </row>
    <row r="545" spans="6:22" s="21" customFormat="1" ht="23.1" customHeight="1" x14ac:dyDescent="0.5">
      <c r="F545" s="24"/>
      <c r="H545" s="25"/>
      <c r="J545" s="24"/>
      <c r="K545" s="24"/>
      <c r="L545" s="24"/>
      <c r="R545" s="24"/>
      <c r="S545" s="24"/>
      <c r="T545" s="24"/>
      <c r="U545" s="24"/>
      <c r="V545" s="24"/>
    </row>
    <row r="546" spans="6:22" s="21" customFormat="1" ht="23.1" customHeight="1" x14ac:dyDescent="0.5">
      <c r="F546" s="24"/>
      <c r="H546" s="25"/>
      <c r="J546" s="24"/>
      <c r="K546" s="24"/>
      <c r="L546" s="24"/>
      <c r="R546" s="24"/>
      <c r="S546" s="24"/>
      <c r="T546" s="24"/>
      <c r="U546" s="24"/>
      <c r="V546" s="24"/>
    </row>
    <row r="547" spans="6:22" s="21" customFormat="1" ht="23.1" customHeight="1" x14ac:dyDescent="0.5">
      <c r="F547" s="24"/>
      <c r="H547" s="25"/>
      <c r="J547" s="24"/>
      <c r="K547" s="24"/>
      <c r="L547" s="24"/>
      <c r="R547" s="24"/>
      <c r="S547" s="24"/>
      <c r="T547" s="24"/>
      <c r="U547" s="24"/>
      <c r="V547" s="24"/>
    </row>
    <row r="548" spans="6:22" s="21" customFormat="1" ht="23.1" customHeight="1" x14ac:dyDescent="0.5">
      <c r="F548" s="24"/>
      <c r="H548" s="25"/>
      <c r="J548" s="24"/>
      <c r="K548" s="24"/>
      <c r="L548" s="24"/>
      <c r="R548" s="24"/>
      <c r="S548" s="24"/>
      <c r="T548" s="24"/>
      <c r="U548" s="24"/>
      <c r="V548" s="24"/>
    </row>
    <row r="549" spans="6:22" s="21" customFormat="1" ht="23.1" customHeight="1" x14ac:dyDescent="0.5">
      <c r="F549" s="24"/>
      <c r="H549" s="25"/>
      <c r="J549" s="24"/>
      <c r="K549" s="24"/>
      <c r="L549" s="24"/>
      <c r="R549" s="24"/>
      <c r="S549" s="24"/>
      <c r="T549" s="24"/>
      <c r="U549" s="24"/>
      <c r="V549" s="24"/>
    </row>
    <row r="550" spans="6:22" s="21" customFormat="1" ht="23.1" customHeight="1" x14ac:dyDescent="0.5">
      <c r="F550" s="24"/>
      <c r="H550" s="25"/>
      <c r="J550" s="24"/>
      <c r="K550" s="24"/>
      <c r="L550" s="24"/>
      <c r="R550" s="24"/>
      <c r="S550" s="24"/>
      <c r="T550" s="24"/>
      <c r="U550" s="24"/>
      <c r="V550" s="24"/>
    </row>
    <row r="551" spans="6:22" s="21" customFormat="1" ht="23.1" customHeight="1" x14ac:dyDescent="0.5">
      <c r="F551" s="24"/>
      <c r="H551" s="25"/>
      <c r="J551" s="24"/>
      <c r="K551" s="24"/>
      <c r="L551" s="24"/>
      <c r="R551" s="24"/>
      <c r="S551" s="24"/>
      <c r="T551" s="24"/>
      <c r="U551" s="24"/>
      <c r="V551" s="24"/>
    </row>
    <row r="552" spans="6:22" s="21" customFormat="1" ht="23.1" customHeight="1" x14ac:dyDescent="0.5">
      <c r="F552" s="24"/>
      <c r="H552" s="25"/>
      <c r="J552" s="24"/>
      <c r="K552" s="24"/>
      <c r="L552" s="24"/>
      <c r="R552" s="24"/>
      <c r="S552" s="24"/>
      <c r="T552" s="24"/>
      <c r="U552" s="24"/>
      <c r="V552" s="24"/>
    </row>
    <row r="553" spans="6:22" s="21" customFormat="1" ht="23.1" customHeight="1" x14ac:dyDescent="0.5">
      <c r="F553" s="24"/>
      <c r="H553" s="25"/>
      <c r="J553" s="24"/>
      <c r="K553" s="24"/>
      <c r="L553" s="24"/>
      <c r="R553" s="24"/>
      <c r="S553" s="24"/>
      <c r="T553" s="24"/>
      <c r="U553" s="24"/>
      <c r="V553" s="24"/>
    </row>
    <row r="554" spans="6:22" s="21" customFormat="1" ht="23.1" customHeight="1" x14ac:dyDescent="0.5">
      <c r="F554" s="24"/>
      <c r="H554" s="25"/>
      <c r="J554" s="24"/>
      <c r="K554" s="24"/>
      <c r="L554" s="24"/>
      <c r="R554" s="24"/>
      <c r="S554" s="24"/>
      <c r="T554" s="24"/>
      <c r="U554" s="24"/>
      <c r="V554" s="24"/>
    </row>
    <row r="555" spans="6:22" s="21" customFormat="1" ht="23.1" customHeight="1" x14ac:dyDescent="0.5">
      <c r="F555" s="24"/>
      <c r="H555" s="25"/>
      <c r="J555" s="24"/>
      <c r="K555" s="24"/>
      <c r="L555" s="24"/>
      <c r="R555" s="24"/>
      <c r="S555" s="24"/>
      <c r="T555" s="24"/>
      <c r="U555" s="24"/>
      <c r="V555" s="24"/>
    </row>
    <row r="556" spans="6:22" s="21" customFormat="1" ht="23.1" customHeight="1" x14ac:dyDescent="0.5">
      <c r="F556" s="24"/>
      <c r="H556" s="25"/>
      <c r="J556" s="24"/>
      <c r="K556" s="24"/>
      <c r="L556" s="24"/>
      <c r="R556" s="24"/>
      <c r="S556" s="24"/>
      <c r="T556" s="24"/>
      <c r="U556" s="24"/>
      <c r="V556" s="24"/>
    </row>
    <row r="557" spans="6:22" s="21" customFormat="1" ht="23.1" customHeight="1" x14ac:dyDescent="0.5">
      <c r="F557" s="24"/>
      <c r="H557" s="25"/>
      <c r="J557" s="24"/>
      <c r="K557" s="24"/>
      <c r="L557" s="24"/>
      <c r="R557" s="24"/>
      <c r="S557" s="24"/>
      <c r="T557" s="24"/>
      <c r="U557" s="24"/>
      <c r="V557" s="24"/>
    </row>
    <row r="558" spans="6:22" s="21" customFormat="1" ht="23.1" customHeight="1" x14ac:dyDescent="0.5">
      <c r="F558" s="24"/>
      <c r="H558" s="25"/>
      <c r="J558" s="24"/>
      <c r="K558" s="24"/>
      <c r="L558" s="24"/>
      <c r="R558" s="24"/>
      <c r="S558" s="24"/>
      <c r="T558" s="24"/>
      <c r="U558" s="24"/>
      <c r="V558" s="24"/>
    </row>
    <row r="559" spans="6:22" s="21" customFormat="1" ht="23.1" customHeight="1" x14ac:dyDescent="0.5">
      <c r="F559" s="24"/>
      <c r="H559" s="25"/>
      <c r="J559" s="24"/>
      <c r="K559" s="24"/>
      <c r="L559" s="24"/>
      <c r="R559" s="24"/>
      <c r="S559" s="24"/>
      <c r="T559" s="24"/>
      <c r="U559" s="24"/>
      <c r="V559" s="24"/>
    </row>
    <row r="560" spans="6:22" s="21" customFormat="1" ht="23.1" customHeight="1" x14ac:dyDescent="0.5">
      <c r="F560" s="24"/>
      <c r="H560" s="25"/>
      <c r="J560" s="24"/>
      <c r="K560" s="24"/>
      <c r="L560" s="24"/>
      <c r="R560" s="24"/>
      <c r="S560" s="24"/>
      <c r="T560" s="24"/>
      <c r="U560" s="24"/>
      <c r="V560" s="24"/>
    </row>
    <row r="561" spans="6:22" s="21" customFormat="1" ht="23.1" customHeight="1" x14ac:dyDescent="0.5">
      <c r="F561" s="24"/>
      <c r="H561" s="25"/>
      <c r="J561" s="24"/>
      <c r="K561" s="24"/>
      <c r="L561" s="24"/>
      <c r="R561" s="24"/>
      <c r="S561" s="24"/>
      <c r="T561" s="24"/>
      <c r="U561" s="24"/>
      <c r="V561" s="24"/>
    </row>
    <row r="562" spans="6:22" s="21" customFormat="1" ht="23.1" customHeight="1" x14ac:dyDescent="0.5">
      <c r="F562" s="24"/>
      <c r="H562" s="25"/>
      <c r="J562" s="24"/>
      <c r="K562" s="24"/>
      <c r="L562" s="24"/>
      <c r="R562" s="24"/>
      <c r="S562" s="24"/>
      <c r="T562" s="24"/>
      <c r="U562" s="24"/>
      <c r="V562" s="24"/>
    </row>
    <row r="563" spans="6:22" s="21" customFormat="1" ht="23.1" customHeight="1" x14ac:dyDescent="0.5">
      <c r="F563" s="24"/>
      <c r="H563" s="25"/>
      <c r="J563" s="24"/>
      <c r="K563" s="24"/>
      <c r="L563" s="24"/>
      <c r="R563" s="24"/>
      <c r="S563" s="24"/>
      <c r="T563" s="24"/>
      <c r="U563" s="24"/>
      <c r="V563" s="24"/>
    </row>
    <row r="564" spans="6:22" s="21" customFormat="1" ht="23.1" customHeight="1" x14ac:dyDescent="0.5">
      <c r="F564" s="24"/>
      <c r="H564" s="25"/>
      <c r="J564" s="24"/>
      <c r="K564" s="24"/>
      <c r="L564" s="24"/>
      <c r="R564" s="24"/>
      <c r="S564" s="24"/>
      <c r="T564" s="24"/>
      <c r="U564" s="24"/>
      <c r="V564" s="24"/>
    </row>
    <row r="565" spans="6:22" s="21" customFormat="1" ht="23.1" customHeight="1" x14ac:dyDescent="0.5">
      <c r="F565" s="24"/>
      <c r="H565" s="25"/>
      <c r="J565" s="24"/>
      <c r="K565" s="24"/>
      <c r="L565" s="24"/>
      <c r="R565" s="24"/>
      <c r="S565" s="24"/>
      <c r="T565" s="24"/>
      <c r="U565" s="24"/>
      <c r="V565" s="24"/>
    </row>
    <row r="566" spans="6:22" s="21" customFormat="1" ht="23.1" customHeight="1" x14ac:dyDescent="0.5">
      <c r="F566" s="24"/>
      <c r="H566" s="25"/>
      <c r="J566" s="24"/>
      <c r="K566" s="24"/>
      <c r="L566" s="24"/>
      <c r="R566" s="24"/>
      <c r="S566" s="24"/>
      <c r="T566" s="24"/>
      <c r="U566" s="24"/>
      <c r="V566" s="24"/>
    </row>
    <row r="567" spans="6:22" s="21" customFormat="1" ht="23.1" customHeight="1" x14ac:dyDescent="0.5">
      <c r="F567" s="24"/>
      <c r="H567" s="25"/>
      <c r="J567" s="24"/>
      <c r="K567" s="24"/>
      <c r="L567" s="24"/>
      <c r="R567" s="24"/>
      <c r="S567" s="24"/>
      <c r="T567" s="24"/>
      <c r="U567" s="24"/>
      <c r="V567" s="24"/>
    </row>
    <row r="568" spans="6:22" s="21" customFormat="1" ht="23.1" customHeight="1" x14ac:dyDescent="0.5">
      <c r="F568" s="24"/>
      <c r="H568" s="25"/>
      <c r="J568" s="24"/>
      <c r="K568" s="24"/>
      <c r="L568" s="24"/>
      <c r="R568" s="24"/>
      <c r="S568" s="24"/>
      <c r="T568" s="24"/>
      <c r="U568" s="24"/>
      <c r="V568" s="24"/>
    </row>
    <row r="569" spans="6:22" s="21" customFormat="1" ht="23.1" customHeight="1" x14ac:dyDescent="0.5">
      <c r="F569" s="24"/>
      <c r="H569" s="25"/>
      <c r="J569" s="24"/>
      <c r="K569" s="24"/>
      <c r="L569" s="24"/>
      <c r="R569" s="24"/>
      <c r="S569" s="24"/>
      <c r="T569" s="24"/>
      <c r="U569" s="24"/>
      <c r="V569" s="24"/>
    </row>
    <row r="570" spans="6:22" s="21" customFormat="1" ht="23.1" customHeight="1" x14ac:dyDescent="0.5">
      <c r="F570" s="24"/>
      <c r="H570" s="25"/>
      <c r="J570" s="24"/>
      <c r="K570" s="24"/>
      <c r="L570" s="24"/>
      <c r="R570" s="24"/>
      <c r="S570" s="24"/>
      <c r="T570" s="24"/>
      <c r="U570" s="24"/>
      <c r="V570" s="24"/>
    </row>
    <row r="571" spans="6:22" s="21" customFormat="1" ht="23.1" customHeight="1" x14ac:dyDescent="0.5">
      <c r="F571" s="24"/>
      <c r="H571" s="25"/>
      <c r="J571" s="24"/>
      <c r="K571" s="24"/>
      <c r="L571" s="24"/>
      <c r="R571" s="24"/>
      <c r="S571" s="24"/>
      <c r="T571" s="24"/>
      <c r="U571" s="24"/>
      <c r="V571" s="24"/>
    </row>
    <row r="572" spans="6:22" s="21" customFormat="1" ht="23.1" customHeight="1" x14ac:dyDescent="0.5">
      <c r="F572" s="24"/>
      <c r="H572" s="25"/>
      <c r="J572" s="24"/>
      <c r="K572" s="24"/>
      <c r="L572" s="24"/>
      <c r="R572" s="24"/>
      <c r="S572" s="24"/>
      <c r="T572" s="24"/>
      <c r="U572" s="24"/>
      <c r="V572" s="24"/>
    </row>
    <row r="573" spans="6:22" s="21" customFormat="1" ht="23.1" customHeight="1" x14ac:dyDescent="0.5">
      <c r="F573" s="24"/>
      <c r="H573" s="25"/>
      <c r="J573" s="24"/>
      <c r="K573" s="24"/>
      <c r="L573" s="24"/>
      <c r="R573" s="24"/>
      <c r="S573" s="24"/>
      <c r="T573" s="24"/>
      <c r="U573" s="24"/>
      <c r="V573" s="24"/>
    </row>
    <row r="574" spans="6:22" s="21" customFormat="1" ht="23.1" customHeight="1" x14ac:dyDescent="0.5">
      <c r="F574" s="24"/>
      <c r="H574" s="25"/>
      <c r="J574" s="24"/>
      <c r="K574" s="24"/>
      <c r="L574" s="24"/>
      <c r="R574" s="24"/>
      <c r="S574" s="24"/>
      <c r="T574" s="24"/>
      <c r="U574" s="24"/>
      <c r="V574" s="24"/>
    </row>
    <row r="575" spans="6:22" s="21" customFormat="1" ht="23.1" customHeight="1" x14ac:dyDescent="0.5">
      <c r="F575" s="24"/>
      <c r="H575" s="25"/>
      <c r="J575" s="24"/>
      <c r="K575" s="24"/>
      <c r="L575" s="24"/>
      <c r="R575" s="24"/>
      <c r="S575" s="24"/>
      <c r="T575" s="24"/>
      <c r="U575" s="24"/>
      <c r="V575" s="24"/>
    </row>
    <row r="576" spans="6:22" s="21" customFormat="1" ht="23.1" customHeight="1" x14ac:dyDescent="0.5">
      <c r="F576" s="24"/>
      <c r="H576" s="25"/>
      <c r="J576" s="24"/>
      <c r="K576" s="24"/>
      <c r="L576" s="24"/>
      <c r="R576" s="24"/>
      <c r="S576" s="24"/>
      <c r="T576" s="24"/>
      <c r="U576" s="24"/>
      <c r="V576" s="24"/>
    </row>
    <row r="577" spans="6:22" s="21" customFormat="1" ht="23.1" customHeight="1" x14ac:dyDescent="0.5">
      <c r="F577" s="24"/>
      <c r="H577" s="25"/>
      <c r="J577" s="24"/>
      <c r="K577" s="24"/>
      <c r="L577" s="24"/>
      <c r="R577" s="24"/>
      <c r="S577" s="24"/>
      <c r="T577" s="24"/>
      <c r="U577" s="24"/>
      <c r="V577" s="24"/>
    </row>
    <row r="578" spans="6:22" s="21" customFormat="1" ht="23.1" customHeight="1" x14ac:dyDescent="0.5">
      <c r="F578" s="24"/>
      <c r="H578" s="25"/>
      <c r="J578" s="24"/>
      <c r="K578" s="24"/>
      <c r="L578" s="24"/>
      <c r="R578" s="24"/>
      <c r="S578" s="24"/>
      <c r="T578" s="24"/>
      <c r="U578" s="24"/>
      <c r="V578" s="24"/>
    </row>
    <row r="579" spans="6:22" s="21" customFormat="1" ht="23.1" customHeight="1" x14ac:dyDescent="0.5">
      <c r="F579" s="24"/>
      <c r="H579" s="25"/>
      <c r="J579" s="24"/>
      <c r="K579" s="24"/>
      <c r="L579" s="24"/>
      <c r="R579" s="24"/>
      <c r="S579" s="24"/>
      <c r="T579" s="24"/>
      <c r="U579" s="24"/>
      <c r="V579" s="24"/>
    </row>
    <row r="580" spans="6:22" s="21" customFormat="1" ht="23.1" customHeight="1" x14ac:dyDescent="0.5">
      <c r="F580" s="24"/>
      <c r="H580" s="25"/>
      <c r="J580" s="24"/>
      <c r="K580" s="24"/>
      <c r="L580" s="24"/>
      <c r="R580" s="24"/>
      <c r="S580" s="24"/>
      <c r="T580" s="24"/>
      <c r="U580" s="24"/>
      <c r="V580" s="24"/>
    </row>
    <row r="581" spans="6:22" s="21" customFormat="1" ht="23.1" customHeight="1" x14ac:dyDescent="0.5">
      <c r="F581" s="24"/>
      <c r="H581" s="25"/>
      <c r="J581" s="24"/>
      <c r="K581" s="24"/>
      <c r="L581" s="24"/>
      <c r="R581" s="24"/>
      <c r="S581" s="24"/>
      <c r="T581" s="24"/>
      <c r="U581" s="24"/>
      <c r="V581" s="24"/>
    </row>
    <row r="582" spans="6:22" s="21" customFormat="1" ht="23.1" customHeight="1" x14ac:dyDescent="0.5">
      <c r="F582" s="24"/>
      <c r="H582" s="25"/>
      <c r="J582" s="24"/>
      <c r="K582" s="24"/>
      <c r="L582" s="24"/>
      <c r="R582" s="24"/>
      <c r="S582" s="24"/>
      <c r="T582" s="24"/>
      <c r="U582" s="24"/>
      <c r="V582" s="24"/>
    </row>
    <row r="583" spans="6:22" s="21" customFormat="1" ht="23.1" customHeight="1" x14ac:dyDescent="0.5">
      <c r="F583" s="24"/>
      <c r="H583" s="25"/>
      <c r="J583" s="24"/>
      <c r="K583" s="24"/>
      <c r="L583" s="24"/>
      <c r="R583" s="24"/>
      <c r="S583" s="24"/>
      <c r="T583" s="24"/>
      <c r="U583" s="24"/>
      <c r="V583" s="24"/>
    </row>
    <row r="584" spans="6:22" s="21" customFormat="1" ht="23.1" customHeight="1" x14ac:dyDescent="0.5">
      <c r="F584" s="24"/>
      <c r="H584" s="25"/>
      <c r="J584" s="24"/>
      <c r="K584" s="24"/>
      <c r="L584" s="24"/>
      <c r="R584" s="24"/>
      <c r="S584" s="24"/>
      <c r="T584" s="24"/>
      <c r="U584" s="24"/>
      <c r="V584" s="24"/>
    </row>
    <row r="585" spans="6:22" s="21" customFormat="1" ht="23.1" customHeight="1" x14ac:dyDescent="0.5">
      <c r="F585" s="24"/>
      <c r="H585" s="25"/>
      <c r="J585" s="24"/>
      <c r="K585" s="24"/>
      <c r="L585" s="24"/>
      <c r="R585" s="24"/>
      <c r="S585" s="24"/>
      <c r="T585" s="24"/>
      <c r="U585" s="24"/>
      <c r="V585" s="24"/>
    </row>
    <row r="586" spans="6:22" s="21" customFormat="1" ht="23.1" customHeight="1" x14ac:dyDescent="0.5">
      <c r="F586" s="24"/>
      <c r="H586" s="25"/>
      <c r="J586" s="24"/>
      <c r="K586" s="24"/>
      <c r="L586" s="24"/>
      <c r="R586" s="24"/>
      <c r="S586" s="24"/>
      <c r="T586" s="24"/>
      <c r="U586" s="24"/>
      <c r="V586" s="24"/>
    </row>
    <row r="587" spans="6:22" s="21" customFormat="1" ht="23.1" customHeight="1" x14ac:dyDescent="0.5">
      <c r="F587" s="24"/>
      <c r="H587" s="25"/>
      <c r="J587" s="24"/>
      <c r="K587" s="24"/>
      <c r="L587" s="24"/>
      <c r="R587" s="24"/>
      <c r="S587" s="24"/>
      <c r="T587" s="24"/>
      <c r="U587" s="24"/>
      <c r="V587" s="24"/>
    </row>
    <row r="588" spans="6:22" s="21" customFormat="1" ht="23.1" customHeight="1" x14ac:dyDescent="0.5">
      <c r="F588" s="24"/>
      <c r="H588" s="25"/>
      <c r="J588" s="24"/>
      <c r="K588" s="24"/>
      <c r="L588" s="24"/>
      <c r="R588" s="24"/>
      <c r="S588" s="24"/>
      <c r="T588" s="24"/>
      <c r="U588" s="24"/>
      <c r="V588" s="24"/>
    </row>
    <row r="589" spans="6:22" s="21" customFormat="1" ht="23.1" customHeight="1" x14ac:dyDescent="0.5">
      <c r="F589" s="24"/>
      <c r="H589" s="25"/>
      <c r="J589" s="24"/>
      <c r="K589" s="24"/>
      <c r="L589" s="24"/>
      <c r="R589" s="24"/>
      <c r="S589" s="24"/>
      <c r="T589" s="24"/>
      <c r="U589" s="24"/>
      <c r="V589" s="24"/>
    </row>
    <row r="590" spans="6:22" s="21" customFormat="1" ht="23.1" customHeight="1" x14ac:dyDescent="0.5">
      <c r="F590" s="24"/>
      <c r="H590" s="25"/>
      <c r="J590" s="24"/>
      <c r="K590" s="24"/>
      <c r="L590" s="24"/>
      <c r="R590" s="24"/>
      <c r="S590" s="24"/>
      <c r="T590" s="24"/>
      <c r="U590" s="24"/>
      <c r="V590" s="24"/>
    </row>
    <row r="591" spans="6:22" s="21" customFormat="1" ht="23.1" customHeight="1" x14ac:dyDescent="0.5">
      <c r="F591" s="24"/>
      <c r="H591" s="25"/>
      <c r="J591" s="24"/>
      <c r="K591" s="24"/>
      <c r="L591" s="24"/>
      <c r="R591" s="24"/>
      <c r="S591" s="24"/>
      <c r="T591" s="24"/>
      <c r="U591" s="24"/>
      <c r="V591" s="24"/>
    </row>
    <row r="592" spans="6:22" s="21" customFormat="1" ht="23.1" customHeight="1" x14ac:dyDescent="0.5">
      <c r="F592" s="24"/>
      <c r="H592" s="25"/>
      <c r="J592" s="24"/>
      <c r="K592" s="24"/>
      <c r="L592" s="24"/>
      <c r="R592" s="24"/>
      <c r="S592" s="24"/>
      <c r="T592" s="24"/>
      <c r="U592" s="24"/>
      <c r="V592" s="24"/>
    </row>
    <row r="593" spans="6:22" s="21" customFormat="1" ht="23.1" customHeight="1" x14ac:dyDescent="0.5">
      <c r="F593" s="24"/>
      <c r="H593" s="25"/>
      <c r="J593" s="24"/>
      <c r="K593" s="24"/>
      <c r="L593" s="24"/>
      <c r="R593" s="24"/>
      <c r="S593" s="24"/>
      <c r="T593" s="24"/>
      <c r="U593" s="24"/>
      <c r="V593" s="24"/>
    </row>
    <row r="594" spans="6:22" s="21" customFormat="1" ht="23.1" customHeight="1" x14ac:dyDescent="0.5">
      <c r="F594" s="24"/>
      <c r="H594" s="25"/>
      <c r="J594" s="24"/>
      <c r="K594" s="24"/>
      <c r="L594" s="24"/>
      <c r="R594" s="24"/>
      <c r="S594" s="24"/>
      <c r="T594" s="24"/>
      <c r="U594" s="24"/>
      <c r="V594" s="24"/>
    </row>
    <row r="595" spans="6:22" s="21" customFormat="1" ht="23.1" customHeight="1" x14ac:dyDescent="0.5">
      <c r="F595" s="24"/>
      <c r="H595" s="25"/>
      <c r="J595" s="24"/>
      <c r="K595" s="24"/>
      <c r="L595" s="24"/>
      <c r="R595" s="24"/>
      <c r="S595" s="24"/>
      <c r="T595" s="24"/>
      <c r="U595" s="24"/>
      <c r="V595" s="24"/>
    </row>
    <row r="596" spans="6:22" s="21" customFormat="1" ht="23.1" customHeight="1" x14ac:dyDescent="0.5">
      <c r="F596" s="24"/>
      <c r="H596" s="25"/>
      <c r="J596" s="24"/>
      <c r="K596" s="24"/>
      <c r="L596" s="24"/>
      <c r="R596" s="24"/>
      <c r="S596" s="24"/>
      <c r="T596" s="24"/>
      <c r="U596" s="24"/>
      <c r="V596" s="24"/>
    </row>
    <row r="597" spans="6:22" s="21" customFormat="1" ht="23.1" customHeight="1" x14ac:dyDescent="0.5">
      <c r="F597" s="24"/>
      <c r="H597" s="25"/>
      <c r="J597" s="24"/>
      <c r="K597" s="24"/>
      <c r="L597" s="24"/>
      <c r="R597" s="24"/>
      <c r="S597" s="24"/>
      <c r="T597" s="24"/>
      <c r="U597" s="24"/>
      <c r="V597" s="24"/>
    </row>
    <row r="598" spans="6:22" s="21" customFormat="1" ht="23.1" customHeight="1" x14ac:dyDescent="0.5">
      <c r="F598" s="24"/>
      <c r="H598" s="25"/>
      <c r="J598" s="24"/>
      <c r="K598" s="24"/>
      <c r="L598" s="24"/>
      <c r="R598" s="24"/>
      <c r="S598" s="24"/>
      <c r="T598" s="24"/>
      <c r="U598" s="24"/>
      <c r="V598" s="24"/>
    </row>
    <row r="599" spans="6:22" s="21" customFormat="1" ht="23.1" customHeight="1" x14ac:dyDescent="0.5">
      <c r="F599" s="24"/>
      <c r="H599" s="25"/>
      <c r="J599" s="24"/>
      <c r="K599" s="24"/>
      <c r="L599" s="24"/>
      <c r="R599" s="24"/>
      <c r="S599" s="24"/>
      <c r="T599" s="24"/>
      <c r="U599" s="24"/>
      <c r="V599" s="24"/>
    </row>
    <row r="600" spans="6:22" s="21" customFormat="1" ht="23.1" customHeight="1" x14ac:dyDescent="0.5">
      <c r="F600" s="24"/>
      <c r="H600" s="25"/>
      <c r="J600" s="24"/>
      <c r="K600" s="24"/>
      <c r="L600" s="24"/>
      <c r="R600" s="24"/>
      <c r="S600" s="24"/>
      <c r="T600" s="24"/>
      <c r="U600" s="24"/>
      <c r="V600" s="24"/>
    </row>
    <row r="601" spans="6:22" s="21" customFormat="1" ht="23.1" customHeight="1" x14ac:dyDescent="0.5">
      <c r="F601" s="24"/>
      <c r="H601" s="25"/>
      <c r="J601" s="24"/>
      <c r="K601" s="24"/>
      <c r="L601" s="24"/>
      <c r="R601" s="24"/>
      <c r="S601" s="24"/>
      <c r="T601" s="24"/>
      <c r="U601" s="24"/>
      <c r="V601" s="24"/>
    </row>
    <row r="602" spans="6:22" s="21" customFormat="1" ht="23.1" customHeight="1" x14ac:dyDescent="0.5">
      <c r="F602" s="24"/>
      <c r="H602" s="25"/>
      <c r="J602" s="24"/>
      <c r="K602" s="24"/>
      <c r="L602" s="24"/>
      <c r="R602" s="24"/>
      <c r="S602" s="24"/>
      <c r="T602" s="24"/>
      <c r="U602" s="24"/>
      <c r="V602" s="24"/>
    </row>
    <row r="603" spans="6:22" s="21" customFormat="1" ht="23.1" customHeight="1" x14ac:dyDescent="0.5">
      <c r="F603" s="24"/>
      <c r="H603" s="25"/>
      <c r="J603" s="24"/>
      <c r="K603" s="24"/>
      <c r="L603" s="24"/>
      <c r="R603" s="24"/>
      <c r="S603" s="24"/>
      <c r="T603" s="24"/>
      <c r="U603" s="24"/>
      <c r="V603" s="24"/>
    </row>
    <row r="604" spans="6:22" s="21" customFormat="1" ht="23.1" customHeight="1" x14ac:dyDescent="0.5">
      <c r="F604" s="24"/>
      <c r="H604" s="25"/>
      <c r="J604" s="24"/>
      <c r="K604" s="24"/>
      <c r="L604" s="24"/>
      <c r="R604" s="24"/>
      <c r="S604" s="24"/>
      <c r="T604" s="24"/>
      <c r="U604" s="24"/>
      <c r="V604" s="24"/>
    </row>
    <row r="605" spans="6:22" s="21" customFormat="1" ht="23.1" customHeight="1" x14ac:dyDescent="0.5">
      <c r="F605" s="24"/>
      <c r="H605" s="25"/>
      <c r="J605" s="24"/>
      <c r="K605" s="24"/>
      <c r="L605" s="24"/>
      <c r="R605" s="24"/>
      <c r="S605" s="24"/>
      <c r="T605" s="24"/>
      <c r="U605" s="24"/>
      <c r="V605" s="24"/>
    </row>
    <row r="606" spans="6:22" s="21" customFormat="1" ht="23.1" customHeight="1" x14ac:dyDescent="0.5">
      <c r="F606" s="24"/>
      <c r="H606" s="25"/>
      <c r="J606" s="24"/>
      <c r="K606" s="24"/>
      <c r="L606" s="24"/>
      <c r="R606" s="24"/>
      <c r="S606" s="24"/>
      <c r="T606" s="24"/>
      <c r="U606" s="24"/>
      <c r="V606" s="24"/>
    </row>
    <row r="607" spans="6:22" s="21" customFormat="1" ht="23.1" customHeight="1" x14ac:dyDescent="0.5">
      <c r="F607" s="24"/>
      <c r="H607" s="25"/>
      <c r="J607" s="24"/>
      <c r="K607" s="24"/>
      <c r="L607" s="24"/>
      <c r="R607" s="24"/>
      <c r="S607" s="24"/>
      <c r="T607" s="24"/>
      <c r="U607" s="24"/>
      <c r="V607" s="24"/>
    </row>
    <row r="608" spans="6:22" s="21" customFormat="1" ht="23.1" customHeight="1" x14ac:dyDescent="0.5">
      <c r="F608" s="24"/>
      <c r="H608" s="25"/>
      <c r="J608" s="24"/>
      <c r="K608" s="24"/>
      <c r="L608" s="24"/>
      <c r="R608" s="24"/>
      <c r="S608" s="24"/>
      <c r="T608" s="24"/>
      <c r="U608" s="24"/>
      <c r="V608" s="24"/>
    </row>
    <row r="609" spans="6:22" s="21" customFormat="1" ht="23.1" customHeight="1" x14ac:dyDescent="0.5">
      <c r="F609" s="24"/>
      <c r="H609" s="25"/>
      <c r="J609" s="24"/>
      <c r="K609" s="24"/>
      <c r="L609" s="24"/>
      <c r="R609" s="24"/>
      <c r="S609" s="24"/>
      <c r="T609" s="24"/>
      <c r="U609" s="24"/>
      <c r="V609" s="24"/>
    </row>
    <row r="610" spans="6:22" s="21" customFormat="1" ht="23.1" customHeight="1" x14ac:dyDescent="0.5">
      <c r="F610" s="24"/>
      <c r="H610" s="25"/>
      <c r="J610" s="24"/>
      <c r="K610" s="24"/>
      <c r="L610" s="24"/>
      <c r="R610" s="24"/>
      <c r="S610" s="24"/>
      <c r="T610" s="24"/>
      <c r="U610" s="24"/>
      <c r="V610" s="24"/>
    </row>
    <row r="611" spans="6:22" s="21" customFormat="1" ht="23.1" customHeight="1" x14ac:dyDescent="0.5">
      <c r="F611" s="24"/>
      <c r="H611" s="25"/>
      <c r="J611" s="24"/>
      <c r="K611" s="24"/>
      <c r="L611" s="24"/>
      <c r="R611" s="24"/>
      <c r="S611" s="24"/>
      <c r="T611" s="24"/>
      <c r="U611" s="24"/>
      <c r="V611" s="24"/>
    </row>
    <row r="612" spans="6:22" s="21" customFormat="1" ht="23.1" customHeight="1" x14ac:dyDescent="0.5">
      <c r="F612" s="24"/>
      <c r="H612" s="25"/>
      <c r="J612" s="24"/>
      <c r="K612" s="24"/>
      <c r="L612" s="24"/>
      <c r="R612" s="24"/>
      <c r="S612" s="24"/>
      <c r="T612" s="24"/>
      <c r="U612" s="24"/>
      <c r="V612" s="24"/>
    </row>
    <row r="613" spans="6:22" s="21" customFormat="1" ht="23.1" customHeight="1" x14ac:dyDescent="0.5">
      <c r="F613" s="24"/>
      <c r="H613" s="25"/>
      <c r="J613" s="24"/>
      <c r="K613" s="24"/>
      <c r="L613" s="24"/>
      <c r="R613" s="24"/>
      <c r="S613" s="24"/>
      <c r="T613" s="24"/>
      <c r="U613" s="24"/>
      <c r="V613" s="24"/>
    </row>
    <row r="614" spans="6:22" s="21" customFormat="1" ht="23.1" customHeight="1" x14ac:dyDescent="0.5">
      <c r="F614" s="24"/>
      <c r="H614" s="25"/>
      <c r="J614" s="24"/>
      <c r="K614" s="24"/>
      <c r="L614" s="24"/>
      <c r="R614" s="24"/>
      <c r="S614" s="24"/>
      <c r="T614" s="24"/>
      <c r="U614" s="24"/>
      <c r="V614" s="24"/>
    </row>
    <row r="615" spans="6:22" s="21" customFormat="1" ht="23.1" customHeight="1" x14ac:dyDescent="0.5">
      <c r="F615" s="24"/>
      <c r="H615" s="25"/>
      <c r="J615" s="24"/>
      <c r="K615" s="24"/>
      <c r="L615" s="24"/>
      <c r="R615" s="24"/>
      <c r="S615" s="24"/>
      <c r="T615" s="24"/>
      <c r="U615" s="24"/>
      <c r="V615" s="24"/>
    </row>
  </sheetData>
  <mergeCells count="15">
    <mergeCell ref="A92:N92"/>
    <mergeCell ref="A93:L93"/>
    <mergeCell ref="A94:M94"/>
    <mergeCell ref="F96:H96"/>
    <mergeCell ref="J96:L96"/>
    <mergeCell ref="A50:L50"/>
    <mergeCell ref="A51:M51"/>
    <mergeCell ref="F53:H53"/>
    <mergeCell ref="J53:L53"/>
    <mergeCell ref="A2:N2"/>
    <mergeCell ref="A3:L3"/>
    <mergeCell ref="A4:M4"/>
    <mergeCell ref="F6:H6"/>
    <mergeCell ref="J6:L6"/>
    <mergeCell ref="A49:N49"/>
  </mergeCells>
  <printOptions horizontalCentered="1"/>
  <pageMargins left="0.47244094488188981" right="0" top="0.6692913385826772" bottom="0.27559055118110237" header="0.39370078740157483" footer="0.27559055118110237"/>
  <pageSetup paperSize="9" scale="75" firstPageNumber="11" fitToHeight="2" orientation="portrait" useFirstPageNumber="1" r:id="rId1"/>
  <headerFooter alignWithMargins="0">
    <oddFooter>&amp;L&amp;K00+000Draft 
These financial statements have already been reviewed and approved by the Company's authorized of directors..........................August 24, 2016</oddFooter>
  </headerFooter>
  <rowBreaks count="2" manualBreakCount="2">
    <brk id="47" max="21" man="1"/>
    <brk id="90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งบดุล</vt:lpstr>
      <vt:lpstr>งบกำไรขาดทุน</vt:lpstr>
      <vt:lpstr>งบแสดงการเปลี่ยนแปลง รวม </vt:lpstr>
      <vt:lpstr>งบแสดงการเปลี่ยนแปลง เฉพาะ</vt:lpstr>
      <vt:lpstr>งบกระแสเงินสด</vt:lpstr>
      <vt:lpstr>งบกระแสเงินสด!boy</vt:lpstr>
      <vt:lpstr>งบกำไรขาดทุน!boy</vt:lpstr>
      <vt:lpstr>'งบแสดงการเปลี่ยนแปลง เฉพาะ'!d</vt:lpstr>
      <vt:lpstr>'งบแสดงการเปลี่ยนแปลง เฉพาะ'!Print_Area</vt:lpstr>
      <vt:lpstr>'งบแสดงการเปลี่ยนแปลง รวม '!Print_Area</vt:lpstr>
      <vt:lpstr>งบกระแสเงินสด!Print_Area</vt:lpstr>
      <vt:lpstr>งบกำไรขาดทุน!Print_Area</vt:lpstr>
      <vt:lpstr>งบดุล!Print_Area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user</cp:lastModifiedBy>
  <cp:lastPrinted>2017-03-19T04:00:34Z</cp:lastPrinted>
  <dcterms:created xsi:type="dcterms:W3CDTF">1999-01-06T07:45:28Z</dcterms:created>
  <dcterms:modified xsi:type="dcterms:W3CDTF">2017-03-19T04:18:44Z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