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0605" yWindow="120" windowWidth="9885" windowHeight="8025" tabRatio="553" firstSheet="1" activeTab="5"/>
  </bookViews>
  <sheets>
    <sheet name="XXXXXXX" sheetId="17" state="veryHidden" r:id="rId1"/>
    <sheet name="7-8" sheetId="1" r:id="rId2"/>
    <sheet name="9-10" sheetId="34" r:id="rId3"/>
    <sheet name="11" sheetId="42" r:id="rId4"/>
    <sheet name="12" sheetId="40" r:id="rId5"/>
    <sheet name="13-14" sheetId="43" r:id="rId6"/>
    <sheet name="Sheet1" sheetId="44" r:id="rId7"/>
  </sheets>
  <definedNames>
    <definedName name="_xlnm.Print_Area" localSheetId="3">'11'!$A$1:$S$30</definedName>
    <definedName name="_xlnm.Print_Area" localSheetId="2">'9-10'!$A$1:$L$90</definedName>
  </definedNames>
  <calcPr calcId="145621"/>
</workbook>
</file>

<file path=xl/calcChain.xml><?xml version="1.0" encoding="utf-8"?>
<calcChain xmlns="http://schemas.openxmlformats.org/spreadsheetml/2006/main">
  <c r="K74" i="43" l="1"/>
  <c r="I74" i="43"/>
  <c r="G74" i="43"/>
  <c r="E74" i="43"/>
  <c r="K66" i="43"/>
  <c r="I66" i="43"/>
  <c r="G66" i="43"/>
  <c r="K30" i="43"/>
  <c r="G30" i="43"/>
  <c r="F12" i="34"/>
  <c r="F18" i="34" s="1"/>
  <c r="M63" i="1"/>
  <c r="K63" i="1"/>
  <c r="I63" i="1"/>
  <c r="G63" i="1"/>
  <c r="M28" i="1"/>
  <c r="K28" i="1"/>
  <c r="I28" i="1"/>
  <c r="G28" i="1"/>
  <c r="K18" i="1"/>
  <c r="I71" i="1"/>
  <c r="K71" i="1"/>
  <c r="M18" i="1"/>
  <c r="M29" i="1" s="1"/>
  <c r="I18" i="1"/>
  <c r="G18" i="1"/>
  <c r="K29" i="1" l="1"/>
  <c r="G29" i="1"/>
  <c r="I72" i="1"/>
  <c r="I29" i="1"/>
  <c r="I80" i="43"/>
  <c r="E64" i="43" l="1"/>
  <c r="E66" i="43" s="1"/>
  <c r="E35" i="43"/>
  <c r="F28" i="34"/>
  <c r="F30" i="34" s="1"/>
  <c r="G71" i="1"/>
  <c r="G72" i="1" s="1"/>
  <c r="K72" i="1"/>
  <c r="E10" i="43" l="1"/>
  <c r="E30" i="43" s="1"/>
  <c r="E39" i="43" s="1"/>
  <c r="E43" i="43" s="1"/>
  <c r="E79" i="43" s="1"/>
  <c r="F32" i="34"/>
  <c r="E80" i="43"/>
  <c r="E81" i="43" l="1"/>
  <c r="F57" i="34"/>
  <c r="M17" i="40"/>
  <c r="M15" i="40"/>
  <c r="M14" i="40"/>
  <c r="M13" i="40"/>
  <c r="H57" i="34" l="1"/>
  <c r="H61" i="34" s="1"/>
  <c r="M88" i="1" l="1"/>
  <c r="I88" i="1"/>
  <c r="O19" i="42"/>
  <c r="S15" i="42"/>
  <c r="J36" i="34"/>
  <c r="J18" i="34"/>
  <c r="J28" i="34" s="1"/>
  <c r="J30" i="34" s="1"/>
  <c r="F36" i="34"/>
  <c r="F39" i="34" s="1"/>
  <c r="F65" i="34" l="1"/>
  <c r="F69" i="34" s="1"/>
  <c r="K20" i="42"/>
  <c r="I10" i="43"/>
  <c r="I30" i="43" s="1"/>
  <c r="I39" i="43" s="1"/>
  <c r="I43" i="43" s="1"/>
  <c r="I79" i="43" s="1"/>
  <c r="I81" i="43" s="1"/>
  <c r="J32" i="34"/>
  <c r="S19" i="42"/>
  <c r="O18" i="42"/>
  <c r="O20" i="42" l="1"/>
  <c r="J39" i="34"/>
  <c r="J57" i="34"/>
  <c r="K16" i="40"/>
  <c r="I16" i="40"/>
  <c r="I19" i="40" s="1"/>
  <c r="G16" i="40"/>
  <c r="G19" i="40" s="1"/>
  <c r="E16" i="40"/>
  <c r="O21" i="42" l="1"/>
  <c r="S20" i="42"/>
  <c r="K18" i="40"/>
  <c r="J65" i="34"/>
  <c r="J69" i="34" s="1"/>
  <c r="E19" i="40"/>
  <c r="M16" i="40"/>
  <c r="K19" i="40" l="1"/>
  <c r="K86" i="1" s="1"/>
  <c r="K88" i="1" s="1"/>
  <c r="K90" i="1" s="1"/>
  <c r="K91" i="1" s="1"/>
  <c r="M18" i="40"/>
  <c r="M19" i="40" s="1"/>
  <c r="S17" i="42"/>
  <c r="S14" i="42"/>
  <c r="Q18" i="42"/>
  <c r="Q21" i="42" s="1"/>
  <c r="M21" i="42"/>
  <c r="I90" i="1"/>
  <c r="M90" i="1"/>
  <c r="I18" i="42"/>
  <c r="I21" i="42" s="1"/>
  <c r="G18" i="42"/>
  <c r="G21" i="42" s="1"/>
  <c r="F61" i="34"/>
  <c r="L36" i="34"/>
  <c r="H38" i="34"/>
  <c r="H36" i="34"/>
  <c r="H39" i="34" s="1"/>
  <c r="H65" i="34" s="1"/>
  <c r="L24" i="34"/>
  <c r="L18" i="34"/>
  <c r="L28" i="34" l="1"/>
  <c r="L30" i="34" s="1"/>
  <c r="L32" i="34" s="1"/>
  <c r="L39" i="34" s="1"/>
  <c r="L65" i="34" s="1"/>
  <c r="L69" i="34" s="1"/>
  <c r="I91" i="1"/>
  <c r="E18" i="42"/>
  <c r="E21" i="42" s="1"/>
  <c r="K18" i="42"/>
  <c r="K21" i="42" s="1"/>
  <c r="G86" i="1" s="1"/>
  <c r="G88" i="1" s="1"/>
  <c r="G90" i="1" s="1"/>
  <c r="G91" i="1" s="1"/>
  <c r="S18" i="42"/>
  <c r="S21" i="42" s="1"/>
  <c r="M72" i="1" l="1"/>
  <c r="M91" i="1" s="1"/>
  <c r="K39" i="43" l="1"/>
  <c r="K43" i="43" s="1"/>
  <c r="K79" i="43" s="1"/>
  <c r="K81" i="43" s="1"/>
  <c r="G39" i="43" l="1"/>
  <c r="G43" i="43" s="1"/>
  <c r="G79" i="43" s="1"/>
  <c r="G81" i="43" s="1"/>
  <c r="L57" i="34"/>
  <c r="L61" i="34" s="1"/>
  <c r="J61" i="34" l="1"/>
  <c r="H69" i="34"/>
</calcChain>
</file>

<file path=xl/sharedStrings.xml><?xml version="1.0" encoding="utf-8"?>
<sst xmlns="http://schemas.openxmlformats.org/spreadsheetml/2006/main" count="295" uniqueCount="190">
  <si>
    <t>สินทรัพย์</t>
  </si>
  <si>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</si>
  <si>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</si>
  <si>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</si>
  <si>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</si>
  <si>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</si>
  <si>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</si>
  <si>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รายได้อื่น</t>
  </si>
  <si>
    <t>ทุนเรือนหุ้น</t>
  </si>
  <si>
    <t>รวม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</si>
  <si>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</si>
  <si>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</si>
  <si>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</si>
  <si>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</si>
  <si>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</si>
  <si>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</si>
  <si>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</si>
  <si>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</t>
  </si>
  <si>
    <t>หมายเหตุ</t>
  </si>
  <si>
    <t>ค่าใช้จ่ายในการบริหาร</t>
  </si>
  <si>
    <t>งบการเงินรวม</t>
  </si>
  <si>
    <t>งบการเงินเฉพาะกิจการ</t>
  </si>
  <si>
    <t>รวมสินทรัพย์</t>
  </si>
  <si>
    <t>รวมหนี้สิน</t>
  </si>
  <si>
    <t>จ่ายภาษีเงินได้</t>
  </si>
  <si>
    <t>ส่วนเกิน</t>
  </si>
  <si>
    <t>ยังไม่ได้จัดสรร</t>
  </si>
  <si>
    <t>งบแสดงฐานะการเงิน</t>
  </si>
  <si>
    <t>เจ้าหนี้การค้าและเจ้าหนี้อื่น</t>
  </si>
  <si>
    <t>รวมหนี้สินและส่วนของผู้ถือหุ้น</t>
  </si>
  <si>
    <t>หน้า 8</t>
  </si>
  <si>
    <t>ค่าใช้จ่ายในการขาย</t>
  </si>
  <si>
    <t>ที่ออกและ</t>
  </si>
  <si>
    <t>สำรองตาม</t>
  </si>
  <si>
    <t>ชำระแล้ว</t>
  </si>
  <si>
    <t>กฎหมาย</t>
  </si>
  <si>
    <t>และหนี้สินดำเนินงาน</t>
  </si>
  <si>
    <t>ส่วนได้เสียที่</t>
  </si>
  <si>
    <t>ไม่มีอำนาจ</t>
  </si>
  <si>
    <t>ของบริษัทย่อย</t>
  </si>
  <si>
    <t>เงินลงทุนที่มีข้อจำกัดในการใช้</t>
  </si>
  <si>
    <t>สินทรัพย์ไม่หมุนเวียนอื่น</t>
  </si>
  <si>
    <t>เงินมัดจำรับจากผู้เช่า</t>
  </si>
  <si>
    <t>ภาระผูกพันผลประโยชน์พนักงาน</t>
  </si>
  <si>
    <t xml:space="preserve">ทุนเรือนหุ้น </t>
  </si>
  <si>
    <t>ส่วนได้เสียที่ไม่มีอำนาจควบคุม</t>
  </si>
  <si>
    <t>ทุนจดทะเบียน</t>
  </si>
  <si>
    <t>ทุนออกจำหน่ายและเรียกชำระเต็มมูลค่าแล้ว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</si>
  <si>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</si>
  <si>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</si>
  <si>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</si>
  <si>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</si>
  <si>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รวมสินทรัพย์หมุนเวียน</t>
  </si>
  <si>
    <t>รวมสินทรัพย์ไม่หมุนเวียน</t>
  </si>
  <si>
    <t>รายได้</t>
  </si>
  <si>
    <t>รายได้จากการขายสินค้า</t>
  </si>
  <si>
    <t>ต้นทุนขายสินค้า</t>
  </si>
  <si>
    <t>ค่าเสื่อมราคา</t>
  </si>
  <si>
    <t>เงินสดสุทธิใช้ไปในกิจกรรมลงทุน</t>
  </si>
  <si>
    <t>ผลกระทบจากการเปลี่ยนแปลงของอัตราแลกเปลี่ยน</t>
  </si>
  <si>
    <t>ในเงินสดและรายการเทียบเท่าเงินสด</t>
  </si>
  <si>
    <t>หน้า 7</t>
  </si>
  <si>
    <t>งบกำไรขาดทุนเบ็ดเสร็จ</t>
  </si>
  <si>
    <t>มูลค่าหุ้นสามัญ</t>
  </si>
  <si>
    <t>ส่วนเกินทุนจาก</t>
  </si>
  <si>
    <t>การตีราคาที่ดิน</t>
  </si>
  <si>
    <t>ของบริษัทใหญ่</t>
  </si>
  <si>
    <t>ลูกหนี้การค้าและลูกหนี้อื่น - สุทธิ</t>
  </si>
  <si>
    <t>สินค้าคงเหลือ - สุทธิ</t>
  </si>
  <si>
    <t>สินทรัพย์ไม่มีตัวตน - สุทธิ</t>
  </si>
  <si>
    <t>ส่วนเกินมูลค่าหุ้นสะสม</t>
  </si>
  <si>
    <t>องค์ประกอบอื่น</t>
  </si>
  <si>
    <t>ของส่วนของผู้ถือหุ้น</t>
  </si>
  <si>
    <t>หนี้สินดำเนินงานเพิ่มขึ้น(ลดลง)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</si>
  <si>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</si>
  <si>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</si>
  <si>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</si>
  <si>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หนี้สินผลประโยชน์พนักงาน</t>
  </si>
  <si>
    <t>ค่าตัดจำหน่าย</t>
  </si>
  <si>
    <t>ดอกเบี้ยรับ</t>
  </si>
  <si>
    <t>ขาดทุนจากการตัดจำหน่ายทรัพย์สิน</t>
  </si>
  <si>
    <t>กระแสเงินสดจากกิจกรรมจัดหาเงิน</t>
  </si>
  <si>
    <t>หน้า 9</t>
  </si>
  <si>
    <t>จากกิจกรรมดำเนินงาน</t>
  </si>
  <si>
    <t>ค่าตอบแทนกรรมการและผู้บริหาร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</si>
  <si>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</si>
  <si>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</si>
  <si>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</t>
  </si>
  <si>
    <t>กำไร(ขาดทุน)ขั้นต้น</t>
  </si>
  <si>
    <t>กำไร(ขาดทุน)ก่อนค่าใช้จ่าย</t>
  </si>
  <si>
    <t>โอนกลับส่วนเกินทุนจากการตีราคาที่ดิน</t>
  </si>
  <si>
    <t>การแบ่งปันกำไร(ขาดทุน)เบ็ดเสร็จรวม</t>
  </si>
  <si>
    <t>กำไร(ขาดทุน)สะสม</t>
  </si>
  <si>
    <t>เพิ่มทุนหุ้นสามัญ</t>
  </si>
  <si>
    <t>(หน่วย : บาท)</t>
  </si>
  <si>
    <t>หมายเหตุประกอบงบการเงินเป็นส่วนหนึ่งของงบการเงินนี้</t>
  </si>
  <si>
    <t>ขาดทุนจากการด้อยค่าเงินลงทุนในบริษัทย่อย</t>
  </si>
  <si>
    <t>หนี้สินหมุนเวียนอื่น</t>
  </si>
  <si>
    <t>เงินสดและรายการเทียบเท่าเงินสดเพิ่มขึ้น(ลดลง)สุทธิ</t>
  </si>
  <si>
    <t>(หน่วย :  บาท)</t>
  </si>
  <si>
    <t>จ่ายซื้ออุปกรณ์ สินทรัพย์ถาวรและสินทรัพย์ไม่มีตัวตน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</si>
  <si>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</si>
  <si>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</si>
  <si>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เงินสดได้มาจากกิจกรรมจัดหาเงิน</t>
  </si>
  <si>
    <t>ขาดทุนจากการจำหน่ายทรัพย์สิน</t>
  </si>
  <si>
    <t>หน้า 10</t>
  </si>
  <si>
    <t>กำไร (ขาดทุน) สะสม</t>
  </si>
  <si>
    <t xml:space="preserve">กำไร(ขาดทุน)สะสม </t>
  </si>
  <si>
    <t>ขาดทุนสำหรับปี</t>
  </si>
  <si>
    <t>ขาดทุนก่อนภาษีเงินได้</t>
  </si>
  <si>
    <t>ขาดทุนเบ็ดเสร็จรวมสำหรับปี</t>
  </si>
  <si>
    <t>เงินให้กู้ยืมระยะสั้นแก่กิจการที่เกี่ยวข้องกัน</t>
  </si>
  <si>
    <t>เงินให้กู้ยืมระยะสั้นแก่บริษัทย่อย</t>
  </si>
  <si>
    <t>เงินเบิกเกินบัญชี</t>
  </si>
  <si>
    <t>เงินกู้ยืมระยะสั้นจากบริษัทย่อย</t>
  </si>
  <si>
    <t>เจ้าหนี้ตามสัญญาเช่าการเงิน - สุทธิ</t>
  </si>
  <si>
    <t>หุ้นสามัญ 667,633,603 หุ้น มูลค่าหุ้นละ 1 บาท</t>
  </si>
  <si>
    <t>รายได้ดอกเบี้ย</t>
  </si>
  <si>
    <t>ขาดทุนก่อนต้นทุนทางการเงินและภาษีเงินได้</t>
  </si>
  <si>
    <t>ต้นทุนทางการเงิน</t>
  </si>
  <si>
    <t>ยอดคงเหลือ ณ วันที่ 31 ธันวาคม พ.ศ. 2558</t>
  </si>
  <si>
    <t>พ.ศ. 2558</t>
  </si>
  <si>
    <t>หุ้นสามัญ 1,318,386,061 หุ้น มูลค่าหุ้นละ 1 บาท</t>
  </si>
  <si>
    <t>กำไรรอตัดบัญชีจากการขายแล้วเช่ากลับคืน</t>
  </si>
  <si>
    <t>ค่าใช้จ่ายภาษีเงินได้</t>
  </si>
  <si>
    <t>กำไรเบ็ดเสร็จอื่น</t>
  </si>
  <si>
    <t>กำไรเบ็ดเสร็จอื่นสำหรับปี - สุทธิจากภาษี</t>
  </si>
  <si>
    <t>ขาดทุนเบ็ดเสร็จรวม</t>
  </si>
  <si>
    <t>ขาดทุนต่อหุ้น - บาทต่อหุ้น</t>
  </si>
  <si>
    <t>ขาดทุต่อหุ้นขั้นพื้นฐาน</t>
  </si>
  <si>
    <t>การวัดมูลค่าใหม่ของภาระผูกพันผลประโยชน์หลังออกจากงาน</t>
  </si>
  <si>
    <t>กำไรรอตัดบัญชีจากการขายและเช่ากลับคืน</t>
  </si>
  <si>
    <t>ดอกเบี้ยจ่าย</t>
  </si>
  <si>
    <t>เงินลงทุนในบริษัทร่วมและต้นทุนที่เกี่ยวข้อง</t>
  </si>
  <si>
    <t>เงินสดรับจากการจำหน่ายสินทรัพย์</t>
  </si>
  <si>
    <t>เพิ่มหุ้นสามัญ</t>
  </si>
  <si>
    <t>เงินสดรับจากสัญญาขายและเช่ากลับคืนภายใต้สัญญาเช่าการเงิน</t>
  </si>
  <si>
    <t>จ่ายชำระหนี้สินภายใต้สัญญาเช่าการเงิน</t>
  </si>
  <si>
    <t>6 และ 7</t>
  </si>
  <si>
    <t>ขาดทุนจากกิจกรรมดำเนินงานก่อนการเปลี่ยนแปลงในสินทรัพย์</t>
  </si>
  <si>
    <t>เงินสดจ่ายจากการดำเนินงาน</t>
  </si>
  <si>
    <t>เงินสดสุทธิใช้ไปในกิจกรรมดำเนินงาน</t>
  </si>
  <si>
    <t>รายการที่จะไม่ถูกจัดประเภทใหม่ไว้ในกำไรหรือขาดทุนภายหลัง</t>
  </si>
  <si>
    <t>รวมรายการที่จะไม่ถูกจัดประเภทใหม่ไว้ในกำไรหรือขาดทุนภายหลัง</t>
  </si>
  <si>
    <t xml:space="preserve">ปรับกระทบกำไร(ขาดทุน)ก่อนภาษีเงินได้เป็นเงินสดรับ (จ่าย) </t>
  </si>
  <si>
    <t>เงินรับล่วงหน้าค่าหุ้น</t>
  </si>
  <si>
    <t>เจ้าหนี้ตามสัญญาเช่าการเงินที่ถึงกำหนดชำระในหนึ่งปี - สุทธิ</t>
  </si>
  <si>
    <t>ส่วนแบ่งขาดทุนจากเงินลงทุนในบริษัทร่วม</t>
  </si>
  <si>
    <t>เงินลงทุนในบริษัทร่วม - สุทธิ</t>
  </si>
  <si>
    <t>ขาดทุนจากการด้อยค่าของเงินลงทุนในบริษัทย่อย</t>
  </si>
  <si>
    <t>(โอนกลับขาดทุน)ขาดทุนจากการด้อยค่าของเงินลงทุนในบริษัทร่วม</t>
  </si>
  <si>
    <t>เงินจ่ายล่วงหน้าค่าหุ้น - สุทธิ</t>
  </si>
  <si>
    <t>โอนกลับขาดทุน(ขาดทุน)จากการด้อยค่าเงินลงทุนในบริษัทร่วม</t>
  </si>
  <si>
    <t>เงินลงทุนในบริษัทย่อย - สุทธิ</t>
  </si>
  <si>
    <t>บริษัท อุตสาหกรรม อีเล็คโทรนิคส์ จำกัด (มหาชน) และบริษัทย่อย</t>
  </si>
  <si>
    <t>เงินลงทุนที่ถือไว้เพื่อขาย</t>
  </si>
  <si>
    <t>เงินให้กู้ยืมระยะยาวแก่บริษัทย่อยและดอกเบี้ยค้างรับ - สุทธิ</t>
  </si>
  <si>
    <t>ณ วันที่ 31  ธันวาคม พ.ศ. 2559</t>
  </si>
  <si>
    <t>พ.ศ. 2559</t>
  </si>
  <si>
    <t>สำหรับปีสิ้นสุดวันที่ 31 ธันวาคม พ.ศ. 2559</t>
  </si>
  <si>
    <t>ยอดคงเหลือ ณ วันที่ 1 มกราคม พ.ศ. 2558</t>
  </si>
  <si>
    <t>ยอดคงเหลือ ณ วันที่ 31 ธันวาคม พ.ศ. 2559</t>
  </si>
  <si>
    <t>ยอดคงเหลือ ณ วันที่ 31 ธันวาคม  พ.ศ. 2559</t>
  </si>
  <si>
    <t>ขาดทุนก่อนภาษีเงินได้จากการดำเนินงาน</t>
  </si>
  <si>
    <t>หุ้นสามัญ 1,485,294,461 หุ้น มูลค่าหุ้นละ 1 บาท</t>
  </si>
  <si>
    <t>หุ้นสามัญ 700,463,866 หุ้น มูลค่าหุ้นละ 1 บาท</t>
  </si>
  <si>
    <t>กำไร(ขาดทุน)จากอัตราแลกเปลี่ยน</t>
  </si>
  <si>
    <t>กำไรจากการขายเงินลงทุนในบริษัทร่วม</t>
  </si>
  <si>
    <t>เงินสดรับจากการขายเงินลงทุนในบริษัทร่วม</t>
  </si>
  <si>
    <t>เงินให้กู้ยืมระยะยาวแก่กิจการที่เกี่ยวข้องกัน</t>
  </si>
  <si>
    <t>6 และ 14</t>
  </si>
  <si>
    <t>อาคารและอุปกรณ์ - สุทธิ</t>
  </si>
  <si>
    <t>หนี้สงสัยจะสูญ-ลูกหนี้การค้า</t>
  </si>
  <si>
    <t>ที่เกี่ยวข้องกันและดอกเบี้ยค้างรับ</t>
  </si>
  <si>
    <t>หนี้สงสัยจะสูญ-ลูกหนี้อื่นและเงินให้กู้ยืมระยะยาวแก่กิจการ</t>
  </si>
  <si>
    <t>หน้า 11</t>
  </si>
  <si>
    <t>หน้า 12</t>
  </si>
  <si>
    <t>หนี้สินไม่หมุนเวียนอื่น</t>
  </si>
  <si>
    <t>ขาดทุนจากการตัดจำหน่ายภาษีเงินได้ถูกหัก ณ ที่จ่าย</t>
  </si>
  <si>
    <t>สินทรัพย์ดำเนินงาน(เพิ่มขึ้น)ลดลง</t>
  </si>
  <si>
    <t>หน้า 14</t>
  </si>
  <si>
    <t>หน้า 13</t>
  </si>
  <si>
    <t>หนี้สงสัยจะสูญ</t>
  </si>
  <si>
    <t>จำนวน 15 ล้านบาท ที่ได้รับจากผู้ซื้อตั้งแต่วันที่ 18 ธันวาคม พ.ศ. 2558 ตามที่กล่าวไว้ในหมายเหตุประกอบงบการเงินข้อ 12</t>
  </si>
  <si>
    <t>ข้อมูลเพิ่มเติมประกอบกระแสเงินสด</t>
  </si>
  <si>
    <t>ขาดทุนจากการลดมูลค่าสินค้า</t>
  </si>
  <si>
    <t>(กำไร)ขาดทุนจากอัตราแลกเปลี่ยนที่ยังไม่เกิดขึ้น</t>
  </si>
  <si>
    <t xml:space="preserve">บริษัทมีการจำหน่ายเงินลงทุนในบริษัทร่วมในราคา 38  ล้านบาท โดยได้รับเงินชำระค่าหุ้นจำนวน 23 ล้านบาทในปี พ.ศ. 2559  พร้อมทั้งโอนเงินรับล่วงหน้าค่าหุ้นอีก </t>
  </si>
  <si>
    <t>รายได้ค่าปรับจากการผิดสัญญาซื้อขายหุ้น</t>
  </si>
  <si>
    <t>7 และ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</si>
</sst>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&quot;FB&quot;;\-#,##0\ &quot;FB&quot;"/>
    <numFmt numFmtId="167" formatCode="0.00_)"/>
    <numFmt numFmtId="168" formatCode="#,##0\ &quot;F&quot;;[Red]\-#,##0\ &quot;F&quot;"/>
    <numFmt numFmtId="169" formatCode="#,##0;\(#,##0\)"/>
    <numFmt numFmtId="170" formatCode="_(* #,##0_);_(* \(#,##0\);_(* &quot;-          &quot;??_);_(@_)"/>
    <numFmt numFmtId="171" formatCode="_(* #,##0.000_);_(* \(#,##0.000\);_(* &quot;-&quot;??_);_(@_)"/>
    <numFmt numFmtId="172" formatCode="_(* #,##0_);_(* \(#,##0\);_(* &quot;-      &quot;??_);_(@_)"/>
  </numFmts>
  <fonts count="44" x14ac:knownFonts="1">
    <font>
      <sz val="14"/>
      <name val="AngsanaUPC"/>
    </font>
    <font>
      <sz val="14"/>
      <name val="AngsanaUPC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0"/>
      <name val="Times New Roman"/>
      <family val="1"/>
    </font>
    <font>
      <sz val="7"/>
      <name val="Small Fonts"/>
      <family val="2"/>
    </font>
    <font>
      <sz val="14"/>
      <name val="Cordia New"/>
      <family val="2"/>
    </font>
    <font>
      <b/>
      <sz val="14"/>
      <color rgb="FF00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4"/>
      <color indexed="9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2"/>
      <name val="Helv"/>
      <charset val="222"/>
    </font>
    <font>
      <b/>
      <sz val="14"/>
      <name val="AngsanaUPC"/>
      <family val="1"/>
    </font>
    <font>
      <b/>
      <sz val="20"/>
      <name val="Angsana New"/>
      <family val="1"/>
    </font>
    <font>
      <sz val="16"/>
      <name val="Arial"/>
      <family val="2"/>
    </font>
    <font>
      <b/>
      <sz val="2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4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6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2" borderId="0" applyNumberFormat="0" applyBorder="0" applyAlignment="0" applyProtection="0"/>
    <xf numFmtId="0" fontId="8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3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43" fontId="1" fillId="0" borderId="0" applyFont="0" applyFill="0" applyBorder="0" applyAlignment="0" applyProtection="0"/>
    <xf numFmtId="169" fontId="3" fillId="0" borderId="0"/>
    <xf numFmtId="167" fontId="1" fillId="0" borderId="0"/>
    <xf numFmtId="168" fontId="1" fillId="0" borderId="0"/>
    <xf numFmtId="38" fontId="4" fillId="21" borderId="0" applyNumberFormat="0" applyBorder="0" applyAlignment="0" applyProtection="0"/>
    <xf numFmtId="10" fontId="4" fillId="22" borderId="3" applyNumberFormat="0" applyBorder="0" applyAlignment="0" applyProtection="0"/>
    <xf numFmtId="37" fontId="5" fillId="0" borderId="0"/>
    <xf numFmtId="166" fontId="1" fillId="0" borderId="0"/>
    <xf numFmtId="0" fontId="7" fillId="0" borderId="0"/>
    <xf numFmtId="10" fontId="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15" fillId="23" borderId="1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1" fillId="20" borderId="2" applyNumberFormat="0" applyAlignment="0" applyProtection="0"/>
    <xf numFmtId="0" fontId="12" fillId="0" borderId="7" applyNumberFormat="0" applyFill="0" applyAlignment="0" applyProtection="0"/>
    <xf numFmtId="0" fontId="19" fillId="9" borderId="0" applyNumberFormat="0" applyBorder="0" applyAlignment="0" applyProtection="0"/>
    <xf numFmtId="0" fontId="20" fillId="5" borderId="1" applyNumberFormat="0" applyAlignment="0" applyProtection="0"/>
    <xf numFmtId="0" fontId="21" fillId="11" borderId="0" applyNumberFormat="0" applyBorder="0" applyAlignment="0" applyProtection="0"/>
    <xf numFmtId="0" fontId="22" fillId="0" borderId="8" applyNumberFormat="0" applyFill="0" applyAlignment="0" applyProtection="0"/>
    <xf numFmtId="0" fontId="13" fillId="8" borderId="0" applyNumberFormat="0" applyBorder="0" applyAlignment="0" applyProtection="0"/>
    <xf numFmtId="0" fontId="9" fillId="24" borderId="0" applyNumberFormat="0" applyBorder="0" applyAlignment="0" applyProtection="0"/>
    <xf numFmtId="0" fontId="9" fillId="19" borderId="0" applyNumberFormat="0" applyBorder="0" applyAlignment="0" applyProtection="0"/>
    <xf numFmtId="0" fontId="9" fillId="2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14" fillId="23" borderId="5" applyNumberFormat="0" applyAlignment="0" applyProtection="0"/>
    <xf numFmtId="0" fontId="6" fillId="4" borderId="4" applyNumberFormat="0" applyFont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5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69" fontId="30" fillId="0" borderId="0"/>
    <xf numFmtId="167" fontId="28" fillId="0" borderId="0"/>
    <xf numFmtId="168" fontId="28" fillId="0" borderId="0"/>
    <xf numFmtId="0" fontId="1" fillId="0" borderId="0"/>
    <xf numFmtId="37" fontId="31" fillId="0" borderId="0"/>
    <xf numFmtId="166" fontId="28" fillId="0" borderId="0"/>
    <xf numFmtId="10" fontId="29" fillId="0" borderId="0" applyFont="0" applyFill="0" applyBorder="0" applyAlignment="0" applyProtection="0"/>
    <xf numFmtId="1" fontId="29" fillId="0" borderId="6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2" fillId="0" borderId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0" fontId="3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36">
    <xf numFmtId="0" fontId="0" fillId="0" borderId="0" xfId="0"/>
    <xf numFmtId="0" fontId="27" fillId="0" borderId="0" xfId="0" applyFont="1" applyFill="1"/>
    <xf numFmtId="0" fontId="27" fillId="0" borderId="0" xfId="0" applyFont="1" applyFill="1" applyBorder="1"/>
    <xf numFmtId="0" fontId="27" fillId="0" borderId="14" xfId="0" applyFont="1" applyFill="1" applyBorder="1"/>
    <xf numFmtId="0" fontId="27" fillId="0" borderId="0" xfId="0" applyFont="1" applyFill="1" applyAlignment="1">
      <alignment horizontal="center"/>
    </xf>
    <xf numFmtId="0" fontId="27" fillId="0" borderId="14" xfId="0" applyFont="1" applyFill="1" applyBorder="1" applyAlignment="1">
      <alignment horizontal="center"/>
    </xf>
    <xf numFmtId="0" fontId="26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6" fillId="0" borderId="0" xfId="0" applyFont="1" applyFill="1" applyAlignment="1"/>
    <xf numFmtId="0" fontId="26" fillId="0" borderId="0" xfId="0" applyFont="1" applyFill="1" applyAlignment="1">
      <alignment horizontal="center"/>
    </xf>
    <xf numFmtId="0" fontId="26" fillId="0" borderId="14" xfId="0" applyFont="1" applyFill="1" applyBorder="1" applyAlignment="1"/>
    <xf numFmtId="0" fontId="27" fillId="0" borderId="0" xfId="77" applyFont="1" applyFill="1"/>
    <xf numFmtId="0" fontId="27" fillId="0" borderId="0" xfId="77" applyFont="1" applyFill="1" applyBorder="1"/>
    <xf numFmtId="0" fontId="27" fillId="0" borderId="0" xfId="77" quotePrefix="1" applyFont="1" applyFill="1" applyBorder="1"/>
    <xf numFmtId="43" fontId="27" fillId="0" borderId="0" xfId="19" applyFont="1" applyFill="1" applyBorder="1" applyAlignment="1">
      <alignment horizontal="right"/>
    </xf>
    <xf numFmtId="43" fontId="27" fillId="0" borderId="0" xfId="77" applyNumberFormat="1" applyFont="1" applyFill="1" applyBorder="1" applyAlignment="1">
      <alignment horizontal="right"/>
    </xf>
    <xf numFmtId="0" fontId="26" fillId="0" borderId="0" xfId="0" applyFont="1" applyFill="1" applyAlignment="1">
      <alignment horizontal="left"/>
    </xf>
    <xf numFmtId="0" fontId="27" fillId="0" borderId="14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6" fillId="0" borderId="14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43" fontId="27" fillId="0" borderId="0" xfId="19" applyFont="1" applyFill="1" applyAlignment="1">
      <alignment vertical="center"/>
    </xf>
    <xf numFmtId="43" fontId="27" fillId="0" borderId="0" xfId="19" applyFont="1" applyFill="1" applyBorder="1" applyAlignment="1">
      <alignment vertical="center"/>
    </xf>
    <xf numFmtId="0" fontId="26" fillId="0" borderId="14" xfId="0" applyFont="1" applyFill="1" applyBorder="1" applyAlignment="1">
      <alignment vertical="center"/>
    </xf>
    <xf numFmtId="43" fontId="27" fillId="0" borderId="0" xfId="19" applyNumberFormat="1" applyFont="1" applyFill="1" applyBorder="1" applyAlignment="1">
      <alignment vertical="center"/>
    </xf>
    <xf numFmtId="43" fontId="26" fillId="0" borderId="14" xfId="19" applyFont="1" applyFill="1" applyBorder="1" applyAlignment="1">
      <alignment vertical="center"/>
    </xf>
    <xf numFmtId="43" fontId="26" fillId="0" borderId="0" xfId="19" applyFont="1" applyFill="1" applyBorder="1" applyAlignment="1">
      <alignment vertical="center"/>
    </xf>
    <xf numFmtId="43" fontId="26" fillId="0" borderId="0" xfId="19" applyNumberFormat="1" applyFont="1" applyFill="1" applyAlignment="1">
      <alignment vertical="center"/>
    </xf>
    <xf numFmtId="43" fontId="27" fillId="0" borderId="0" xfId="19" applyNumberFormat="1" applyFont="1" applyFill="1" applyAlignment="1">
      <alignment vertical="center"/>
    </xf>
    <xf numFmtId="43" fontId="26" fillId="0" borderId="0" xfId="19" applyNumberFormat="1" applyFont="1" applyFill="1" applyAlignment="1">
      <alignment horizontal="left" vertical="center"/>
    </xf>
    <xf numFmtId="43" fontId="26" fillId="0" borderId="0" xfId="19" applyNumberFormat="1" applyFont="1" applyFill="1" applyBorder="1" applyAlignment="1">
      <alignment horizontal="centerContinuous" vertical="center"/>
    </xf>
    <xf numFmtId="43" fontId="26" fillId="0" borderId="0" xfId="19" applyNumberFormat="1" applyFont="1" applyFill="1" applyBorder="1" applyAlignment="1">
      <alignment horizontal="center" vertical="center"/>
    </xf>
    <xf numFmtId="43" fontId="37" fillId="0" borderId="0" xfId="19" applyNumberFormat="1" applyFont="1" applyFill="1" applyAlignment="1">
      <alignment vertical="center"/>
    </xf>
    <xf numFmtId="0" fontId="26" fillId="0" borderId="0" xfId="0" applyFont="1" applyFill="1"/>
    <xf numFmtId="0" fontId="27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vertical="center"/>
    </xf>
    <xf numFmtId="43" fontId="26" fillId="0" borderId="0" xfId="19" applyNumberFormat="1" applyFont="1" applyFill="1" applyBorder="1" applyAlignment="1">
      <alignment horizontal="left"/>
    </xf>
    <xf numFmtId="43" fontId="26" fillId="0" borderId="0" xfId="19" applyNumberFormat="1" applyFont="1" applyFill="1" applyBorder="1" applyAlignment="1"/>
    <xf numFmtId="43" fontId="27" fillId="0" borderId="0" xfId="19" applyNumberFormat="1" applyFont="1" applyFill="1" applyBorder="1" applyAlignment="1"/>
    <xf numFmtId="39" fontId="27" fillId="0" borderId="0" xfId="92" applyNumberFormat="1" applyFont="1" applyFill="1" applyBorder="1" applyAlignment="1"/>
    <xf numFmtId="39" fontId="26" fillId="0" borderId="0" xfId="0" applyNumberFormat="1" applyFont="1" applyFill="1" applyBorder="1" applyAlignment="1"/>
    <xf numFmtId="39" fontId="27" fillId="0" borderId="0" xfId="0" applyNumberFormat="1" applyFont="1" applyFill="1" applyBorder="1" applyAlignment="1"/>
    <xf numFmtId="39" fontId="26" fillId="0" borderId="0" xfId="92" applyNumberFormat="1" applyFont="1" applyFill="1" applyBorder="1" applyAlignment="1"/>
    <xf numFmtId="39" fontId="27" fillId="0" borderId="0" xfId="19" applyNumberFormat="1" applyFont="1" applyFill="1" applyBorder="1" applyAlignment="1"/>
    <xf numFmtId="43" fontId="27" fillId="0" borderId="0" xfId="19" applyNumberFormat="1" applyFont="1" applyFill="1" applyBorder="1" applyAlignment="1">
      <alignment horizontal="left"/>
    </xf>
    <xf numFmtId="43" fontId="27" fillId="0" borderId="0" xfId="19" applyNumberFormat="1" applyFont="1" applyFill="1" applyBorder="1" applyAlignment="1">
      <alignment horizontal="center"/>
    </xf>
    <xf numFmtId="43" fontId="27" fillId="0" borderId="0" xfId="19" quotePrefix="1" applyNumberFormat="1" applyFont="1" applyFill="1" applyBorder="1" applyAlignment="1">
      <alignment horizontal="left"/>
    </xf>
    <xf numFmtId="39" fontId="26" fillId="0" borderId="0" xfId="0" applyNumberFormat="1" applyFont="1" applyFill="1" applyBorder="1" applyAlignment="1">
      <alignment horizontal="centerContinuous" shrinkToFit="1"/>
    </xf>
    <xf numFmtId="39" fontId="0" fillId="0" borderId="0" xfId="0" applyNumberFormat="1" applyFont="1" applyFill="1" applyBorder="1" applyAlignment="1"/>
    <xf numFmtId="39" fontId="0" fillId="0" borderId="0" xfId="0" applyNumberFormat="1" applyFont="1" applyFill="1" applyBorder="1" applyAlignment="1">
      <alignment horizontal="left"/>
    </xf>
    <xf numFmtId="37" fontId="26" fillId="0" borderId="0" xfId="19" applyNumberFormat="1" applyFont="1" applyFill="1" applyAlignment="1">
      <alignment vertical="center"/>
    </xf>
    <xf numFmtId="37" fontId="26" fillId="0" borderId="0" xfId="0" applyNumberFormat="1" applyFont="1" applyFill="1" applyAlignment="1">
      <alignment vertical="center"/>
    </xf>
    <xf numFmtId="37" fontId="26" fillId="0" borderId="14" xfId="0" applyNumberFormat="1" applyFont="1" applyFill="1" applyBorder="1" applyAlignment="1">
      <alignment vertical="center"/>
    </xf>
    <xf numFmtId="37" fontId="26" fillId="0" borderId="0" xfId="19" applyNumberFormat="1" applyFont="1" applyFill="1" applyAlignment="1">
      <alignment horizontal="left" vertical="center"/>
    </xf>
    <xf numFmtId="37" fontId="26" fillId="0" borderId="0" xfId="19" applyNumberFormat="1" applyFont="1" applyFill="1" applyBorder="1" applyAlignment="1">
      <alignment horizontal="centerContinuous" vertical="center"/>
    </xf>
    <xf numFmtId="37" fontId="27" fillId="0" borderId="0" xfId="19" applyNumberFormat="1" applyFont="1" applyFill="1" applyAlignment="1">
      <alignment vertical="center"/>
    </xf>
    <xf numFmtId="37" fontId="26" fillId="0" borderId="0" xfId="19" applyNumberFormat="1" applyFont="1" applyFill="1" applyBorder="1" applyAlignment="1">
      <alignment horizontal="center"/>
    </xf>
    <xf numFmtId="37" fontId="27" fillId="0" borderId="0" xfId="19" applyNumberFormat="1" applyFont="1" applyFill="1" applyBorder="1" applyAlignment="1">
      <alignment vertical="center"/>
    </xf>
    <xf numFmtId="37" fontId="26" fillId="0" borderId="0" xfId="19" applyNumberFormat="1" applyFont="1" applyFill="1" applyBorder="1" applyAlignment="1">
      <alignment horizontal="right"/>
    </xf>
    <xf numFmtId="37" fontId="27" fillId="0" borderId="15" xfId="19" applyNumberFormat="1" applyFont="1" applyFill="1" applyBorder="1" applyAlignment="1">
      <alignment vertical="center"/>
    </xf>
    <xf numFmtId="37" fontId="38" fillId="0" borderId="0" xfId="19" applyNumberFormat="1" applyFont="1" applyFill="1" applyAlignment="1">
      <alignment vertical="center"/>
    </xf>
    <xf numFmtId="37" fontId="26" fillId="0" borderId="0" xfId="19" applyNumberFormat="1" applyFont="1" applyFill="1" applyAlignment="1"/>
    <xf numFmtId="37" fontId="26" fillId="0" borderId="0" xfId="19" applyNumberFormat="1" applyFont="1" applyFill="1" applyAlignment="1">
      <alignment horizontal="center"/>
    </xf>
    <xf numFmtId="37" fontId="26" fillId="0" borderId="14" xfId="19" applyNumberFormat="1" applyFont="1" applyFill="1" applyBorder="1" applyAlignment="1">
      <alignment horizontal="right"/>
    </xf>
    <xf numFmtId="37" fontId="26" fillId="0" borderId="0" xfId="19" quotePrefix="1" applyNumberFormat="1" applyFont="1" applyFill="1" applyBorder="1" applyAlignment="1">
      <alignment horizontal="center"/>
    </xf>
    <xf numFmtId="37" fontId="27" fillId="0" borderId="14" xfId="19" applyNumberFormat="1" applyFont="1" applyFill="1" applyBorder="1" applyAlignment="1">
      <alignment horizontal="center"/>
    </xf>
    <xf numFmtId="37" fontId="27" fillId="0" borderId="0" xfId="19" applyNumberFormat="1" applyFont="1" applyFill="1" applyAlignment="1">
      <alignment horizontal="center"/>
    </xf>
    <xf numFmtId="37" fontId="26" fillId="0" borderId="0" xfId="19" applyNumberFormat="1" applyFont="1" applyFill="1" applyAlignment="1">
      <alignment horizontal="right"/>
    </xf>
    <xf numFmtId="43" fontId="26" fillId="0" borderId="0" xfId="19" applyFont="1" applyFill="1" applyBorder="1" applyAlignment="1">
      <alignment horizontal="centerContinuous" vertical="center"/>
    </xf>
    <xf numFmtId="43" fontId="26" fillId="0" borderId="0" xfId="19" applyFont="1" applyFill="1" applyBorder="1" applyAlignment="1">
      <alignment horizontal="center" vertical="center"/>
    </xf>
    <xf numFmtId="43" fontId="27" fillId="0" borderId="14" xfId="19" applyFont="1" applyFill="1" applyBorder="1" applyAlignment="1">
      <alignment vertical="center"/>
    </xf>
    <xf numFmtId="43" fontId="26" fillId="0" borderId="0" xfId="19" applyFont="1" applyFill="1" applyAlignment="1">
      <alignment horizontal="left" vertical="center"/>
    </xf>
    <xf numFmtId="43" fontId="26" fillId="0" borderId="14" xfId="19" applyFont="1" applyFill="1" applyBorder="1" applyAlignment="1">
      <alignment horizontal="right" vertical="center"/>
    </xf>
    <xf numFmtId="165" fontId="27" fillId="0" borderId="0" xfId="19" applyNumberFormat="1" applyFont="1" applyFill="1" applyBorder="1" applyAlignment="1">
      <alignment horizontal="right"/>
    </xf>
    <xf numFmtId="165" fontId="27" fillId="0" borderId="0" xfId="19" applyNumberFormat="1" applyFont="1" applyFill="1" applyAlignment="1">
      <alignment vertical="center"/>
    </xf>
    <xf numFmtId="165" fontId="27" fillId="0" borderId="12" xfId="19" applyNumberFormat="1" applyFont="1" applyFill="1" applyBorder="1" applyAlignment="1">
      <alignment horizontal="right"/>
    </xf>
    <xf numFmtId="165" fontId="26" fillId="0" borderId="0" xfId="19" applyNumberFormat="1" applyFont="1" applyFill="1" applyBorder="1" applyAlignment="1">
      <alignment horizontal="center"/>
    </xf>
    <xf numFmtId="165" fontId="26" fillId="0" borderId="0" xfId="19" applyNumberFormat="1" applyFont="1" applyFill="1" applyAlignment="1">
      <alignment vertical="center"/>
    </xf>
    <xf numFmtId="165" fontId="27" fillId="0" borderId="14" xfId="19" applyNumberFormat="1" applyFont="1" applyFill="1" applyBorder="1" applyAlignment="1">
      <alignment horizontal="right"/>
    </xf>
    <xf numFmtId="165" fontId="27" fillId="0" borderId="16" xfId="19" applyNumberFormat="1" applyFont="1" applyFill="1" applyBorder="1" applyAlignment="1">
      <alignment horizontal="right"/>
    </xf>
    <xf numFmtId="165" fontId="27" fillId="0" borderId="0" xfId="19" applyNumberFormat="1" applyFont="1" applyFill="1" applyBorder="1" applyAlignment="1">
      <alignment vertical="center"/>
    </xf>
    <xf numFmtId="0" fontId="27" fillId="0" borderId="0" xfId="19" quotePrefix="1" applyNumberFormat="1" applyFont="1" applyFill="1" applyBorder="1" applyAlignment="1">
      <alignment horizontal="center" vertical="center"/>
    </xf>
    <xf numFmtId="39" fontId="1" fillId="0" borderId="0" xfId="0" applyNumberFormat="1" applyFont="1" applyFill="1" applyBorder="1" applyAlignment="1"/>
    <xf numFmtId="165" fontId="26" fillId="0" borderId="0" xfId="19" applyNumberFormat="1" applyFont="1" applyFill="1" applyBorder="1" applyAlignment="1">
      <alignment horizontal="right" vertical="center"/>
    </xf>
    <xf numFmtId="165" fontId="26" fillId="0" borderId="0" xfId="19" applyNumberFormat="1" applyFont="1" applyFill="1" applyBorder="1" applyAlignment="1">
      <alignment horizontal="centerContinuous" vertical="center"/>
    </xf>
    <xf numFmtId="165" fontId="26" fillId="0" borderId="0" xfId="19" applyNumberFormat="1" applyFont="1" applyFill="1" applyBorder="1" applyAlignment="1">
      <alignment horizontal="center" vertical="center"/>
    </xf>
    <xf numFmtId="165" fontId="26" fillId="0" borderId="0" xfId="19" applyNumberFormat="1" applyFont="1" applyFill="1" applyBorder="1" applyAlignment="1">
      <alignment horizontal="right"/>
    </xf>
    <xf numFmtId="165" fontId="27" fillId="0" borderId="0" xfId="19" applyNumberFormat="1" applyFont="1" applyFill="1" applyBorder="1" applyAlignment="1"/>
    <xf numFmtId="165" fontId="27" fillId="0" borderId="0" xfId="92" applyNumberFormat="1" applyFont="1" applyFill="1" applyBorder="1" applyAlignment="1"/>
    <xf numFmtId="165" fontId="27" fillId="0" borderId="0" xfId="19" applyNumberFormat="1" applyFont="1" applyFill="1" applyAlignment="1">
      <alignment horizontal="center" vertical="center"/>
    </xf>
    <xf numFmtId="165" fontId="27" fillId="0" borderId="0" xfId="19" applyNumberFormat="1" applyFont="1" applyFill="1" applyBorder="1" applyAlignment="1">
      <alignment horizontal="center"/>
    </xf>
    <xf numFmtId="165" fontId="27" fillId="0" borderId="0" xfId="19" applyNumberFormat="1" applyFont="1" applyFill="1" applyBorder="1" applyAlignment="1">
      <alignment horizontal="right" shrinkToFit="1"/>
    </xf>
    <xf numFmtId="165" fontId="27" fillId="0" borderId="0" xfId="19" applyNumberFormat="1" applyFont="1" applyFill="1" applyBorder="1" applyAlignment="1">
      <alignment horizontal="center" shrinkToFit="1"/>
    </xf>
    <xf numFmtId="165" fontId="27" fillId="0" borderId="15" xfId="19" applyNumberFormat="1" applyFont="1" applyFill="1" applyBorder="1" applyAlignment="1">
      <alignment horizontal="right"/>
    </xf>
    <xf numFmtId="43" fontId="27" fillId="0" borderId="0" xfId="19" applyNumberFormat="1" applyFont="1" applyFill="1" applyBorder="1" applyAlignment="1">
      <alignment horizontal="right"/>
    </xf>
    <xf numFmtId="165" fontId="34" fillId="0" borderId="0" xfId="19" applyNumberFormat="1" applyFont="1" applyFill="1" applyAlignment="1">
      <alignment horizontal="right" vertical="center" wrapText="1"/>
    </xf>
    <xf numFmtId="165" fontId="27" fillId="0" borderId="0" xfId="19" applyNumberFormat="1" applyFont="1" applyFill="1"/>
    <xf numFmtId="165" fontId="34" fillId="0" borderId="0" xfId="19" applyNumberFormat="1" applyFont="1" applyFill="1" applyBorder="1" applyAlignment="1">
      <alignment horizontal="right" vertical="center" wrapText="1"/>
    </xf>
    <xf numFmtId="0" fontId="26" fillId="0" borderId="14" xfId="19" applyNumberFormat="1" applyFont="1" applyFill="1" applyBorder="1" applyAlignment="1">
      <alignment horizontal="center" vertical="center"/>
    </xf>
    <xf numFmtId="0" fontId="26" fillId="0" borderId="0" xfId="19" applyNumberFormat="1" applyFont="1" applyFill="1" applyAlignment="1">
      <alignment horizontal="center" vertical="center"/>
    </xf>
    <xf numFmtId="0" fontId="26" fillId="0" borderId="0" xfId="0" applyNumberFormat="1" applyFont="1" applyFill="1" applyAlignment="1">
      <alignment horizontal="center" vertical="center"/>
    </xf>
    <xf numFmtId="0" fontId="26" fillId="0" borderId="14" xfId="0" applyNumberFormat="1" applyFont="1" applyFill="1" applyBorder="1" applyAlignment="1">
      <alignment horizontal="center" vertical="center"/>
    </xf>
    <xf numFmtId="0" fontId="26" fillId="0" borderId="0" xfId="19" applyNumberFormat="1" applyFont="1" applyFill="1" applyBorder="1" applyAlignment="1">
      <alignment horizontal="center" vertical="center"/>
    </xf>
    <xf numFmtId="0" fontId="27" fillId="0" borderId="0" xfId="19" applyNumberFormat="1" applyFont="1" applyFill="1" applyBorder="1" applyAlignment="1">
      <alignment horizontal="center" vertical="center"/>
    </xf>
    <xf numFmtId="0" fontId="27" fillId="0" borderId="0" xfId="19" applyNumberFormat="1" applyFont="1" applyFill="1" applyBorder="1" applyAlignment="1">
      <alignment horizontal="center"/>
    </xf>
    <xf numFmtId="0" fontId="27" fillId="0" borderId="0" xfId="19" applyNumberFormat="1" applyFont="1" applyFill="1" applyAlignment="1">
      <alignment horizontal="center" vertical="center"/>
    </xf>
    <xf numFmtId="0" fontId="27" fillId="0" borderId="14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vertical="center"/>
    </xf>
    <xf numFmtId="0" fontId="26" fillId="0" borderId="0" xfId="19" applyNumberFormat="1" applyFont="1" applyFill="1" applyBorder="1" applyAlignment="1">
      <alignment horizontal="center"/>
    </xf>
    <xf numFmtId="0" fontId="27" fillId="0" borderId="15" xfId="19" applyNumberFormat="1" applyFont="1" applyFill="1" applyBorder="1" applyAlignment="1">
      <alignment horizontal="center" vertical="center"/>
    </xf>
    <xf numFmtId="165" fontId="27" fillId="0" borderId="14" xfId="19" applyNumberFormat="1" applyFont="1" applyFill="1" applyBorder="1" applyAlignment="1">
      <alignment horizontal="center" shrinkToFit="1"/>
    </xf>
    <xf numFmtId="165" fontId="27" fillId="0" borderId="13" xfId="19" applyNumberFormat="1" applyFont="1" applyFill="1" applyBorder="1" applyAlignment="1">
      <alignment horizontal="right"/>
    </xf>
    <xf numFmtId="43" fontId="27" fillId="0" borderId="0" xfId="19" applyFont="1" applyFill="1" applyAlignment="1"/>
    <xf numFmtId="165" fontId="27" fillId="0" borderId="14" xfId="19" applyNumberFormat="1" applyFont="1" applyFill="1" applyBorder="1" applyAlignment="1"/>
    <xf numFmtId="165" fontId="27" fillId="0" borderId="0" xfId="19" applyNumberFormat="1" applyFont="1" applyFill="1" applyAlignment="1"/>
    <xf numFmtId="165" fontId="34" fillId="0" borderId="14" xfId="19" applyNumberFormat="1" applyFont="1" applyFill="1" applyBorder="1" applyAlignment="1">
      <alignment vertical="center"/>
    </xf>
    <xf numFmtId="165" fontId="34" fillId="0" borderId="13" xfId="19" applyNumberFormat="1" applyFont="1" applyFill="1" applyBorder="1" applyAlignment="1">
      <alignment horizontal="right" vertical="center"/>
    </xf>
    <xf numFmtId="165" fontId="34" fillId="0" borderId="0" xfId="19" applyNumberFormat="1" applyFont="1" applyFill="1" applyAlignment="1">
      <alignment horizontal="center" vertical="center"/>
    </xf>
    <xf numFmtId="165" fontId="27" fillId="0" borderId="0" xfId="19" applyNumberFormat="1" applyFont="1" applyFill="1" applyBorder="1" applyAlignment="1">
      <alignment horizontal="right" readingOrder="2"/>
    </xf>
    <xf numFmtId="165" fontId="26" fillId="0" borderId="0" xfId="19" applyNumberFormat="1" applyFont="1" applyFill="1" applyAlignment="1"/>
    <xf numFmtId="165" fontId="26" fillId="0" borderId="14" xfId="19" applyNumberFormat="1" applyFont="1" applyFill="1" applyBorder="1" applyAlignment="1"/>
    <xf numFmtId="165" fontId="26" fillId="0" borderId="0" xfId="19" applyNumberFormat="1" applyFont="1" applyFill="1" applyAlignment="1">
      <alignment horizontal="left"/>
    </xf>
    <xf numFmtId="165" fontId="26" fillId="0" borderId="0" xfId="19" applyNumberFormat="1" applyFont="1" applyFill="1" applyBorder="1" applyAlignment="1"/>
    <xf numFmtId="165" fontId="26" fillId="0" borderId="0" xfId="19" applyNumberFormat="1" applyFont="1" applyFill="1" applyBorder="1" applyAlignment="1">
      <alignment horizontal="centerContinuous"/>
    </xf>
    <xf numFmtId="165" fontId="26" fillId="0" borderId="0" xfId="19" applyNumberFormat="1" applyFont="1" applyFill="1" applyBorder="1"/>
    <xf numFmtId="165" fontId="27" fillId="0" borderId="0" xfId="19" applyNumberFormat="1" applyFont="1" applyFill="1" applyBorder="1"/>
    <xf numFmtId="165" fontId="26" fillId="0" borderId="14" xfId="19" applyNumberFormat="1" applyFont="1" applyFill="1" applyBorder="1"/>
    <xf numFmtId="165" fontId="26" fillId="0" borderId="0" xfId="19" applyNumberFormat="1" applyFont="1" applyFill="1" applyAlignment="1">
      <alignment horizontal="right"/>
    </xf>
    <xf numFmtId="165" fontId="27" fillId="0" borderId="13" xfId="19" applyNumberFormat="1" applyFont="1" applyFill="1" applyBorder="1" applyAlignment="1"/>
    <xf numFmtId="165" fontId="27" fillId="0" borderId="12" xfId="19" applyNumberFormat="1" applyFont="1" applyFill="1" applyBorder="1" applyAlignment="1">
      <alignment horizontal="center"/>
    </xf>
    <xf numFmtId="39" fontId="40" fillId="0" borderId="0" xfId="0" applyNumberFormat="1" applyFont="1" applyFill="1" applyBorder="1" applyAlignment="1"/>
    <xf numFmtId="37" fontId="26" fillId="0" borderId="15" xfId="19" applyNumberFormat="1" applyFont="1" applyFill="1" applyBorder="1" applyAlignment="1">
      <alignment vertical="center"/>
    </xf>
    <xf numFmtId="43" fontId="26" fillId="0" borderId="15" xfId="19" applyFont="1" applyFill="1" applyBorder="1" applyAlignment="1">
      <alignment vertical="center"/>
    </xf>
    <xf numFmtId="37" fontId="41" fillId="0" borderId="0" xfId="19" applyNumberFormat="1" applyFont="1" applyFill="1" applyAlignment="1">
      <alignment horizontal="right" vertical="center"/>
    </xf>
    <xf numFmtId="0" fontId="27" fillId="0" borderId="0" xfId="0" quotePrefix="1" applyFont="1" applyFill="1" applyAlignment="1">
      <alignment horizontal="center"/>
    </xf>
    <xf numFmtId="165" fontId="34" fillId="0" borderId="0" xfId="19" applyNumberFormat="1" applyFont="1" applyFill="1" applyBorder="1" applyAlignment="1">
      <alignment vertical="center"/>
    </xf>
    <xf numFmtId="43" fontId="27" fillId="0" borderId="0" xfId="19" applyFont="1" applyFill="1" applyBorder="1" applyAlignment="1"/>
    <xf numFmtId="0" fontId="26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right"/>
    </xf>
    <xf numFmtId="37" fontId="42" fillId="0" borderId="0" xfId="19" applyNumberFormat="1" applyFont="1" applyFill="1" applyAlignment="1">
      <alignment horizontal="right" vertical="center"/>
    </xf>
    <xf numFmtId="0" fontId="26" fillId="0" borderId="0" xfId="71" applyFont="1" applyFill="1" applyAlignment="1">
      <alignment vertical="center"/>
    </xf>
    <xf numFmtId="0" fontId="27" fillId="0" borderId="14" xfId="71" applyFont="1" applyFill="1" applyBorder="1" applyAlignment="1">
      <alignment vertical="center"/>
    </xf>
    <xf numFmtId="0" fontId="26" fillId="0" borderId="0" xfId="71" applyFont="1" applyFill="1" applyAlignment="1"/>
    <xf numFmtId="0" fontId="27" fillId="0" borderId="0" xfId="71" applyFont="1" applyFill="1"/>
    <xf numFmtId="0" fontId="26" fillId="0" borderId="0" xfId="71" applyFont="1" applyFill="1" applyAlignment="1">
      <alignment horizontal="left"/>
    </xf>
    <xf numFmtId="0" fontId="26" fillId="0" borderId="14" xfId="71" applyFont="1" applyFill="1" applyBorder="1" applyAlignment="1"/>
    <xf numFmtId="39" fontId="26" fillId="0" borderId="0" xfId="71" applyNumberFormat="1" applyFont="1" applyFill="1" applyBorder="1" applyAlignment="1"/>
    <xf numFmtId="0" fontId="27" fillId="0" borderId="14" xfId="71" applyFont="1" applyFill="1" applyBorder="1"/>
    <xf numFmtId="0" fontId="26" fillId="0" borderId="0" xfId="71" applyFont="1" applyFill="1" applyAlignment="1">
      <alignment horizontal="center" vertical="center"/>
    </xf>
    <xf numFmtId="0" fontId="34" fillId="0" borderId="0" xfId="71" applyFont="1" applyFill="1" applyAlignment="1">
      <alignment horizontal="right" vertical="center" wrapText="1"/>
    </xf>
    <xf numFmtId="0" fontId="26" fillId="0" borderId="0" xfId="71" applyFont="1" applyFill="1" applyAlignment="1">
      <alignment horizontal="right"/>
    </xf>
    <xf numFmtId="39" fontId="26" fillId="0" borderId="0" xfId="71" applyNumberFormat="1" applyFont="1" applyFill="1" applyBorder="1" applyAlignment="1">
      <alignment horizontal="left"/>
    </xf>
    <xf numFmtId="39" fontId="27" fillId="0" borderId="0" xfId="71" applyNumberFormat="1" applyFont="1" applyFill="1" applyBorder="1" applyAlignment="1">
      <alignment horizontal="left"/>
    </xf>
    <xf numFmtId="39" fontId="27" fillId="0" borderId="0" xfId="71" applyNumberFormat="1" applyFont="1" applyFill="1" applyBorder="1" applyAlignment="1"/>
    <xf numFmtId="165" fontId="34" fillId="0" borderId="0" xfId="19" applyNumberFormat="1" applyFont="1" applyFill="1" applyBorder="1" applyAlignment="1">
      <alignment horizontal="right" vertical="center"/>
    </xf>
    <xf numFmtId="165" fontId="34" fillId="0" borderId="0" xfId="19" applyNumberFormat="1" applyFont="1" applyFill="1" applyAlignment="1">
      <alignment horizontal="right" vertical="center"/>
    </xf>
    <xf numFmtId="165" fontId="36" fillId="0" borderId="0" xfId="19" applyNumberFormat="1" applyFont="1" applyFill="1" applyBorder="1" applyAlignment="1"/>
    <xf numFmtId="165" fontId="34" fillId="0" borderId="14" xfId="19" applyNumberFormat="1" applyFont="1" applyFill="1" applyBorder="1" applyAlignment="1"/>
    <xf numFmtId="165" fontId="34" fillId="0" borderId="14" xfId="19" applyNumberFormat="1" applyFont="1" applyFill="1" applyBorder="1" applyAlignment="1">
      <alignment horizontal="right" vertical="center"/>
    </xf>
    <xf numFmtId="0" fontId="27" fillId="0" borderId="0" xfId="71" applyFont="1" applyFill="1" applyAlignment="1"/>
    <xf numFmtId="165" fontId="34" fillId="0" borderId="15" xfId="19" applyNumberFormat="1" applyFont="1" applyFill="1" applyBorder="1" applyAlignment="1">
      <alignment horizontal="right" vertical="center"/>
    </xf>
    <xf numFmtId="165" fontId="34" fillId="0" borderId="0" xfId="19" applyNumberFormat="1" applyFont="1" applyFill="1" applyAlignment="1">
      <alignment vertical="center"/>
    </xf>
    <xf numFmtId="165" fontId="27" fillId="0" borderId="13" xfId="71" applyNumberFormat="1" applyFont="1" applyFill="1" applyBorder="1" applyAlignment="1"/>
    <xf numFmtId="170" fontId="27" fillId="0" borderId="0" xfId="19" applyNumberFormat="1" applyFont="1" applyFill="1" applyBorder="1" applyAlignment="1">
      <alignment horizontal="right"/>
    </xf>
    <xf numFmtId="165" fontId="26" fillId="0" borderId="14" xfId="19" applyNumberFormat="1" applyFont="1" applyFill="1" applyBorder="1" applyAlignment="1">
      <alignment horizontal="center" vertical="center"/>
    </xf>
    <xf numFmtId="165" fontId="27" fillId="0" borderId="15" xfId="19" applyNumberFormat="1" applyFont="1" applyFill="1" applyBorder="1"/>
    <xf numFmtId="0" fontId="26" fillId="0" borderId="14" xfId="0" applyFont="1" applyFill="1" applyBorder="1" applyAlignment="1">
      <alignment horizontal="center"/>
    </xf>
    <xf numFmtId="37" fontId="26" fillId="0" borderId="14" xfId="19" applyNumberFormat="1" applyFont="1" applyFill="1" applyBorder="1" applyAlignment="1">
      <alignment horizontal="center"/>
    </xf>
    <xf numFmtId="165" fontId="26" fillId="0" borderId="14" xfId="19" applyNumberFormat="1" applyFont="1" applyFill="1" applyBorder="1" applyAlignment="1">
      <alignment horizontal="right"/>
    </xf>
    <xf numFmtId="0" fontId="26" fillId="0" borderId="0" xfId="77" applyFont="1" applyFill="1" applyBorder="1" applyAlignment="1">
      <alignment horizontal="centerContinuous"/>
    </xf>
    <xf numFmtId="0" fontId="26" fillId="0" borderId="0" xfId="77" applyFont="1" applyFill="1" applyBorder="1"/>
    <xf numFmtId="0" fontId="33" fillId="0" borderId="0" xfId="71" applyFont="1" applyFill="1" applyAlignment="1">
      <alignment vertical="center" wrapText="1"/>
    </xf>
    <xf numFmtId="0" fontId="33" fillId="0" borderId="0" xfId="71" applyFont="1" applyFill="1" applyAlignment="1">
      <alignment horizontal="right" vertical="center" wrapText="1"/>
    </xf>
    <xf numFmtId="0" fontId="26" fillId="0" borderId="0" xfId="71" applyFont="1" applyFill="1"/>
    <xf numFmtId="0" fontId="34" fillId="0" borderId="0" xfId="71" applyFont="1" applyFill="1" applyAlignment="1">
      <alignment vertical="center" wrapText="1"/>
    </xf>
    <xf numFmtId="0" fontId="26" fillId="0" borderId="0" xfId="71" applyFont="1" applyFill="1" applyAlignment="1">
      <alignment vertical="center" wrapText="1"/>
    </xf>
    <xf numFmtId="165" fontId="27" fillId="0" borderId="0" xfId="77" applyNumberFormat="1" applyFont="1" applyFill="1" applyBorder="1"/>
    <xf numFmtId="0" fontId="26" fillId="0" borderId="0" xfId="77" applyFont="1" applyFill="1"/>
    <xf numFmtId="0" fontId="34" fillId="0" borderId="0" xfId="71" applyFont="1" applyFill="1" applyAlignment="1">
      <alignment horizontal="left" vertical="center" wrapText="1" indent="1"/>
    </xf>
    <xf numFmtId="165" fontId="27" fillId="0" borderId="0" xfId="77" applyNumberFormat="1" applyFont="1" applyFill="1"/>
    <xf numFmtId="0" fontId="27" fillId="0" borderId="14" xfId="77" applyFont="1" applyFill="1" applyBorder="1"/>
    <xf numFmtId="165" fontId="27" fillId="0" borderId="14" xfId="19" applyNumberFormat="1" applyFont="1" applyFill="1" applyBorder="1"/>
    <xf numFmtId="43" fontId="26" fillId="0" borderId="0" xfId="19" applyFont="1" applyFill="1" applyAlignment="1"/>
    <xf numFmtId="0" fontId="26" fillId="0" borderId="0" xfId="71" applyNumberFormat="1" applyFont="1" applyFill="1" applyAlignment="1">
      <alignment horizontal="right"/>
    </xf>
    <xf numFmtId="0" fontId="26" fillId="0" borderId="14" xfId="19" applyNumberFormat="1" applyFont="1" applyFill="1" applyBorder="1" applyAlignment="1">
      <alignment horizontal="right"/>
    </xf>
    <xf numFmtId="0" fontId="26" fillId="0" borderId="0" xfId="71" applyFont="1" applyFill="1" applyAlignment="1">
      <alignment horizontal="center"/>
    </xf>
    <xf numFmtId="0" fontId="26" fillId="0" borderId="0" xfId="71" applyFont="1" applyFill="1" applyBorder="1" applyAlignment="1">
      <alignment horizontal="centerContinuous"/>
    </xf>
    <xf numFmtId="0" fontId="26" fillId="0" borderId="0" xfId="71" applyFont="1" applyFill="1" applyBorder="1"/>
    <xf numFmtId="0" fontId="26" fillId="0" borderId="0" xfId="71" applyFont="1" applyFill="1" applyBorder="1" applyAlignment="1">
      <alignment horizontal="center"/>
    </xf>
    <xf numFmtId="0" fontId="26" fillId="0" borderId="0" xfId="71" applyFont="1" applyFill="1" applyAlignment="1">
      <alignment horizontal="right" vertical="center" wrapText="1"/>
    </xf>
    <xf numFmtId="165" fontId="36" fillId="0" borderId="0" xfId="19" applyNumberFormat="1" applyFont="1" applyFill="1" applyBorder="1"/>
    <xf numFmtId="0" fontId="26" fillId="0" borderId="0" xfId="71" applyFont="1" applyFill="1" applyBorder="1" applyAlignment="1">
      <alignment horizontal="right"/>
    </xf>
    <xf numFmtId="165" fontId="36" fillId="0" borderId="0" xfId="71" applyNumberFormat="1" applyFont="1" applyFill="1" applyBorder="1"/>
    <xf numFmtId="0" fontId="26" fillId="0" borderId="14" xfId="71" applyFont="1" applyFill="1" applyBorder="1" applyAlignment="1">
      <alignment horizontal="center" vertical="center" wrapText="1"/>
    </xf>
    <xf numFmtId="0" fontId="26" fillId="0" borderId="14" xfId="71" applyFont="1" applyFill="1" applyBorder="1" applyAlignment="1">
      <alignment horizontal="right" vertical="center" wrapText="1"/>
    </xf>
    <xf numFmtId="0" fontId="33" fillId="0" borderId="14" xfId="71" applyFont="1" applyFill="1" applyBorder="1" applyAlignment="1">
      <alignment horizontal="right" vertical="center" wrapText="1"/>
    </xf>
    <xf numFmtId="0" fontId="26" fillId="0" borderId="14" xfId="71" applyFont="1" applyFill="1" applyBorder="1" applyAlignment="1">
      <alignment horizontal="right"/>
    </xf>
    <xf numFmtId="0" fontId="26" fillId="0" borderId="0" xfId="71" applyFont="1" applyFill="1" applyBorder="1" applyAlignment="1">
      <alignment horizontal="right" vertical="center"/>
    </xf>
    <xf numFmtId="165" fontId="36" fillId="0" borderId="0" xfId="71" applyNumberFormat="1" applyFont="1" applyFill="1" applyBorder="1" applyAlignment="1"/>
    <xf numFmtId="0" fontId="33" fillId="0" borderId="0" xfId="71" applyFont="1" applyFill="1" applyBorder="1" applyAlignment="1">
      <alignment horizontal="right" vertical="center"/>
    </xf>
    <xf numFmtId="0" fontId="26" fillId="0" borderId="14" xfId="71" applyFont="1" applyFill="1" applyBorder="1" applyAlignment="1">
      <alignment horizontal="center"/>
    </xf>
    <xf numFmtId="0" fontId="26" fillId="0" borderId="0" xfId="71" applyFont="1" applyFill="1" applyBorder="1" applyAlignment="1">
      <alignment horizontal="right" vertical="center" wrapText="1"/>
    </xf>
    <xf numFmtId="0" fontId="33" fillId="0" borderId="0" xfId="71" applyFont="1" applyFill="1" applyBorder="1" applyAlignment="1">
      <alignment horizontal="right" vertical="center" wrapText="1"/>
    </xf>
    <xf numFmtId="165" fontId="27" fillId="0" borderId="0" xfId="71" applyNumberFormat="1" applyFont="1" applyFill="1"/>
    <xf numFmtId="165" fontId="35" fillId="0" borderId="0" xfId="19" applyNumberFormat="1" applyFont="1" applyFill="1"/>
    <xf numFmtId="43" fontId="26" fillId="0" borderId="0" xfId="19" applyFont="1" applyFill="1" applyAlignment="1">
      <alignment horizontal="right" vertical="center"/>
    </xf>
    <xf numFmtId="43" fontId="27" fillId="0" borderId="15" xfId="19" applyNumberFormat="1" applyFont="1" applyFill="1" applyBorder="1" applyAlignment="1">
      <alignment vertical="center"/>
    </xf>
    <xf numFmtId="37" fontId="26" fillId="0" borderId="15" xfId="19" applyNumberFormat="1" applyFont="1" applyFill="1" applyBorder="1" applyAlignment="1">
      <alignment horizontal="right" vertical="center"/>
    </xf>
    <xf numFmtId="43" fontId="33" fillId="0" borderId="0" xfId="19" applyFont="1" applyFill="1" applyAlignment="1">
      <alignment horizontal="right" vertical="center" wrapText="1"/>
    </xf>
    <xf numFmtId="43" fontId="26" fillId="0" borderId="0" xfId="19" applyFont="1" applyFill="1" applyBorder="1"/>
    <xf numFmtId="43" fontId="27" fillId="0" borderId="0" xfId="19" applyFont="1" applyFill="1"/>
    <xf numFmtId="0" fontId="27" fillId="0" borderId="15" xfId="77" applyFont="1" applyFill="1" applyBorder="1"/>
    <xf numFmtId="165" fontId="26" fillId="0" borderId="15" xfId="19" applyNumberFormat="1" applyFont="1" applyFill="1" applyBorder="1" applyAlignment="1">
      <alignment horizontal="right"/>
    </xf>
    <xf numFmtId="165" fontId="27" fillId="0" borderId="14" xfId="19" applyNumberFormat="1" applyFont="1" applyFill="1" applyBorder="1" applyAlignment="1">
      <alignment horizontal="center"/>
    </xf>
    <xf numFmtId="165" fontId="27" fillId="0" borderId="0" xfId="71" applyNumberFormat="1" applyFont="1" applyFill="1" applyBorder="1" applyAlignment="1"/>
    <xf numFmtId="0" fontId="27" fillId="0" borderId="0" xfId="0" applyFont="1" applyFill="1" applyAlignment="1"/>
    <xf numFmtId="39" fontId="27" fillId="0" borderId="0" xfId="0" applyNumberFormat="1" applyFont="1" applyFill="1" applyBorder="1" applyAlignment="1">
      <alignment wrapText="1"/>
    </xf>
    <xf numFmtId="171" fontId="27" fillId="0" borderId="0" xfId="19" applyNumberFormat="1" applyFont="1" applyFill="1" applyBorder="1" applyAlignment="1">
      <alignment horizontal="right"/>
    </xf>
    <xf numFmtId="172" fontId="27" fillId="0" borderId="0" xfId="19" applyNumberFormat="1" applyFont="1" applyFill="1" applyBorder="1" applyAlignment="1">
      <alignment horizontal="right"/>
    </xf>
    <xf numFmtId="172" fontId="27" fillId="0" borderId="14" xfId="19" applyNumberFormat="1" applyFont="1" applyFill="1" applyBorder="1" applyAlignment="1">
      <alignment horizontal="right"/>
    </xf>
    <xf numFmtId="172" fontId="27" fillId="0" borderId="16" xfId="19" applyNumberFormat="1" applyFont="1" applyFill="1" applyBorder="1" applyAlignment="1">
      <alignment horizontal="right"/>
    </xf>
    <xf numFmtId="39" fontId="27" fillId="0" borderId="0" xfId="0" applyNumberFormat="1" applyFont="1" applyFill="1" applyBorder="1" applyAlignment="1">
      <alignment horizontal="left"/>
    </xf>
    <xf numFmtId="0" fontId="34" fillId="0" borderId="0" xfId="0" applyFont="1"/>
    <xf numFmtId="39" fontId="26" fillId="0" borderId="0" xfId="0" applyNumberFormat="1" applyFont="1" applyFill="1" applyBorder="1" applyAlignment="1">
      <alignment horizontal="left"/>
    </xf>
    <xf numFmtId="37" fontId="43" fillId="0" borderId="0" xfId="19" applyNumberFormat="1" applyFont="1" applyFill="1" applyAlignment="1">
      <alignment horizontal="center" vertical="center"/>
    </xf>
    <xf numFmtId="43" fontId="26" fillId="0" borderId="14" xfId="19" applyFont="1" applyFill="1" applyBorder="1" applyAlignment="1">
      <alignment horizontal="center" vertical="center"/>
    </xf>
    <xf numFmtId="43" fontId="26" fillId="0" borderId="12" xfId="19" applyFont="1" applyFill="1" applyBorder="1" applyAlignment="1">
      <alignment horizontal="center" vertical="center"/>
    </xf>
    <xf numFmtId="37" fontId="26" fillId="0" borderId="14" xfId="19" applyNumberFormat="1" applyFont="1" applyFill="1" applyBorder="1" applyAlignment="1">
      <alignment horizontal="center" vertical="center"/>
    </xf>
    <xf numFmtId="37" fontId="26" fillId="0" borderId="12" xfId="19" applyNumberFormat="1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horizontal="center"/>
    </xf>
    <xf numFmtId="37" fontId="26" fillId="0" borderId="14" xfId="19" applyNumberFormat="1" applyFont="1" applyFill="1" applyBorder="1" applyAlignment="1">
      <alignment horizontal="center"/>
    </xf>
    <xf numFmtId="37" fontId="26" fillId="0" borderId="12" xfId="19" applyNumberFormat="1" applyFont="1" applyFill="1" applyBorder="1" applyAlignment="1">
      <alignment horizontal="center"/>
    </xf>
    <xf numFmtId="0" fontId="33" fillId="0" borderId="14" xfId="71" applyFont="1" applyFill="1" applyBorder="1" applyAlignment="1">
      <alignment horizontal="center" vertical="center" wrapText="1"/>
    </xf>
    <xf numFmtId="0" fontId="26" fillId="0" borderId="14" xfId="71" applyFont="1" applyFill="1" applyBorder="1" applyAlignment="1">
      <alignment horizontal="center"/>
    </xf>
    <xf numFmtId="0" fontId="26" fillId="0" borderId="12" xfId="71" applyFont="1" applyFill="1" applyBorder="1" applyAlignment="1">
      <alignment horizontal="center"/>
    </xf>
    <xf numFmtId="165" fontId="26" fillId="0" borderId="14" xfId="19" applyNumberFormat="1" applyFont="1" applyFill="1" applyBorder="1" applyAlignment="1">
      <alignment horizontal="center"/>
    </xf>
  </cellXfs>
  <cellStyles count="94">
    <cellStyle name="20% - ส่วนที่ถูกเน้น1" xfId="1"/>
    <cellStyle name="20% - ส่วนที่ถูกเน้น2" xfId="2"/>
    <cellStyle name="20% - ส่วนที่ถูกเน้น3" xfId="3"/>
    <cellStyle name="20% - ส่วนที่ถูกเน้น4" xfId="4"/>
    <cellStyle name="20% - ส่วนที่ถูกเน้น5" xfId="5"/>
    <cellStyle name="20% - ส่วนที่ถูกเน้น6" xfId="6"/>
    <cellStyle name="40% - ส่วนที่ถูกเน้น1" xfId="7"/>
    <cellStyle name="40% - ส่วนที่ถูกเน้น2" xfId="8"/>
    <cellStyle name="40% - ส่วนที่ถูกเน้น3" xfId="9"/>
    <cellStyle name="40% - ส่วนที่ถูกเน้น4" xfId="10"/>
    <cellStyle name="40% - ส่วนที่ถูกเน้น5" xfId="11"/>
    <cellStyle name="40% - ส่วนที่ถูกเน้น6" xfId="12"/>
    <cellStyle name="60% - ส่วนที่ถูกเน้น1" xfId="13"/>
    <cellStyle name="60% - ส่วนที่ถูกเน้น2" xfId="14"/>
    <cellStyle name="60% - ส่วนที่ถูกเน้น3" xfId="15"/>
    <cellStyle name="60% - ส่วนที่ถูกเน้น4" xfId="16"/>
    <cellStyle name="60% - ส่วนที่ถูกเน้น5" xfId="17"/>
    <cellStyle name="60% - ส่วนที่ถูกเน้น6" xfId="18"/>
    <cellStyle name="Comma" xfId="19" builtinId="3"/>
    <cellStyle name="Comma 10 3" xfId="93"/>
    <cellStyle name="Comma 2" xfId="54"/>
    <cellStyle name="Comma 2 2" xfId="80"/>
    <cellStyle name="Comma 2 3" xfId="92"/>
    <cellStyle name="Comma 3" xfId="81"/>
    <cellStyle name="Comma 4" xfId="79"/>
    <cellStyle name="comma zerodec" xfId="20"/>
    <cellStyle name="comma zerodec 2" xfId="55"/>
    <cellStyle name="Currency1" xfId="21"/>
    <cellStyle name="Currency1 2" xfId="56"/>
    <cellStyle name="Dollar (zero dec)" xfId="22"/>
    <cellStyle name="Dollar (zero dec) 2" xfId="57"/>
    <cellStyle name="Grey" xfId="23"/>
    <cellStyle name="Input [yellow]" xfId="24"/>
    <cellStyle name="no dec" xfId="25"/>
    <cellStyle name="no dec 2" xfId="59"/>
    <cellStyle name="Normal" xfId="0" builtinId="0"/>
    <cellStyle name="Normal - Style1" xfId="26"/>
    <cellStyle name="Normal - Style1 2" xfId="60"/>
    <cellStyle name="Normal 10" xfId="71"/>
    <cellStyle name="Normal 11" xfId="69"/>
    <cellStyle name="Normal 12" xfId="72"/>
    <cellStyle name="Normal 13" xfId="73"/>
    <cellStyle name="Normal 14" xfId="74"/>
    <cellStyle name="Normal 15" xfId="75"/>
    <cellStyle name="Normal 16" xfId="76"/>
    <cellStyle name="Normal 17" xfId="77"/>
    <cellStyle name="Normal 18" xfId="78"/>
    <cellStyle name="Normal 19" xfId="84"/>
    <cellStyle name="Normal 2" xfId="27"/>
    <cellStyle name="Normal 20" xfId="86"/>
    <cellStyle name="Normal 21" xfId="88"/>
    <cellStyle name="Normal 22" xfId="89"/>
    <cellStyle name="Normal 3" xfId="58"/>
    <cellStyle name="Normal 4" xfId="64"/>
    <cellStyle name="Normal 5" xfId="65"/>
    <cellStyle name="Normal 6" xfId="63"/>
    <cellStyle name="Normal 7" xfId="66"/>
    <cellStyle name="Normal 8" xfId="67"/>
    <cellStyle name="Normal 9" xfId="70"/>
    <cellStyle name="Percent [2]" xfId="28"/>
    <cellStyle name="Percent [2] 2" xfId="61"/>
    <cellStyle name="Percent 2" xfId="82"/>
    <cellStyle name="Percent 3" xfId="85"/>
    <cellStyle name="Percent 4" xfId="87"/>
    <cellStyle name="Quantity" xfId="29"/>
    <cellStyle name="Quantity 2" xfId="62"/>
    <cellStyle name="เครื่องหมายจุลภาค 2" xfId="33"/>
    <cellStyle name="เครื่องหมายจุลภาค 2 2" xfId="68"/>
    <cellStyle name="เซลล์ตรวจสอบ" xfId="35"/>
    <cellStyle name="เซลล์ที่มีการเชื่อมโยง" xfId="36"/>
    <cellStyle name="แย่" xfId="41"/>
    <cellStyle name="แสดงผล" xfId="48"/>
    <cellStyle name="การคำนวณ" xfId="30"/>
    <cellStyle name="ข้อความเตือน" xfId="31"/>
    <cellStyle name="ข้อความอธิบาย" xfId="32"/>
    <cellStyle name="ชื่อเรื่อง" xfId="34"/>
    <cellStyle name="ดี" xfId="37"/>
    <cellStyle name="ปกติ 2" xfId="90"/>
    <cellStyle name="ปกติ 3" xfId="91"/>
    <cellStyle name="ปกติ_loan" xfId="83"/>
    <cellStyle name="ป้อนค่า" xfId="38"/>
    <cellStyle name="ปานกลาง" xfId="39"/>
    <cellStyle name="ผลรวม" xfId="40"/>
    <cellStyle name="ส่วนที่ถูกเน้น1" xfId="42"/>
    <cellStyle name="ส่วนที่ถูกเน้น2" xfId="43"/>
    <cellStyle name="ส่วนที่ถูกเน้น3" xfId="44"/>
    <cellStyle name="ส่วนที่ถูกเน้น4" xfId="45"/>
    <cellStyle name="ส่วนที่ถูกเน้น5" xfId="46"/>
    <cellStyle name="ส่วนที่ถูกเน้น6" xfId="47"/>
    <cellStyle name="หมายเหตุ" xfId="49"/>
    <cellStyle name="หัวเรื่อง 1" xfId="50"/>
    <cellStyle name="หัวเรื่อง 2" xfId="51"/>
    <cellStyle name="หัวเรื่อง 3" xfId="52"/>
    <cellStyle name="หัวเรื่อง 4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zoomScaleSheetLayoutView="6" workbookViewId="0"/>
  </sheetViews>
  <sheetFormatPr defaultRowHeight="21" x14ac:dyDescent="0.4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117"/>
  <sheetViews>
    <sheetView zoomScale="110" zoomScaleNormal="110" zoomScaleSheetLayoutView="100" workbookViewId="0">
      <selection activeCell="D6" sqref="D6"/>
    </sheetView>
  </sheetViews>
  <sheetFormatPr defaultRowHeight="20.25" customHeight="1" x14ac:dyDescent="0.45"/>
  <cols>
    <col min="1" max="1" width="1.6640625" style="28" customWidth="1"/>
    <col min="2" max="3" width="1" style="28" customWidth="1"/>
    <col min="4" max="4" width="49.83203125" style="28" customWidth="1"/>
    <col min="5" max="5" width="10" style="105" customWidth="1"/>
    <col min="6" max="6" width="1" style="28" customWidth="1"/>
    <col min="7" max="7" width="16.33203125" style="55" customWidth="1"/>
    <col min="8" max="8" width="1" style="55" customWidth="1"/>
    <col min="9" max="9" width="16.33203125" style="55" customWidth="1"/>
    <col min="10" max="10" width="1" style="55" customWidth="1"/>
    <col min="11" max="11" width="16.33203125" style="60" customWidth="1"/>
    <col min="12" max="12" width="1" style="60" customWidth="1"/>
    <col min="13" max="13" width="16.33203125" style="55" customWidth="1"/>
    <col min="14" max="14" width="15.83203125" style="28" bestFit="1" customWidth="1"/>
    <col min="15" max="29" width="9.5" style="28" customWidth="1"/>
    <col min="30" max="16384" width="9.33203125" style="28"/>
  </cols>
  <sheetData>
    <row r="1" spans="1:14" ht="20.25" customHeight="1" x14ac:dyDescent="0.45">
      <c r="A1" s="6" t="s">
        <v>154</v>
      </c>
      <c r="B1" s="27"/>
      <c r="C1" s="27"/>
      <c r="D1" s="27"/>
      <c r="E1" s="99"/>
      <c r="F1" s="27"/>
      <c r="G1" s="50"/>
      <c r="H1" s="50"/>
      <c r="I1" s="50"/>
      <c r="J1" s="50"/>
      <c r="K1" s="139"/>
      <c r="L1" s="50"/>
      <c r="M1" s="224"/>
    </row>
    <row r="2" spans="1:14" ht="20.25" customHeight="1" x14ac:dyDescent="0.45">
      <c r="A2" s="6" t="s">
        <v>27</v>
      </c>
      <c r="B2" s="6"/>
      <c r="C2" s="6"/>
      <c r="D2" s="6"/>
      <c r="E2" s="100"/>
      <c r="F2" s="6"/>
      <c r="G2" s="51"/>
      <c r="H2" s="51"/>
      <c r="I2" s="51"/>
      <c r="J2" s="51"/>
      <c r="K2" s="51"/>
      <c r="L2" s="51"/>
      <c r="M2" s="51"/>
    </row>
    <row r="3" spans="1:14" ht="20.25" customHeight="1" x14ac:dyDescent="0.45">
      <c r="A3" s="23" t="s">
        <v>157</v>
      </c>
      <c r="B3" s="23"/>
      <c r="C3" s="23"/>
      <c r="D3" s="23"/>
      <c r="E3" s="101"/>
      <c r="F3" s="23"/>
      <c r="G3" s="52"/>
      <c r="H3" s="52"/>
      <c r="I3" s="52"/>
      <c r="J3" s="52"/>
      <c r="K3" s="52"/>
      <c r="L3" s="52"/>
      <c r="M3" s="52"/>
    </row>
    <row r="4" spans="1:14" ht="20.25" customHeight="1" x14ac:dyDescent="0.45">
      <c r="A4" s="29"/>
      <c r="B4" s="29"/>
      <c r="C4" s="29"/>
      <c r="D4" s="29"/>
      <c r="E4" s="99"/>
      <c r="F4" s="29"/>
      <c r="G4" s="53"/>
      <c r="H4" s="53"/>
      <c r="I4" s="53"/>
      <c r="J4" s="53"/>
      <c r="K4" s="53"/>
      <c r="L4" s="53"/>
      <c r="M4" s="53"/>
    </row>
    <row r="5" spans="1:14" s="24" customFormat="1" ht="20.25" customHeight="1" x14ac:dyDescent="0.45">
      <c r="C5" s="30"/>
      <c r="D5" s="30"/>
      <c r="E5" s="102"/>
      <c r="F5" s="30"/>
      <c r="G5" s="227" t="s">
        <v>94</v>
      </c>
      <c r="H5" s="227"/>
      <c r="I5" s="227"/>
      <c r="J5" s="227"/>
      <c r="K5" s="227"/>
      <c r="L5" s="227"/>
      <c r="M5" s="227"/>
    </row>
    <row r="6" spans="1:14" s="24" customFormat="1" ht="20.25" customHeight="1" x14ac:dyDescent="0.45">
      <c r="E6" s="102"/>
      <c r="F6" s="30"/>
      <c r="G6" s="228" t="s">
        <v>20</v>
      </c>
      <c r="H6" s="228"/>
      <c r="I6" s="228"/>
      <c r="J6" s="131"/>
      <c r="K6" s="228" t="s">
        <v>21</v>
      </c>
      <c r="L6" s="228"/>
      <c r="M6" s="228"/>
    </row>
    <row r="7" spans="1:14" s="24" customFormat="1" ht="20.25" customHeight="1" x14ac:dyDescent="0.45">
      <c r="D7" s="31"/>
      <c r="E7" s="98" t="s">
        <v>18</v>
      </c>
      <c r="F7" s="30"/>
      <c r="G7" s="72" t="s">
        <v>158</v>
      </c>
      <c r="H7" s="54"/>
      <c r="I7" s="72" t="s">
        <v>121</v>
      </c>
      <c r="J7" s="54"/>
      <c r="K7" s="72" t="s">
        <v>158</v>
      </c>
      <c r="L7" s="54"/>
      <c r="M7" s="72" t="s">
        <v>121</v>
      </c>
    </row>
    <row r="8" spans="1:14" s="24" customFormat="1" ht="20.25" customHeight="1" x14ac:dyDescent="0.45">
      <c r="D8" s="31"/>
      <c r="E8" s="102"/>
      <c r="F8" s="30"/>
      <c r="G8" s="68"/>
      <c r="H8" s="68"/>
      <c r="I8" s="68"/>
      <c r="J8" s="68"/>
      <c r="K8" s="68"/>
      <c r="L8" s="69"/>
      <c r="M8" s="69"/>
    </row>
    <row r="9" spans="1:14" s="24" customFormat="1" ht="20.25" customHeight="1" x14ac:dyDescent="0.45">
      <c r="A9" s="35" t="s">
        <v>0</v>
      </c>
      <c r="B9" s="32"/>
      <c r="C9" s="32"/>
      <c r="E9" s="103"/>
      <c r="F9" s="30"/>
      <c r="G9" s="68"/>
      <c r="H9" s="68"/>
      <c r="I9" s="68"/>
      <c r="J9" s="68"/>
      <c r="K9" s="68"/>
      <c r="L9" s="69"/>
      <c r="M9" s="69"/>
    </row>
    <row r="10" spans="1:14" ht="20.25" customHeight="1" x14ac:dyDescent="0.45">
      <c r="A10" s="35" t="s">
        <v>1</v>
      </c>
      <c r="B10" s="44"/>
      <c r="C10" s="44"/>
      <c r="D10" s="44"/>
      <c r="E10" s="104"/>
      <c r="F10" s="38"/>
      <c r="G10" s="14"/>
      <c r="H10" s="21"/>
      <c r="I10" s="14"/>
      <c r="J10" s="21"/>
      <c r="K10" s="14"/>
      <c r="L10" s="26"/>
      <c r="M10" s="26"/>
    </row>
    <row r="11" spans="1:14" ht="20.25" customHeight="1" x14ac:dyDescent="0.45">
      <c r="A11" s="18" t="s">
        <v>17</v>
      </c>
      <c r="C11" s="44"/>
      <c r="E11" s="81">
        <v>8</v>
      </c>
      <c r="F11" s="38"/>
      <c r="G11" s="73">
        <v>145991452</v>
      </c>
      <c r="H11" s="74"/>
      <c r="I11" s="73">
        <v>180365335</v>
      </c>
      <c r="J11" s="74"/>
      <c r="K11" s="73">
        <v>47993239</v>
      </c>
      <c r="L11" s="74"/>
      <c r="M11" s="73">
        <v>108362275</v>
      </c>
      <c r="N11" s="74"/>
    </row>
    <row r="12" spans="1:14" ht="20.25" customHeight="1" x14ac:dyDescent="0.45">
      <c r="A12" s="18" t="s">
        <v>67</v>
      </c>
      <c r="C12" s="44"/>
      <c r="D12" s="44"/>
      <c r="E12" s="81">
        <v>9</v>
      </c>
      <c r="F12" s="38"/>
      <c r="G12" s="73">
        <v>59586569</v>
      </c>
      <c r="H12" s="74"/>
      <c r="I12" s="73">
        <v>73163596</v>
      </c>
      <c r="J12" s="74"/>
      <c r="K12" s="73">
        <v>8981517</v>
      </c>
      <c r="L12" s="74"/>
      <c r="M12" s="74">
        <v>12182541</v>
      </c>
      <c r="N12" s="74"/>
    </row>
    <row r="13" spans="1:14" ht="20.25" customHeight="1" x14ac:dyDescent="0.45">
      <c r="A13" s="18" t="s">
        <v>112</v>
      </c>
      <c r="C13" s="44"/>
      <c r="D13" s="44"/>
      <c r="E13" s="81">
        <v>6</v>
      </c>
      <c r="F13" s="38"/>
      <c r="G13" s="218">
        <v>0</v>
      </c>
      <c r="H13" s="74"/>
      <c r="I13" s="218">
        <v>0</v>
      </c>
      <c r="J13" s="74"/>
      <c r="K13" s="73">
        <v>2000000</v>
      </c>
      <c r="L13" s="74"/>
      <c r="M13" s="74">
        <v>2000000</v>
      </c>
      <c r="N13" s="74"/>
    </row>
    <row r="14" spans="1:14" ht="20.25" customHeight="1" x14ac:dyDescent="0.45">
      <c r="A14" s="18" t="s">
        <v>111</v>
      </c>
      <c r="C14" s="44"/>
      <c r="D14" s="44"/>
      <c r="E14" s="81">
        <v>6</v>
      </c>
      <c r="F14" s="38"/>
      <c r="G14" s="73">
        <v>7956753</v>
      </c>
      <c r="H14" s="74"/>
      <c r="I14" s="73">
        <v>14000000</v>
      </c>
      <c r="J14" s="74"/>
      <c r="K14" s="218">
        <v>0</v>
      </c>
      <c r="L14" s="74"/>
      <c r="M14" s="218">
        <v>0</v>
      </c>
      <c r="N14" s="74"/>
    </row>
    <row r="15" spans="1:14" ht="20.25" customHeight="1" x14ac:dyDescent="0.45">
      <c r="A15" s="18" t="s">
        <v>68</v>
      </c>
      <c r="C15" s="44"/>
      <c r="D15" s="44"/>
      <c r="E15" s="81">
        <v>10</v>
      </c>
      <c r="F15" s="38">
        <v>2058241.6999999997</v>
      </c>
      <c r="G15" s="73">
        <v>60724169</v>
      </c>
      <c r="H15" s="74"/>
      <c r="I15" s="73">
        <v>88268739</v>
      </c>
      <c r="J15" s="74"/>
      <c r="K15" s="218">
        <v>0</v>
      </c>
      <c r="L15" s="74"/>
      <c r="M15" s="218">
        <v>0</v>
      </c>
      <c r="N15" s="74"/>
    </row>
    <row r="16" spans="1:14" s="24" customFormat="1" ht="20.25" customHeight="1" x14ac:dyDescent="0.45">
      <c r="A16" s="18" t="s">
        <v>151</v>
      </c>
      <c r="E16" s="103">
        <v>11</v>
      </c>
      <c r="G16" s="218">
        <v>0</v>
      </c>
      <c r="H16" s="80"/>
      <c r="I16" s="218">
        <v>0</v>
      </c>
      <c r="J16" s="80"/>
      <c r="K16" s="218">
        <v>0</v>
      </c>
      <c r="L16" s="80"/>
      <c r="M16" s="218">
        <v>0</v>
      </c>
      <c r="N16" s="80"/>
    </row>
    <row r="17" spans="1:14" ht="20.25" customHeight="1" x14ac:dyDescent="0.45">
      <c r="A17" s="18" t="s">
        <v>155</v>
      </c>
      <c r="B17" s="44"/>
      <c r="C17" s="44"/>
      <c r="E17" s="81">
        <v>12</v>
      </c>
      <c r="F17" s="38"/>
      <c r="G17" s="218">
        <v>0</v>
      </c>
      <c r="H17" s="74"/>
      <c r="I17" s="73">
        <v>30870536</v>
      </c>
      <c r="J17" s="74"/>
      <c r="K17" s="218">
        <v>0</v>
      </c>
      <c r="L17" s="74"/>
      <c r="M17" s="73">
        <v>36098262</v>
      </c>
      <c r="N17" s="74"/>
    </row>
    <row r="18" spans="1:14" ht="20.25" customHeight="1" x14ac:dyDescent="0.45">
      <c r="A18" s="44"/>
      <c r="B18" s="35" t="s">
        <v>52</v>
      </c>
      <c r="D18" s="44"/>
      <c r="E18" s="81"/>
      <c r="F18" s="38">
        <v>-32929271</v>
      </c>
      <c r="G18" s="75">
        <f>SUM(G11:G17)</f>
        <v>274258943</v>
      </c>
      <c r="H18" s="74"/>
      <c r="I18" s="75">
        <f>SUM(I11:I17)</f>
        <v>386668206</v>
      </c>
      <c r="J18" s="74"/>
      <c r="K18" s="75">
        <f>SUM(K11:K17)</f>
        <v>58974756</v>
      </c>
      <c r="L18" s="74"/>
      <c r="M18" s="75">
        <f>SUM(M11:M17)</f>
        <v>158643078</v>
      </c>
      <c r="N18" s="74"/>
    </row>
    <row r="19" spans="1:14" ht="20.25" customHeight="1" x14ac:dyDescent="0.45">
      <c r="A19" s="44"/>
      <c r="B19" s="36"/>
      <c r="D19" s="44"/>
      <c r="E19" s="81"/>
      <c r="F19" s="38"/>
      <c r="G19" s="73"/>
      <c r="H19" s="74"/>
      <c r="I19" s="73"/>
      <c r="J19" s="74"/>
      <c r="K19" s="73"/>
      <c r="L19" s="74"/>
      <c r="M19" s="73"/>
      <c r="N19" s="74"/>
    </row>
    <row r="20" spans="1:14" s="27" customFormat="1" ht="20.25" customHeight="1" x14ac:dyDescent="0.45">
      <c r="A20" s="35" t="s">
        <v>10</v>
      </c>
      <c r="B20" s="37"/>
      <c r="C20" s="37"/>
      <c r="D20" s="37"/>
      <c r="E20" s="81"/>
      <c r="F20" s="37"/>
      <c r="G20" s="76"/>
      <c r="H20" s="77"/>
      <c r="I20" s="76"/>
      <c r="J20" s="77"/>
      <c r="K20" s="76"/>
      <c r="L20" s="77"/>
      <c r="M20" s="76"/>
      <c r="N20" s="77"/>
    </row>
    <row r="21" spans="1:14" ht="20.25" customHeight="1" x14ac:dyDescent="0.45">
      <c r="A21" s="18" t="s">
        <v>40</v>
      </c>
      <c r="B21" s="38"/>
      <c r="C21" s="38"/>
      <c r="E21" s="81">
        <v>13</v>
      </c>
      <c r="F21" s="38"/>
      <c r="G21" s="73">
        <v>2057874</v>
      </c>
      <c r="H21" s="74"/>
      <c r="I21" s="73">
        <v>4040096</v>
      </c>
      <c r="J21" s="204"/>
      <c r="K21" s="73">
        <v>2057874</v>
      </c>
      <c r="L21" s="204"/>
      <c r="M21" s="73">
        <v>2040096</v>
      </c>
      <c r="N21" s="74"/>
    </row>
    <row r="22" spans="1:14" ht="20.25" customHeight="1" x14ac:dyDescent="0.45">
      <c r="A22" s="18" t="s">
        <v>148</v>
      </c>
      <c r="B22" s="38"/>
      <c r="C22" s="38"/>
      <c r="E22" s="81">
        <v>14</v>
      </c>
      <c r="F22" s="38"/>
      <c r="G22" s="218">
        <v>0</v>
      </c>
      <c r="H22" s="74"/>
      <c r="I22" s="218">
        <v>0</v>
      </c>
      <c r="J22" s="74"/>
      <c r="K22" s="218">
        <v>0</v>
      </c>
      <c r="L22" s="74"/>
      <c r="M22" s="218">
        <v>0</v>
      </c>
      <c r="N22" s="74"/>
    </row>
    <row r="23" spans="1:14" ht="20.25" customHeight="1" x14ac:dyDescent="0.45">
      <c r="A23" s="18" t="s">
        <v>153</v>
      </c>
      <c r="B23" s="38"/>
      <c r="C23" s="38"/>
      <c r="E23" s="81">
        <v>15</v>
      </c>
      <c r="F23" s="38"/>
      <c r="G23" s="218">
        <v>0</v>
      </c>
      <c r="H23" s="74"/>
      <c r="I23" s="218">
        <v>0</v>
      </c>
      <c r="J23" s="74"/>
      <c r="K23" s="73">
        <v>338563222</v>
      </c>
      <c r="L23" s="74"/>
      <c r="M23" s="73">
        <v>352843006</v>
      </c>
      <c r="N23" s="74"/>
    </row>
    <row r="24" spans="1:14" ht="20.25" customHeight="1" x14ac:dyDescent="0.45">
      <c r="A24" s="18" t="s">
        <v>156</v>
      </c>
      <c r="B24" s="38"/>
      <c r="C24" s="38"/>
      <c r="E24" s="81">
        <v>6</v>
      </c>
      <c r="F24" s="38"/>
      <c r="G24" s="218">
        <v>0</v>
      </c>
      <c r="H24" s="74"/>
      <c r="I24" s="218">
        <v>0</v>
      </c>
      <c r="J24" s="74"/>
      <c r="K24" s="218">
        <v>0</v>
      </c>
      <c r="L24" s="74"/>
      <c r="M24" s="218">
        <v>0</v>
      </c>
      <c r="N24" s="74"/>
    </row>
    <row r="25" spans="1:14" ht="20.25" customHeight="1" x14ac:dyDescent="0.45">
      <c r="A25" s="18" t="s">
        <v>171</v>
      </c>
      <c r="B25" s="44"/>
      <c r="C25" s="44"/>
      <c r="E25" s="81">
        <v>16</v>
      </c>
      <c r="F25" s="38"/>
      <c r="G25" s="73">
        <v>107605274</v>
      </c>
      <c r="H25" s="74"/>
      <c r="I25" s="73">
        <v>122109281</v>
      </c>
      <c r="J25" s="74"/>
      <c r="K25" s="73">
        <v>3032944</v>
      </c>
      <c r="L25" s="74"/>
      <c r="M25" s="73">
        <v>960590</v>
      </c>
      <c r="N25" s="74"/>
    </row>
    <row r="26" spans="1:14" ht="20.25" customHeight="1" x14ac:dyDescent="0.45">
      <c r="A26" s="18" t="s">
        <v>69</v>
      </c>
      <c r="B26" s="44"/>
      <c r="C26" s="44"/>
      <c r="E26" s="81">
        <v>17</v>
      </c>
      <c r="F26" s="38"/>
      <c r="G26" s="73">
        <v>604498</v>
      </c>
      <c r="H26" s="74"/>
      <c r="I26" s="73">
        <v>744421</v>
      </c>
      <c r="J26" s="74"/>
      <c r="K26" s="73">
        <v>187953</v>
      </c>
      <c r="L26" s="74"/>
      <c r="M26" s="73">
        <v>251802</v>
      </c>
      <c r="N26" s="74"/>
    </row>
    <row r="27" spans="1:14" ht="20.25" customHeight="1" x14ac:dyDescent="0.45">
      <c r="A27" s="18" t="s">
        <v>41</v>
      </c>
      <c r="B27" s="44"/>
      <c r="C27" s="44"/>
      <c r="E27" s="81"/>
      <c r="F27" s="38"/>
      <c r="G27" s="78">
        <v>2689883</v>
      </c>
      <c r="H27" s="74"/>
      <c r="I27" s="78">
        <v>3321215</v>
      </c>
      <c r="J27" s="74">
        <v>825388</v>
      </c>
      <c r="K27" s="78">
        <v>320000</v>
      </c>
      <c r="L27" s="74"/>
      <c r="M27" s="78">
        <v>1258987</v>
      </c>
      <c r="N27" s="74"/>
    </row>
    <row r="28" spans="1:14" ht="20.25" customHeight="1" x14ac:dyDescent="0.45">
      <c r="A28" s="37"/>
      <c r="B28" s="35" t="s">
        <v>53</v>
      </c>
      <c r="C28" s="44"/>
      <c r="E28" s="81"/>
      <c r="F28" s="38"/>
      <c r="G28" s="75">
        <f>SUM(G21:G27)</f>
        <v>112957529</v>
      </c>
      <c r="H28" s="74"/>
      <c r="I28" s="75">
        <f>SUM(I21:I27)</f>
        <v>130215013</v>
      </c>
      <c r="J28" s="74"/>
      <c r="K28" s="75">
        <f>SUM(K21:K27)</f>
        <v>344161993</v>
      </c>
      <c r="L28" s="74"/>
      <c r="M28" s="75">
        <f>SUM(M21:M27)</f>
        <v>357354481</v>
      </c>
      <c r="N28" s="74"/>
    </row>
    <row r="29" spans="1:14" ht="20.25" customHeight="1" thickBot="1" x14ac:dyDescent="0.5">
      <c r="A29" s="35" t="s">
        <v>22</v>
      </c>
      <c r="B29" s="36"/>
      <c r="C29" s="37"/>
      <c r="D29" s="44"/>
      <c r="E29" s="81"/>
      <c r="F29" s="38"/>
      <c r="G29" s="79">
        <f>G18+G28</f>
        <v>387216472</v>
      </c>
      <c r="H29" s="74"/>
      <c r="I29" s="79">
        <f>+I18+I28</f>
        <v>516883219</v>
      </c>
      <c r="J29" s="74"/>
      <c r="K29" s="79">
        <f>K18+K28</f>
        <v>403136749</v>
      </c>
      <c r="L29" s="74"/>
      <c r="M29" s="79">
        <f>+M18+M28</f>
        <v>515997559</v>
      </c>
      <c r="N29" s="74"/>
    </row>
    <row r="30" spans="1:14" s="24" customFormat="1" ht="20.25" customHeight="1" thickTop="1" x14ac:dyDescent="0.45">
      <c r="E30" s="103"/>
      <c r="G30" s="80"/>
      <c r="H30" s="80"/>
      <c r="I30" s="80"/>
      <c r="J30" s="80"/>
      <c r="K30" s="80"/>
      <c r="L30" s="74"/>
      <c r="M30" s="80"/>
      <c r="N30" s="80"/>
    </row>
    <row r="31" spans="1:14" s="24" customFormat="1" ht="20.25" customHeight="1" x14ac:dyDescent="0.45">
      <c r="E31" s="103"/>
      <c r="G31" s="80"/>
      <c r="H31" s="80"/>
      <c r="I31" s="80"/>
      <c r="J31" s="80"/>
      <c r="K31" s="80"/>
      <c r="L31" s="74"/>
      <c r="M31" s="80"/>
      <c r="N31" s="80"/>
    </row>
    <row r="32" spans="1:14" s="24" customFormat="1" ht="20.25" customHeight="1" x14ac:dyDescent="0.45">
      <c r="E32" s="103"/>
      <c r="G32" s="80"/>
      <c r="H32" s="80"/>
      <c r="I32" s="80"/>
      <c r="J32" s="80"/>
      <c r="K32" s="80"/>
      <c r="L32" s="80"/>
      <c r="M32" s="80"/>
      <c r="N32" s="80"/>
    </row>
    <row r="33" spans="1:14" s="24" customFormat="1" ht="20.25" customHeight="1" x14ac:dyDescent="0.45">
      <c r="E33" s="103"/>
      <c r="G33" s="80"/>
      <c r="H33" s="80"/>
      <c r="I33" s="80"/>
      <c r="J33" s="80"/>
      <c r="K33" s="80"/>
      <c r="L33" s="80"/>
      <c r="M33" s="80"/>
      <c r="N33" s="80"/>
    </row>
    <row r="34" spans="1:14" ht="20.25" customHeight="1" x14ac:dyDescent="0.45">
      <c r="G34" s="74"/>
      <c r="H34" s="74"/>
      <c r="I34" s="74"/>
      <c r="J34" s="74"/>
      <c r="K34" s="74"/>
      <c r="L34" s="74"/>
      <c r="M34" s="74"/>
      <c r="N34" s="74"/>
    </row>
    <row r="35" spans="1:14" ht="20.25" customHeight="1" x14ac:dyDescent="0.45">
      <c r="G35" s="74"/>
      <c r="H35" s="74"/>
      <c r="I35" s="74"/>
      <c r="J35" s="74"/>
      <c r="K35" s="74"/>
      <c r="L35" s="74"/>
      <c r="M35" s="74"/>
      <c r="N35" s="74"/>
    </row>
    <row r="36" spans="1:14" ht="20.25" customHeight="1" x14ac:dyDescent="0.45">
      <c r="G36" s="74"/>
      <c r="H36" s="74"/>
      <c r="I36" s="74"/>
      <c r="J36" s="74"/>
      <c r="K36" s="74"/>
      <c r="L36" s="74"/>
      <c r="M36" s="74"/>
      <c r="N36" s="74"/>
    </row>
    <row r="37" spans="1:14" ht="20.25" customHeight="1" x14ac:dyDescent="0.45">
      <c r="G37" s="74"/>
      <c r="H37" s="74"/>
      <c r="I37" s="74"/>
      <c r="J37" s="74"/>
      <c r="K37" s="74"/>
      <c r="L37" s="74"/>
      <c r="M37" s="74"/>
      <c r="N37" s="74"/>
    </row>
    <row r="38" spans="1:14" ht="20.25" customHeight="1" x14ac:dyDescent="0.45">
      <c r="G38" s="74"/>
      <c r="H38" s="74"/>
      <c r="I38" s="74"/>
      <c r="J38" s="74"/>
      <c r="K38" s="74"/>
      <c r="L38" s="74"/>
      <c r="M38" s="74"/>
      <c r="N38" s="74"/>
    </row>
    <row r="39" spans="1:14" ht="20.25" customHeight="1" x14ac:dyDescent="0.45">
      <c r="G39" s="21"/>
      <c r="H39" s="21"/>
      <c r="I39" s="21"/>
      <c r="J39" s="21"/>
      <c r="K39" s="21"/>
      <c r="L39" s="21"/>
      <c r="M39" s="21"/>
    </row>
    <row r="40" spans="1:14" ht="20.25" customHeight="1" x14ac:dyDescent="0.45">
      <c r="G40" s="21"/>
      <c r="H40" s="21"/>
      <c r="I40" s="21"/>
      <c r="J40" s="21"/>
      <c r="K40" s="21"/>
      <c r="L40" s="21"/>
      <c r="M40" s="21"/>
    </row>
    <row r="41" spans="1:14" ht="20.25" customHeight="1" x14ac:dyDescent="0.45">
      <c r="G41" s="21"/>
      <c r="H41" s="21"/>
      <c r="I41" s="21"/>
      <c r="J41" s="21"/>
      <c r="K41" s="21"/>
      <c r="L41" s="21"/>
      <c r="M41" s="21"/>
    </row>
    <row r="42" spans="1:14" ht="20.25" customHeight="1" x14ac:dyDescent="0.45">
      <c r="G42" s="21"/>
      <c r="H42" s="21"/>
      <c r="I42" s="21"/>
      <c r="J42" s="21"/>
      <c r="K42" s="21"/>
      <c r="L42" s="21"/>
      <c r="M42" s="21"/>
    </row>
    <row r="43" spans="1:14" ht="20.25" customHeight="1" x14ac:dyDescent="0.45">
      <c r="G43" s="21"/>
      <c r="H43" s="21"/>
      <c r="I43" s="21"/>
      <c r="J43" s="21"/>
      <c r="K43" s="21"/>
      <c r="L43" s="21"/>
      <c r="M43" s="21"/>
    </row>
    <row r="44" spans="1:14" ht="20.25" customHeight="1" x14ac:dyDescent="0.45">
      <c r="G44" s="21"/>
      <c r="H44" s="21"/>
      <c r="I44" s="21"/>
      <c r="J44" s="21"/>
      <c r="K44" s="21"/>
      <c r="L44" s="21"/>
      <c r="M44" s="21"/>
    </row>
    <row r="45" spans="1:14" ht="20.25" customHeight="1" x14ac:dyDescent="0.45">
      <c r="G45" s="21"/>
      <c r="H45" s="21"/>
      <c r="I45" s="21"/>
      <c r="J45" s="21"/>
      <c r="K45" s="21"/>
      <c r="L45" s="21"/>
      <c r="M45" s="21"/>
    </row>
    <row r="46" spans="1:14" s="7" customFormat="1" ht="20.25" customHeight="1" x14ac:dyDescent="0.45">
      <c r="A46" s="17" t="s">
        <v>95</v>
      </c>
      <c r="B46" s="17"/>
      <c r="C46" s="17"/>
      <c r="D46" s="17"/>
      <c r="E46" s="106"/>
      <c r="F46" s="17"/>
      <c r="G46" s="70"/>
      <c r="H46" s="70"/>
      <c r="I46" s="70"/>
      <c r="J46" s="70"/>
      <c r="K46" s="70"/>
      <c r="L46" s="70"/>
      <c r="M46" s="70"/>
    </row>
    <row r="47" spans="1:14" ht="20.25" customHeight="1" x14ac:dyDescent="0.45">
      <c r="A47" s="24"/>
      <c r="B47" s="24"/>
      <c r="C47" s="24"/>
      <c r="D47" s="24"/>
      <c r="E47" s="103"/>
      <c r="F47" s="24"/>
      <c r="G47" s="22"/>
      <c r="H47" s="22"/>
      <c r="I47" s="22"/>
      <c r="J47" s="22"/>
      <c r="K47" s="22"/>
      <c r="L47" s="22"/>
      <c r="M47" s="205" t="s">
        <v>61</v>
      </c>
    </row>
    <row r="48" spans="1:14" ht="20.25" customHeight="1" x14ac:dyDescent="0.45">
      <c r="A48" s="6" t="s">
        <v>154</v>
      </c>
      <c r="B48" s="35"/>
      <c r="C48" s="35"/>
      <c r="D48" s="35"/>
      <c r="E48" s="107"/>
      <c r="F48" s="35"/>
      <c r="G48" s="26"/>
      <c r="H48" s="26"/>
      <c r="I48" s="26"/>
      <c r="J48" s="26"/>
      <c r="K48" s="139"/>
      <c r="L48" s="26"/>
      <c r="M48" s="224"/>
    </row>
    <row r="49" spans="1:13" ht="20.25" customHeight="1" x14ac:dyDescent="0.45">
      <c r="A49" s="35" t="s">
        <v>27</v>
      </c>
      <c r="B49" s="35"/>
      <c r="C49" s="35"/>
      <c r="D49" s="35"/>
      <c r="E49" s="107"/>
      <c r="F49" s="35"/>
      <c r="G49" s="26"/>
      <c r="H49" s="26"/>
      <c r="I49" s="26"/>
      <c r="J49" s="26"/>
      <c r="K49" s="26"/>
      <c r="L49" s="26"/>
      <c r="M49" s="26"/>
    </row>
    <row r="50" spans="1:13" ht="20.25" customHeight="1" x14ac:dyDescent="0.45">
      <c r="A50" s="23" t="s">
        <v>157</v>
      </c>
      <c r="B50" s="23"/>
      <c r="C50" s="23"/>
      <c r="D50" s="23"/>
      <c r="E50" s="101"/>
      <c r="F50" s="23"/>
      <c r="G50" s="25"/>
      <c r="H50" s="25"/>
      <c r="I50" s="25"/>
      <c r="J50" s="25"/>
      <c r="K50" s="25"/>
      <c r="L50" s="25"/>
      <c r="M50" s="25"/>
    </row>
    <row r="51" spans="1:13" ht="20.25" customHeight="1" x14ac:dyDescent="0.45">
      <c r="A51" s="29"/>
      <c r="B51" s="29"/>
      <c r="C51" s="29"/>
      <c r="D51" s="29"/>
      <c r="E51" s="99"/>
      <c r="F51" s="29"/>
      <c r="G51" s="71"/>
      <c r="H51" s="71"/>
      <c r="I51" s="71"/>
      <c r="J51" s="71"/>
      <c r="K51" s="71"/>
      <c r="L51" s="71"/>
      <c r="M51" s="71"/>
    </row>
    <row r="52" spans="1:13" s="24" customFormat="1" ht="20.25" customHeight="1" x14ac:dyDescent="0.45">
      <c r="C52" s="30"/>
      <c r="D52" s="30"/>
      <c r="E52" s="102"/>
      <c r="F52" s="30"/>
      <c r="G52" s="225" t="s">
        <v>94</v>
      </c>
      <c r="H52" s="225"/>
      <c r="I52" s="225"/>
      <c r="J52" s="225"/>
      <c r="K52" s="225"/>
      <c r="L52" s="225"/>
      <c r="M52" s="225"/>
    </row>
    <row r="53" spans="1:13" s="24" customFormat="1" ht="20.25" customHeight="1" x14ac:dyDescent="0.45">
      <c r="E53" s="102"/>
      <c r="F53" s="31"/>
      <c r="G53" s="226" t="s">
        <v>20</v>
      </c>
      <c r="H53" s="226"/>
      <c r="I53" s="226"/>
      <c r="J53" s="132"/>
      <c r="K53" s="226" t="s">
        <v>21</v>
      </c>
      <c r="L53" s="226"/>
      <c r="M53" s="226"/>
    </row>
    <row r="54" spans="1:13" s="24" customFormat="1" ht="20.25" customHeight="1" x14ac:dyDescent="0.45">
      <c r="D54" s="31"/>
      <c r="E54" s="98" t="s">
        <v>18</v>
      </c>
      <c r="F54" s="30"/>
      <c r="G54" s="72" t="s">
        <v>158</v>
      </c>
      <c r="H54" s="54"/>
      <c r="I54" s="72" t="s">
        <v>121</v>
      </c>
      <c r="J54" s="54"/>
      <c r="K54" s="72" t="s">
        <v>158</v>
      </c>
      <c r="L54" s="54"/>
      <c r="M54" s="72" t="s">
        <v>121</v>
      </c>
    </row>
    <row r="55" spans="1:13" s="24" customFormat="1" ht="20.25" customHeight="1" x14ac:dyDescent="0.45">
      <c r="D55" s="31"/>
      <c r="E55" s="102"/>
      <c r="F55" s="30"/>
      <c r="G55" s="83"/>
      <c r="H55" s="84"/>
      <c r="I55" s="83"/>
      <c r="J55" s="84"/>
      <c r="K55" s="83"/>
      <c r="L55" s="84"/>
      <c r="M55" s="83"/>
    </row>
    <row r="56" spans="1:13" s="24" customFormat="1" ht="20.25" customHeight="1" x14ac:dyDescent="0.45">
      <c r="A56" s="35" t="s">
        <v>2</v>
      </c>
      <c r="E56" s="102"/>
      <c r="F56" s="31"/>
      <c r="G56" s="85"/>
      <c r="H56" s="85"/>
      <c r="I56" s="85"/>
      <c r="J56" s="85"/>
      <c r="K56" s="85"/>
      <c r="L56" s="85"/>
      <c r="M56" s="85"/>
    </row>
    <row r="57" spans="1:13" ht="20.25" customHeight="1" x14ac:dyDescent="0.45">
      <c r="A57" s="35" t="s">
        <v>3</v>
      </c>
      <c r="B57" s="36"/>
      <c r="C57" s="36"/>
      <c r="D57" s="36"/>
      <c r="E57" s="108"/>
      <c r="F57" s="37"/>
      <c r="G57" s="86"/>
      <c r="H57" s="86"/>
      <c r="I57" s="86"/>
      <c r="J57" s="86"/>
      <c r="K57" s="86"/>
      <c r="L57" s="74"/>
      <c r="M57" s="86"/>
    </row>
    <row r="58" spans="1:13" ht="20.25" customHeight="1" x14ac:dyDescent="0.45">
      <c r="A58" s="18" t="s">
        <v>113</v>
      </c>
      <c r="B58" s="36"/>
      <c r="C58" s="36"/>
      <c r="D58" s="36"/>
      <c r="E58" s="104">
        <v>19</v>
      </c>
      <c r="F58" s="37"/>
      <c r="G58" s="73">
        <v>1995924</v>
      </c>
      <c r="H58" s="86"/>
      <c r="I58" s="73">
        <v>1848296</v>
      </c>
      <c r="J58" s="86"/>
      <c r="K58" s="73">
        <v>1995924</v>
      </c>
      <c r="L58" s="74"/>
      <c r="M58" s="73">
        <v>1848296</v>
      </c>
    </row>
    <row r="59" spans="1:13" ht="20.25" customHeight="1" x14ac:dyDescent="0.45">
      <c r="A59" s="18" t="s">
        <v>28</v>
      </c>
      <c r="B59" s="44"/>
      <c r="C59" s="44"/>
      <c r="E59" s="81">
        <v>20</v>
      </c>
      <c r="F59" s="38"/>
      <c r="G59" s="87">
        <v>21949210</v>
      </c>
      <c r="H59" s="73"/>
      <c r="I59" s="87">
        <v>34954771</v>
      </c>
      <c r="J59" s="73"/>
      <c r="K59" s="88">
        <v>7655172</v>
      </c>
      <c r="L59" s="74"/>
      <c r="M59" s="88">
        <v>5450371</v>
      </c>
    </row>
    <row r="60" spans="1:13" ht="20.25" customHeight="1" x14ac:dyDescent="0.45">
      <c r="A60" s="18" t="s">
        <v>114</v>
      </c>
      <c r="B60" s="44"/>
      <c r="C60" s="44"/>
      <c r="E60" s="104">
        <v>6</v>
      </c>
      <c r="F60" s="38"/>
      <c r="G60" s="218">
        <v>0</v>
      </c>
      <c r="H60" s="73"/>
      <c r="I60" s="218">
        <v>0</v>
      </c>
      <c r="J60" s="73"/>
      <c r="K60" s="88">
        <v>63420000</v>
      </c>
      <c r="L60" s="74"/>
      <c r="M60" s="88">
        <v>63420000</v>
      </c>
    </row>
    <row r="61" spans="1:13" ht="20.25" customHeight="1" x14ac:dyDescent="0.45">
      <c r="A61" s="18" t="s">
        <v>146</v>
      </c>
      <c r="B61" s="44"/>
      <c r="C61" s="44"/>
      <c r="E61" s="81">
        <v>22</v>
      </c>
      <c r="F61" s="38"/>
      <c r="G61" s="88">
        <v>162467</v>
      </c>
      <c r="H61" s="73"/>
      <c r="I61" s="88">
        <v>1445490</v>
      </c>
      <c r="J61" s="73"/>
      <c r="K61" s="218">
        <v>0</v>
      </c>
      <c r="L61" s="74"/>
      <c r="M61" s="218">
        <v>0</v>
      </c>
    </row>
    <row r="62" spans="1:13" ht="20.25" customHeight="1" x14ac:dyDescent="0.45">
      <c r="A62" s="18" t="s">
        <v>145</v>
      </c>
      <c r="B62" s="44"/>
      <c r="C62" s="44"/>
      <c r="E62" s="81">
        <v>14</v>
      </c>
      <c r="F62" s="38"/>
      <c r="G62" s="218">
        <v>0</v>
      </c>
      <c r="H62" s="73"/>
      <c r="I62" s="88">
        <v>15000000</v>
      </c>
      <c r="J62" s="73"/>
      <c r="K62" s="218">
        <v>0</v>
      </c>
      <c r="L62" s="74"/>
      <c r="M62" s="88">
        <v>15000000</v>
      </c>
    </row>
    <row r="63" spans="1:13" ht="20.25" customHeight="1" x14ac:dyDescent="0.45">
      <c r="A63" s="38"/>
      <c r="B63" s="35" t="s">
        <v>4</v>
      </c>
      <c r="C63" s="44"/>
      <c r="E63" s="104"/>
      <c r="F63" s="38"/>
      <c r="G63" s="75">
        <f>SUM(G58:G62)</f>
        <v>24107601</v>
      </c>
      <c r="H63" s="73"/>
      <c r="I63" s="75">
        <f>SUM(I58:I62)</f>
        <v>53248557</v>
      </c>
      <c r="J63" s="73"/>
      <c r="K63" s="75">
        <f>SUM(K58:K62)</f>
        <v>73071096</v>
      </c>
      <c r="L63" s="74"/>
      <c r="M63" s="75">
        <f>SUM(M58:M62)</f>
        <v>85718667</v>
      </c>
    </row>
    <row r="64" spans="1:13" ht="20.25" customHeight="1" x14ac:dyDescent="0.45">
      <c r="A64" s="38"/>
      <c r="B64" s="36"/>
      <c r="C64" s="44"/>
      <c r="E64" s="104"/>
      <c r="F64" s="38"/>
      <c r="G64" s="73"/>
      <c r="H64" s="73"/>
      <c r="I64" s="73"/>
      <c r="J64" s="73"/>
      <c r="K64" s="73"/>
      <c r="L64" s="74"/>
      <c r="M64" s="73"/>
    </row>
    <row r="65" spans="1:13" ht="20.25" customHeight="1" x14ac:dyDescent="0.45">
      <c r="A65" s="35" t="s">
        <v>11</v>
      </c>
      <c r="B65" s="44"/>
      <c r="C65" s="44"/>
      <c r="D65" s="44"/>
      <c r="E65" s="104"/>
      <c r="F65" s="38"/>
      <c r="G65" s="73"/>
      <c r="H65" s="73"/>
      <c r="I65" s="73"/>
      <c r="J65" s="73"/>
      <c r="K65" s="73"/>
      <c r="L65" s="74"/>
      <c r="M65" s="73"/>
    </row>
    <row r="66" spans="1:13" ht="20.25" customHeight="1" x14ac:dyDescent="0.45">
      <c r="A66" s="18" t="s">
        <v>42</v>
      </c>
      <c r="B66" s="44"/>
      <c r="C66" s="44"/>
      <c r="E66" s="104"/>
      <c r="F66" s="38"/>
      <c r="G66" s="87">
        <v>3000</v>
      </c>
      <c r="H66" s="73"/>
      <c r="I66" s="87">
        <v>3000</v>
      </c>
      <c r="J66" s="73"/>
      <c r="K66" s="218">
        <v>0</v>
      </c>
      <c r="L66" s="74"/>
      <c r="M66" s="218">
        <v>0</v>
      </c>
    </row>
    <row r="67" spans="1:13" ht="20.25" customHeight="1" x14ac:dyDescent="0.45">
      <c r="A67" s="18" t="s">
        <v>43</v>
      </c>
      <c r="B67" s="44"/>
      <c r="C67" s="44"/>
      <c r="E67" s="104">
        <v>21</v>
      </c>
      <c r="F67" s="38"/>
      <c r="G67" s="87">
        <v>4631778</v>
      </c>
      <c r="H67" s="73"/>
      <c r="I67" s="87">
        <v>3948555</v>
      </c>
      <c r="J67" s="73"/>
      <c r="K67" s="218">
        <v>0</v>
      </c>
      <c r="L67" s="74"/>
      <c r="M67" s="218">
        <v>0</v>
      </c>
    </row>
    <row r="68" spans="1:13" ht="20.25" customHeight="1" x14ac:dyDescent="0.45">
      <c r="A68" s="18" t="s">
        <v>115</v>
      </c>
      <c r="B68" s="44"/>
      <c r="C68" s="44"/>
      <c r="E68" s="104">
        <v>22</v>
      </c>
      <c r="F68" s="38"/>
      <c r="G68" s="87">
        <v>29877331</v>
      </c>
      <c r="H68" s="73"/>
      <c r="I68" s="87">
        <v>28648605</v>
      </c>
      <c r="J68" s="73"/>
      <c r="K68" s="218">
        <v>0</v>
      </c>
      <c r="L68" s="74"/>
      <c r="M68" s="218">
        <v>0</v>
      </c>
    </row>
    <row r="69" spans="1:13" ht="20.25" customHeight="1" x14ac:dyDescent="0.45">
      <c r="A69" s="18" t="s">
        <v>123</v>
      </c>
      <c r="B69" s="44"/>
      <c r="C69" s="44"/>
      <c r="E69" s="104">
        <v>16</v>
      </c>
      <c r="F69" s="38"/>
      <c r="G69" s="87">
        <v>15454886</v>
      </c>
      <c r="H69" s="73"/>
      <c r="I69" s="87">
        <v>16386839</v>
      </c>
      <c r="J69" s="73"/>
      <c r="K69" s="218">
        <v>0</v>
      </c>
      <c r="L69" s="74"/>
      <c r="M69" s="218">
        <v>0</v>
      </c>
    </row>
    <row r="70" spans="1:13" ht="20.25" customHeight="1" x14ac:dyDescent="0.45">
      <c r="A70" s="18" t="s">
        <v>177</v>
      </c>
      <c r="B70" s="44"/>
      <c r="C70" s="44"/>
      <c r="E70" s="104"/>
      <c r="F70" s="38"/>
      <c r="G70" s="87">
        <v>303765</v>
      </c>
      <c r="H70" s="73"/>
      <c r="I70" s="218">
        <v>0</v>
      </c>
      <c r="J70" s="73"/>
      <c r="K70" s="87">
        <v>303765</v>
      </c>
      <c r="L70" s="74"/>
      <c r="M70" s="219">
        <v>0</v>
      </c>
    </row>
    <row r="71" spans="1:13" ht="20.25" customHeight="1" x14ac:dyDescent="0.45">
      <c r="A71" s="38"/>
      <c r="B71" s="35" t="s">
        <v>12</v>
      </c>
      <c r="C71" s="44"/>
      <c r="E71" s="104"/>
      <c r="F71" s="38"/>
      <c r="G71" s="75">
        <f>SUM(G66:G70)</f>
        <v>50270760</v>
      </c>
      <c r="H71" s="73"/>
      <c r="I71" s="75">
        <f>SUM(I66:I70)</f>
        <v>48986999</v>
      </c>
      <c r="J71" s="73"/>
      <c r="K71" s="75">
        <f>SUM(K66:K70)</f>
        <v>303765</v>
      </c>
      <c r="L71" s="89"/>
      <c r="M71" s="218">
        <v>0</v>
      </c>
    </row>
    <row r="72" spans="1:13" ht="20.25" customHeight="1" x14ac:dyDescent="0.45">
      <c r="A72" s="35" t="s">
        <v>23</v>
      </c>
      <c r="B72" s="38"/>
      <c r="C72" s="38"/>
      <c r="D72" s="44"/>
      <c r="E72" s="104"/>
      <c r="F72" s="38"/>
      <c r="G72" s="129">
        <f>G63+G71</f>
        <v>74378361</v>
      </c>
      <c r="H72" s="73"/>
      <c r="I72" s="129">
        <f>I63+I71</f>
        <v>102235556</v>
      </c>
      <c r="J72" s="73"/>
      <c r="K72" s="129">
        <f>K63+K71</f>
        <v>73374861</v>
      </c>
      <c r="L72" s="74"/>
      <c r="M72" s="129">
        <f>M63+M71</f>
        <v>85718667</v>
      </c>
    </row>
    <row r="73" spans="1:13" ht="20.25" customHeight="1" x14ac:dyDescent="0.45">
      <c r="A73" s="35"/>
      <c r="B73" s="38"/>
      <c r="C73" s="38"/>
      <c r="D73" s="44"/>
      <c r="E73" s="104"/>
      <c r="F73" s="38"/>
      <c r="G73" s="73"/>
      <c r="H73" s="73"/>
      <c r="I73" s="73"/>
      <c r="J73" s="73"/>
      <c r="K73" s="73"/>
      <c r="L73" s="74"/>
      <c r="M73" s="73"/>
    </row>
    <row r="74" spans="1:13" ht="20.25" customHeight="1" x14ac:dyDescent="0.45">
      <c r="A74" s="35" t="s">
        <v>5</v>
      </c>
      <c r="B74" s="44"/>
      <c r="C74" s="44"/>
      <c r="D74" s="44"/>
      <c r="E74" s="104"/>
      <c r="F74" s="45"/>
      <c r="G74" s="90"/>
      <c r="H74" s="90"/>
      <c r="I74" s="90"/>
      <c r="J74" s="90"/>
      <c r="K74" s="90"/>
      <c r="L74" s="74"/>
      <c r="M74" s="90"/>
    </row>
    <row r="75" spans="1:13" ht="20.25" customHeight="1" x14ac:dyDescent="0.45">
      <c r="A75" s="18" t="s">
        <v>44</v>
      </c>
      <c r="B75" s="44"/>
      <c r="C75" s="44"/>
      <c r="E75" s="104"/>
      <c r="F75" s="38"/>
      <c r="G75" s="73"/>
      <c r="H75" s="73"/>
      <c r="I75" s="73"/>
      <c r="J75" s="73"/>
      <c r="K75" s="73"/>
      <c r="L75" s="74"/>
      <c r="M75" s="73"/>
    </row>
    <row r="76" spans="1:13" ht="20.25" customHeight="1" x14ac:dyDescent="0.45">
      <c r="B76" s="18" t="s">
        <v>46</v>
      </c>
      <c r="C76" s="44"/>
      <c r="E76" s="104"/>
      <c r="F76" s="38"/>
      <c r="G76" s="87"/>
      <c r="H76" s="87"/>
      <c r="I76" s="87"/>
      <c r="J76" s="87"/>
      <c r="K76" s="87"/>
      <c r="L76" s="74"/>
      <c r="M76" s="87"/>
    </row>
    <row r="77" spans="1:13" ht="20.25" customHeight="1" x14ac:dyDescent="0.45">
      <c r="B77" s="18" t="s">
        <v>164</v>
      </c>
      <c r="C77" s="44"/>
      <c r="E77" s="104">
        <v>23</v>
      </c>
      <c r="F77" s="38"/>
      <c r="G77" s="87">
        <v>1485294461</v>
      </c>
      <c r="H77" s="87"/>
      <c r="I77" s="218">
        <v>0</v>
      </c>
      <c r="J77" s="87"/>
      <c r="K77" s="87">
        <v>1485294461</v>
      </c>
      <c r="L77" s="87"/>
      <c r="M77" s="218">
        <v>0</v>
      </c>
    </row>
    <row r="78" spans="1:13" ht="20.25" customHeight="1" thickBot="1" x14ac:dyDescent="0.5">
      <c r="B78" s="18" t="s">
        <v>122</v>
      </c>
      <c r="E78" s="104"/>
      <c r="F78" s="38"/>
      <c r="G78" s="220">
        <v>0</v>
      </c>
      <c r="H78" s="73"/>
      <c r="I78" s="79">
        <v>1318386061</v>
      </c>
      <c r="J78" s="73"/>
      <c r="K78" s="220">
        <v>0</v>
      </c>
      <c r="L78" s="80"/>
      <c r="M78" s="79">
        <v>1318386061</v>
      </c>
    </row>
    <row r="79" spans="1:13" ht="20.25" customHeight="1" thickTop="1" x14ac:dyDescent="0.45">
      <c r="B79" s="44"/>
      <c r="C79" s="44"/>
      <c r="E79" s="104"/>
      <c r="F79" s="38"/>
      <c r="G79" s="73"/>
      <c r="H79" s="73"/>
      <c r="I79" s="73"/>
      <c r="J79" s="73"/>
      <c r="K79" s="73"/>
      <c r="L79" s="74"/>
      <c r="M79" s="73"/>
    </row>
    <row r="80" spans="1:13" ht="20.25" customHeight="1" x14ac:dyDescent="0.45">
      <c r="A80" s="18" t="s">
        <v>47</v>
      </c>
      <c r="B80" s="46"/>
      <c r="C80" s="46"/>
      <c r="E80" s="104"/>
      <c r="F80" s="38"/>
      <c r="G80" s="73"/>
      <c r="H80" s="73"/>
      <c r="I80" s="73"/>
      <c r="J80" s="73"/>
      <c r="K80" s="73"/>
      <c r="L80" s="74"/>
      <c r="M80" s="73"/>
    </row>
    <row r="81" spans="1:14" ht="20.25" customHeight="1" x14ac:dyDescent="0.45">
      <c r="A81" s="18"/>
      <c r="B81" s="18" t="s">
        <v>165</v>
      </c>
      <c r="C81" s="46"/>
      <c r="E81" s="104">
        <v>23</v>
      </c>
      <c r="F81" s="38"/>
      <c r="G81" s="73">
        <v>700463866</v>
      </c>
      <c r="H81" s="73"/>
      <c r="I81" s="218">
        <v>0</v>
      </c>
      <c r="J81" s="73"/>
      <c r="K81" s="73">
        <v>700463866</v>
      </c>
      <c r="L81" s="73"/>
      <c r="M81" s="218">
        <v>0</v>
      </c>
    </row>
    <row r="82" spans="1:14" ht="20.25" customHeight="1" x14ac:dyDescent="0.45">
      <c r="B82" s="18" t="s">
        <v>116</v>
      </c>
      <c r="C82" s="44"/>
      <c r="E82" s="28"/>
      <c r="F82" s="38"/>
      <c r="G82" s="218">
        <v>0</v>
      </c>
      <c r="H82" s="73"/>
      <c r="I82" s="73">
        <v>667633603</v>
      </c>
      <c r="J82" s="73"/>
      <c r="K82" s="218">
        <v>0</v>
      </c>
      <c r="L82" s="89"/>
      <c r="M82" s="73">
        <v>667633603</v>
      </c>
    </row>
    <row r="83" spans="1:14" ht="20.25" customHeight="1" x14ac:dyDescent="0.45">
      <c r="A83" s="18" t="s">
        <v>70</v>
      </c>
      <c r="B83" s="46"/>
      <c r="C83" s="46"/>
      <c r="E83" s="104">
        <v>23</v>
      </c>
      <c r="F83" s="38"/>
      <c r="G83" s="73">
        <v>167751133</v>
      </c>
      <c r="H83" s="73"/>
      <c r="I83" s="73">
        <v>167751133</v>
      </c>
      <c r="J83" s="73"/>
      <c r="K83" s="73">
        <v>167751133</v>
      </c>
      <c r="L83" s="80"/>
      <c r="M83" s="73">
        <v>167751133</v>
      </c>
    </row>
    <row r="84" spans="1:14" ht="20.25" customHeight="1" x14ac:dyDescent="0.45">
      <c r="A84" s="18" t="s">
        <v>107</v>
      </c>
      <c r="B84" s="44"/>
      <c r="C84" s="44"/>
      <c r="E84" s="104"/>
      <c r="F84" s="38"/>
      <c r="G84" s="73"/>
      <c r="H84" s="73"/>
      <c r="I84" s="73"/>
      <c r="J84" s="73"/>
      <c r="K84" s="73"/>
      <c r="L84" s="74"/>
      <c r="M84" s="73"/>
    </row>
    <row r="85" spans="1:14" ht="20.25" customHeight="1" x14ac:dyDescent="0.45">
      <c r="B85" s="18" t="s">
        <v>48</v>
      </c>
      <c r="C85" s="44"/>
      <c r="E85" s="104">
        <v>25</v>
      </c>
      <c r="F85" s="38"/>
      <c r="G85" s="87">
        <v>13726481</v>
      </c>
      <c r="H85" s="73"/>
      <c r="I85" s="87">
        <v>13726481</v>
      </c>
      <c r="J85" s="73"/>
      <c r="K85" s="87">
        <v>13726481</v>
      </c>
      <c r="L85" s="74"/>
      <c r="M85" s="87">
        <v>13726481</v>
      </c>
    </row>
    <row r="86" spans="1:14" ht="20.25" customHeight="1" x14ac:dyDescent="0.45">
      <c r="B86" s="18" t="s">
        <v>49</v>
      </c>
      <c r="C86" s="44"/>
      <c r="E86" s="104"/>
      <c r="F86" s="38"/>
      <c r="G86" s="87">
        <f>'11'!K21</f>
        <v>-569103569</v>
      </c>
      <c r="H86" s="73"/>
      <c r="I86" s="87">
        <v>-434463754</v>
      </c>
      <c r="J86" s="73"/>
      <c r="K86" s="87">
        <f>'12'!K19</f>
        <v>-552179592</v>
      </c>
      <c r="L86" s="74"/>
      <c r="M86" s="87">
        <v>-418832325</v>
      </c>
    </row>
    <row r="87" spans="1:14" ht="20.25" customHeight="1" x14ac:dyDescent="0.45">
      <c r="B87" s="18" t="s">
        <v>50</v>
      </c>
      <c r="C87" s="44"/>
      <c r="E87" s="104"/>
      <c r="F87" s="38"/>
      <c r="G87" s="219">
        <v>0</v>
      </c>
      <c r="H87" s="73"/>
      <c r="I87" s="219">
        <v>0</v>
      </c>
      <c r="J87" s="73"/>
      <c r="K87" s="219">
        <v>0</v>
      </c>
      <c r="L87" s="74"/>
      <c r="M87" s="219">
        <v>0</v>
      </c>
    </row>
    <row r="88" spans="1:14" ht="20.25" customHeight="1" x14ac:dyDescent="0.45">
      <c r="A88" s="44"/>
      <c r="C88" s="18" t="s">
        <v>51</v>
      </c>
      <c r="E88" s="104"/>
      <c r="F88" s="38"/>
      <c r="G88" s="165">
        <f>SUM(G81:G87)</f>
        <v>312837911</v>
      </c>
      <c r="H88" s="73"/>
      <c r="I88" s="165">
        <f>SUM(I81:I87)</f>
        <v>414647463</v>
      </c>
      <c r="J88" s="73"/>
      <c r="K88" s="165">
        <f>SUM(K81:K87)</f>
        <v>329761888</v>
      </c>
      <c r="L88" s="74"/>
      <c r="M88" s="165">
        <f>SUM(M81:M87)</f>
        <v>430278892</v>
      </c>
    </row>
    <row r="89" spans="1:14" ht="20.25" customHeight="1" x14ac:dyDescent="0.45">
      <c r="A89" s="18" t="s">
        <v>45</v>
      </c>
      <c r="B89" s="44"/>
      <c r="C89" s="44"/>
      <c r="E89" s="104"/>
      <c r="F89" s="38"/>
      <c r="G89" s="125">
        <v>200</v>
      </c>
      <c r="H89" s="125"/>
      <c r="I89" s="125">
        <v>200</v>
      </c>
      <c r="J89" s="73"/>
      <c r="K89" s="219">
        <v>0</v>
      </c>
      <c r="L89" s="74"/>
      <c r="M89" s="219">
        <v>0</v>
      </c>
    </row>
    <row r="90" spans="1:14" ht="20.25" customHeight="1" x14ac:dyDescent="0.45">
      <c r="A90" s="36"/>
      <c r="B90" s="35" t="s">
        <v>6</v>
      </c>
      <c r="C90" s="44"/>
      <c r="E90" s="104"/>
      <c r="F90" s="38"/>
      <c r="G90" s="75">
        <f>G88+G89</f>
        <v>312838111</v>
      </c>
      <c r="H90" s="73"/>
      <c r="I90" s="75">
        <f>I88+I89</f>
        <v>414647663</v>
      </c>
      <c r="J90" s="73"/>
      <c r="K90" s="75">
        <f>K88+K89</f>
        <v>329761888</v>
      </c>
      <c r="L90" s="74"/>
      <c r="M90" s="75">
        <f>M88+M89</f>
        <v>430278892</v>
      </c>
    </row>
    <row r="91" spans="1:14" ht="20.25" customHeight="1" thickBot="1" x14ac:dyDescent="0.5">
      <c r="A91" s="35" t="s">
        <v>29</v>
      </c>
      <c r="B91" s="36"/>
      <c r="C91" s="37"/>
      <c r="D91" s="38"/>
      <c r="E91" s="104"/>
      <c r="F91" s="38"/>
      <c r="G91" s="79">
        <f>+G72+G90</f>
        <v>387216472</v>
      </c>
      <c r="H91" s="73"/>
      <c r="I91" s="79">
        <f>+I72+I90</f>
        <v>516883219</v>
      </c>
      <c r="J91" s="73"/>
      <c r="K91" s="79">
        <f>+K72+K90</f>
        <v>403136749</v>
      </c>
      <c r="L91" s="74"/>
      <c r="M91" s="79">
        <f>+M72+M90</f>
        <v>515997559</v>
      </c>
    </row>
    <row r="92" spans="1:14" ht="20.25" customHeight="1" thickTop="1" x14ac:dyDescent="0.45">
      <c r="A92" s="35"/>
      <c r="B92" s="36"/>
      <c r="C92" s="37"/>
      <c r="D92" s="38"/>
      <c r="E92" s="104"/>
      <c r="F92" s="38"/>
      <c r="G92" s="73"/>
      <c r="H92" s="73"/>
      <c r="I92" s="73"/>
      <c r="J92" s="73"/>
      <c r="K92" s="73"/>
      <c r="L92" s="74"/>
      <c r="M92" s="73"/>
    </row>
    <row r="93" spans="1:14" ht="20.25" customHeight="1" x14ac:dyDescent="0.45">
      <c r="A93" s="17" t="s">
        <v>95</v>
      </c>
      <c r="K93" s="55"/>
      <c r="L93" s="55"/>
      <c r="M93" s="57"/>
    </row>
    <row r="94" spans="1:14" ht="20.25" customHeight="1" x14ac:dyDescent="0.45">
      <c r="A94" s="24"/>
      <c r="B94" s="206"/>
      <c r="C94" s="206"/>
      <c r="D94" s="206"/>
      <c r="E94" s="109"/>
      <c r="F94" s="206"/>
      <c r="G94" s="59"/>
      <c r="H94" s="59"/>
      <c r="I94" s="59"/>
      <c r="J94" s="59"/>
      <c r="K94" s="59"/>
      <c r="L94" s="59"/>
      <c r="M94" s="207" t="s">
        <v>30</v>
      </c>
      <c r="N94" s="24"/>
    </row>
    <row r="95" spans="1:14" ht="20.25" customHeight="1" x14ac:dyDescent="0.45">
      <c r="A95" s="27"/>
      <c r="K95" s="57"/>
      <c r="L95" s="57"/>
      <c r="M95" s="57"/>
    </row>
    <row r="96" spans="1:14" ht="20.25" customHeight="1" x14ac:dyDescent="0.45">
      <c r="K96" s="55"/>
      <c r="L96" s="55"/>
    </row>
    <row r="97" spans="11:12" ht="20.25" customHeight="1" x14ac:dyDescent="0.45">
      <c r="K97" s="55"/>
      <c r="L97" s="55"/>
    </row>
    <row r="98" spans="11:12" ht="20.25" customHeight="1" x14ac:dyDescent="0.45">
      <c r="K98" s="55"/>
      <c r="L98" s="55"/>
    </row>
    <row r="99" spans="11:12" ht="20.25" customHeight="1" x14ac:dyDescent="0.45">
      <c r="K99" s="55"/>
      <c r="L99" s="55"/>
    </row>
    <row r="100" spans="11:12" ht="20.25" customHeight="1" x14ac:dyDescent="0.45">
      <c r="K100" s="55"/>
      <c r="L100" s="55"/>
    </row>
    <row r="101" spans="11:12" ht="20.25" customHeight="1" x14ac:dyDescent="0.45">
      <c r="K101" s="55"/>
      <c r="L101" s="55"/>
    </row>
    <row r="102" spans="11:12" ht="20.25" customHeight="1" x14ac:dyDescent="0.45">
      <c r="K102" s="55"/>
      <c r="L102" s="55"/>
    </row>
    <row r="103" spans="11:12" ht="20.25" customHeight="1" x14ac:dyDescent="0.45">
      <c r="K103" s="55"/>
      <c r="L103" s="55"/>
    </row>
    <row r="104" spans="11:12" ht="20.25" customHeight="1" x14ac:dyDescent="0.45">
      <c r="K104" s="55"/>
      <c r="L104" s="55"/>
    </row>
    <row r="105" spans="11:12" ht="20.25" customHeight="1" x14ac:dyDescent="0.45">
      <c r="K105" s="55"/>
      <c r="L105" s="55"/>
    </row>
    <row r="106" spans="11:12" ht="20.25" customHeight="1" x14ac:dyDescent="0.45">
      <c r="K106" s="55"/>
      <c r="L106" s="55"/>
    </row>
    <row r="107" spans="11:12" ht="20.25" customHeight="1" x14ac:dyDescent="0.45">
      <c r="K107" s="55"/>
      <c r="L107" s="55"/>
    </row>
    <row r="108" spans="11:12" ht="20.25" customHeight="1" x14ac:dyDescent="0.45">
      <c r="K108" s="55"/>
      <c r="L108" s="55"/>
    </row>
    <row r="109" spans="11:12" ht="20.25" customHeight="1" x14ac:dyDescent="0.45">
      <c r="K109" s="55"/>
      <c r="L109" s="55"/>
    </row>
    <row r="110" spans="11:12" ht="20.25" customHeight="1" x14ac:dyDescent="0.45">
      <c r="K110" s="55"/>
      <c r="L110" s="55"/>
    </row>
    <row r="111" spans="11:12" ht="20.25" customHeight="1" x14ac:dyDescent="0.45">
      <c r="K111" s="55"/>
      <c r="L111" s="55"/>
    </row>
    <row r="112" spans="11:12" ht="20.25" customHeight="1" x14ac:dyDescent="0.45">
      <c r="K112" s="55"/>
      <c r="L112" s="55"/>
    </row>
    <row r="113" spans="11:12" ht="20.25" customHeight="1" x14ac:dyDescent="0.45">
      <c r="K113" s="55"/>
      <c r="L113" s="55"/>
    </row>
    <row r="114" spans="11:12" ht="20.25" customHeight="1" x14ac:dyDescent="0.45">
      <c r="K114" s="55"/>
      <c r="L114" s="55"/>
    </row>
    <row r="115" spans="11:12" ht="20.25" customHeight="1" x14ac:dyDescent="0.45">
      <c r="K115" s="55"/>
      <c r="L115" s="55"/>
    </row>
    <row r="116" spans="11:12" ht="20.25" customHeight="1" x14ac:dyDescent="0.45">
      <c r="K116" s="55"/>
      <c r="L116" s="55"/>
    </row>
    <row r="117" spans="11:12" ht="20.25" customHeight="1" x14ac:dyDescent="0.45">
      <c r="K117" s="55"/>
      <c r="L117" s="55"/>
    </row>
  </sheetData>
  <mergeCells count="6">
    <mergeCell ref="G52:M52"/>
    <mergeCell ref="K53:M53"/>
    <mergeCell ref="G5:M5"/>
    <mergeCell ref="K6:M6"/>
    <mergeCell ref="G6:I6"/>
    <mergeCell ref="G53:I53"/>
  </mergeCells>
  <phoneticPr fontId="0" type="noConversion"/>
  <printOptions horizontalCentered="1"/>
  <pageMargins left="0.75" right="0.5" top="1" bottom="0.5" header="1" footer="0.5"/>
  <pageSetup paperSize="9" scale="80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zoomScale="90" zoomScaleNormal="90" workbookViewId="0">
      <pane xSplit="3" ySplit="7" topLeftCell="D32" activePane="bottomRight" state="frozen"/>
      <selection activeCell="L6" sqref="L6"/>
      <selection pane="topRight" activeCell="L6" sqref="L6"/>
      <selection pane="bottomLeft" activeCell="L6" sqref="L6"/>
      <selection pane="bottomRight" activeCell="J6" sqref="J6:L6"/>
    </sheetView>
  </sheetViews>
  <sheetFormatPr defaultRowHeight="21" customHeight="1" x14ac:dyDescent="0.45"/>
  <cols>
    <col min="1" max="2" width="1.83203125" style="1" customWidth="1"/>
    <col min="3" max="3" width="54.33203125" style="1" customWidth="1"/>
    <col min="4" max="4" width="8.83203125" style="4" customWidth="1"/>
    <col min="5" max="5" width="1.33203125" style="4" customWidth="1"/>
    <col min="6" max="6" width="15.6640625" style="66" bestFit="1" customWidth="1"/>
    <col min="7" max="7" width="1.33203125" style="66" customWidth="1"/>
    <col min="8" max="8" width="14.83203125" style="66" bestFit="1" customWidth="1"/>
    <col min="9" max="9" width="1.33203125" style="66" customWidth="1"/>
    <col min="10" max="10" width="14.83203125" style="66" bestFit="1" customWidth="1"/>
    <col min="11" max="11" width="1.33203125" style="66" customWidth="1"/>
    <col min="12" max="12" width="14.83203125" style="66" bestFit="1" customWidth="1"/>
    <col min="13" max="16384" width="9.33203125" style="1"/>
  </cols>
  <sheetData>
    <row r="1" spans="1:12" ht="21" customHeight="1" x14ac:dyDescent="0.45">
      <c r="A1" s="6" t="s">
        <v>154</v>
      </c>
      <c r="B1" s="8"/>
      <c r="C1" s="8"/>
      <c r="D1" s="8"/>
      <c r="E1" s="8"/>
      <c r="F1" s="61"/>
      <c r="G1" s="61"/>
      <c r="I1" s="61"/>
      <c r="J1" s="139"/>
      <c r="K1" s="61"/>
      <c r="L1" s="224"/>
    </row>
    <row r="2" spans="1:12" ht="21" customHeight="1" x14ac:dyDescent="0.45">
      <c r="A2" s="16" t="s">
        <v>62</v>
      </c>
      <c r="B2" s="16"/>
      <c r="C2" s="16"/>
      <c r="D2" s="9"/>
      <c r="E2" s="9"/>
      <c r="F2" s="62"/>
      <c r="G2" s="62"/>
      <c r="H2" s="62"/>
      <c r="I2" s="62"/>
      <c r="J2" s="62"/>
      <c r="K2" s="62"/>
      <c r="L2" s="67"/>
    </row>
    <row r="3" spans="1:12" ht="21" customHeight="1" x14ac:dyDescent="0.45">
      <c r="A3" s="10" t="s">
        <v>159</v>
      </c>
      <c r="B3" s="10"/>
      <c r="C3" s="10"/>
      <c r="D3" s="166"/>
      <c r="E3" s="166"/>
      <c r="F3" s="167"/>
      <c r="G3" s="167"/>
      <c r="H3" s="167"/>
      <c r="I3" s="167"/>
      <c r="J3" s="167"/>
      <c r="K3" s="167"/>
      <c r="L3" s="63"/>
    </row>
    <row r="4" spans="1:12" ht="21" customHeight="1" x14ac:dyDescent="0.45">
      <c r="A4" s="16"/>
      <c r="B4" s="16"/>
      <c r="C4" s="16"/>
      <c r="D4" s="9"/>
      <c r="E4" s="9"/>
      <c r="F4" s="62"/>
      <c r="G4" s="62"/>
      <c r="H4" s="62"/>
      <c r="I4" s="62"/>
      <c r="J4" s="62"/>
      <c r="K4" s="62"/>
      <c r="L4" s="62"/>
    </row>
    <row r="5" spans="1:12" s="2" customFormat="1" ht="21" customHeight="1" x14ac:dyDescent="0.45">
      <c r="D5" s="137"/>
      <c r="E5" s="137"/>
      <c r="F5" s="230" t="s">
        <v>94</v>
      </c>
      <c r="G5" s="230"/>
      <c r="H5" s="230"/>
      <c r="I5" s="230"/>
      <c r="J5" s="230"/>
      <c r="K5" s="230"/>
      <c r="L5" s="230"/>
    </row>
    <row r="6" spans="1:12" s="2" customFormat="1" ht="21" customHeight="1" x14ac:dyDescent="0.45">
      <c r="D6" s="137"/>
      <c r="E6" s="20"/>
      <c r="F6" s="231" t="s">
        <v>20</v>
      </c>
      <c r="G6" s="231"/>
      <c r="H6" s="231"/>
      <c r="I6" s="56"/>
      <c r="J6" s="229" t="s">
        <v>21</v>
      </c>
      <c r="K6" s="229"/>
      <c r="L6" s="229"/>
    </row>
    <row r="7" spans="1:12" ht="21" customHeight="1" x14ac:dyDescent="0.45">
      <c r="A7" s="2"/>
      <c r="B7" s="2"/>
      <c r="C7" s="2"/>
      <c r="D7" s="19" t="s">
        <v>18</v>
      </c>
      <c r="E7" s="137"/>
      <c r="F7" s="72" t="s">
        <v>158</v>
      </c>
      <c r="G7" s="54"/>
      <c r="H7" s="72" t="s">
        <v>121</v>
      </c>
      <c r="I7" s="54"/>
      <c r="J7" s="72" t="s">
        <v>158</v>
      </c>
      <c r="K7" s="54"/>
      <c r="L7" s="72" t="s">
        <v>121</v>
      </c>
    </row>
    <row r="8" spans="1:12" ht="21" customHeight="1" x14ac:dyDescent="0.45">
      <c r="A8" s="2"/>
      <c r="B8" s="2"/>
      <c r="C8" s="2"/>
      <c r="D8" s="20"/>
      <c r="E8" s="137"/>
      <c r="F8" s="58"/>
      <c r="G8" s="58"/>
      <c r="H8" s="58"/>
      <c r="I8" s="56"/>
      <c r="J8" s="58"/>
      <c r="K8" s="58"/>
      <c r="L8" s="58"/>
    </row>
    <row r="9" spans="1:12" s="33" customFormat="1" ht="21" customHeight="1" x14ac:dyDescent="0.45">
      <c r="A9" s="40" t="s">
        <v>54</v>
      </c>
      <c r="B9" s="47"/>
      <c r="C9" s="47"/>
      <c r="D9" s="9"/>
      <c r="E9" s="9"/>
      <c r="F9" s="64"/>
      <c r="G9" s="64"/>
      <c r="H9" s="64"/>
      <c r="I9" s="56"/>
      <c r="J9" s="64"/>
      <c r="K9" s="56"/>
      <c r="L9" s="64"/>
    </row>
    <row r="10" spans="1:12" ht="21" customHeight="1" x14ac:dyDescent="0.45">
      <c r="A10" s="41" t="s">
        <v>55</v>
      </c>
      <c r="B10" s="41"/>
      <c r="C10" s="41"/>
      <c r="D10" s="81" t="s">
        <v>138</v>
      </c>
      <c r="E10" s="34"/>
      <c r="F10" s="118">
        <v>183158745</v>
      </c>
      <c r="G10" s="91"/>
      <c r="H10" s="118">
        <v>174321914</v>
      </c>
      <c r="I10" s="91"/>
      <c r="J10" s="218">
        <v>0</v>
      </c>
      <c r="K10" s="91"/>
      <c r="L10" s="218">
        <v>0</v>
      </c>
    </row>
    <row r="11" spans="1:12" ht="21" customHeight="1" x14ac:dyDescent="0.45">
      <c r="A11" s="41" t="s">
        <v>56</v>
      </c>
      <c r="E11" s="34"/>
      <c r="F11" s="78">
        <v>-143831313</v>
      </c>
      <c r="G11" s="73"/>
      <c r="H11" s="78">
        <v>-196473378</v>
      </c>
      <c r="I11" s="73"/>
      <c r="J11" s="219">
        <v>0</v>
      </c>
      <c r="K11" s="73"/>
      <c r="L11" s="219">
        <v>0</v>
      </c>
    </row>
    <row r="12" spans="1:12" ht="21" customHeight="1" x14ac:dyDescent="0.45">
      <c r="A12" s="40" t="s">
        <v>88</v>
      </c>
      <c r="B12" s="41"/>
      <c r="C12" s="41"/>
      <c r="E12" s="34"/>
      <c r="F12" s="73">
        <f>SUM(F10:F11)</f>
        <v>39327432</v>
      </c>
      <c r="G12" s="73"/>
      <c r="H12" s="73">
        <v>-22151464</v>
      </c>
      <c r="I12" s="73"/>
      <c r="J12" s="218">
        <v>0</v>
      </c>
      <c r="K12" s="92"/>
      <c r="L12" s="218">
        <v>0</v>
      </c>
    </row>
    <row r="13" spans="1:12" ht="21" customHeight="1" x14ac:dyDescent="0.45">
      <c r="A13" s="41" t="s">
        <v>188</v>
      </c>
      <c r="B13" s="41"/>
      <c r="C13" s="41"/>
      <c r="D13" s="4">
        <v>14</v>
      </c>
      <c r="E13" s="34"/>
      <c r="F13" s="73">
        <v>20000000</v>
      </c>
      <c r="G13" s="73"/>
      <c r="H13" s="218">
        <v>0</v>
      </c>
      <c r="I13" s="73"/>
      <c r="J13" s="73">
        <v>20000000</v>
      </c>
      <c r="K13" s="92"/>
      <c r="L13" s="218">
        <v>0</v>
      </c>
    </row>
    <row r="14" spans="1:12" ht="21" customHeight="1" x14ac:dyDescent="0.45">
      <c r="A14" s="41" t="s">
        <v>166</v>
      </c>
      <c r="B14" s="41"/>
      <c r="E14" s="34"/>
      <c r="F14" s="73">
        <v>-1016199</v>
      </c>
      <c r="G14" s="73"/>
      <c r="H14" s="73">
        <v>6670508</v>
      </c>
      <c r="I14" s="73"/>
      <c r="J14" s="73">
        <v>-1566620</v>
      </c>
      <c r="K14" s="73"/>
      <c r="L14" s="73">
        <v>1425992</v>
      </c>
    </row>
    <row r="15" spans="1:12" ht="21" customHeight="1" x14ac:dyDescent="0.45">
      <c r="A15" s="41" t="s">
        <v>167</v>
      </c>
      <c r="B15" s="41"/>
      <c r="D15" s="4">
        <v>12</v>
      </c>
      <c r="E15" s="34"/>
      <c r="F15" s="92">
        <v>7129464</v>
      </c>
      <c r="G15" s="73"/>
      <c r="H15" s="218">
        <v>0</v>
      </c>
      <c r="I15" s="73"/>
      <c r="J15" s="92">
        <v>1901738</v>
      </c>
      <c r="K15" s="73"/>
      <c r="L15" s="218">
        <v>0</v>
      </c>
    </row>
    <row r="16" spans="1:12" ht="21" customHeight="1" x14ac:dyDescent="0.45">
      <c r="A16" s="41" t="s">
        <v>117</v>
      </c>
      <c r="B16" s="41"/>
      <c r="D16" s="4">
        <v>6</v>
      </c>
      <c r="E16" s="34"/>
      <c r="F16" s="92">
        <v>1381930</v>
      </c>
      <c r="G16" s="73">
        <v>88268739</v>
      </c>
      <c r="H16" s="73">
        <v>1393264</v>
      </c>
      <c r="I16" s="73"/>
      <c r="J16" s="92">
        <v>1763685</v>
      </c>
      <c r="K16" s="73"/>
      <c r="L16" s="92">
        <v>2093784</v>
      </c>
    </row>
    <row r="17" spans="1:12" ht="21" customHeight="1" x14ac:dyDescent="0.45">
      <c r="A17" s="41" t="s">
        <v>7</v>
      </c>
      <c r="C17" s="41"/>
      <c r="D17" s="4">
        <v>6</v>
      </c>
      <c r="E17" s="34"/>
      <c r="F17" s="78">
        <v>4640802</v>
      </c>
      <c r="G17" s="73"/>
      <c r="H17" s="78">
        <v>2823202</v>
      </c>
      <c r="I17" s="73"/>
      <c r="J17" s="110">
        <v>1381929</v>
      </c>
      <c r="K17" s="92"/>
      <c r="L17" s="110">
        <v>777092</v>
      </c>
    </row>
    <row r="18" spans="1:12" ht="21" customHeight="1" x14ac:dyDescent="0.45">
      <c r="A18" s="40" t="s">
        <v>89</v>
      </c>
      <c r="B18" s="41"/>
      <c r="C18" s="41"/>
      <c r="E18" s="34"/>
      <c r="F18" s="73">
        <f>SUM(F12:F17)</f>
        <v>71463429</v>
      </c>
      <c r="G18" s="73">
        <v>12870536</v>
      </c>
      <c r="H18" s="73">
        <v>-11264490</v>
      </c>
      <c r="I18" s="73"/>
      <c r="J18" s="73">
        <f>SUM(J12:J17)</f>
        <v>23480732</v>
      </c>
      <c r="K18" s="73"/>
      <c r="L18" s="73">
        <f>SUM(L12:L17)</f>
        <v>4296868</v>
      </c>
    </row>
    <row r="19" spans="1:12" ht="21" customHeight="1" x14ac:dyDescent="0.45">
      <c r="A19" s="41" t="s">
        <v>31</v>
      </c>
      <c r="C19" s="41"/>
      <c r="E19" s="34"/>
      <c r="F19" s="92">
        <v>-7174458</v>
      </c>
      <c r="G19" s="73"/>
      <c r="H19" s="92">
        <v>-6268912</v>
      </c>
      <c r="I19" s="73"/>
      <c r="J19" s="218">
        <v>0</v>
      </c>
      <c r="K19" s="73"/>
      <c r="L19" s="218">
        <v>0</v>
      </c>
    </row>
    <row r="20" spans="1:12" ht="21" customHeight="1" x14ac:dyDescent="0.45">
      <c r="A20" s="41" t="s">
        <v>19</v>
      </c>
      <c r="C20" s="41"/>
      <c r="E20" s="34"/>
      <c r="F20" s="73">
        <v>-68211407</v>
      </c>
      <c r="G20" s="73"/>
      <c r="H20" s="73">
        <v>-51816202</v>
      </c>
      <c r="I20" s="73"/>
      <c r="J20" s="73">
        <v>-36507100</v>
      </c>
      <c r="K20" s="73"/>
      <c r="L20" s="73">
        <v>-28175673</v>
      </c>
    </row>
    <row r="21" spans="1:12" ht="21" customHeight="1" x14ac:dyDescent="0.45">
      <c r="A21" s="41" t="s">
        <v>84</v>
      </c>
      <c r="C21" s="41"/>
      <c r="D21" s="4">
        <v>6</v>
      </c>
      <c r="E21" s="34"/>
      <c r="F21" s="73">
        <v>-45630319</v>
      </c>
      <c r="G21" s="73"/>
      <c r="H21" s="73">
        <v>-56308603</v>
      </c>
      <c r="I21" s="73"/>
      <c r="J21" s="73">
        <v>-36310000</v>
      </c>
      <c r="K21" s="73"/>
      <c r="L21" s="73">
        <v>-43980000</v>
      </c>
    </row>
    <row r="22" spans="1:12" ht="21" customHeight="1" x14ac:dyDescent="0.45">
      <c r="A22" s="41" t="s">
        <v>172</v>
      </c>
      <c r="C22" s="41"/>
      <c r="D22" s="4" t="s">
        <v>189</v>
      </c>
      <c r="E22" s="34"/>
      <c r="F22" s="73">
        <v>-31765164</v>
      </c>
      <c r="G22" s="73"/>
      <c r="H22" s="218">
        <v>0</v>
      </c>
      <c r="I22" s="73"/>
      <c r="J22" s="218">
        <v>0</v>
      </c>
      <c r="K22" s="73"/>
      <c r="L22" s="218">
        <v>0</v>
      </c>
    </row>
    <row r="23" spans="1:12" ht="21" customHeight="1" x14ac:dyDescent="0.45">
      <c r="A23" s="41" t="s">
        <v>174</v>
      </c>
      <c r="C23" s="41"/>
      <c r="E23" s="34"/>
      <c r="F23" s="73"/>
      <c r="G23" s="73"/>
      <c r="H23" s="73"/>
      <c r="I23" s="73"/>
      <c r="J23" s="73"/>
      <c r="K23" s="73"/>
      <c r="L23" s="73"/>
    </row>
    <row r="24" spans="1:12" ht="21" customHeight="1" x14ac:dyDescent="0.45">
      <c r="B24" s="41" t="s">
        <v>173</v>
      </c>
      <c r="C24" s="216"/>
      <c r="D24" s="4" t="s">
        <v>170</v>
      </c>
      <c r="E24" s="34"/>
      <c r="F24" s="73">
        <v>-51297321</v>
      </c>
      <c r="G24" s="73"/>
      <c r="H24" s="73">
        <v>-1026986</v>
      </c>
      <c r="I24" s="73"/>
      <c r="J24" s="73">
        <v>-69680085</v>
      </c>
      <c r="K24" s="73"/>
      <c r="L24" s="73">
        <f>-1026986-86455481</f>
        <v>-87482467</v>
      </c>
    </row>
    <row r="25" spans="1:12" ht="21" customHeight="1" x14ac:dyDescent="0.45">
      <c r="A25" s="41" t="s">
        <v>147</v>
      </c>
      <c r="C25" s="41"/>
      <c r="D25" s="4">
        <v>14</v>
      </c>
      <c r="E25" s="34"/>
      <c r="F25" s="218">
        <v>0</v>
      </c>
      <c r="G25" s="73">
        <v>0</v>
      </c>
      <c r="H25" s="73">
        <v>-24088064</v>
      </c>
      <c r="I25" s="73"/>
      <c r="J25" s="218">
        <v>0</v>
      </c>
      <c r="K25" s="73"/>
      <c r="L25" s="218">
        <v>0</v>
      </c>
    </row>
    <row r="26" spans="1:12" ht="21" customHeight="1" x14ac:dyDescent="0.45">
      <c r="A26" s="41" t="s">
        <v>152</v>
      </c>
      <c r="C26" s="41"/>
      <c r="D26" s="4">
        <v>14</v>
      </c>
      <c r="E26" s="34"/>
      <c r="F26" s="218">
        <v>0</v>
      </c>
      <c r="G26" s="73"/>
      <c r="H26" s="73">
        <v>-44161543</v>
      </c>
      <c r="I26" s="73"/>
      <c r="J26" s="218">
        <v>0</v>
      </c>
      <c r="K26" s="73"/>
      <c r="L26" s="73">
        <v>20998262</v>
      </c>
    </row>
    <row r="27" spans="1:12" ht="21" customHeight="1" x14ac:dyDescent="0.45">
      <c r="A27" s="41" t="s">
        <v>96</v>
      </c>
      <c r="C27" s="41"/>
      <c r="D27" s="4">
        <v>15</v>
      </c>
      <c r="E27" s="34"/>
      <c r="F27" s="219">
        <v>0</v>
      </c>
      <c r="G27" s="73"/>
      <c r="H27" s="219">
        <v>0</v>
      </c>
      <c r="I27" s="73"/>
      <c r="J27" s="219">
        <v>-14279784</v>
      </c>
      <c r="K27" s="73"/>
      <c r="L27" s="78">
        <v>-43271878</v>
      </c>
    </row>
    <row r="28" spans="1:12" ht="21" customHeight="1" x14ac:dyDescent="0.45">
      <c r="A28" s="40" t="s">
        <v>118</v>
      </c>
      <c r="C28" s="41"/>
      <c r="E28" s="34"/>
      <c r="F28" s="73">
        <f>SUM(F18:F27)</f>
        <v>-132615240</v>
      </c>
      <c r="G28" s="73"/>
      <c r="H28" s="73">
        <v>-194934800</v>
      </c>
      <c r="I28" s="73"/>
      <c r="J28" s="73">
        <f>SUM(J18:J27)</f>
        <v>-133296237</v>
      </c>
      <c r="K28" s="73"/>
      <c r="L28" s="73">
        <f>SUM(L18:L27)</f>
        <v>-177614888</v>
      </c>
    </row>
    <row r="29" spans="1:12" ht="21" customHeight="1" x14ac:dyDescent="0.45">
      <c r="A29" s="41" t="s">
        <v>119</v>
      </c>
      <c r="C29" s="41"/>
      <c r="E29" s="34"/>
      <c r="F29" s="78">
        <v>-2024575</v>
      </c>
      <c r="G29" s="73"/>
      <c r="H29" s="78">
        <v>-600925</v>
      </c>
      <c r="I29" s="73"/>
      <c r="J29" s="78">
        <v>-51030</v>
      </c>
      <c r="K29" s="73"/>
      <c r="L29" s="78">
        <v>-349896</v>
      </c>
    </row>
    <row r="30" spans="1:12" s="2" customFormat="1" ht="21" customHeight="1" x14ac:dyDescent="0.45">
      <c r="A30" s="40" t="s">
        <v>109</v>
      </c>
      <c r="B30" s="43"/>
      <c r="C30" s="41"/>
      <c r="D30" s="4"/>
      <c r="E30" s="34"/>
      <c r="F30" s="73">
        <f>SUM(F28:F29)</f>
        <v>-134639815</v>
      </c>
      <c r="G30" s="73"/>
      <c r="H30" s="73">
        <v>-195535725</v>
      </c>
      <c r="I30" s="73"/>
      <c r="J30" s="73">
        <f>SUM(J28:J29)</f>
        <v>-133347267</v>
      </c>
      <c r="K30" s="73"/>
      <c r="L30" s="73">
        <f>SUM(L28:L29)</f>
        <v>-177964784</v>
      </c>
    </row>
    <row r="31" spans="1:12" ht="21" customHeight="1" x14ac:dyDescent="0.45">
      <c r="A31" s="41" t="s">
        <v>124</v>
      </c>
      <c r="B31" s="43"/>
      <c r="C31" s="41"/>
      <c r="D31" s="134">
        <v>18</v>
      </c>
      <c r="E31" s="34"/>
      <c r="F31" s="219">
        <v>0</v>
      </c>
      <c r="G31" s="73"/>
      <c r="H31" s="219">
        <v>0</v>
      </c>
      <c r="I31" s="73"/>
      <c r="J31" s="219">
        <v>0</v>
      </c>
      <c r="K31" s="73"/>
      <c r="L31" s="219">
        <v>0</v>
      </c>
    </row>
    <row r="32" spans="1:12" ht="21" customHeight="1" x14ac:dyDescent="0.45">
      <c r="A32" s="41" t="s">
        <v>108</v>
      </c>
      <c r="B32" s="43"/>
      <c r="C32" s="41"/>
      <c r="E32" s="34"/>
      <c r="F32" s="93">
        <f>SUM(F30:F31)</f>
        <v>-134639815</v>
      </c>
      <c r="G32" s="73"/>
      <c r="H32" s="93">
        <v>-195535725</v>
      </c>
      <c r="I32" s="73"/>
      <c r="J32" s="93">
        <f>SUM(J30:J31)</f>
        <v>-133347267</v>
      </c>
      <c r="K32" s="73"/>
      <c r="L32" s="93">
        <f>SUM(L30:L31)</f>
        <v>-177964784</v>
      </c>
    </row>
    <row r="33" spans="1:12" ht="21" customHeight="1" x14ac:dyDescent="0.45">
      <c r="A33" s="40" t="s">
        <v>125</v>
      </c>
      <c r="B33" s="43"/>
      <c r="C33" s="41"/>
      <c r="E33" s="34"/>
      <c r="F33" s="73"/>
      <c r="G33" s="73"/>
      <c r="H33" s="73"/>
      <c r="I33" s="73"/>
      <c r="J33" s="73"/>
      <c r="K33" s="73"/>
      <c r="L33" s="73"/>
    </row>
    <row r="34" spans="1:12" ht="21" customHeight="1" x14ac:dyDescent="0.45">
      <c r="A34" s="40" t="s">
        <v>142</v>
      </c>
      <c r="B34" s="43"/>
      <c r="C34" s="41"/>
      <c r="E34" s="34"/>
      <c r="F34" s="73"/>
      <c r="G34" s="73"/>
      <c r="H34" s="73"/>
      <c r="I34" s="73"/>
      <c r="J34" s="73"/>
      <c r="K34" s="73"/>
      <c r="L34" s="73"/>
    </row>
    <row r="35" spans="1:12" ht="21" customHeight="1" x14ac:dyDescent="0.45">
      <c r="A35" s="41"/>
      <c r="B35" s="43" t="s">
        <v>130</v>
      </c>
      <c r="C35" s="41"/>
      <c r="D35" s="134">
        <v>21</v>
      </c>
      <c r="E35" s="34"/>
      <c r="F35" s="219">
        <v>0</v>
      </c>
      <c r="G35" s="73"/>
      <c r="H35" s="78">
        <v>1907197</v>
      </c>
      <c r="I35" s="73"/>
      <c r="J35" s="219">
        <v>0</v>
      </c>
      <c r="K35" s="73"/>
      <c r="L35" s="219">
        <v>0</v>
      </c>
    </row>
    <row r="36" spans="1:12" ht="21" customHeight="1" x14ac:dyDescent="0.45">
      <c r="A36" s="40" t="s">
        <v>143</v>
      </c>
      <c r="B36" s="43"/>
      <c r="C36" s="41"/>
      <c r="D36" s="134"/>
      <c r="E36" s="34"/>
      <c r="F36" s="219">
        <f>SUM(F35:F35)</f>
        <v>0</v>
      </c>
      <c r="G36" s="73"/>
      <c r="H36" s="75">
        <f>SUM(H35:H35)</f>
        <v>1907197</v>
      </c>
      <c r="I36" s="73"/>
      <c r="J36" s="219">
        <f>SUM(J35:J35)</f>
        <v>0</v>
      </c>
      <c r="K36" s="73"/>
      <c r="L36" s="219">
        <f>SUM(L35:L35)</f>
        <v>0</v>
      </c>
    </row>
    <row r="37" spans="1:12" ht="21" customHeight="1" x14ac:dyDescent="0.45">
      <c r="A37" s="40"/>
      <c r="B37" s="43"/>
      <c r="C37" s="41"/>
      <c r="D37" s="134"/>
      <c r="E37" s="34"/>
      <c r="F37" s="73"/>
      <c r="G37" s="73"/>
      <c r="H37" s="73"/>
      <c r="I37" s="73"/>
      <c r="J37" s="73"/>
      <c r="K37" s="73"/>
      <c r="L37" s="73"/>
    </row>
    <row r="38" spans="1:12" ht="21" customHeight="1" x14ac:dyDescent="0.45">
      <c r="A38" s="41" t="s">
        <v>126</v>
      </c>
      <c r="B38" s="43"/>
      <c r="C38" s="41"/>
      <c r="E38" s="34"/>
      <c r="F38" s="219">
        <v>0</v>
      </c>
      <c r="G38" s="73"/>
      <c r="H38" s="73">
        <f>SUM(H35:H35)</f>
        <v>1907197</v>
      </c>
      <c r="I38" s="73"/>
      <c r="J38" s="219">
        <v>0</v>
      </c>
      <c r="K38" s="73"/>
      <c r="L38" s="219">
        <v>0</v>
      </c>
    </row>
    <row r="39" spans="1:12" ht="21" customHeight="1" thickBot="1" x14ac:dyDescent="0.5">
      <c r="A39" s="41" t="s">
        <v>110</v>
      </c>
      <c r="B39" s="43"/>
      <c r="C39" s="41"/>
      <c r="E39" s="34"/>
      <c r="F39" s="111">
        <f>F32+F36</f>
        <v>-134639815</v>
      </c>
      <c r="G39" s="73"/>
      <c r="H39" s="111">
        <f>H32+H36</f>
        <v>-193628528</v>
      </c>
      <c r="I39" s="73"/>
      <c r="J39" s="111">
        <f>J32+J36</f>
        <v>-133347267</v>
      </c>
      <c r="K39" s="73"/>
      <c r="L39" s="111">
        <f>L32+L36</f>
        <v>-177964784</v>
      </c>
    </row>
    <row r="40" spans="1:12" ht="21" customHeight="1" thickTop="1" x14ac:dyDescent="0.45">
      <c r="A40" s="41"/>
      <c r="B40" s="43"/>
      <c r="C40" s="41"/>
      <c r="E40" s="34"/>
      <c r="F40" s="73"/>
      <c r="G40" s="73"/>
      <c r="H40" s="73"/>
      <c r="I40" s="73"/>
      <c r="J40" s="73"/>
      <c r="K40" s="73"/>
      <c r="L40" s="73"/>
    </row>
    <row r="41" spans="1:12" ht="21" customHeight="1" x14ac:dyDescent="0.45">
      <c r="A41" s="41"/>
      <c r="B41" s="43"/>
      <c r="C41" s="41"/>
      <c r="E41" s="34"/>
      <c r="F41" s="73"/>
      <c r="G41" s="73"/>
      <c r="H41" s="73"/>
      <c r="I41" s="73"/>
      <c r="J41" s="73"/>
      <c r="K41" s="73"/>
      <c r="L41" s="73"/>
    </row>
    <row r="42" spans="1:12" ht="21" customHeight="1" x14ac:dyDescent="0.45">
      <c r="A42" s="41"/>
      <c r="B42" s="43"/>
      <c r="C42" s="41"/>
      <c r="E42" s="34"/>
      <c r="F42" s="73"/>
      <c r="G42" s="73"/>
      <c r="H42" s="73"/>
      <c r="I42" s="73"/>
      <c r="J42" s="73"/>
      <c r="K42" s="73"/>
      <c r="L42" s="73"/>
    </row>
    <row r="43" spans="1:12" ht="21" customHeight="1" x14ac:dyDescent="0.45">
      <c r="A43" s="41"/>
      <c r="B43" s="43"/>
      <c r="C43" s="41"/>
      <c r="E43" s="34"/>
      <c r="F43" s="73"/>
      <c r="G43" s="73"/>
      <c r="H43" s="73"/>
      <c r="I43" s="73"/>
      <c r="J43" s="73"/>
      <c r="K43" s="73"/>
      <c r="L43" s="73"/>
    </row>
    <row r="44" spans="1:12" ht="21" customHeight="1" x14ac:dyDescent="0.45">
      <c r="A44" s="141" t="s">
        <v>95</v>
      </c>
      <c r="B44" s="3"/>
      <c r="C44" s="3"/>
      <c r="D44" s="5"/>
      <c r="E44" s="5"/>
      <c r="F44" s="65"/>
      <c r="G44" s="65"/>
      <c r="H44" s="65"/>
      <c r="I44" s="65"/>
      <c r="J44" s="65"/>
      <c r="K44" s="65"/>
      <c r="L44" s="65"/>
    </row>
    <row r="45" spans="1:12" ht="21" customHeight="1" x14ac:dyDescent="0.45">
      <c r="L45" s="67" t="s">
        <v>82</v>
      </c>
    </row>
    <row r="46" spans="1:12" ht="21" customHeight="1" x14ac:dyDescent="0.45">
      <c r="A46" s="6" t="s">
        <v>154</v>
      </c>
      <c r="B46" s="8"/>
      <c r="C46" s="8"/>
      <c r="D46" s="8"/>
      <c r="E46" s="8"/>
      <c r="F46" s="61"/>
      <c r="G46" s="61"/>
      <c r="I46" s="61"/>
      <c r="J46" s="139"/>
      <c r="K46" s="61"/>
      <c r="L46" s="224"/>
    </row>
    <row r="47" spans="1:12" ht="21" customHeight="1" x14ac:dyDescent="0.45">
      <c r="A47" s="16" t="s">
        <v>62</v>
      </c>
      <c r="B47" s="16"/>
      <c r="C47" s="16"/>
      <c r="D47" s="9"/>
      <c r="E47" s="9"/>
      <c r="F47" s="62"/>
      <c r="G47" s="62"/>
      <c r="H47" s="62"/>
      <c r="I47" s="62"/>
      <c r="J47" s="62"/>
      <c r="K47" s="62"/>
      <c r="L47" s="67"/>
    </row>
    <row r="48" spans="1:12" ht="21" customHeight="1" x14ac:dyDescent="0.45">
      <c r="A48" s="10" t="s">
        <v>159</v>
      </c>
      <c r="B48" s="10"/>
      <c r="C48" s="10"/>
      <c r="D48" s="166"/>
      <c r="E48" s="166"/>
      <c r="F48" s="167"/>
      <c r="G48" s="167"/>
      <c r="H48" s="167"/>
      <c r="I48" s="167"/>
      <c r="J48" s="167"/>
      <c r="K48" s="167"/>
      <c r="L48" s="63"/>
    </row>
    <row r="49" spans="1:12" ht="21" customHeight="1" x14ac:dyDescent="0.45">
      <c r="A49" s="16"/>
      <c r="B49" s="16"/>
      <c r="C49" s="16"/>
      <c r="D49" s="9"/>
      <c r="E49" s="9"/>
      <c r="F49" s="62"/>
      <c r="G49" s="62"/>
      <c r="H49" s="62"/>
      <c r="I49" s="62"/>
      <c r="J49" s="62"/>
      <c r="K49" s="62"/>
      <c r="L49" s="62"/>
    </row>
    <row r="50" spans="1:12" s="2" customFormat="1" ht="21" customHeight="1" x14ac:dyDescent="0.45">
      <c r="D50" s="137"/>
      <c r="E50" s="137"/>
      <c r="F50" s="230" t="s">
        <v>94</v>
      </c>
      <c r="G50" s="230"/>
      <c r="H50" s="230"/>
      <c r="I50" s="230"/>
      <c r="J50" s="230"/>
      <c r="K50" s="230"/>
      <c r="L50" s="230"/>
    </row>
    <row r="51" spans="1:12" s="2" customFormat="1" ht="21" customHeight="1" x14ac:dyDescent="0.45">
      <c r="D51" s="137"/>
      <c r="E51" s="20"/>
      <c r="F51" s="230" t="s">
        <v>20</v>
      </c>
      <c r="G51" s="230"/>
      <c r="H51" s="230"/>
      <c r="I51" s="56"/>
      <c r="J51" s="229" t="s">
        <v>21</v>
      </c>
      <c r="K51" s="229"/>
      <c r="L51" s="229"/>
    </row>
    <row r="52" spans="1:12" s="2" customFormat="1" ht="21" customHeight="1" x14ac:dyDescent="0.45">
      <c r="D52" s="137"/>
      <c r="E52" s="20"/>
      <c r="F52" s="56"/>
      <c r="G52" s="56"/>
      <c r="H52" s="56"/>
      <c r="I52" s="56"/>
      <c r="J52" s="138"/>
      <c r="K52" s="138"/>
      <c r="L52" s="138"/>
    </row>
    <row r="53" spans="1:12" ht="21" customHeight="1" x14ac:dyDescent="0.45">
      <c r="A53" s="2"/>
      <c r="B53" s="2"/>
      <c r="C53" s="2"/>
      <c r="D53" s="19" t="s">
        <v>18</v>
      </c>
      <c r="E53" s="137"/>
      <c r="F53" s="72" t="s">
        <v>158</v>
      </c>
      <c r="G53" s="54"/>
      <c r="H53" s="72" t="s">
        <v>121</v>
      </c>
      <c r="I53" s="54"/>
      <c r="J53" s="72" t="s">
        <v>158</v>
      </c>
      <c r="K53" s="54"/>
      <c r="L53" s="72" t="s">
        <v>121</v>
      </c>
    </row>
    <row r="54" spans="1:12" ht="21" customHeight="1" x14ac:dyDescent="0.45">
      <c r="A54" s="2"/>
      <c r="B54" s="2"/>
      <c r="C54" s="2"/>
      <c r="D54" s="20"/>
      <c r="E54" s="137"/>
      <c r="F54" s="58"/>
      <c r="G54" s="58"/>
      <c r="H54" s="58"/>
      <c r="I54" s="56"/>
      <c r="J54" s="58"/>
      <c r="K54" s="58"/>
      <c r="L54" s="58"/>
    </row>
    <row r="55" spans="1:12" ht="21" customHeight="1" x14ac:dyDescent="0.45">
      <c r="A55" s="40" t="s">
        <v>87</v>
      </c>
      <c r="B55" s="43"/>
      <c r="C55" s="41"/>
      <c r="E55" s="34"/>
      <c r="F55" s="73"/>
      <c r="G55" s="73"/>
      <c r="H55" s="73"/>
      <c r="I55" s="73"/>
      <c r="J55" s="73"/>
      <c r="K55" s="73"/>
      <c r="L55" s="73"/>
    </row>
    <row r="56" spans="1:12" ht="21" customHeight="1" x14ac:dyDescent="0.45">
      <c r="A56" s="40" t="s">
        <v>85</v>
      </c>
      <c r="B56" s="43"/>
      <c r="C56" s="41"/>
      <c r="E56" s="34"/>
      <c r="F56" s="73"/>
      <c r="G56" s="73"/>
      <c r="H56" s="73"/>
      <c r="I56" s="73"/>
      <c r="J56" s="73"/>
      <c r="K56" s="73"/>
      <c r="L56" s="73"/>
    </row>
    <row r="57" spans="1:12" ht="21" customHeight="1" x14ac:dyDescent="0.45">
      <c r="A57" s="41" t="s">
        <v>108</v>
      </c>
      <c r="B57" s="43"/>
      <c r="C57" s="41"/>
      <c r="E57" s="34"/>
      <c r="F57" s="73">
        <f>F32</f>
        <v>-134639815</v>
      </c>
      <c r="G57" s="73">
        <v>34954771</v>
      </c>
      <c r="H57" s="73">
        <f>H32</f>
        <v>-195535725</v>
      </c>
      <c r="I57" s="73"/>
      <c r="J57" s="73">
        <f>J32</f>
        <v>-133347267</v>
      </c>
      <c r="K57" s="73"/>
      <c r="L57" s="73">
        <f>L32</f>
        <v>-177964784</v>
      </c>
    </row>
    <row r="58" spans="1:12" ht="21" customHeight="1" x14ac:dyDescent="0.45">
      <c r="A58" s="41"/>
      <c r="B58" s="43"/>
      <c r="C58" s="41"/>
      <c r="E58" s="34"/>
      <c r="F58" s="73"/>
      <c r="G58" s="73"/>
      <c r="H58" s="73"/>
      <c r="I58" s="73"/>
      <c r="J58" s="73"/>
      <c r="K58" s="73"/>
      <c r="L58" s="73"/>
    </row>
    <row r="59" spans="1:12" ht="21" customHeight="1" x14ac:dyDescent="0.45">
      <c r="A59" s="40" t="s">
        <v>86</v>
      </c>
      <c r="B59" s="43"/>
      <c r="C59" s="41"/>
      <c r="E59" s="34"/>
      <c r="F59" s="73"/>
      <c r="G59" s="73"/>
      <c r="H59" s="73"/>
      <c r="I59" s="73"/>
      <c r="J59" s="73"/>
      <c r="K59" s="73"/>
      <c r="L59" s="73"/>
    </row>
    <row r="60" spans="1:12" ht="21" customHeight="1" x14ac:dyDescent="0.45">
      <c r="A60" s="41" t="s">
        <v>108</v>
      </c>
      <c r="B60" s="43"/>
      <c r="C60" s="41"/>
      <c r="E60" s="34"/>
      <c r="F60" s="219">
        <v>0</v>
      </c>
      <c r="G60" s="73"/>
      <c r="H60" s="219">
        <v>0</v>
      </c>
      <c r="I60" s="73"/>
      <c r="J60" s="219">
        <v>0</v>
      </c>
      <c r="K60" s="73"/>
      <c r="L60" s="219">
        <v>0</v>
      </c>
    </row>
    <row r="61" spans="1:12" ht="21" customHeight="1" thickBot="1" x14ac:dyDescent="0.5">
      <c r="A61" s="41" t="s">
        <v>108</v>
      </c>
      <c r="B61" s="43"/>
      <c r="C61" s="41"/>
      <c r="E61" s="34"/>
      <c r="F61" s="111">
        <f>F60+F57</f>
        <v>-134639815</v>
      </c>
      <c r="G61" s="73"/>
      <c r="H61" s="111">
        <f>H60+H57</f>
        <v>-195535725</v>
      </c>
      <c r="I61" s="73"/>
      <c r="J61" s="111">
        <f>J60+J57</f>
        <v>-133347267</v>
      </c>
      <c r="K61" s="73"/>
      <c r="L61" s="111">
        <f>L60+L57</f>
        <v>-177964784</v>
      </c>
    </row>
    <row r="62" spans="1:12" ht="21" customHeight="1" thickTop="1" x14ac:dyDescent="0.45">
      <c r="A62" s="41"/>
      <c r="B62" s="43"/>
      <c r="C62" s="41"/>
      <c r="E62" s="34"/>
      <c r="F62" s="73"/>
      <c r="G62" s="73"/>
      <c r="H62" s="73"/>
      <c r="I62" s="73"/>
      <c r="J62" s="73"/>
      <c r="K62" s="73"/>
      <c r="L62" s="73"/>
    </row>
    <row r="63" spans="1:12" ht="21" customHeight="1" x14ac:dyDescent="0.45">
      <c r="A63" s="40" t="s">
        <v>91</v>
      </c>
      <c r="B63" s="43"/>
      <c r="C63" s="41"/>
      <c r="E63" s="34"/>
      <c r="F63" s="73"/>
      <c r="G63" s="73"/>
      <c r="H63" s="73"/>
      <c r="I63" s="73"/>
      <c r="J63" s="73"/>
      <c r="K63" s="73"/>
      <c r="L63" s="73"/>
    </row>
    <row r="64" spans="1:12" ht="21" customHeight="1" x14ac:dyDescent="0.45">
      <c r="A64" s="40" t="s">
        <v>85</v>
      </c>
      <c r="B64" s="43"/>
      <c r="C64" s="41"/>
      <c r="E64" s="34"/>
      <c r="F64" s="73"/>
      <c r="G64" s="73"/>
      <c r="H64" s="73"/>
      <c r="I64" s="73"/>
      <c r="J64" s="73"/>
      <c r="K64" s="73"/>
      <c r="L64" s="73"/>
    </row>
    <row r="65" spans="1:12" ht="21" customHeight="1" x14ac:dyDescent="0.45">
      <c r="A65" s="41" t="s">
        <v>127</v>
      </c>
      <c r="B65" s="43"/>
      <c r="C65" s="41"/>
      <c r="E65" s="34"/>
      <c r="F65" s="73">
        <f>F39</f>
        <v>-134639815</v>
      </c>
      <c r="G65" s="73"/>
      <c r="H65" s="73">
        <f>H39</f>
        <v>-193628528</v>
      </c>
      <c r="I65" s="73"/>
      <c r="J65" s="73">
        <f>J39</f>
        <v>-133347267</v>
      </c>
      <c r="K65" s="73"/>
      <c r="L65" s="73">
        <f>L39</f>
        <v>-177964784</v>
      </c>
    </row>
    <row r="66" spans="1:12" ht="21" customHeight="1" x14ac:dyDescent="0.45">
      <c r="A66" s="41"/>
      <c r="B66" s="43"/>
      <c r="C66" s="41"/>
      <c r="E66" s="34"/>
      <c r="F66" s="73"/>
      <c r="G66" s="73"/>
      <c r="H66" s="73"/>
      <c r="I66" s="73"/>
      <c r="J66" s="73"/>
      <c r="K66" s="73"/>
      <c r="L66" s="73"/>
    </row>
    <row r="67" spans="1:12" ht="21" customHeight="1" x14ac:dyDescent="0.45">
      <c r="A67" s="40" t="s">
        <v>86</v>
      </c>
      <c r="B67" s="43"/>
      <c r="C67" s="41"/>
      <c r="E67" s="34"/>
      <c r="F67" s="73"/>
      <c r="G67" s="73"/>
      <c r="H67" s="73"/>
      <c r="I67" s="73"/>
      <c r="J67" s="73"/>
      <c r="K67" s="73"/>
      <c r="L67" s="73"/>
    </row>
    <row r="68" spans="1:12" ht="21" customHeight="1" x14ac:dyDescent="0.45">
      <c r="A68" s="41" t="s">
        <v>127</v>
      </c>
      <c r="B68" s="43"/>
      <c r="C68" s="41"/>
      <c r="E68" s="34"/>
      <c r="F68" s="219">
        <v>0</v>
      </c>
      <c r="G68" s="73"/>
      <c r="H68" s="219">
        <v>0</v>
      </c>
      <c r="I68" s="73"/>
      <c r="J68" s="219">
        <v>0</v>
      </c>
      <c r="K68" s="73"/>
      <c r="L68" s="219">
        <v>0</v>
      </c>
    </row>
    <row r="69" spans="1:12" ht="21" customHeight="1" thickBot="1" x14ac:dyDescent="0.5">
      <c r="A69" s="41" t="s">
        <v>127</v>
      </c>
      <c r="B69" s="43"/>
      <c r="C69" s="41"/>
      <c r="E69" s="34"/>
      <c r="F69" s="111">
        <f>F65+F68</f>
        <v>-134639815</v>
      </c>
      <c r="G69" s="73"/>
      <c r="H69" s="111">
        <f>H65+H68</f>
        <v>-193628528</v>
      </c>
      <c r="I69" s="73"/>
      <c r="J69" s="111">
        <f>J65+J68</f>
        <v>-133347267</v>
      </c>
      <c r="K69" s="73"/>
      <c r="L69" s="111">
        <f>L65+L68</f>
        <v>-177964784</v>
      </c>
    </row>
    <row r="70" spans="1:12" ht="21" customHeight="1" thickTop="1" x14ac:dyDescent="0.45">
      <c r="A70" s="41"/>
      <c r="B70" s="43"/>
      <c r="C70" s="41"/>
      <c r="E70" s="34"/>
      <c r="F70" s="73"/>
      <c r="G70" s="73"/>
      <c r="H70" s="73"/>
      <c r="I70" s="73"/>
      <c r="J70" s="73"/>
      <c r="K70" s="73"/>
      <c r="L70" s="73"/>
    </row>
    <row r="71" spans="1:12" ht="21" customHeight="1" x14ac:dyDescent="0.45">
      <c r="A71" s="130" t="s">
        <v>129</v>
      </c>
      <c r="B71" s="49"/>
      <c r="C71" s="49"/>
      <c r="F71" s="38"/>
      <c r="G71" s="38"/>
      <c r="H71" s="38"/>
      <c r="I71" s="38"/>
      <c r="J71" s="38"/>
      <c r="K71" s="38"/>
      <c r="L71" s="38"/>
    </row>
    <row r="72" spans="1:12" ht="21" customHeight="1" x14ac:dyDescent="0.45">
      <c r="A72" s="49"/>
      <c r="B72" s="82" t="s">
        <v>128</v>
      </c>
      <c r="C72" s="49"/>
      <c r="D72" s="4">
        <v>26</v>
      </c>
      <c r="F72" s="217">
        <v>-0.19700000000000001</v>
      </c>
      <c r="G72" s="94"/>
      <c r="H72" s="14">
        <v>-0.35</v>
      </c>
      <c r="I72" s="94"/>
      <c r="J72" s="217">
        <v>-0.19500000000000001</v>
      </c>
      <c r="K72" s="94"/>
      <c r="L72" s="14">
        <v>-0.32</v>
      </c>
    </row>
    <row r="73" spans="1:12" ht="21" customHeight="1" x14ac:dyDescent="0.45">
      <c r="A73" s="49"/>
      <c r="B73" s="82"/>
      <c r="C73" s="49"/>
      <c r="F73" s="94"/>
      <c r="G73" s="94"/>
      <c r="H73" s="14"/>
      <c r="I73" s="94"/>
      <c r="J73" s="94"/>
      <c r="K73" s="94"/>
      <c r="L73" s="14"/>
    </row>
    <row r="74" spans="1:12" ht="21" customHeight="1" x14ac:dyDescent="0.45">
      <c r="A74" s="49"/>
      <c r="B74" s="48"/>
      <c r="C74" s="49"/>
      <c r="F74" s="118"/>
      <c r="G74" s="73"/>
      <c r="H74" s="118"/>
      <c r="I74" s="118"/>
      <c r="J74" s="118"/>
      <c r="K74" s="118"/>
      <c r="L74" s="118"/>
    </row>
    <row r="75" spans="1:12" ht="21" customHeight="1" x14ac:dyDescent="0.45">
      <c r="A75" s="49"/>
      <c r="B75" s="48"/>
      <c r="C75" s="49"/>
      <c r="F75" s="118"/>
      <c r="G75" s="73"/>
      <c r="I75" s="118"/>
      <c r="J75" s="118"/>
      <c r="K75" s="118"/>
      <c r="L75" s="118"/>
    </row>
    <row r="76" spans="1:12" ht="21" customHeight="1" x14ac:dyDescent="0.45">
      <c r="A76" s="49"/>
      <c r="B76" s="48"/>
      <c r="C76" s="49"/>
      <c r="F76" s="118"/>
      <c r="G76" s="73"/>
      <c r="H76" s="118"/>
      <c r="I76" s="118"/>
      <c r="J76" s="118"/>
      <c r="K76" s="118"/>
      <c r="L76" s="118"/>
    </row>
    <row r="77" spans="1:12" ht="21" customHeight="1" x14ac:dyDescent="0.45">
      <c r="A77" s="49"/>
      <c r="B77" s="48"/>
      <c r="C77" s="49"/>
      <c r="F77" s="118"/>
      <c r="G77" s="73"/>
      <c r="H77" s="118"/>
      <c r="I77" s="118"/>
      <c r="J77" s="118"/>
      <c r="K77" s="118"/>
      <c r="L77" s="118"/>
    </row>
    <row r="78" spans="1:12" ht="21" customHeight="1" x14ac:dyDescent="0.45">
      <c r="G78" s="66">
        <v>-452463754</v>
      </c>
      <c r="K78" s="66">
        <v>-350376844</v>
      </c>
    </row>
    <row r="79" spans="1:12" ht="21" customHeight="1" x14ac:dyDescent="0.45">
      <c r="G79" s="66">
        <v>0</v>
      </c>
    </row>
    <row r="89" spans="1:12" ht="21" customHeight="1" x14ac:dyDescent="0.45">
      <c r="A89" s="141" t="s">
        <v>95</v>
      </c>
      <c r="B89" s="3"/>
      <c r="C89" s="3"/>
      <c r="D89" s="5"/>
      <c r="E89" s="5"/>
      <c r="F89" s="65"/>
      <c r="G89" s="65"/>
      <c r="H89" s="65"/>
      <c r="I89" s="65"/>
      <c r="J89" s="65"/>
      <c r="K89" s="65"/>
      <c r="L89" s="65"/>
    </row>
    <row r="90" spans="1:12" ht="21" customHeight="1" x14ac:dyDescent="0.45">
      <c r="L90" s="67" t="s">
        <v>105</v>
      </c>
    </row>
  </sheetData>
  <mergeCells count="6">
    <mergeCell ref="J51:L51"/>
    <mergeCell ref="F5:L5"/>
    <mergeCell ref="J6:L6"/>
    <mergeCell ref="F50:L50"/>
    <mergeCell ref="F6:H6"/>
    <mergeCell ref="F51:H51"/>
  </mergeCells>
  <pageMargins left="0.75" right="0.5" top="1" bottom="0.5" header="0.5" footer="0.5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zoomScale="90" zoomScaleNormal="90" workbookViewId="0">
      <selection activeCell="L6" sqref="L6"/>
    </sheetView>
  </sheetViews>
  <sheetFormatPr defaultRowHeight="20.25" customHeight="1" x14ac:dyDescent="0.45"/>
  <cols>
    <col min="1" max="1" width="40.6640625" style="143" customWidth="1"/>
    <col min="2" max="2" width="1.5" style="143" customWidth="1"/>
    <col min="3" max="3" width="9.6640625" style="143" bestFit="1" customWidth="1"/>
    <col min="4" max="4" width="1.5" style="143" customWidth="1"/>
    <col min="5" max="5" width="15.6640625" style="143" customWidth="1"/>
    <col min="6" max="6" width="1.5" style="143" customWidth="1"/>
    <col min="7" max="7" width="14.6640625" style="143" customWidth="1"/>
    <col min="8" max="8" width="1.5" style="143" customWidth="1"/>
    <col min="9" max="9" width="14.5" style="143" customWidth="1"/>
    <col min="10" max="10" width="1.5" style="143" customWidth="1"/>
    <col min="11" max="11" width="15.5" style="143" customWidth="1"/>
    <col min="12" max="12" width="1.5" style="143" customWidth="1"/>
    <col min="13" max="13" width="17.6640625" style="143" customWidth="1"/>
    <col min="14" max="14" width="1.5" style="143" customWidth="1"/>
    <col min="15" max="15" width="18.33203125" style="143" customWidth="1"/>
    <col min="16" max="16" width="1.5" style="143" customWidth="1"/>
    <col min="17" max="17" width="14.5" style="143" customWidth="1"/>
    <col min="18" max="18" width="1.5" style="143" customWidth="1"/>
    <col min="19" max="19" width="15.1640625" style="143" customWidth="1"/>
    <col min="20" max="20" width="9.33203125" style="143"/>
    <col min="21" max="21" width="11.33203125" style="143" bestFit="1" customWidth="1"/>
    <col min="22" max="16384" width="9.33203125" style="143"/>
  </cols>
  <sheetData>
    <row r="1" spans="1:19" ht="20.25" customHeight="1" x14ac:dyDescent="0.45">
      <c r="A1" s="6" t="s">
        <v>154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8"/>
      <c r="P1" s="142"/>
      <c r="Q1" s="139"/>
      <c r="R1" s="142"/>
      <c r="S1" s="224"/>
    </row>
    <row r="2" spans="1:19" ht="20.25" customHeight="1" x14ac:dyDescent="0.45">
      <c r="A2" s="142" t="s">
        <v>13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83"/>
      <c r="P2" s="142"/>
      <c r="Q2" s="183"/>
      <c r="R2" s="142"/>
      <c r="S2" s="183"/>
    </row>
    <row r="3" spans="1:19" ht="20.25" customHeight="1" x14ac:dyDescent="0.45">
      <c r="A3" s="10" t="s">
        <v>159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84"/>
      <c r="P3" s="145"/>
      <c r="Q3" s="184"/>
      <c r="R3" s="145"/>
      <c r="S3" s="184"/>
    </row>
    <row r="4" spans="1:19" ht="20.25" customHeight="1" x14ac:dyDescent="0.45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33"/>
    </row>
    <row r="5" spans="1:19" ht="20.25" customHeight="1" x14ac:dyDescent="0.45">
      <c r="A5" s="174"/>
      <c r="C5" s="188"/>
      <c r="E5" s="149"/>
      <c r="F5" s="190"/>
      <c r="G5" s="149"/>
      <c r="H5" s="192"/>
      <c r="I5" s="149"/>
      <c r="K5" s="149"/>
      <c r="M5" s="172"/>
      <c r="O5" s="172"/>
      <c r="Q5" s="172"/>
      <c r="S5" s="172"/>
    </row>
    <row r="6" spans="1:19" ht="20.25" customHeight="1" x14ac:dyDescent="0.45">
      <c r="A6" s="173"/>
      <c r="C6" s="97"/>
      <c r="E6" s="97"/>
      <c r="F6" s="96"/>
      <c r="G6" s="97"/>
      <c r="H6" s="96"/>
      <c r="I6" s="97"/>
      <c r="J6" s="96"/>
      <c r="K6" s="97"/>
      <c r="L6" s="96"/>
      <c r="M6" s="96"/>
      <c r="N6" s="96"/>
      <c r="O6" s="97"/>
      <c r="P6" s="96"/>
      <c r="Q6" s="97"/>
      <c r="R6" s="96"/>
      <c r="S6" s="97"/>
    </row>
    <row r="7" spans="1:19" s="187" customFormat="1" ht="20.25" customHeight="1" x14ac:dyDescent="0.45">
      <c r="A7" s="186"/>
      <c r="C7" s="186"/>
      <c r="E7" s="233" t="s">
        <v>94</v>
      </c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</row>
    <row r="8" spans="1:19" s="187" customFormat="1" ht="20.25" customHeight="1" x14ac:dyDescent="0.45">
      <c r="A8" s="186"/>
      <c r="C8" s="186"/>
      <c r="E8" s="234" t="s">
        <v>20</v>
      </c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</row>
    <row r="9" spans="1:19" ht="20.25" customHeight="1" x14ac:dyDescent="0.45">
      <c r="A9" s="174"/>
      <c r="C9" s="188"/>
      <c r="E9" s="188"/>
      <c r="F9" s="188"/>
      <c r="G9" s="188"/>
      <c r="H9" s="188"/>
      <c r="I9" s="188"/>
      <c r="J9" s="188"/>
      <c r="K9" s="188"/>
      <c r="L9" s="188"/>
      <c r="M9" s="188" t="s">
        <v>71</v>
      </c>
      <c r="N9" s="188"/>
      <c r="O9" s="188"/>
      <c r="P9" s="188"/>
      <c r="Q9" s="188"/>
      <c r="R9" s="188"/>
      <c r="S9" s="188"/>
    </row>
    <row r="10" spans="1:19" ht="20.25" customHeight="1" x14ac:dyDescent="0.45">
      <c r="A10" s="174"/>
      <c r="C10" s="189"/>
      <c r="E10" s="189" t="s">
        <v>8</v>
      </c>
      <c r="F10" s="190"/>
      <c r="G10" s="189"/>
      <c r="H10" s="192"/>
      <c r="I10" s="232" t="s">
        <v>92</v>
      </c>
      <c r="J10" s="232"/>
      <c r="K10" s="232"/>
      <c r="M10" s="200" t="s">
        <v>72</v>
      </c>
      <c r="Q10" s="191" t="s">
        <v>37</v>
      </c>
      <c r="S10" s="172"/>
    </row>
    <row r="11" spans="1:19" ht="20.25" customHeight="1" x14ac:dyDescent="0.45">
      <c r="A11" s="174"/>
      <c r="C11" s="189"/>
      <c r="E11" s="189" t="s">
        <v>32</v>
      </c>
      <c r="F11" s="190"/>
      <c r="G11" s="189" t="s">
        <v>25</v>
      </c>
      <c r="H11" s="192"/>
      <c r="I11" s="189" t="s">
        <v>33</v>
      </c>
      <c r="K11" s="172"/>
      <c r="M11" s="191" t="s">
        <v>64</v>
      </c>
      <c r="O11" s="191" t="s">
        <v>6</v>
      </c>
      <c r="Q11" s="191" t="s">
        <v>38</v>
      </c>
      <c r="S11" s="172"/>
    </row>
    <row r="12" spans="1:19" ht="20.25" customHeight="1" x14ac:dyDescent="0.45">
      <c r="A12" s="174"/>
      <c r="C12" s="193" t="s">
        <v>18</v>
      </c>
      <c r="E12" s="194" t="s">
        <v>34</v>
      </c>
      <c r="F12" s="190"/>
      <c r="G12" s="194" t="s">
        <v>63</v>
      </c>
      <c r="H12" s="192"/>
      <c r="I12" s="194" t="s">
        <v>35</v>
      </c>
      <c r="K12" s="195" t="s">
        <v>26</v>
      </c>
      <c r="M12" s="196" t="s">
        <v>65</v>
      </c>
      <c r="O12" s="196" t="s">
        <v>66</v>
      </c>
      <c r="Q12" s="196" t="s">
        <v>39</v>
      </c>
      <c r="S12" s="195" t="s">
        <v>9</v>
      </c>
    </row>
    <row r="13" spans="1:19" ht="20.25" customHeight="1" x14ac:dyDescent="0.45">
      <c r="A13" s="174"/>
      <c r="C13" s="201"/>
      <c r="E13" s="201"/>
      <c r="F13" s="190"/>
      <c r="G13" s="201"/>
      <c r="H13" s="192"/>
      <c r="I13" s="201"/>
      <c r="K13" s="202"/>
      <c r="M13" s="191"/>
      <c r="O13" s="191"/>
      <c r="Q13" s="191"/>
      <c r="S13" s="202"/>
    </row>
    <row r="14" spans="1:19" ht="20.25" customHeight="1" x14ac:dyDescent="0.45">
      <c r="A14" s="173" t="s">
        <v>160</v>
      </c>
      <c r="C14" s="188"/>
      <c r="E14" s="155">
        <v>476881145</v>
      </c>
      <c r="F14" s="156"/>
      <c r="G14" s="155">
        <v>167751133</v>
      </c>
      <c r="H14" s="156"/>
      <c r="I14" s="87">
        <v>13726481</v>
      </c>
      <c r="J14" s="114"/>
      <c r="K14" s="155">
        <v>-271332404</v>
      </c>
      <c r="L14" s="114"/>
      <c r="M14" s="155">
        <v>30497178</v>
      </c>
      <c r="N14" s="114"/>
      <c r="O14" s="155">
        <v>417523533</v>
      </c>
      <c r="P14" s="114"/>
      <c r="Q14" s="117">
        <v>200</v>
      </c>
      <c r="R14" s="114"/>
      <c r="S14" s="155">
        <f t="shared" ref="S14:S19" si="0">O14+Q14</f>
        <v>417523733</v>
      </c>
    </row>
    <row r="15" spans="1:19" ht="20.25" customHeight="1" x14ac:dyDescent="0.45">
      <c r="A15" s="143" t="s">
        <v>93</v>
      </c>
      <c r="C15" s="188"/>
      <c r="E15" s="155">
        <v>190752458</v>
      </c>
      <c r="F15" s="156"/>
      <c r="G15" s="218">
        <v>0</v>
      </c>
      <c r="H15" s="156"/>
      <c r="I15" s="218">
        <v>0</v>
      </c>
      <c r="J15" s="114"/>
      <c r="K15" s="218">
        <v>0</v>
      </c>
      <c r="L15" s="114"/>
      <c r="M15" s="218">
        <v>0</v>
      </c>
      <c r="N15" s="114"/>
      <c r="O15" s="155">
        <v>190752458</v>
      </c>
      <c r="P15" s="114"/>
      <c r="Q15" s="218">
        <v>0</v>
      </c>
      <c r="R15" s="114"/>
      <c r="S15" s="155">
        <f t="shared" si="0"/>
        <v>190752458</v>
      </c>
    </row>
    <row r="16" spans="1:19" ht="20.25" customHeight="1" x14ac:dyDescent="0.45">
      <c r="A16" s="1" t="s">
        <v>90</v>
      </c>
      <c r="C16" s="188"/>
      <c r="E16" s="155">
        <v>0</v>
      </c>
      <c r="F16" s="156"/>
      <c r="G16" s="218">
        <v>0</v>
      </c>
      <c r="H16" s="156"/>
      <c r="I16" s="218">
        <v>0</v>
      </c>
      <c r="J16" s="114"/>
      <c r="K16" s="155">
        <v>30497178</v>
      </c>
      <c r="L16" s="114"/>
      <c r="M16" s="155">
        <v>-30497178</v>
      </c>
      <c r="N16" s="114"/>
      <c r="O16" s="218">
        <v>0</v>
      </c>
      <c r="P16" s="114"/>
      <c r="Q16" s="218">
        <v>0</v>
      </c>
      <c r="R16" s="114"/>
      <c r="S16" s="218">
        <v>0</v>
      </c>
    </row>
    <row r="17" spans="1:19" ht="20.25" customHeight="1" x14ac:dyDescent="0.45">
      <c r="A17" s="143" t="s">
        <v>110</v>
      </c>
      <c r="C17" s="95"/>
      <c r="E17" s="157">
        <v>0</v>
      </c>
      <c r="F17" s="114"/>
      <c r="G17" s="219">
        <v>0</v>
      </c>
      <c r="H17" s="114"/>
      <c r="I17" s="219">
        <v>0</v>
      </c>
      <c r="J17" s="114"/>
      <c r="K17" s="115">
        <v>-193628528</v>
      </c>
      <c r="L17" s="114"/>
      <c r="M17" s="219">
        <v>0</v>
      </c>
      <c r="N17" s="114"/>
      <c r="O17" s="158">
        <v>-193628528</v>
      </c>
      <c r="P17" s="114"/>
      <c r="Q17" s="219">
        <v>0</v>
      </c>
      <c r="R17" s="114"/>
      <c r="S17" s="155">
        <f t="shared" si="0"/>
        <v>-193628528</v>
      </c>
    </row>
    <row r="18" spans="1:19" ht="20.25" customHeight="1" x14ac:dyDescent="0.45">
      <c r="A18" s="173" t="s">
        <v>120</v>
      </c>
      <c r="C18" s="95"/>
      <c r="E18" s="154">
        <f>SUM(E14:E17)</f>
        <v>667633603</v>
      </c>
      <c r="F18" s="87"/>
      <c r="G18" s="154">
        <f>SUM(G14:G17)</f>
        <v>167751133</v>
      </c>
      <c r="H18" s="87"/>
      <c r="I18" s="154">
        <f>SUM(I14:I17)</f>
        <v>13726481</v>
      </c>
      <c r="J18" s="87"/>
      <c r="K18" s="154">
        <f>SUM(K14:K17)</f>
        <v>-434463754</v>
      </c>
      <c r="L18" s="87"/>
      <c r="M18" s="218">
        <v>0</v>
      </c>
      <c r="N18" s="87"/>
      <c r="O18" s="154">
        <f>SUM(O14:O17)</f>
        <v>414647463</v>
      </c>
      <c r="P18" s="87"/>
      <c r="Q18" s="154">
        <f>SUM(Q14:Q17)</f>
        <v>200</v>
      </c>
      <c r="R18" s="87"/>
      <c r="S18" s="160">
        <f t="shared" si="0"/>
        <v>414647663</v>
      </c>
    </row>
    <row r="19" spans="1:19" ht="20.25" customHeight="1" x14ac:dyDescent="0.45">
      <c r="A19" s="215" t="s">
        <v>93</v>
      </c>
      <c r="C19" s="4">
        <v>23</v>
      </c>
      <c r="E19" s="154">
        <v>32830263</v>
      </c>
      <c r="F19" s="87"/>
      <c r="G19" s="218">
        <v>0</v>
      </c>
      <c r="H19" s="87"/>
      <c r="I19" s="218">
        <v>0</v>
      </c>
      <c r="J19" s="87"/>
      <c r="K19" s="154">
        <v>0</v>
      </c>
      <c r="L19" s="87"/>
      <c r="M19" s="218">
        <v>0</v>
      </c>
      <c r="N19" s="87"/>
      <c r="O19" s="154">
        <f>SUM(E19:M19)</f>
        <v>32830263</v>
      </c>
      <c r="P19" s="87"/>
      <c r="Q19" s="218">
        <v>0</v>
      </c>
      <c r="R19" s="87"/>
      <c r="S19" s="155">
        <f t="shared" si="0"/>
        <v>32830263</v>
      </c>
    </row>
    <row r="20" spans="1:19" ht="20.25" customHeight="1" x14ac:dyDescent="0.45">
      <c r="A20" s="143" t="s">
        <v>110</v>
      </c>
      <c r="C20" s="95"/>
      <c r="E20" s="135">
        <v>0</v>
      </c>
      <c r="F20" s="112"/>
      <c r="G20" s="218">
        <v>0</v>
      </c>
      <c r="H20" s="112"/>
      <c r="I20" s="218">
        <v>0</v>
      </c>
      <c r="J20" s="112"/>
      <c r="K20" s="87">
        <f>'9-10'!F39</f>
        <v>-134639815</v>
      </c>
      <c r="L20" s="136"/>
      <c r="M20" s="219">
        <v>0</v>
      </c>
      <c r="N20" s="136"/>
      <c r="O20" s="155">
        <f>SUM(E20:M20)</f>
        <v>-134639815</v>
      </c>
      <c r="P20" s="136"/>
      <c r="Q20" s="218">
        <v>0</v>
      </c>
      <c r="R20" s="136"/>
      <c r="S20" s="155">
        <f>O20+Q20</f>
        <v>-134639815</v>
      </c>
    </row>
    <row r="21" spans="1:19" ht="20.25" customHeight="1" thickBot="1" x14ac:dyDescent="0.5">
      <c r="A21" s="173" t="s">
        <v>161</v>
      </c>
      <c r="B21" s="149"/>
      <c r="C21" s="95"/>
      <c r="D21" s="149"/>
      <c r="E21" s="116">
        <f>SUM(E18:E20)</f>
        <v>700463866</v>
      </c>
      <c r="F21" s="159"/>
      <c r="G21" s="116">
        <f>SUM(G18:G20)</f>
        <v>167751133</v>
      </c>
      <c r="H21" s="159"/>
      <c r="I21" s="116">
        <f>SUM(I18:I20)</f>
        <v>13726481</v>
      </c>
      <c r="J21" s="159"/>
      <c r="K21" s="116">
        <f>SUM(K18:K20)</f>
        <v>-569103569</v>
      </c>
      <c r="L21" s="159"/>
      <c r="M21" s="220">
        <f>SUM(M18:M20)</f>
        <v>0</v>
      </c>
      <c r="N21" s="159"/>
      <c r="O21" s="116">
        <f>SUM(O18:O20)</f>
        <v>312837911</v>
      </c>
      <c r="P21" s="159"/>
      <c r="Q21" s="116">
        <f>SUM(Q18:Q20)</f>
        <v>200</v>
      </c>
      <c r="R21" s="159"/>
      <c r="S21" s="116">
        <f>SUM(S18:S20)</f>
        <v>312838111</v>
      </c>
    </row>
    <row r="22" spans="1:19" ht="20.25" customHeight="1" thickTop="1" x14ac:dyDescent="0.45">
      <c r="A22" s="171"/>
      <c r="B22" s="149"/>
      <c r="C22" s="95"/>
      <c r="D22" s="149"/>
    </row>
    <row r="23" spans="1:19" ht="20.25" customHeight="1" x14ac:dyDescent="0.45">
      <c r="A23" s="171"/>
      <c r="B23" s="149"/>
      <c r="C23" s="95"/>
      <c r="D23" s="149"/>
    </row>
    <row r="24" spans="1:19" ht="20.25" customHeight="1" x14ac:dyDescent="0.45">
      <c r="A24" s="171"/>
      <c r="B24" s="149"/>
      <c r="C24" s="95"/>
      <c r="D24" s="149"/>
    </row>
    <row r="25" spans="1:19" ht="20.25" customHeight="1" x14ac:dyDescent="0.45">
      <c r="A25" s="171"/>
      <c r="B25" s="149"/>
      <c r="C25" s="95"/>
      <c r="D25" s="149"/>
      <c r="K25" s="96"/>
    </row>
    <row r="26" spans="1:19" ht="20.25" customHeight="1" x14ac:dyDescent="0.45">
      <c r="A26" s="171"/>
      <c r="B26" s="149"/>
      <c r="C26" s="95"/>
      <c r="D26" s="149"/>
      <c r="K26" s="203"/>
    </row>
    <row r="27" spans="1:19" ht="20.25" customHeight="1" x14ac:dyDescent="0.45">
      <c r="A27" s="171"/>
      <c r="B27" s="149"/>
      <c r="C27" s="95"/>
      <c r="D27" s="149"/>
    </row>
    <row r="28" spans="1:19" ht="20.25" customHeight="1" x14ac:dyDescent="0.45">
      <c r="A28" s="171"/>
      <c r="B28" s="149"/>
      <c r="D28" s="149"/>
    </row>
    <row r="29" spans="1:19" ht="20.25" customHeight="1" x14ac:dyDescent="0.45">
      <c r="A29" s="141" t="s">
        <v>95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81"/>
      <c r="P29" s="147"/>
      <c r="Q29" s="181"/>
      <c r="R29" s="147"/>
      <c r="S29" s="181"/>
    </row>
    <row r="30" spans="1:19" ht="20.25" customHeight="1" x14ac:dyDescent="0.45">
      <c r="L30" s="192"/>
      <c r="M30" s="192"/>
      <c r="N30" s="192"/>
      <c r="O30" s="150"/>
      <c r="P30" s="192"/>
      <c r="Q30" s="150"/>
      <c r="R30" s="192"/>
      <c r="S30" s="150" t="s">
        <v>175</v>
      </c>
    </row>
  </sheetData>
  <mergeCells count="3">
    <mergeCell ref="I10:K10"/>
    <mergeCell ref="E7:S7"/>
    <mergeCell ref="E8:S8"/>
  </mergeCells>
  <pageMargins left="0.75" right="0.5" top="1" bottom="0.5" header="0.5" footer="0.5"/>
  <pageSetup paperSize="9" scale="8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zoomScale="90" zoomScaleNormal="90" workbookViewId="0">
      <selection activeCell="E6" sqref="E6:M6"/>
    </sheetView>
  </sheetViews>
  <sheetFormatPr defaultRowHeight="21" x14ac:dyDescent="0.45"/>
  <cols>
    <col min="1" max="1" width="45.6640625" style="143" customWidth="1"/>
    <col min="2" max="2" width="1.5" style="143" customWidth="1"/>
    <col min="3" max="3" width="9.6640625" style="143" customWidth="1"/>
    <col min="4" max="4" width="1.5" style="143" customWidth="1"/>
    <col min="5" max="5" width="17.83203125" style="143" customWidth="1"/>
    <col min="6" max="6" width="1.1640625" style="143" customWidth="1"/>
    <col min="7" max="7" width="17.83203125" style="143" customWidth="1"/>
    <col min="8" max="8" width="1.5" style="143" customWidth="1"/>
    <col min="9" max="9" width="17.83203125" style="143" customWidth="1"/>
    <col min="10" max="10" width="1.5" style="143" customWidth="1"/>
    <col min="11" max="11" width="17.83203125" style="143" customWidth="1"/>
    <col min="12" max="12" width="1.5" style="143" customWidth="1"/>
    <col min="13" max="13" width="17.83203125" style="143" customWidth="1"/>
    <col min="14" max="15" width="9.33203125" style="143" customWidth="1"/>
    <col min="16" max="16" width="11.5" style="143" customWidth="1"/>
    <col min="17" max="17" width="9.33203125" style="143"/>
    <col min="18" max="19" width="9.33203125" style="143" customWidth="1"/>
    <col min="20" max="16384" width="9.33203125" style="143"/>
  </cols>
  <sheetData>
    <row r="1" spans="1:13" ht="21" customHeight="1" x14ac:dyDescent="0.45">
      <c r="A1" s="6" t="s">
        <v>154</v>
      </c>
      <c r="B1" s="140"/>
      <c r="C1" s="140"/>
      <c r="D1" s="142"/>
      <c r="E1" s="142"/>
      <c r="F1" s="142"/>
      <c r="G1" s="142"/>
      <c r="H1" s="142"/>
      <c r="I1" s="182"/>
      <c r="J1" s="142"/>
      <c r="K1" s="142"/>
      <c r="L1" s="142"/>
      <c r="M1" s="224"/>
    </row>
    <row r="2" spans="1:13" ht="21" customHeight="1" x14ac:dyDescent="0.45">
      <c r="A2" s="142" t="s">
        <v>13</v>
      </c>
      <c r="B2" s="142"/>
      <c r="C2" s="142"/>
      <c r="D2" s="142"/>
      <c r="E2" s="142"/>
      <c r="F2" s="142"/>
      <c r="G2" s="142"/>
      <c r="H2" s="142"/>
      <c r="I2" s="182"/>
      <c r="J2" s="142"/>
      <c r="K2" s="142"/>
      <c r="L2" s="142"/>
      <c r="M2" s="183"/>
    </row>
    <row r="3" spans="1:13" ht="21" customHeight="1" x14ac:dyDescent="0.45">
      <c r="A3" s="10" t="s">
        <v>159</v>
      </c>
      <c r="B3" s="10"/>
      <c r="C3" s="10"/>
      <c r="D3" s="145"/>
      <c r="E3" s="145"/>
      <c r="F3" s="145"/>
      <c r="G3" s="145"/>
      <c r="H3" s="145"/>
      <c r="I3" s="145"/>
      <c r="J3" s="145"/>
      <c r="K3" s="145"/>
      <c r="L3" s="145"/>
      <c r="M3" s="184"/>
    </row>
    <row r="4" spans="1:13" ht="21" customHeight="1" x14ac:dyDescent="0.45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</row>
    <row r="5" spans="1:13" s="187" customFormat="1" ht="21" customHeight="1" x14ac:dyDescent="0.45">
      <c r="A5" s="186"/>
      <c r="B5" s="186"/>
      <c r="C5" s="186"/>
      <c r="E5" s="233" t="s">
        <v>94</v>
      </c>
      <c r="F5" s="233"/>
      <c r="G5" s="233"/>
      <c r="H5" s="233"/>
      <c r="I5" s="233"/>
      <c r="J5" s="233"/>
      <c r="K5" s="233"/>
      <c r="L5" s="233"/>
      <c r="M5" s="233"/>
    </row>
    <row r="6" spans="1:13" s="187" customFormat="1" ht="21" customHeight="1" x14ac:dyDescent="0.45">
      <c r="A6" s="186"/>
      <c r="B6" s="186"/>
      <c r="C6" s="186"/>
      <c r="E6" s="234" t="s">
        <v>21</v>
      </c>
      <c r="F6" s="234"/>
      <c r="G6" s="234"/>
      <c r="H6" s="234"/>
      <c r="I6" s="234"/>
      <c r="J6" s="234"/>
      <c r="K6" s="234"/>
      <c r="L6" s="234"/>
      <c r="M6" s="234"/>
    </row>
    <row r="7" spans="1:13" ht="21" customHeight="1" x14ac:dyDescent="0.45">
      <c r="A7" s="174"/>
      <c r="B7" s="174"/>
      <c r="C7" s="174"/>
      <c r="E7" s="188"/>
      <c r="F7" s="188"/>
      <c r="G7" s="188"/>
      <c r="H7" s="188"/>
      <c r="I7" s="188"/>
      <c r="J7" s="188"/>
      <c r="K7" s="188"/>
      <c r="L7" s="188"/>
      <c r="M7" s="188"/>
    </row>
    <row r="8" spans="1:13" ht="21" customHeight="1" x14ac:dyDescent="0.45">
      <c r="A8" s="174"/>
      <c r="B8" s="174"/>
      <c r="C8" s="174"/>
      <c r="E8" s="189"/>
      <c r="F8" s="190"/>
      <c r="G8" s="189"/>
      <c r="H8" s="189"/>
      <c r="I8" s="232" t="s">
        <v>106</v>
      </c>
      <c r="J8" s="232"/>
      <c r="K8" s="232"/>
      <c r="M8" s="191"/>
    </row>
    <row r="9" spans="1:13" ht="21" customHeight="1" x14ac:dyDescent="0.45">
      <c r="A9" s="174"/>
      <c r="B9" s="174"/>
      <c r="C9" s="174"/>
      <c r="E9" s="189" t="s">
        <v>8</v>
      </c>
      <c r="F9" s="190"/>
      <c r="G9" s="189"/>
      <c r="H9" s="192"/>
      <c r="M9" s="191"/>
    </row>
    <row r="10" spans="1:13" ht="21" customHeight="1" x14ac:dyDescent="0.45">
      <c r="A10" s="174"/>
      <c r="B10" s="174"/>
      <c r="C10" s="174"/>
      <c r="E10" s="189" t="s">
        <v>32</v>
      </c>
      <c r="F10" s="190"/>
      <c r="G10" s="189" t="s">
        <v>25</v>
      </c>
      <c r="H10" s="192"/>
      <c r="I10" s="189" t="s">
        <v>33</v>
      </c>
      <c r="K10" s="172"/>
      <c r="M10" s="191"/>
    </row>
    <row r="11" spans="1:13" ht="21" customHeight="1" x14ac:dyDescent="0.45">
      <c r="A11" s="174"/>
      <c r="B11" s="174"/>
      <c r="C11" s="193" t="s">
        <v>18</v>
      </c>
      <c r="E11" s="194" t="s">
        <v>34</v>
      </c>
      <c r="F11" s="190"/>
      <c r="G11" s="194" t="s">
        <v>63</v>
      </c>
      <c r="H11" s="192"/>
      <c r="I11" s="194" t="s">
        <v>35</v>
      </c>
      <c r="K11" s="195" t="s">
        <v>26</v>
      </c>
      <c r="M11" s="196" t="s">
        <v>9</v>
      </c>
    </row>
    <row r="12" spans="1:13" ht="21" customHeight="1" x14ac:dyDescent="0.45">
      <c r="A12" s="174"/>
      <c r="B12" s="174"/>
      <c r="C12" s="174"/>
      <c r="E12" s="197"/>
      <c r="F12" s="156"/>
      <c r="G12" s="197"/>
      <c r="H12" s="198"/>
      <c r="I12" s="197"/>
      <c r="J12" s="159"/>
      <c r="K12" s="199"/>
      <c r="L12" s="159"/>
      <c r="M12" s="191"/>
    </row>
    <row r="13" spans="1:13" ht="21" customHeight="1" x14ac:dyDescent="0.45">
      <c r="A13" s="173" t="s">
        <v>160</v>
      </c>
      <c r="B13" s="173"/>
      <c r="C13" s="173"/>
      <c r="E13" s="155">
        <v>476881145</v>
      </c>
      <c r="F13" s="156"/>
      <c r="G13" s="155">
        <v>167751133</v>
      </c>
      <c r="H13" s="156"/>
      <c r="I13" s="155">
        <v>13726481</v>
      </c>
      <c r="J13" s="156"/>
      <c r="K13" s="155">
        <v>-240867541</v>
      </c>
      <c r="L13" s="156"/>
      <c r="M13" s="155">
        <f t="shared" ref="M13:M17" si="0">SUM(E13:K13)</f>
        <v>417491218</v>
      </c>
    </row>
    <row r="14" spans="1:13" ht="21" customHeight="1" x14ac:dyDescent="0.45">
      <c r="A14" s="1" t="s">
        <v>93</v>
      </c>
      <c r="B14" s="173"/>
      <c r="C14" s="4"/>
      <c r="E14" s="155">
        <v>190752458</v>
      </c>
      <c r="F14" s="156"/>
      <c r="G14" s="218">
        <v>0</v>
      </c>
      <c r="H14" s="156"/>
      <c r="I14" s="218">
        <v>0</v>
      </c>
      <c r="J14" s="117"/>
      <c r="K14" s="218">
        <v>0</v>
      </c>
      <c r="L14" s="117"/>
      <c r="M14" s="155">
        <f t="shared" si="0"/>
        <v>190752458</v>
      </c>
    </row>
    <row r="15" spans="1:13" ht="21" customHeight="1" x14ac:dyDescent="0.45">
      <c r="A15" s="1" t="s">
        <v>110</v>
      </c>
      <c r="B15" s="1"/>
      <c r="C15" s="1"/>
      <c r="E15" s="218">
        <v>0</v>
      </c>
      <c r="F15" s="156"/>
      <c r="G15" s="218">
        <v>0</v>
      </c>
      <c r="H15" s="156"/>
      <c r="I15" s="218">
        <v>0</v>
      </c>
      <c r="J15" s="156"/>
      <c r="K15" s="155">
        <v>-177964784</v>
      </c>
      <c r="L15" s="156"/>
      <c r="M15" s="155">
        <f t="shared" si="0"/>
        <v>-177964784</v>
      </c>
    </row>
    <row r="16" spans="1:13" ht="21" customHeight="1" x14ac:dyDescent="0.45">
      <c r="A16" s="173" t="s">
        <v>120</v>
      </c>
      <c r="B16" s="173"/>
      <c r="C16" s="173"/>
      <c r="E16" s="160">
        <f>SUM(E13:E15)</f>
        <v>667633603</v>
      </c>
      <c r="F16" s="87"/>
      <c r="G16" s="160">
        <f>SUM(G13:G15)</f>
        <v>167751133</v>
      </c>
      <c r="H16" s="87"/>
      <c r="I16" s="160">
        <f>SUM(I13:I15)</f>
        <v>13726481</v>
      </c>
      <c r="J16" s="87"/>
      <c r="K16" s="160">
        <f>SUM(K13:K15)</f>
        <v>-418832325</v>
      </c>
      <c r="L16" s="87"/>
      <c r="M16" s="160">
        <f t="shared" si="0"/>
        <v>430278892</v>
      </c>
    </row>
    <row r="17" spans="1:13" ht="21" customHeight="1" x14ac:dyDescent="0.45">
      <c r="A17" s="215" t="s">
        <v>93</v>
      </c>
      <c r="B17" s="173"/>
      <c r="C17" s="4">
        <v>23</v>
      </c>
      <c r="E17" s="155">
        <v>32830263</v>
      </c>
      <c r="F17" s="87"/>
      <c r="G17" s="218">
        <v>0</v>
      </c>
      <c r="H17" s="87"/>
      <c r="I17" s="218">
        <v>0</v>
      </c>
      <c r="J17" s="87"/>
      <c r="K17" s="218">
        <v>0</v>
      </c>
      <c r="L17" s="87"/>
      <c r="M17" s="155">
        <f t="shared" si="0"/>
        <v>32830263</v>
      </c>
    </row>
    <row r="18" spans="1:13" ht="21" customHeight="1" x14ac:dyDescent="0.45">
      <c r="A18" s="1" t="s">
        <v>110</v>
      </c>
      <c r="B18" s="1"/>
      <c r="C18" s="1"/>
      <c r="E18" s="218">
        <v>0</v>
      </c>
      <c r="F18" s="117"/>
      <c r="G18" s="218">
        <v>0</v>
      </c>
      <c r="H18" s="117"/>
      <c r="I18" s="218">
        <v>0</v>
      </c>
      <c r="J18" s="117"/>
      <c r="K18" s="117">
        <f>'9-10'!J39</f>
        <v>-133347267</v>
      </c>
      <c r="L18" s="117"/>
      <c r="M18" s="161">
        <f>SUM(E18:K18)</f>
        <v>-133347267</v>
      </c>
    </row>
    <row r="19" spans="1:13" ht="21.75" thickBot="1" x14ac:dyDescent="0.5">
      <c r="A19" s="173" t="s">
        <v>162</v>
      </c>
      <c r="B19" s="173"/>
      <c r="C19" s="173"/>
      <c r="D19" s="149"/>
      <c r="E19" s="162">
        <f>SUM(E16:E18)</f>
        <v>700463866</v>
      </c>
      <c r="F19" s="159"/>
      <c r="G19" s="162">
        <f>SUM(G16:G18)</f>
        <v>167751133</v>
      </c>
      <c r="H19" s="159"/>
      <c r="I19" s="162">
        <f>SUM(I16:I18)</f>
        <v>13726481</v>
      </c>
      <c r="J19" s="159"/>
      <c r="K19" s="162">
        <f>SUM(K16:K18)</f>
        <v>-552179592</v>
      </c>
      <c r="L19" s="159"/>
      <c r="M19" s="162">
        <f>SUM(M16:M18)</f>
        <v>329761888</v>
      </c>
    </row>
    <row r="20" spans="1:13" ht="21.75" thickTop="1" x14ac:dyDescent="0.45">
      <c r="A20" s="173"/>
      <c r="B20" s="173"/>
      <c r="C20" s="173"/>
      <c r="D20" s="149"/>
      <c r="E20" s="214"/>
      <c r="F20" s="159"/>
      <c r="G20" s="214"/>
      <c r="H20" s="159"/>
      <c r="I20" s="214"/>
      <c r="J20" s="159"/>
      <c r="K20" s="214"/>
      <c r="L20" s="159"/>
      <c r="M20" s="214"/>
    </row>
    <row r="21" spans="1:13" ht="21" customHeight="1" x14ac:dyDescent="0.45">
      <c r="A21" s="171"/>
      <c r="B21" s="171"/>
      <c r="C21" s="171"/>
      <c r="D21" s="149"/>
      <c r="M21" s="203"/>
    </row>
    <row r="22" spans="1:13" ht="21" customHeight="1" x14ac:dyDescent="0.45">
      <c r="A22" s="171"/>
      <c r="B22" s="171"/>
      <c r="C22" s="171"/>
      <c r="D22" s="149"/>
      <c r="K22" s="210"/>
    </row>
    <row r="23" spans="1:13" x14ac:dyDescent="0.45">
      <c r="A23" s="171"/>
      <c r="B23" s="171"/>
      <c r="C23" s="171"/>
      <c r="D23" s="149"/>
      <c r="K23" s="203"/>
    </row>
    <row r="24" spans="1:13" x14ac:dyDescent="0.45">
      <c r="A24" s="141" t="s">
        <v>95</v>
      </c>
      <c r="B24" s="141"/>
      <c r="C24" s="141"/>
      <c r="D24" s="147"/>
      <c r="E24" s="147"/>
      <c r="F24" s="147"/>
      <c r="G24" s="147"/>
      <c r="H24" s="147"/>
      <c r="I24" s="147"/>
      <c r="J24" s="147"/>
      <c r="K24" s="147"/>
      <c r="L24" s="147"/>
      <c r="M24" s="181"/>
    </row>
    <row r="25" spans="1:13" x14ac:dyDescent="0.45">
      <c r="M25" s="150" t="s">
        <v>176</v>
      </c>
    </row>
  </sheetData>
  <mergeCells count="3">
    <mergeCell ref="E5:M5"/>
    <mergeCell ref="E6:M6"/>
    <mergeCell ref="I8:K8"/>
  </mergeCells>
  <pageMargins left="0.75" right="0.5" top="0.75" bottom="0.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01"/>
  <sheetViews>
    <sheetView tabSelected="1" topLeftCell="A46" zoomScaleNormal="100" workbookViewId="0">
      <selection activeCell="M86" sqref="M86"/>
    </sheetView>
  </sheetViews>
  <sheetFormatPr defaultRowHeight="21" customHeight="1" x14ac:dyDescent="0.45"/>
  <cols>
    <col min="1" max="3" width="1.83203125" style="143" customWidth="1"/>
    <col min="4" max="4" width="52.6640625" style="143" customWidth="1"/>
    <col min="5" max="5" width="18.83203125" style="96" customWidth="1"/>
    <col min="6" max="6" width="0.83203125" style="96" customWidth="1"/>
    <col min="7" max="7" width="18.83203125" style="96" customWidth="1"/>
    <col min="8" max="8" width="0.83203125" style="96" customWidth="1"/>
    <col min="9" max="9" width="18.83203125" style="96" customWidth="1"/>
    <col min="10" max="10" width="1" style="96" customWidth="1"/>
    <col min="11" max="11" width="18.83203125" style="96" customWidth="1"/>
    <col min="12" max="12" width="32.5" style="143" customWidth="1"/>
    <col min="13" max="13" width="15.6640625" style="143" bestFit="1" customWidth="1"/>
    <col min="14" max="14" width="0" style="143" hidden="1" customWidth="1"/>
    <col min="15" max="15" width="14.83203125" style="143" hidden="1" customWidth="1"/>
    <col min="16" max="16" width="0" style="143" hidden="1" customWidth="1"/>
    <col min="17" max="17" width="15.83203125" style="143" hidden="1" customWidth="1"/>
    <col min="18" max="18" width="0" style="143" hidden="1" customWidth="1"/>
    <col min="19" max="19" width="9.5" style="143" bestFit="1" customWidth="1"/>
    <col min="20" max="16384" width="9.33203125" style="143"/>
  </cols>
  <sheetData>
    <row r="1" spans="1:21" ht="21" customHeight="1" x14ac:dyDescent="0.45">
      <c r="A1" s="6" t="s">
        <v>154</v>
      </c>
      <c r="B1" s="142"/>
      <c r="C1" s="142"/>
      <c r="D1" s="142"/>
      <c r="E1" s="119"/>
      <c r="F1" s="119"/>
      <c r="G1" s="119"/>
      <c r="H1" s="119"/>
      <c r="I1" s="119"/>
      <c r="J1" s="119"/>
      <c r="K1" s="224"/>
      <c r="L1" s="142"/>
    </row>
    <row r="2" spans="1:21" ht="21" customHeight="1" x14ac:dyDescent="0.45">
      <c r="A2" s="142" t="s">
        <v>14</v>
      </c>
      <c r="B2" s="142"/>
      <c r="C2" s="142"/>
      <c r="D2" s="142"/>
      <c r="E2" s="119"/>
      <c r="F2" s="119"/>
      <c r="G2" s="119"/>
      <c r="H2" s="119"/>
      <c r="I2" s="119"/>
      <c r="J2" s="119"/>
      <c r="K2" s="127"/>
      <c r="L2" s="142"/>
    </row>
    <row r="3" spans="1:21" ht="21" customHeight="1" x14ac:dyDescent="0.45">
      <c r="A3" s="145" t="s">
        <v>159</v>
      </c>
      <c r="B3" s="145"/>
      <c r="C3" s="145"/>
      <c r="D3" s="145"/>
      <c r="E3" s="120"/>
      <c r="F3" s="120"/>
      <c r="G3" s="120"/>
      <c r="H3" s="120"/>
      <c r="I3" s="120"/>
      <c r="J3" s="120"/>
      <c r="K3" s="168"/>
      <c r="L3" s="142"/>
    </row>
    <row r="4" spans="1:21" ht="12" customHeight="1" x14ac:dyDescent="0.45">
      <c r="A4" s="144"/>
      <c r="B4" s="144"/>
      <c r="C4" s="144"/>
      <c r="D4" s="144"/>
      <c r="E4" s="121"/>
      <c r="F4" s="121"/>
      <c r="G4" s="121"/>
      <c r="H4" s="121"/>
      <c r="I4" s="121"/>
      <c r="J4" s="121"/>
    </row>
    <row r="5" spans="1:21" ht="21" customHeight="1" x14ac:dyDescent="0.45">
      <c r="A5" s="12"/>
      <c r="B5" s="12"/>
      <c r="C5" s="169"/>
      <c r="D5" s="169"/>
      <c r="E5" s="235" t="s">
        <v>99</v>
      </c>
      <c r="F5" s="235"/>
      <c r="G5" s="235"/>
      <c r="H5" s="235"/>
      <c r="I5" s="235"/>
      <c r="J5" s="235"/>
      <c r="K5" s="235"/>
      <c r="L5" s="11"/>
      <c r="M5" s="11"/>
      <c r="N5" s="11"/>
      <c r="O5" s="12"/>
      <c r="P5" s="12"/>
      <c r="Q5" s="12"/>
      <c r="R5" s="12"/>
      <c r="S5" s="12"/>
      <c r="T5" s="12"/>
      <c r="U5" s="12"/>
    </row>
    <row r="6" spans="1:21" ht="21" customHeight="1" x14ac:dyDescent="0.45">
      <c r="A6" s="12"/>
      <c r="B6" s="12"/>
      <c r="C6" s="12"/>
      <c r="D6" s="12"/>
      <c r="E6" s="235" t="s">
        <v>20</v>
      </c>
      <c r="F6" s="235"/>
      <c r="G6" s="235"/>
      <c r="H6" s="76"/>
      <c r="I6" s="235" t="s">
        <v>21</v>
      </c>
      <c r="J6" s="235"/>
      <c r="K6" s="235"/>
      <c r="L6" s="11"/>
      <c r="M6" s="11"/>
      <c r="N6" s="11"/>
      <c r="O6" s="12"/>
      <c r="P6" s="12"/>
      <c r="Q6" s="12"/>
      <c r="R6" s="12"/>
      <c r="S6" s="12"/>
      <c r="T6" s="12"/>
      <c r="U6" s="12"/>
    </row>
    <row r="7" spans="1:21" ht="21" customHeight="1" x14ac:dyDescent="0.45">
      <c r="A7" s="12"/>
      <c r="B7" s="12"/>
      <c r="C7" s="12"/>
      <c r="D7" s="12"/>
      <c r="E7" s="164" t="s">
        <v>158</v>
      </c>
      <c r="F7" s="85"/>
      <c r="G7" s="164" t="s">
        <v>121</v>
      </c>
      <c r="H7" s="85"/>
      <c r="I7" s="164" t="s">
        <v>158</v>
      </c>
      <c r="J7" s="85"/>
      <c r="K7" s="164" t="s">
        <v>121</v>
      </c>
      <c r="L7" s="11"/>
      <c r="M7" s="11"/>
      <c r="N7" s="11"/>
      <c r="O7" s="12"/>
      <c r="P7" s="12"/>
      <c r="Q7" s="12"/>
      <c r="R7" s="12"/>
      <c r="S7" s="12"/>
      <c r="T7" s="12"/>
      <c r="U7" s="12"/>
    </row>
    <row r="8" spans="1:21" ht="12" customHeight="1" x14ac:dyDescent="0.45">
      <c r="A8" s="12"/>
      <c r="B8" s="12"/>
      <c r="C8" s="12"/>
      <c r="D8" s="12"/>
      <c r="E8" s="123"/>
      <c r="F8" s="123"/>
      <c r="G8" s="123"/>
      <c r="H8" s="123"/>
      <c r="I8" s="123"/>
      <c r="J8" s="123"/>
      <c r="K8" s="123"/>
      <c r="L8" s="11"/>
      <c r="M8" s="11"/>
      <c r="N8" s="11"/>
      <c r="O8" s="12"/>
      <c r="P8" s="12"/>
      <c r="Q8" s="12"/>
      <c r="R8" s="12"/>
      <c r="S8" s="12"/>
      <c r="T8" s="12"/>
      <c r="U8" s="12"/>
    </row>
    <row r="9" spans="1:21" s="173" customFormat="1" ht="21" customHeight="1" x14ac:dyDescent="0.45">
      <c r="A9" s="151" t="s">
        <v>15</v>
      </c>
      <c r="B9" s="151"/>
      <c r="C9" s="151"/>
      <c r="D9" s="170"/>
      <c r="E9" s="124"/>
      <c r="F9" s="124"/>
      <c r="G9" s="122"/>
      <c r="H9" s="86"/>
      <c r="I9" s="122"/>
      <c r="J9" s="124"/>
      <c r="K9" s="124"/>
      <c r="L9" s="171"/>
      <c r="M9" s="172"/>
      <c r="N9" s="172"/>
      <c r="O9" s="170"/>
      <c r="P9" s="170"/>
      <c r="Q9" s="170"/>
      <c r="R9" s="170"/>
      <c r="S9" s="170"/>
      <c r="T9" s="170"/>
      <c r="U9" s="170"/>
    </row>
    <row r="10" spans="1:21" s="173" customFormat="1" ht="21" customHeight="1" x14ac:dyDescent="0.45">
      <c r="A10" s="152" t="s">
        <v>163</v>
      </c>
      <c r="B10" s="151"/>
      <c r="C10" s="151"/>
      <c r="D10" s="170"/>
      <c r="E10" s="73">
        <f>'9-10'!F30</f>
        <v>-134639815</v>
      </c>
      <c r="F10" s="73"/>
      <c r="G10" s="73">
        <v>-195535725</v>
      </c>
      <c r="H10" s="73"/>
      <c r="I10" s="73">
        <f>'9-10'!J30</f>
        <v>-133347267</v>
      </c>
      <c r="J10" s="73"/>
      <c r="K10" s="163">
        <v>-177964784</v>
      </c>
      <c r="L10" s="171"/>
      <c r="M10" s="208"/>
      <c r="N10" s="208"/>
      <c r="O10" s="209"/>
      <c r="P10" s="209"/>
      <c r="Q10" s="209"/>
      <c r="R10" s="209"/>
      <c r="S10" s="209"/>
      <c r="T10" s="209"/>
      <c r="U10" s="170"/>
    </row>
    <row r="11" spans="1:21" ht="21" customHeight="1" x14ac:dyDescent="0.45">
      <c r="A11" s="151" t="s">
        <v>144</v>
      </c>
      <c r="B11" s="152"/>
      <c r="D11" s="11"/>
      <c r="E11" s="73"/>
      <c r="G11" s="73"/>
      <c r="H11" s="87"/>
      <c r="I11" s="73"/>
      <c r="K11" s="73"/>
      <c r="L11" s="174"/>
      <c r="M11" s="149"/>
      <c r="N11" s="149"/>
      <c r="O11" s="12"/>
      <c r="P11" s="12"/>
      <c r="Q11" s="12"/>
      <c r="R11" s="12"/>
      <c r="S11" s="12"/>
      <c r="T11" s="12"/>
      <c r="U11" s="12"/>
    </row>
    <row r="12" spans="1:21" ht="21" customHeight="1" x14ac:dyDescent="0.45">
      <c r="A12" s="151"/>
      <c r="B12" s="151" t="s">
        <v>83</v>
      </c>
      <c r="C12" s="173"/>
      <c r="D12" s="11"/>
      <c r="E12" s="73"/>
      <c r="G12" s="73"/>
      <c r="H12" s="87"/>
      <c r="I12" s="73"/>
      <c r="K12" s="73"/>
      <c r="L12" s="174"/>
      <c r="M12" s="149"/>
      <c r="N12" s="149"/>
      <c r="O12" s="12"/>
      <c r="P12" s="12"/>
      <c r="Q12" s="12"/>
      <c r="R12" s="12"/>
      <c r="S12" s="12"/>
      <c r="T12" s="12"/>
      <c r="U12" s="12"/>
    </row>
    <row r="13" spans="1:21" ht="21" customHeight="1" x14ac:dyDescent="0.45">
      <c r="A13" s="11" t="s">
        <v>147</v>
      </c>
      <c r="B13" s="11"/>
      <c r="C13" s="11"/>
      <c r="D13" s="11"/>
      <c r="E13" s="218">
        <v>0</v>
      </c>
      <c r="F13" s="73"/>
      <c r="G13" s="163">
        <v>24088064</v>
      </c>
      <c r="H13" s="73"/>
      <c r="I13" s="218">
        <v>0</v>
      </c>
      <c r="J13" s="73"/>
      <c r="K13" s="218">
        <v>0</v>
      </c>
      <c r="L13" s="174"/>
      <c r="M13" s="149"/>
      <c r="N13" s="149"/>
      <c r="O13" s="12"/>
      <c r="P13" s="12"/>
      <c r="Q13" s="12"/>
      <c r="R13" s="12"/>
      <c r="S13" s="12"/>
      <c r="T13" s="12"/>
      <c r="U13" s="12"/>
    </row>
    <row r="14" spans="1:21" ht="21" customHeight="1" x14ac:dyDescent="0.45">
      <c r="A14" s="11" t="s">
        <v>150</v>
      </c>
      <c r="B14" s="11"/>
      <c r="C14" s="11"/>
      <c r="D14" s="11"/>
      <c r="E14" s="218">
        <v>0</v>
      </c>
      <c r="F14" s="73"/>
      <c r="G14" s="163">
        <v>44161543</v>
      </c>
      <c r="H14" s="73"/>
      <c r="I14" s="218">
        <v>0</v>
      </c>
      <c r="J14" s="73"/>
      <c r="K14" s="163">
        <v>-20998262</v>
      </c>
      <c r="L14" s="174"/>
      <c r="M14" s="149"/>
      <c r="N14" s="149"/>
      <c r="O14" s="12"/>
      <c r="P14" s="12"/>
      <c r="Q14" s="12"/>
      <c r="R14" s="12"/>
      <c r="S14" s="12"/>
      <c r="T14" s="12"/>
      <c r="U14" s="12"/>
    </row>
    <row r="15" spans="1:21" ht="21" customHeight="1" x14ac:dyDescent="0.45">
      <c r="A15" s="11" t="s">
        <v>149</v>
      </c>
      <c r="B15" s="11"/>
      <c r="C15" s="11"/>
      <c r="D15" s="11"/>
      <c r="E15" s="218">
        <v>0</v>
      </c>
      <c r="F15" s="73"/>
      <c r="G15" s="218">
        <v>0</v>
      </c>
      <c r="H15" s="73"/>
      <c r="I15" s="218">
        <v>14279784</v>
      </c>
      <c r="J15" s="73"/>
      <c r="K15" s="163">
        <v>43271878</v>
      </c>
      <c r="L15" s="174"/>
      <c r="M15" s="149"/>
      <c r="N15" s="149"/>
      <c r="O15" s="12"/>
      <c r="P15" s="12"/>
      <c r="Q15" s="12"/>
      <c r="R15" s="12"/>
      <c r="S15" s="12"/>
      <c r="T15" s="12"/>
      <c r="U15" s="12"/>
    </row>
    <row r="16" spans="1:21" ht="21" customHeight="1" x14ac:dyDescent="0.45">
      <c r="A16" s="152" t="s">
        <v>131</v>
      </c>
      <c r="B16" s="39"/>
      <c r="D16" s="11"/>
      <c r="E16" s="73">
        <v>-931953</v>
      </c>
      <c r="F16" s="73"/>
      <c r="G16" s="163">
        <v>-388313</v>
      </c>
      <c r="H16" s="73"/>
      <c r="I16" s="218">
        <v>0</v>
      </c>
      <c r="J16" s="163"/>
      <c r="K16" s="218">
        <v>0</v>
      </c>
      <c r="L16" s="175"/>
      <c r="M16" s="175"/>
      <c r="N16" s="175"/>
      <c r="O16" s="12"/>
      <c r="P16" s="12"/>
      <c r="Q16" s="12"/>
      <c r="R16" s="12"/>
      <c r="S16" s="12"/>
      <c r="T16" s="12"/>
      <c r="U16" s="12"/>
    </row>
    <row r="17" spans="1:257" ht="21" customHeight="1" x14ac:dyDescent="0.45">
      <c r="A17" s="152" t="s">
        <v>167</v>
      </c>
      <c r="B17" s="39"/>
      <c r="D17" s="11"/>
      <c r="E17" s="73">
        <v>-7129464</v>
      </c>
      <c r="F17" s="73"/>
      <c r="G17" s="218">
        <v>0</v>
      </c>
      <c r="H17" s="73"/>
      <c r="I17" s="163">
        <v>-1901738</v>
      </c>
      <c r="J17" s="163"/>
      <c r="K17" s="218">
        <v>0</v>
      </c>
      <c r="L17" s="175"/>
      <c r="M17" s="175"/>
      <c r="N17" s="175"/>
      <c r="O17" s="12"/>
      <c r="P17" s="12"/>
      <c r="Q17" s="12"/>
      <c r="R17" s="12"/>
      <c r="S17" s="12"/>
      <c r="T17" s="12"/>
      <c r="U17" s="12"/>
    </row>
    <row r="18" spans="1:257" ht="21" customHeight="1" x14ac:dyDescent="0.45">
      <c r="A18" s="152" t="s">
        <v>57</v>
      </c>
      <c r="B18" s="39"/>
      <c r="D18" s="11"/>
      <c r="E18" s="73">
        <v>16217476</v>
      </c>
      <c r="F18" s="73"/>
      <c r="G18" s="73">
        <v>9955663</v>
      </c>
      <c r="H18" s="73"/>
      <c r="I18" s="73">
        <v>364818</v>
      </c>
      <c r="J18" s="73"/>
      <c r="K18" s="73">
        <v>275148</v>
      </c>
      <c r="L18" s="175"/>
      <c r="M18" s="175"/>
      <c r="N18" s="175"/>
      <c r="O18" s="12"/>
      <c r="P18" s="12"/>
      <c r="Q18" s="12"/>
      <c r="R18" s="12"/>
      <c r="S18" s="12"/>
      <c r="T18" s="12"/>
      <c r="U18" s="12"/>
    </row>
    <row r="19" spans="1:257" ht="21" customHeight="1" x14ac:dyDescent="0.45">
      <c r="A19" s="152" t="s">
        <v>182</v>
      </c>
      <c r="B19" s="39"/>
      <c r="D19" s="11"/>
      <c r="E19" s="163">
        <v>83062485</v>
      </c>
      <c r="F19" s="73"/>
      <c r="G19" s="218">
        <v>1026986</v>
      </c>
      <c r="H19" s="73"/>
      <c r="I19" s="218">
        <v>69680085</v>
      </c>
      <c r="J19" s="73"/>
      <c r="K19" s="218">
        <v>87482467</v>
      </c>
      <c r="L19" s="175"/>
      <c r="M19" s="163"/>
      <c r="N19" s="175"/>
      <c r="O19" s="12"/>
      <c r="P19" s="12"/>
      <c r="Q19" s="12"/>
      <c r="R19" s="12"/>
      <c r="S19" s="12"/>
      <c r="T19" s="12"/>
      <c r="U19" s="12"/>
    </row>
    <row r="20" spans="1:257" ht="21" customHeight="1" x14ac:dyDescent="0.45">
      <c r="A20" s="152" t="s">
        <v>78</v>
      </c>
      <c r="B20" s="39"/>
      <c r="D20" s="11"/>
      <c r="E20" s="73">
        <v>139923</v>
      </c>
      <c r="F20" s="73"/>
      <c r="G20" s="73">
        <v>132921</v>
      </c>
      <c r="H20" s="73"/>
      <c r="I20" s="73">
        <v>63849</v>
      </c>
      <c r="J20" s="73"/>
      <c r="K20" s="73">
        <v>49252</v>
      </c>
      <c r="L20" s="174"/>
      <c r="M20" s="149"/>
      <c r="N20" s="149"/>
      <c r="O20" s="12"/>
      <c r="P20" s="12"/>
      <c r="Q20" s="12"/>
      <c r="R20" s="176"/>
      <c r="S20" s="12"/>
      <c r="T20" s="176"/>
      <c r="U20" s="12"/>
    </row>
    <row r="21" spans="1:257" ht="21" customHeight="1" x14ac:dyDescent="0.45">
      <c r="A21" s="152" t="s">
        <v>185</v>
      </c>
      <c r="B21" s="39"/>
      <c r="D21" s="11"/>
      <c r="E21" s="73">
        <v>8458623</v>
      </c>
      <c r="F21" s="73"/>
      <c r="G21" s="73">
        <v>25149290</v>
      </c>
      <c r="H21" s="73"/>
      <c r="I21" s="218">
        <v>0</v>
      </c>
      <c r="J21" s="73"/>
      <c r="K21" s="218">
        <v>0</v>
      </c>
      <c r="L21" s="174"/>
      <c r="M21" s="149"/>
      <c r="N21" s="149"/>
      <c r="O21" s="12"/>
      <c r="P21" s="12"/>
      <c r="Q21" s="12"/>
      <c r="R21" s="176"/>
      <c r="S21" s="12"/>
      <c r="T21" s="176"/>
      <c r="U21" s="12"/>
    </row>
    <row r="22" spans="1:257" ht="21" customHeight="1" x14ac:dyDescent="0.45">
      <c r="A22" s="152" t="s">
        <v>104</v>
      </c>
      <c r="B22" s="39"/>
      <c r="D22" s="11"/>
      <c r="E22" s="218">
        <v>0</v>
      </c>
      <c r="F22" s="73"/>
      <c r="G22" s="163">
        <v>-601878</v>
      </c>
      <c r="H22" s="73"/>
      <c r="I22" s="218">
        <v>0</v>
      </c>
      <c r="J22" s="73"/>
      <c r="K22" s="218">
        <v>0</v>
      </c>
      <c r="L22" s="174"/>
      <c r="M22" s="149"/>
      <c r="N22" s="149"/>
      <c r="O22" s="12"/>
      <c r="P22" s="12"/>
      <c r="Q22" s="12"/>
      <c r="R22" s="12"/>
      <c r="S22" s="12"/>
      <c r="T22" s="12"/>
      <c r="U22" s="12"/>
    </row>
    <row r="23" spans="1:257" ht="21" customHeight="1" x14ac:dyDescent="0.45">
      <c r="A23" s="152" t="s">
        <v>80</v>
      </c>
      <c r="B23" s="39"/>
      <c r="D23" s="11"/>
      <c r="E23" s="73">
        <v>10097544</v>
      </c>
      <c r="F23" s="73"/>
      <c r="G23" s="163">
        <v>11401</v>
      </c>
      <c r="H23" s="73"/>
      <c r="I23" s="163">
        <v>437159</v>
      </c>
      <c r="J23" s="73"/>
      <c r="K23" s="218">
        <v>0</v>
      </c>
      <c r="L23" s="174"/>
      <c r="M23" s="149"/>
      <c r="N23" s="149"/>
      <c r="O23" s="12"/>
      <c r="P23" s="12"/>
      <c r="Q23" s="12"/>
      <c r="R23" s="12"/>
      <c r="S23" s="12"/>
      <c r="T23" s="12"/>
      <c r="U23" s="12"/>
    </row>
    <row r="24" spans="1:257" ht="21" customHeight="1" x14ac:dyDescent="0.45">
      <c r="A24" s="152" t="s">
        <v>178</v>
      </c>
      <c r="B24" s="39"/>
      <c r="D24" s="11"/>
      <c r="E24" s="73">
        <v>1578396</v>
      </c>
      <c r="F24" s="73"/>
      <c r="G24" s="218">
        <v>0</v>
      </c>
      <c r="H24" s="73"/>
      <c r="I24" s="163">
        <v>779169</v>
      </c>
      <c r="J24" s="73"/>
      <c r="K24" s="218">
        <v>0</v>
      </c>
      <c r="L24" s="174"/>
      <c r="M24" s="149"/>
      <c r="N24" s="149"/>
      <c r="O24" s="12"/>
      <c r="P24" s="12"/>
      <c r="Q24" s="12"/>
      <c r="R24" s="12"/>
      <c r="S24" s="12"/>
      <c r="T24" s="12"/>
      <c r="U24" s="12"/>
    </row>
    <row r="25" spans="1:257" ht="21" customHeight="1" x14ac:dyDescent="0.45">
      <c r="A25" s="152" t="s">
        <v>79</v>
      </c>
      <c r="B25" s="39"/>
      <c r="D25" s="11"/>
      <c r="E25" s="73">
        <v>-1381930</v>
      </c>
      <c r="F25" s="73"/>
      <c r="G25" s="163">
        <v>-1393264</v>
      </c>
      <c r="H25" s="73"/>
      <c r="I25" s="163">
        <v>-1763685</v>
      </c>
      <c r="J25" s="73"/>
      <c r="K25" s="163">
        <v>-2093783</v>
      </c>
      <c r="L25" s="174"/>
      <c r="M25" s="149"/>
      <c r="N25" s="149"/>
      <c r="O25" s="12"/>
      <c r="P25" s="12"/>
      <c r="Q25" s="12"/>
      <c r="R25" s="12"/>
      <c r="S25" s="12"/>
      <c r="T25" s="12"/>
      <c r="U25" s="12"/>
    </row>
    <row r="26" spans="1:257" ht="21" customHeight="1" x14ac:dyDescent="0.45">
      <c r="A26" s="152" t="s">
        <v>132</v>
      </c>
      <c r="B26" s="39"/>
      <c r="D26" s="11"/>
      <c r="E26" s="73">
        <v>2024575</v>
      </c>
      <c r="F26" s="73"/>
      <c r="G26" s="163">
        <v>600925</v>
      </c>
      <c r="H26" s="73"/>
      <c r="I26" s="218">
        <v>0</v>
      </c>
      <c r="J26" s="73"/>
      <c r="K26" s="163">
        <v>349896</v>
      </c>
      <c r="L26" s="174"/>
      <c r="M26" s="149"/>
      <c r="N26" s="149"/>
      <c r="O26" s="12"/>
      <c r="P26" s="12"/>
      <c r="Q26" s="12"/>
      <c r="R26" s="12"/>
      <c r="S26" s="12"/>
      <c r="T26" s="12"/>
      <c r="U26" s="12"/>
    </row>
    <row r="27" spans="1:257" ht="21" customHeight="1" x14ac:dyDescent="0.45">
      <c r="A27" s="152" t="s">
        <v>186</v>
      </c>
      <c r="B27" s="39"/>
      <c r="D27" s="11"/>
      <c r="E27" s="73">
        <v>-1102034</v>
      </c>
      <c r="F27" s="73"/>
      <c r="G27" s="73">
        <v>-1830474</v>
      </c>
      <c r="H27" s="73"/>
      <c r="I27" s="163">
        <v>1566620</v>
      </c>
      <c r="J27" s="73"/>
      <c r="K27" s="163">
        <v>-1425992</v>
      </c>
      <c r="L27" s="174"/>
      <c r="M27" s="149"/>
      <c r="N27" s="149"/>
      <c r="O27" s="12"/>
      <c r="P27" s="12"/>
      <c r="Q27" s="12"/>
      <c r="R27" s="12"/>
      <c r="S27" s="12"/>
      <c r="T27" s="12"/>
      <c r="U27" s="12"/>
    </row>
    <row r="28" spans="1:257" ht="21" customHeight="1" x14ac:dyDescent="0.45">
      <c r="A28" s="152" t="s">
        <v>77</v>
      </c>
      <c r="B28" s="39"/>
      <c r="D28" s="11"/>
      <c r="E28" s="78">
        <v>683223</v>
      </c>
      <c r="F28" s="73"/>
      <c r="G28" s="78">
        <v>756478</v>
      </c>
      <c r="H28" s="73"/>
      <c r="I28" s="219">
        <v>0</v>
      </c>
      <c r="J28" s="73"/>
      <c r="K28" s="219">
        <v>0</v>
      </c>
      <c r="L28" s="174"/>
      <c r="M28" s="149"/>
      <c r="N28" s="149"/>
      <c r="O28" s="12"/>
      <c r="P28" s="12"/>
      <c r="Q28" s="12"/>
      <c r="R28" s="12"/>
      <c r="S28" s="12"/>
      <c r="T28" s="12"/>
      <c r="U28" s="12"/>
    </row>
    <row r="29" spans="1:257" ht="21" customHeight="1" x14ac:dyDescent="0.45">
      <c r="A29" s="151" t="s">
        <v>139</v>
      </c>
      <c r="B29" s="39"/>
      <c r="D29" s="11"/>
      <c r="E29" s="73"/>
      <c r="F29" s="125"/>
      <c r="G29" s="73"/>
      <c r="H29" s="87"/>
      <c r="I29" s="73"/>
      <c r="J29" s="125"/>
      <c r="K29" s="73"/>
      <c r="L29" s="174"/>
      <c r="M29" s="149"/>
      <c r="N29" s="149"/>
      <c r="O29" s="12"/>
      <c r="P29" s="12"/>
      <c r="Q29" s="12"/>
      <c r="R29" s="12"/>
      <c r="S29" s="12"/>
      <c r="T29" s="12"/>
      <c r="U29" s="12"/>
    </row>
    <row r="30" spans="1:257" ht="21" customHeight="1" x14ac:dyDescent="0.45">
      <c r="B30" s="151" t="s">
        <v>36</v>
      </c>
      <c r="C30" s="152"/>
      <c r="D30" s="11"/>
      <c r="E30" s="73">
        <f>SUM(E10:E29)</f>
        <v>-22922951</v>
      </c>
      <c r="F30" s="125"/>
      <c r="G30" s="73">
        <f>SUM(G10:G29)</f>
        <v>-93866383</v>
      </c>
      <c r="H30" s="87"/>
      <c r="I30" s="73">
        <f>SUM(I10:I28)</f>
        <v>-49841206</v>
      </c>
      <c r="J30" s="125"/>
      <c r="K30" s="73">
        <f>SUM(K10:K28)</f>
        <v>-71054180</v>
      </c>
      <c r="L30" s="174"/>
      <c r="M30" s="149"/>
      <c r="N30" s="149"/>
      <c r="O30" s="12"/>
      <c r="P30" s="12"/>
      <c r="Q30" s="12"/>
      <c r="R30" s="12"/>
      <c r="S30" s="12"/>
      <c r="T30" s="12"/>
      <c r="U30" s="12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  <c r="IR30" s="11"/>
      <c r="IS30" s="11"/>
      <c r="IT30" s="11"/>
      <c r="IU30" s="11"/>
      <c r="IV30" s="11"/>
      <c r="IW30" s="11"/>
    </row>
    <row r="31" spans="1:257" ht="12" customHeight="1" x14ac:dyDescent="0.45">
      <c r="B31" s="151"/>
      <c r="C31" s="152"/>
      <c r="D31" s="11"/>
      <c r="E31" s="73"/>
      <c r="F31" s="125"/>
      <c r="G31" s="73"/>
      <c r="H31" s="87"/>
      <c r="I31" s="73"/>
      <c r="J31" s="125"/>
      <c r="K31" s="73"/>
      <c r="L31" s="174"/>
      <c r="M31" s="149"/>
      <c r="N31" s="149"/>
      <c r="O31" s="12"/>
      <c r="P31" s="12"/>
      <c r="Q31" s="12"/>
      <c r="R31" s="12"/>
      <c r="S31" s="12"/>
      <c r="T31" s="12"/>
      <c r="U31" s="12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  <c r="IQ31" s="11"/>
      <c r="IR31" s="11"/>
      <c r="IS31" s="11"/>
      <c r="IT31" s="11"/>
      <c r="IU31" s="11"/>
      <c r="IV31" s="11"/>
      <c r="IW31" s="11"/>
    </row>
    <row r="32" spans="1:257" ht="21" customHeight="1" x14ac:dyDescent="0.45">
      <c r="A32" s="173" t="s">
        <v>179</v>
      </c>
      <c r="B32" s="151"/>
      <c r="C32" s="152"/>
      <c r="D32" s="11"/>
      <c r="E32" s="73"/>
      <c r="F32" s="125"/>
      <c r="G32" s="73"/>
      <c r="H32" s="87"/>
      <c r="I32" s="73"/>
      <c r="J32" s="125"/>
      <c r="K32" s="73"/>
      <c r="L32" s="174"/>
      <c r="M32" s="149"/>
      <c r="N32" s="149"/>
      <c r="O32" s="12"/>
      <c r="P32" s="12"/>
      <c r="Q32" s="12"/>
      <c r="R32" s="12"/>
      <c r="S32" s="12"/>
      <c r="T32" s="12"/>
      <c r="U32" s="12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  <c r="IQ32" s="11"/>
      <c r="IR32" s="11"/>
      <c r="IS32" s="11"/>
      <c r="IT32" s="11"/>
      <c r="IU32" s="11"/>
      <c r="IV32" s="11"/>
      <c r="IW32" s="11"/>
    </row>
    <row r="33" spans="1:257" ht="21" customHeight="1" x14ac:dyDescent="0.45">
      <c r="A33" s="152" t="s">
        <v>74</v>
      </c>
      <c r="B33" s="39"/>
      <c r="D33" s="177"/>
      <c r="E33" s="73">
        <v>-16799918</v>
      </c>
      <c r="G33" s="73">
        <v>20731459</v>
      </c>
      <c r="H33" s="87"/>
      <c r="I33" s="73">
        <v>-15718757</v>
      </c>
      <c r="K33" s="73">
        <v>-1500164</v>
      </c>
      <c r="M33" s="149"/>
      <c r="N33" s="149"/>
      <c r="O33" s="12"/>
      <c r="P33" s="12"/>
      <c r="Q33" s="12"/>
      <c r="R33" s="12"/>
      <c r="S33" s="12"/>
      <c r="T33" s="12"/>
      <c r="U33" s="12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  <c r="IF33" s="11"/>
      <c r="IG33" s="11"/>
      <c r="IH33" s="11"/>
      <c r="II33" s="11"/>
      <c r="IJ33" s="11"/>
      <c r="IK33" s="11"/>
      <c r="IL33" s="11"/>
      <c r="IM33" s="11"/>
      <c r="IN33" s="11"/>
      <c r="IO33" s="11"/>
      <c r="IP33" s="11"/>
      <c r="IQ33" s="11"/>
      <c r="IR33" s="11"/>
      <c r="IS33" s="11"/>
      <c r="IT33" s="11"/>
      <c r="IU33" s="11"/>
      <c r="IV33" s="11"/>
      <c r="IW33" s="11"/>
    </row>
    <row r="34" spans="1:257" ht="21" customHeight="1" x14ac:dyDescent="0.45">
      <c r="A34" s="152" t="s">
        <v>75</v>
      </c>
      <c r="B34" s="39"/>
      <c r="D34" s="177"/>
      <c r="E34" s="73">
        <v>19085947</v>
      </c>
      <c r="F34" s="125"/>
      <c r="G34" s="73">
        <v>42938476</v>
      </c>
      <c r="H34" s="87"/>
      <c r="I34" s="218">
        <v>0</v>
      </c>
      <c r="J34" s="73"/>
      <c r="K34" s="218">
        <v>0</v>
      </c>
      <c r="M34" s="149"/>
      <c r="N34" s="149"/>
      <c r="O34" s="12"/>
      <c r="P34" s="12"/>
      <c r="Q34" s="12"/>
      <c r="R34" s="12"/>
      <c r="S34" s="12"/>
      <c r="T34" s="12"/>
      <c r="U34" s="12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/>
      <c r="IL34" s="11"/>
      <c r="IM34" s="11"/>
      <c r="IN34" s="11"/>
      <c r="IO34" s="11"/>
      <c r="IP34" s="11"/>
      <c r="IQ34" s="11"/>
      <c r="IR34" s="11"/>
      <c r="IS34" s="11"/>
      <c r="IT34" s="11"/>
      <c r="IU34" s="11"/>
      <c r="IV34" s="11"/>
      <c r="IW34" s="11"/>
    </row>
    <row r="35" spans="1:257" ht="21" customHeight="1" x14ac:dyDescent="0.45">
      <c r="A35" s="152" t="s">
        <v>76</v>
      </c>
      <c r="B35" s="39"/>
      <c r="D35" s="177"/>
      <c r="E35" s="73">
        <f>1151363</f>
        <v>1151363</v>
      </c>
      <c r="F35" s="125"/>
      <c r="G35" s="73">
        <v>-1145000</v>
      </c>
      <c r="H35" s="87"/>
      <c r="I35" s="73">
        <v>151362</v>
      </c>
      <c r="J35" s="125"/>
      <c r="K35" s="163">
        <v>50000</v>
      </c>
      <c r="M35" s="149"/>
      <c r="N35" s="149"/>
      <c r="O35" s="12"/>
      <c r="P35" s="12"/>
      <c r="Q35" s="12"/>
      <c r="R35" s="12"/>
      <c r="S35" s="12"/>
      <c r="T35" s="12"/>
      <c r="U35" s="12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  <c r="IN35" s="11"/>
      <c r="IO35" s="11"/>
      <c r="IP35" s="11"/>
      <c r="IQ35" s="11"/>
      <c r="IR35" s="11"/>
      <c r="IS35" s="11"/>
      <c r="IT35" s="11"/>
      <c r="IU35" s="11"/>
      <c r="IV35" s="11"/>
      <c r="IW35" s="11"/>
    </row>
    <row r="36" spans="1:257" ht="21" customHeight="1" x14ac:dyDescent="0.45">
      <c r="A36" s="151" t="s">
        <v>73</v>
      </c>
      <c r="B36" s="39"/>
      <c r="D36" s="177"/>
      <c r="E36" s="73"/>
      <c r="F36" s="125"/>
      <c r="G36" s="73"/>
      <c r="H36" s="87"/>
      <c r="I36" s="73"/>
      <c r="J36" s="125"/>
      <c r="K36" s="73"/>
      <c r="M36" s="149"/>
      <c r="N36" s="149"/>
      <c r="O36" s="12"/>
      <c r="P36" s="12"/>
      <c r="Q36" s="12"/>
      <c r="R36" s="12"/>
      <c r="S36" s="12"/>
      <c r="T36" s="12"/>
      <c r="U36" s="12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/>
      <c r="IL36" s="11"/>
      <c r="IM36" s="11"/>
      <c r="IN36" s="11"/>
      <c r="IO36" s="11"/>
      <c r="IP36" s="11"/>
      <c r="IQ36" s="11"/>
      <c r="IR36" s="11"/>
      <c r="IS36" s="11"/>
      <c r="IT36" s="11"/>
      <c r="IU36" s="11"/>
      <c r="IV36" s="11"/>
      <c r="IW36" s="11"/>
    </row>
    <row r="37" spans="1:257" ht="21" customHeight="1" x14ac:dyDescent="0.45">
      <c r="A37" s="152" t="s">
        <v>28</v>
      </c>
      <c r="B37" s="39"/>
      <c r="D37" s="177"/>
      <c r="E37" s="73">
        <v>-13047775</v>
      </c>
      <c r="F37" s="125"/>
      <c r="G37" s="73">
        <v>24548779</v>
      </c>
      <c r="H37" s="87"/>
      <c r="I37" s="73">
        <v>2204801</v>
      </c>
      <c r="J37" s="125"/>
      <c r="K37" s="73">
        <v>4366609</v>
      </c>
      <c r="L37" s="178"/>
      <c r="M37" s="149"/>
      <c r="N37" s="149"/>
      <c r="O37" s="12"/>
      <c r="P37" s="12"/>
      <c r="Q37" s="12"/>
      <c r="R37" s="12"/>
      <c r="S37" s="12"/>
      <c r="T37" s="12"/>
      <c r="U37" s="12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  <c r="IV37" s="11"/>
      <c r="IW37" s="11"/>
    </row>
    <row r="38" spans="1:257" ht="21" customHeight="1" x14ac:dyDescent="0.45">
      <c r="A38" s="152" t="s">
        <v>97</v>
      </c>
      <c r="B38" s="39"/>
      <c r="D38" s="11"/>
      <c r="E38" s="219">
        <v>0</v>
      </c>
      <c r="G38" s="73">
        <v>-200000</v>
      </c>
      <c r="H38" s="87"/>
      <c r="I38" s="219">
        <v>0</v>
      </c>
      <c r="K38" s="219">
        <v>0</v>
      </c>
      <c r="L38" s="178"/>
      <c r="M38" s="149"/>
      <c r="N38" s="149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</row>
    <row r="39" spans="1:257" ht="21" customHeight="1" x14ac:dyDescent="0.45">
      <c r="A39" s="151" t="s">
        <v>140</v>
      </c>
      <c r="C39" s="152"/>
      <c r="D39" s="11"/>
      <c r="E39" s="93">
        <f>SUM(E30:E38)</f>
        <v>-32533334</v>
      </c>
      <c r="F39" s="125"/>
      <c r="G39" s="93">
        <f>SUM(G30:G38)</f>
        <v>-6992669</v>
      </c>
      <c r="H39" s="87"/>
      <c r="I39" s="93">
        <f>SUM(I30:I38)</f>
        <v>-63203800</v>
      </c>
      <c r="J39" s="125"/>
      <c r="K39" s="93">
        <f>SUM(K30:K38)</f>
        <v>-68137735</v>
      </c>
      <c r="L39" s="178"/>
      <c r="M39" s="149"/>
      <c r="N39" s="149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</row>
    <row r="40" spans="1:257" ht="21" customHeight="1" x14ac:dyDescent="0.45">
      <c r="A40" s="152" t="s">
        <v>79</v>
      </c>
      <c r="C40" s="152"/>
      <c r="D40" s="11"/>
      <c r="E40" s="73">
        <v>890928</v>
      </c>
      <c r="F40" s="125"/>
      <c r="G40" s="73">
        <v>332209</v>
      </c>
      <c r="H40" s="87"/>
      <c r="I40" s="73">
        <v>26761</v>
      </c>
      <c r="J40" s="125"/>
      <c r="K40" s="73">
        <v>17355</v>
      </c>
      <c r="L40" s="178"/>
      <c r="M40" s="149"/>
      <c r="N40" s="149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/>
      <c r="IL40" s="11"/>
      <c r="IM40" s="11"/>
      <c r="IN40" s="11"/>
      <c r="IO40" s="11"/>
      <c r="IP40" s="11"/>
      <c r="IQ40" s="11"/>
      <c r="IR40" s="11"/>
      <c r="IS40" s="11"/>
      <c r="IT40" s="11"/>
      <c r="IU40" s="11"/>
      <c r="IV40" s="11"/>
      <c r="IW40" s="11"/>
    </row>
    <row r="41" spans="1:257" ht="21" customHeight="1" x14ac:dyDescent="0.45">
      <c r="A41" s="152" t="s">
        <v>132</v>
      </c>
      <c r="C41" s="152"/>
      <c r="D41" s="11"/>
      <c r="E41" s="73">
        <v>-51030</v>
      </c>
      <c r="F41" s="125"/>
      <c r="G41" s="73">
        <v>-600925</v>
      </c>
      <c r="H41" s="87"/>
      <c r="I41" s="218">
        <v>0</v>
      </c>
      <c r="J41" s="125"/>
      <c r="K41" s="73">
        <v>-349896</v>
      </c>
      <c r="L41" s="178"/>
      <c r="M41" s="149"/>
      <c r="N41" s="149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1"/>
      <c r="HW41" s="11"/>
      <c r="HX41" s="11"/>
      <c r="HY41" s="11"/>
      <c r="HZ41" s="11"/>
      <c r="IA41" s="11"/>
      <c r="IB41" s="11"/>
      <c r="IC41" s="11"/>
      <c r="ID41" s="11"/>
      <c r="IE41" s="11"/>
      <c r="IF41" s="11"/>
      <c r="IG41" s="11"/>
      <c r="IH41" s="11"/>
      <c r="II41" s="11"/>
      <c r="IJ41" s="11"/>
      <c r="IK41" s="11"/>
      <c r="IL41" s="11"/>
      <c r="IM41" s="11"/>
      <c r="IN41" s="11"/>
      <c r="IO41" s="11"/>
      <c r="IP41" s="11"/>
      <c r="IQ41" s="11"/>
      <c r="IR41" s="11"/>
      <c r="IS41" s="11"/>
      <c r="IT41" s="11"/>
      <c r="IU41" s="11"/>
      <c r="IV41" s="11"/>
      <c r="IW41" s="11"/>
    </row>
    <row r="42" spans="1:257" ht="21" customHeight="1" x14ac:dyDescent="0.45">
      <c r="A42" s="152" t="s">
        <v>24</v>
      </c>
      <c r="B42" s="39"/>
      <c r="D42" s="11"/>
      <c r="E42" s="73">
        <v>-116205</v>
      </c>
      <c r="G42" s="73">
        <v>-774038</v>
      </c>
      <c r="H42" s="87"/>
      <c r="I42" s="73">
        <v>-9322</v>
      </c>
      <c r="K42" s="73">
        <v>-432</v>
      </c>
      <c r="L42" s="175"/>
      <c r="M42" s="175"/>
      <c r="N42" s="175"/>
      <c r="O42" s="179"/>
      <c r="P42" s="179"/>
      <c r="Q42" s="179"/>
      <c r="R42" s="179"/>
      <c r="S42" s="179"/>
      <c r="T42" s="179"/>
      <c r="U42" s="179"/>
      <c r="V42" s="179"/>
      <c r="W42" s="179"/>
      <c r="X42" s="179"/>
      <c r="Y42" s="179"/>
      <c r="Z42" s="179"/>
      <c r="AA42" s="179"/>
      <c r="AB42" s="179"/>
      <c r="AC42" s="179"/>
      <c r="AD42" s="179"/>
      <c r="AE42" s="179"/>
      <c r="AF42" s="179"/>
      <c r="AG42" s="179"/>
      <c r="AH42" s="179"/>
      <c r="AI42" s="179"/>
      <c r="AJ42" s="179"/>
      <c r="AK42" s="179"/>
      <c r="AL42" s="179"/>
      <c r="AM42" s="179"/>
      <c r="AN42" s="179"/>
      <c r="AO42" s="179"/>
      <c r="AP42" s="179"/>
      <c r="AQ42" s="179"/>
      <c r="AR42" s="179"/>
      <c r="AS42" s="179"/>
      <c r="AT42" s="179"/>
      <c r="AU42" s="179"/>
      <c r="AV42" s="179"/>
      <c r="AW42" s="179"/>
      <c r="AX42" s="179"/>
      <c r="AY42" s="179"/>
      <c r="AZ42" s="179"/>
      <c r="BA42" s="179"/>
      <c r="BB42" s="179"/>
      <c r="BC42" s="179"/>
      <c r="BD42" s="179"/>
      <c r="BE42" s="179"/>
      <c r="BF42" s="179"/>
      <c r="BG42" s="179"/>
      <c r="BH42" s="179"/>
      <c r="BI42" s="179"/>
      <c r="BJ42" s="179"/>
      <c r="BK42" s="179"/>
      <c r="BL42" s="179"/>
      <c r="BM42" s="179"/>
      <c r="BN42" s="179"/>
      <c r="BO42" s="179"/>
      <c r="BP42" s="179"/>
      <c r="BQ42" s="179"/>
      <c r="BR42" s="179"/>
      <c r="BS42" s="179"/>
      <c r="BT42" s="179"/>
      <c r="BU42" s="179"/>
      <c r="BV42" s="179"/>
      <c r="BW42" s="179"/>
      <c r="BX42" s="179"/>
      <c r="BY42" s="179"/>
      <c r="BZ42" s="179"/>
      <c r="CA42" s="179"/>
      <c r="CB42" s="179"/>
      <c r="CC42" s="179"/>
      <c r="CD42" s="179"/>
      <c r="CE42" s="179"/>
      <c r="CF42" s="179"/>
      <c r="CG42" s="179"/>
      <c r="CH42" s="179"/>
      <c r="CI42" s="179"/>
      <c r="CJ42" s="179"/>
      <c r="CK42" s="179"/>
      <c r="CL42" s="179"/>
      <c r="CM42" s="179"/>
      <c r="CN42" s="179"/>
      <c r="CO42" s="179"/>
      <c r="CP42" s="179"/>
      <c r="CQ42" s="179"/>
      <c r="CR42" s="179"/>
      <c r="CS42" s="179"/>
      <c r="CT42" s="179"/>
      <c r="CU42" s="179"/>
      <c r="CV42" s="179"/>
      <c r="CW42" s="179"/>
      <c r="CX42" s="179"/>
      <c r="CY42" s="179"/>
      <c r="CZ42" s="179"/>
      <c r="DA42" s="179"/>
      <c r="DB42" s="179"/>
      <c r="DC42" s="179"/>
      <c r="DD42" s="179"/>
      <c r="DE42" s="179"/>
      <c r="DF42" s="179"/>
      <c r="DG42" s="179"/>
      <c r="DH42" s="179"/>
      <c r="DI42" s="179"/>
      <c r="DJ42" s="179"/>
      <c r="DK42" s="179"/>
      <c r="DL42" s="179"/>
      <c r="DM42" s="179"/>
      <c r="DN42" s="179"/>
      <c r="DO42" s="179"/>
      <c r="DP42" s="179"/>
      <c r="DQ42" s="179"/>
      <c r="DR42" s="179"/>
      <c r="DS42" s="179"/>
      <c r="DT42" s="179"/>
      <c r="DU42" s="179"/>
      <c r="DV42" s="179"/>
      <c r="DW42" s="179"/>
      <c r="DX42" s="179"/>
      <c r="DY42" s="179"/>
      <c r="DZ42" s="179"/>
      <c r="EA42" s="179"/>
      <c r="EB42" s="179"/>
      <c r="EC42" s="179"/>
      <c r="ED42" s="179"/>
      <c r="EE42" s="179"/>
      <c r="EF42" s="179"/>
      <c r="EG42" s="179"/>
      <c r="EH42" s="179"/>
      <c r="EI42" s="179"/>
      <c r="EJ42" s="179"/>
      <c r="EK42" s="179"/>
      <c r="EL42" s="179"/>
      <c r="EM42" s="179"/>
      <c r="EN42" s="179"/>
      <c r="EO42" s="179"/>
      <c r="EP42" s="179"/>
      <c r="EQ42" s="179"/>
      <c r="ER42" s="179"/>
      <c r="ES42" s="179"/>
      <c r="ET42" s="179"/>
      <c r="EU42" s="179"/>
      <c r="EV42" s="179"/>
      <c r="EW42" s="179"/>
      <c r="EX42" s="179"/>
      <c r="EY42" s="179"/>
      <c r="EZ42" s="179"/>
      <c r="FA42" s="179"/>
      <c r="FB42" s="179"/>
      <c r="FC42" s="179"/>
      <c r="FD42" s="179"/>
      <c r="FE42" s="179"/>
      <c r="FF42" s="179"/>
      <c r="FG42" s="179"/>
      <c r="FH42" s="179"/>
      <c r="FI42" s="179"/>
      <c r="FJ42" s="179"/>
      <c r="FK42" s="179"/>
      <c r="FL42" s="179"/>
      <c r="FM42" s="179"/>
      <c r="FN42" s="179"/>
      <c r="FO42" s="179"/>
      <c r="FP42" s="179"/>
      <c r="FQ42" s="179"/>
      <c r="FR42" s="179"/>
      <c r="FS42" s="179"/>
      <c r="FT42" s="179"/>
      <c r="FU42" s="179"/>
      <c r="FV42" s="179"/>
      <c r="FW42" s="179"/>
      <c r="FX42" s="179"/>
      <c r="FY42" s="179"/>
      <c r="FZ42" s="179"/>
      <c r="GA42" s="179"/>
      <c r="GB42" s="179"/>
      <c r="GC42" s="179"/>
      <c r="GD42" s="179"/>
      <c r="GE42" s="179"/>
      <c r="GF42" s="179"/>
      <c r="GG42" s="179"/>
      <c r="GH42" s="179"/>
      <c r="GI42" s="179"/>
      <c r="GJ42" s="179"/>
      <c r="GK42" s="179"/>
      <c r="GL42" s="179"/>
      <c r="GM42" s="179"/>
      <c r="GN42" s="179"/>
      <c r="GO42" s="179"/>
      <c r="GP42" s="179"/>
      <c r="GQ42" s="179"/>
      <c r="GR42" s="179"/>
      <c r="GS42" s="179"/>
      <c r="GT42" s="179"/>
      <c r="GU42" s="179"/>
      <c r="GV42" s="179"/>
      <c r="GW42" s="179"/>
      <c r="GX42" s="179"/>
      <c r="GY42" s="179"/>
      <c r="GZ42" s="179"/>
      <c r="HA42" s="179"/>
      <c r="HB42" s="179"/>
      <c r="HC42" s="179"/>
      <c r="HD42" s="179"/>
      <c r="HE42" s="179"/>
      <c r="HF42" s="179"/>
      <c r="HG42" s="179"/>
      <c r="HH42" s="179"/>
      <c r="HI42" s="179"/>
      <c r="HJ42" s="179"/>
      <c r="HK42" s="179"/>
      <c r="HL42" s="179"/>
      <c r="HM42" s="179"/>
      <c r="HN42" s="179"/>
      <c r="HO42" s="179"/>
      <c r="HP42" s="179"/>
      <c r="HQ42" s="179"/>
      <c r="HR42" s="179"/>
      <c r="HS42" s="179"/>
      <c r="HT42" s="179"/>
      <c r="HU42" s="179"/>
      <c r="HV42" s="179"/>
      <c r="HW42" s="179"/>
      <c r="HX42" s="179"/>
      <c r="HY42" s="179"/>
      <c r="HZ42" s="179"/>
      <c r="IA42" s="179"/>
      <c r="IB42" s="179"/>
      <c r="IC42" s="179"/>
      <c r="ID42" s="179"/>
      <c r="IE42" s="179"/>
      <c r="IF42" s="179"/>
      <c r="IG42" s="179"/>
      <c r="IH42" s="179"/>
      <c r="II42" s="179"/>
      <c r="IJ42" s="179"/>
      <c r="IK42" s="179"/>
      <c r="IL42" s="179"/>
      <c r="IM42" s="179"/>
      <c r="IN42" s="179"/>
      <c r="IO42" s="179"/>
      <c r="IP42" s="179"/>
      <c r="IQ42" s="179"/>
      <c r="IR42" s="179"/>
      <c r="IS42" s="179"/>
      <c r="IT42" s="179"/>
      <c r="IU42" s="179"/>
      <c r="IV42" s="179"/>
      <c r="IW42" s="179"/>
    </row>
    <row r="43" spans="1:257" ht="21" customHeight="1" x14ac:dyDescent="0.45">
      <c r="A43" s="151" t="s">
        <v>141</v>
      </c>
      <c r="B43" s="152"/>
      <c r="C43" s="152"/>
      <c r="D43" s="177"/>
      <c r="E43" s="75">
        <f>SUM(E39:E42)</f>
        <v>-31809641</v>
      </c>
      <c r="G43" s="75">
        <f>SUM(G39:G42)</f>
        <v>-8035423</v>
      </c>
      <c r="H43" s="87"/>
      <c r="I43" s="75">
        <f>SUM(I39:I42)</f>
        <v>-63186361</v>
      </c>
      <c r="K43" s="75">
        <f>SUM(K39:K42)</f>
        <v>-68470708</v>
      </c>
      <c r="L43" s="171"/>
      <c r="M43" s="149"/>
      <c r="N43" s="149"/>
      <c r="O43" s="179"/>
      <c r="P43" s="179"/>
      <c r="Q43" s="179"/>
      <c r="R43" s="179"/>
      <c r="S43" s="179"/>
      <c r="T43" s="179"/>
      <c r="U43" s="179"/>
      <c r="V43" s="179"/>
      <c r="W43" s="179"/>
      <c r="X43" s="179"/>
      <c r="Y43" s="179"/>
      <c r="Z43" s="179"/>
      <c r="AA43" s="179"/>
      <c r="AB43" s="179"/>
      <c r="AC43" s="179"/>
      <c r="AD43" s="179"/>
      <c r="AE43" s="179"/>
      <c r="AF43" s="179"/>
      <c r="AG43" s="179"/>
      <c r="AH43" s="179"/>
      <c r="AI43" s="179"/>
      <c r="AJ43" s="179"/>
      <c r="AK43" s="179"/>
      <c r="AL43" s="179"/>
      <c r="AM43" s="179"/>
      <c r="AN43" s="179"/>
      <c r="AO43" s="179"/>
      <c r="AP43" s="179"/>
      <c r="AQ43" s="179"/>
      <c r="AR43" s="179"/>
      <c r="AS43" s="179"/>
      <c r="AT43" s="179"/>
      <c r="AU43" s="179"/>
      <c r="AV43" s="179"/>
      <c r="AW43" s="179"/>
      <c r="AX43" s="179"/>
      <c r="AY43" s="179"/>
      <c r="AZ43" s="179"/>
      <c r="BA43" s="179"/>
      <c r="BB43" s="179"/>
      <c r="BC43" s="179"/>
      <c r="BD43" s="179"/>
      <c r="BE43" s="179"/>
      <c r="BF43" s="179"/>
      <c r="BG43" s="179"/>
      <c r="BH43" s="179"/>
      <c r="BI43" s="179"/>
      <c r="BJ43" s="179"/>
      <c r="BK43" s="179"/>
      <c r="BL43" s="179"/>
      <c r="BM43" s="179"/>
      <c r="BN43" s="179"/>
      <c r="BO43" s="179"/>
      <c r="BP43" s="179"/>
      <c r="BQ43" s="179"/>
      <c r="BR43" s="179"/>
      <c r="BS43" s="179"/>
      <c r="BT43" s="179"/>
      <c r="BU43" s="179"/>
      <c r="BV43" s="179"/>
      <c r="BW43" s="179"/>
      <c r="BX43" s="179"/>
      <c r="BY43" s="179"/>
      <c r="BZ43" s="179"/>
      <c r="CA43" s="179"/>
      <c r="CB43" s="179"/>
      <c r="CC43" s="179"/>
      <c r="CD43" s="179"/>
      <c r="CE43" s="179"/>
      <c r="CF43" s="179"/>
      <c r="CG43" s="179"/>
      <c r="CH43" s="179"/>
      <c r="CI43" s="179"/>
      <c r="CJ43" s="179"/>
      <c r="CK43" s="179"/>
      <c r="CL43" s="179"/>
      <c r="CM43" s="179"/>
      <c r="CN43" s="179"/>
      <c r="CO43" s="179"/>
      <c r="CP43" s="179"/>
      <c r="CQ43" s="179"/>
      <c r="CR43" s="179"/>
      <c r="CS43" s="179"/>
      <c r="CT43" s="179"/>
      <c r="CU43" s="179"/>
      <c r="CV43" s="179"/>
      <c r="CW43" s="179"/>
      <c r="CX43" s="179"/>
      <c r="CY43" s="179"/>
      <c r="CZ43" s="179"/>
      <c r="DA43" s="179"/>
      <c r="DB43" s="179"/>
      <c r="DC43" s="179"/>
      <c r="DD43" s="179"/>
      <c r="DE43" s="179"/>
      <c r="DF43" s="179"/>
      <c r="DG43" s="179"/>
      <c r="DH43" s="179"/>
      <c r="DI43" s="179"/>
      <c r="DJ43" s="179"/>
      <c r="DK43" s="179"/>
      <c r="DL43" s="179"/>
      <c r="DM43" s="179"/>
      <c r="DN43" s="179"/>
      <c r="DO43" s="179"/>
      <c r="DP43" s="179"/>
      <c r="DQ43" s="179"/>
      <c r="DR43" s="179"/>
      <c r="DS43" s="179"/>
      <c r="DT43" s="179"/>
      <c r="DU43" s="179"/>
      <c r="DV43" s="179"/>
      <c r="DW43" s="179"/>
      <c r="DX43" s="179"/>
      <c r="DY43" s="179"/>
      <c r="DZ43" s="179"/>
      <c r="EA43" s="179"/>
      <c r="EB43" s="179"/>
      <c r="EC43" s="179"/>
      <c r="ED43" s="179"/>
      <c r="EE43" s="179"/>
      <c r="EF43" s="179"/>
      <c r="EG43" s="179"/>
      <c r="EH43" s="179"/>
      <c r="EI43" s="179"/>
      <c r="EJ43" s="179"/>
      <c r="EK43" s="179"/>
      <c r="EL43" s="179"/>
      <c r="EM43" s="179"/>
      <c r="EN43" s="179"/>
      <c r="EO43" s="179"/>
      <c r="EP43" s="179"/>
      <c r="EQ43" s="179"/>
      <c r="ER43" s="179"/>
      <c r="ES43" s="179"/>
      <c r="ET43" s="179"/>
      <c r="EU43" s="179"/>
      <c r="EV43" s="179"/>
      <c r="EW43" s="179"/>
      <c r="EX43" s="179"/>
      <c r="EY43" s="179"/>
      <c r="EZ43" s="179"/>
      <c r="FA43" s="179"/>
      <c r="FB43" s="179"/>
      <c r="FC43" s="179"/>
      <c r="FD43" s="179"/>
      <c r="FE43" s="179"/>
      <c r="FF43" s="179"/>
      <c r="FG43" s="179"/>
      <c r="FH43" s="179"/>
      <c r="FI43" s="179"/>
      <c r="FJ43" s="179"/>
      <c r="FK43" s="179"/>
      <c r="FL43" s="179"/>
      <c r="FM43" s="179"/>
      <c r="FN43" s="179"/>
      <c r="FO43" s="179"/>
      <c r="FP43" s="179"/>
      <c r="FQ43" s="179"/>
      <c r="FR43" s="179"/>
      <c r="FS43" s="179"/>
      <c r="FT43" s="179"/>
      <c r="FU43" s="179"/>
      <c r="FV43" s="179"/>
      <c r="FW43" s="179"/>
      <c r="FX43" s="179"/>
      <c r="FY43" s="179"/>
      <c r="FZ43" s="179"/>
      <c r="GA43" s="179"/>
      <c r="GB43" s="179"/>
      <c r="GC43" s="179"/>
      <c r="GD43" s="179"/>
      <c r="GE43" s="179"/>
      <c r="GF43" s="179"/>
      <c r="GG43" s="179"/>
      <c r="GH43" s="179"/>
      <c r="GI43" s="179"/>
      <c r="GJ43" s="179"/>
      <c r="GK43" s="179"/>
      <c r="GL43" s="179"/>
      <c r="GM43" s="179"/>
      <c r="GN43" s="179"/>
      <c r="GO43" s="179"/>
      <c r="GP43" s="179"/>
      <c r="GQ43" s="179"/>
      <c r="GR43" s="179"/>
      <c r="GS43" s="179"/>
      <c r="GT43" s="179"/>
      <c r="GU43" s="179"/>
      <c r="GV43" s="179"/>
      <c r="GW43" s="179"/>
      <c r="GX43" s="179"/>
      <c r="GY43" s="179"/>
      <c r="GZ43" s="179"/>
      <c r="HA43" s="179"/>
      <c r="HB43" s="179"/>
      <c r="HC43" s="179"/>
      <c r="HD43" s="179"/>
      <c r="HE43" s="179"/>
      <c r="HF43" s="179"/>
      <c r="HG43" s="179"/>
      <c r="HH43" s="179"/>
      <c r="HI43" s="179"/>
      <c r="HJ43" s="179"/>
      <c r="HK43" s="179"/>
      <c r="HL43" s="179"/>
      <c r="HM43" s="179"/>
      <c r="HN43" s="179"/>
      <c r="HO43" s="179"/>
      <c r="HP43" s="179"/>
      <c r="HQ43" s="179"/>
      <c r="HR43" s="179"/>
      <c r="HS43" s="179"/>
      <c r="HT43" s="179"/>
      <c r="HU43" s="179"/>
      <c r="HV43" s="179"/>
      <c r="HW43" s="179"/>
      <c r="HX43" s="179"/>
      <c r="HY43" s="179"/>
      <c r="HZ43" s="179"/>
      <c r="IA43" s="179"/>
      <c r="IB43" s="179"/>
      <c r="IC43" s="179"/>
      <c r="ID43" s="179"/>
      <c r="IE43" s="179"/>
      <c r="IF43" s="179"/>
      <c r="IG43" s="179"/>
      <c r="IH43" s="179"/>
      <c r="II43" s="179"/>
      <c r="IJ43" s="179"/>
      <c r="IK43" s="179"/>
      <c r="IL43" s="179"/>
      <c r="IM43" s="179"/>
      <c r="IN43" s="179"/>
      <c r="IO43" s="179"/>
      <c r="IP43" s="179"/>
      <c r="IQ43" s="179"/>
      <c r="IR43" s="179"/>
      <c r="IS43" s="179"/>
      <c r="IT43" s="179"/>
      <c r="IU43" s="179"/>
      <c r="IV43" s="179"/>
      <c r="IW43" s="179"/>
    </row>
    <row r="44" spans="1:257" ht="21" customHeight="1" x14ac:dyDescent="0.45">
      <c r="A44" s="151"/>
      <c r="B44" s="152"/>
      <c r="C44" s="152"/>
      <c r="D44" s="177"/>
      <c r="E44" s="73"/>
      <c r="G44" s="73"/>
      <c r="H44" s="87"/>
      <c r="I44" s="73"/>
      <c r="K44" s="73"/>
      <c r="L44" s="171"/>
      <c r="M44" s="149"/>
      <c r="N44" s="149"/>
      <c r="O44" s="179"/>
      <c r="P44" s="179"/>
      <c r="Q44" s="179"/>
      <c r="R44" s="179"/>
      <c r="S44" s="179"/>
      <c r="T44" s="179"/>
      <c r="U44" s="179"/>
      <c r="V44" s="179"/>
      <c r="W44" s="179"/>
      <c r="X44" s="179"/>
      <c r="Y44" s="179"/>
      <c r="Z44" s="179"/>
      <c r="AA44" s="179"/>
      <c r="AB44" s="179"/>
      <c r="AC44" s="179"/>
      <c r="AD44" s="179"/>
      <c r="AE44" s="179"/>
      <c r="AF44" s="179"/>
      <c r="AG44" s="179"/>
      <c r="AH44" s="179"/>
      <c r="AI44" s="179"/>
      <c r="AJ44" s="179"/>
      <c r="AK44" s="179"/>
      <c r="AL44" s="179"/>
      <c r="AM44" s="179"/>
      <c r="AN44" s="179"/>
      <c r="AO44" s="179"/>
      <c r="AP44" s="179"/>
      <c r="AQ44" s="179"/>
      <c r="AR44" s="179"/>
      <c r="AS44" s="179"/>
      <c r="AT44" s="179"/>
      <c r="AU44" s="179"/>
      <c r="AV44" s="179"/>
      <c r="AW44" s="179"/>
      <c r="AX44" s="179"/>
      <c r="AY44" s="179"/>
      <c r="AZ44" s="179"/>
      <c r="BA44" s="179"/>
      <c r="BB44" s="179"/>
      <c r="BC44" s="179"/>
      <c r="BD44" s="179"/>
      <c r="BE44" s="179"/>
      <c r="BF44" s="179"/>
      <c r="BG44" s="179"/>
      <c r="BH44" s="179"/>
      <c r="BI44" s="179"/>
      <c r="BJ44" s="179"/>
      <c r="BK44" s="179"/>
      <c r="BL44" s="179"/>
      <c r="BM44" s="179"/>
      <c r="BN44" s="179"/>
      <c r="BO44" s="179"/>
      <c r="BP44" s="179"/>
      <c r="BQ44" s="179"/>
      <c r="BR44" s="179"/>
      <c r="BS44" s="179"/>
      <c r="BT44" s="179"/>
      <c r="BU44" s="179"/>
      <c r="BV44" s="179"/>
      <c r="BW44" s="179"/>
      <c r="BX44" s="179"/>
      <c r="BY44" s="179"/>
      <c r="BZ44" s="179"/>
      <c r="CA44" s="179"/>
      <c r="CB44" s="179"/>
      <c r="CC44" s="179"/>
      <c r="CD44" s="179"/>
      <c r="CE44" s="179"/>
      <c r="CF44" s="179"/>
      <c r="CG44" s="179"/>
      <c r="CH44" s="179"/>
      <c r="CI44" s="179"/>
      <c r="CJ44" s="179"/>
      <c r="CK44" s="179"/>
      <c r="CL44" s="179"/>
      <c r="CM44" s="179"/>
      <c r="CN44" s="179"/>
      <c r="CO44" s="179"/>
      <c r="CP44" s="179"/>
      <c r="CQ44" s="179"/>
      <c r="CR44" s="179"/>
      <c r="CS44" s="179"/>
      <c r="CT44" s="179"/>
      <c r="CU44" s="179"/>
      <c r="CV44" s="179"/>
      <c r="CW44" s="179"/>
      <c r="CX44" s="179"/>
      <c r="CY44" s="179"/>
      <c r="CZ44" s="179"/>
      <c r="DA44" s="179"/>
      <c r="DB44" s="179"/>
      <c r="DC44" s="179"/>
      <c r="DD44" s="179"/>
      <c r="DE44" s="179"/>
      <c r="DF44" s="179"/>
      <c r="DG44" s="179"/>
      <c r="DH44" s="179"/>
      <c r="DI44" s="179"/>
      <c r="DJ44" s="179"/>
      <c r="DK44" s="179"/>
      <c r="DL44" s="179"/>
      <c r="DM44" s="179"/>
      <c r="DN44" s="179"/>
      <c r="DO44" s="179"/>
      <c r="DP44" s="179"/>
      <c r="DQ44" s="179"/>
      <c r="DR44" s="179"/>
      <c r="DS44" s="179"/>
      <c r="DT44" s="179"/>
      <c r="DU44" s="179"/>
      <c r="DV44" s="179"/>
      <c r="DW44" s="179"/>
      <c r="DX44" s="179"/>
      <c r="DY44" s="179"/>
      <c r="DZ44" s="179"/>
      <c r="EA44" s="179"/>
      <c r="EB44" s="179"/>
      <c r="EC44" s="179"/>
      <c r="ED44" s="179"/>
      <c r="EE44" s="179"/>
      <c r="EF44" s="179"/>
      <c r="EG44" s="179"/>
      <c r="EH44" s="179"/>
      <c r="EI44" s="179"/>
      <c r="EJ44" s="179"/>
      <c r="EK44" s="179"/>
      <c r="EL44" s="179"/>
      <c r="EM44" s="179"/>
      <c r="EN44" s="179"/>
      <c r="EO44" s="179"/>
      <c r="EP44" s="179"/>
      <c r="EQ44" s="179"/>
      <c r="ER44" s="179"/>
      <c r="ES44" s="179"/>
      <c r="ET44" s="179"/>
      <c r="EU44" s="179"/>
      <c r="EV44" s="179"/>
      <c r="EW44" s="179"/>
      <c r="EX44" s="179"/>
      <c r="EY44" s="179"/>
      <c r="EZ44" s="179"/>
      <c r="FA44" s="179"/>
      <c r="FB44" s="179"/>
      <c r="FC44" s="179"/>
      <c r="FD44" s="179"/>
      <c r="FE44" s="179"/>
      <c r="FF44" s="179"/>
      <c r="FG44" s="179"/>
      <c r="FH44" s="179"/>
      <c r="FI44" s="179"/>
      <c r="FJ44" s="179"/>
      <c r="FK44" s="179"/>
      <c r="FL44" s="179"/>
      <c r="FM44" s="179"/>
      <c r="FN44" s="179"/>
      <c r="FO44" s="179"/>
      <c r="FP44" s="179"/>
      <c r="FQ44" s="179"/>
      <c r="FR44" s="179"/>
      <c r="FS44" s="179"/>
      <c r="FT44" s="179"/>
      <c r="FU44" s="179"/>
      <c r="FV44" s="179"/>
      <c r="FW44" s="179"/>
      <c r="FX44" s="179"/>
      <c r="FY44" s="179"/>
      <c r="FZ44" s="179"/>
      <c r="GA44" s="179"/>
      <c r="GB44" s="179"/>
      <c r="GC44" s="179"/>
      <c r="GD44" s="179"/>
      <c r="GE44" s="179"/>
      <c r="GF44" s="179"/>
      <c r="GG44" s="179"/>
      <c r="GH44" s="179"/>
      <c r="GI44" s="179"/>
      <c r="GJ44" s="179"/>
      <c r="GK44" s="179"/>
      <c r="GL44" s="179"/>
      <c r="GM44" s="179"/>
      <c r="GN44" s="179"/>
      <c r="GO44" s="179"/>
      <c r="GP44" s="179"/>
      <c r="GQ44" s="179"/>
      <c r="GR44" s="179"/>
      <c r="GS44" s="179"/>
      <c r="GT44" s="179"/>
      <c r="GU44" s="179"/>
      <c r="GV44" s="179"/>
      <c r="GW44" s="179"/>
      <c r="GX44" s="179"/>
      <c r="GY44" s="179"/>
      <c r="GZ44" s="179"/>
      <c r="HA44" s="179"/>
      <c r="HB44" s="179"/>
      <c r="HC44" s="179"/>
      <c r="HD44" s="179"/>
      <c r="HE44" s="179"/>
      <c r="HF44" s="179"/>
      <c r="HG44" s="179"/>
      <c r="HH44" s="179"/>
      <c r="HI44" s="179"/>
      <c r="HJ44" s="179"/>
      <c r="HK44" s="179"/>
      <c r="HL44" s="179"/>
      <c r="HM44" s="179"/>
      <c r="HN44" s="179"/>
      <c r="HO44" s="179"/>
      <c r="HP44" s="179"/>
      <c r="HQ44" s="179"/>
      <c r="HR44" s="179"/>
      <c r="HS44" s="179"/>
      <c r="HT44" s="179"/>
      <c r="HU44" s="179"/>
      <c r="HV44" s="179"/>
      <c r="HW44" s="179"/>
      <c r="HX44" s="179"/>
      <c r="HY44" s="179"/>
      <c r="HZ44" s="179"/>
      <c r="IA44" s="179"/>
      <c r="IB44" s="179"/>
      <c r="IC44" s="179"/>
      <c r="ID44" s="179"/>
      <c r="IE44" s="179"/>
      <c r="IF44" s="179"/>
      <c r="IG44" s="179"/>
      <c r="IH44" s="179"/>
      <c r="II44" s="179"/>
      <c r="IJ44" s="179"/>
      <c r="IK44" s="179"/>
      <c r="IL44" s="179"/>
      <c r="IM44" s="179"/>
      <c r="IN44" s="179"/>
      <c r="IO44" s="179"/>
      <c r="IP44" s="179"/>
      <c r="IQ44" s="179"/>
      <c r="IR44" s="179"/>
      <c r="IS44" s="179"/>
      <c r="IT44" s="179"/>
      <c r="IU44" s="179"/>
      <c r="IV44" s="179"/>
      <c r="IW44" s="179"/>
    </row>
    <row r="45" spans="1:257" ht="21" customHeight="1" x14ac:dyDescent="0.45">
      <c r="A45" s="151"/>
      <c r="B45" s="152"/>
      <c r="C45" s="152"/>
      <c r="D45" s="177"/>
      <c r="E45" s="73"/>
      <c r="G45" s="73"/>
      <c r="H45" s="87"/>
      <c r="I45" s="73"/>
      <c r="K45" s="73"/>
      <c r="L45" s="171"/>
      <c r="M45" s="149"/>
      <c r="N45" s="14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  <c r="AA45" s="179"/>
      <c r="AB45" s="179"/>
      <c r="AC45" s="179"/>
      <c r="AD45" s="179"/>
      <c r="AE45" s="179"/>
      <c r="AF45" s="179"/>
      <c r="AG45" s="179"/>
      <c r="AH45" s="179"/>
      <c r="AI45" s="179"/>
      <c r="AJ45" s="179"/>
      <c r="AK45" s="179"/>
      <c r="AL45" s="179"/>
      <c r="AM45" s="179"/>
      <c r="AN45" s="179"/>
      <c r="AO45" s="179"/>
      <c r="AP45" s="179"/>
      <c r="AQ45" s="179"/>
      <c r="AR45" s="179"/>
      <c r="AS45" s="179"/>
      <c r="AT45" s="179"/>
      <c r="AU45" s="179"/>
      <c r="AV45" s="179"/>
      <c r="AW45" s="179"/>
      <c r="AX45" s="179"/>
      <c r="AY45" s="179"/>
      <c r="AZ45" s="179"/>
      <c r="BA45" s="179"/>
      <c r="BB45" s="179"/>
      <c r="BC45" s="179"/>
      <c r="BD45" s="179"/>
      <c r="BE45" s="179"/>
      <c r="BF45" s="179"/>
      <c r="BG45" s="179"/>
      <c r="BH45" s="179"/>
      <c r="BI45" s="179"/>
      <c r="BJ45" s="179"/>
      <c r="BK45" s="179"/>
      <c r="BL45" s="179"/>
      <c r="BM45" s="179"/>
      <c r="BN45" s="179"/>
      <c r="BO45" s="179"/>
      <c r="BP45" s="179"/>
      <c r="BQ45" s="179"/>
      <c r="BR45" s="179"/>
      <c r="BS45" s="179"/>
      <c r="BT45" s="179"/>
      <c r="BU45" s="179"/>
      <c r="BV45" s="179"/>
      <c r="BW45" s="179"/>
      <c r="BX45" s="179"/>
      <c r="BY45" s="179"/>
      <c r="BZ45" s="179"/>
      <c r="CA45" s="179"/>
      <c r="CB45" s="179"/>
      <c r="CC45" s="179"/>
      <c r="CD45" s="179"/>
      <c r="CE45" s="179"/>
      <c r="CF45" s="179"/>
      <c r="CG45" s="179"/>
      <c r="CH45" s="179"/>
      <c r="CI45" s="179"/>
      <c r="CJ45" s="179"/>
      <c r="CK45" s="179"/>
      <c r="CL45" s="179"/>
      <c r="CM45" s="179"/>
      <c r="CN45" s="179"/>
      <c r="CO45" s="179"/>
      <c r="CP45" s="179"/>
      <c r="CQ45" s="179"/>
      <c r="CR45" s="179"/>
      <c r="CS45" s="179"/>
      <c r="CT45" s="179"/>
      <c r="CU45" s="179"/>
      <c r="CV45" s="179"/>
      <c r="CW45" s="179"/>
      <c r="CX45" s="179"/>
      <c r="CY45" s="179"/>
      <c r="CZ45" s="179"/>
      <c r="DA45" s="179"/>
      <c r="DB45" s="179"/>
      <c r="DC45" s="179"/>
      <c r="DD45" s="179"/>
      <c r="DE45" s="179"/>
      <c r="DF45" s="179"/>
      <c r="DG45" s="179"/>
      <c r="DH45" s="179"/>
      <c r="DI45" s="179"/>
      <c r="DJ45" s="179"/>
      <c r="DK45" s="179"/>
      <c r="DL45" s="179"/>
      <c r="DM45" s="179"/>
      <c r="DN45" s="179"/>
      <c r="DO45" s="179"/>
      <c r="DP45" s="179"/>
      <c r="DQ45" s="179"/>
      <c r="DR45" s="179"/>
      <c r="DS45" s="179"/>
      <c r="DT45" s="179"/>
      <c r="DU45" s="179"/>
      <c r="DV45" s="179"/>
      <c r="DW45" s="179"/>
      <c r="DX45" s="179"/>
      <c r="DY45" s="179"/>
      <c r="DZ45" s="179"/>
      <c r="EA45" s="179"/>
      <c r="EB45" s="179"/>
      <c r="EC45" s="179"/>
      <c r="ED45" s="179"/>
      <c r="EE45" s="179"/>
      <c r="EF45" s="179"/>
      <c r="EG45" s="179"/>
      <c r="EH45" s="179"/>
      <c r="EI45" s="179"/>
      <c r="EJ45" s="179"/>
      <c r="EK45" s="179"/>
      <c r="EL45" s="179"/>
      <c r="EM45" s="179"/>
      <c r="EN45" s="179"/>
      <c r="EO45" s="179"/>
      <c r="EP45" s="179"/>
      <c r="EQ45" s="179"/>
      <c r="ER45" s="179"/>
      <c r="ES45" s="179"/>
      <c r="ET45" s="179"/>
      <c r="EU45" s="179"/>
      <c r="EV45" s="179"/>
      <c r="EW45" s="179"/>
      <c r="EX45" s="179"/>
      <c r="EY45" s="179"/>
      <c r="EZ45" s="179"/>
      <c r="FA45" s="179"/>
      <c r="FB45" s="179"/>
      <c r="FC45" s="179"/>
      <c r="FD45" s="179"/>
      <c r="FE45" s="179"/>
      <c r="FF45" s="179"/>
      <c r="FG45" s="179"/>
      <c r="FH45" s="179"/>
      <c r="FI45" s="179"/>
      <c r="FJ45" s="179"/>
      <c r="FK45" s="179"/>
      <c r="FL45" s="179"/>
      <c r="FM45" s="179"/>
      <c r="FN45" s="179"/>
      <c r="FO45" s="179"/>
      <c r="FP45" s="179"/>
      <c r="FQ45" s="179"/>
      <c r="FR45" s="179"/>
      <c r="FS45" s="179"/>
      <c r="FT45" s="179"/>
      <c r="FU45" s="179"/>
      <c r="FV45" s="179"/>
      <c r="FW45" s="179"/>
      <c r="FX45" s="179"/>
      <c r="FY45" s="179"/>
      <c r="FZ45" s="179"/>
      <c r="GA45" s="179"/>
      <c r="GB45" s="179"/>
      <c r="GC45" s="179"/>
      <c r="GD45" s="179"/>
      <c r="GE45" s="179"/>
      <c r="GF45" s="179"/>
      <c r="GG45" s="179"/>
      <c r="GH45" s="179"/>
      <c r="GI45" s="179"/>
      <c r="GJ45" s="179"/>
      <c r="GK45" s="179"/>
      <c r="GL45" s="179"/>
      <c r="GM45" s="179"/>
      <c r="GN45" s="179"/>
      <c r="GO45" s="179"/>
      <c r="GP45" s="179"/>
      <c r="GQ45" s="179"/>
      <c r="GR45" s="179"/>
      <c r="GS45" s="179"/>
      <c r="GT45" s="179"/>
      <c r="GU45" s="179"/>
      <c r="GV45" s="179"/>
      <c r="GW45" s="179"/>
      <c r="GX45" s="179"/>
      <c r="GY45" s="179"/>
      <c r="GZ45" s="179"/>
      <c r="HA45" s="179"/>
      <c r="HB45" s="179"/>
      <c r="HC45" s="179"/>
      <c r="HD45" s="179"/>
      <c r="HE45" s="179"/>
      <c r="HF45" s="179"/>
      <c r="HG45" s="179"/>
      <c r="HH45" s="179"/>
      <c r="HI45" s="179"/>
      <c r="HJ45" s="179"/>
      <c r="HK45" s="179"/>
      <c r="HL45" s="179"/>
      <c r="HM45" s="179"/>
      <c r="HN45" s="179"/>
      <c r="HO45" s="179"/>
      <c r="HP45" s="179"/>
      <c r="HQ45" s="179"/>
      <c r="HR45" s="179"/>
      <c r="HS45" s="179"/>
      <c r="HT45" s="179"/>
      <c r="HU45" s="179"/>
      <c r="HV45" s="179"/>
      <c r="HW45" s="179"/>
      <c r="HX45" s="179"/>
      <c r="HY45" s="179"/>
      <c r="HZ45" s="179"/>
      <c r="IA45" s="179"/>
      <c r="IB45" s="179"/>
      <c r="IC45" s="179"/>
      <c r="ID45" s="179"/>
      <c r="IE45" s="179"/>
      <c r="IF45" s="179"/>
      <c r="IG45" s="179"/>
      <c r="IH45" s="179"/>
      <c r="II45" s="179"/>
      <c r="IJ45" s="179"/>
      <c r="IK45" s="179"/>
      <c r="IL45" s="179"/>
      <c r="IM45" s="179"/>
      <c r="IN45" s="179"/>
      <c r="IO45" s="179"/>
      <c r="IP45" s="179"/>
      <c r="IQ45" s="179"/>
      <c r="IR45" s="179"/>
      <c r="IS45" s="179"/>
      <c r="IT45" s="179"/>
      <c r="IU45" s="179"/>
      <c r="IV45" s="179"/>
      <c r="IW45" s="179"/>
    </row>
    <row r="46" spans="1:257" ht="21" customHeight="1" x14ac:dyDescent="0.45">
      <c r="A46" s="151"/>
      <c r="B46" s="152"/>
      <c r="C46" s="152"/>
      <c r="D46" s="177"/>
      <c r="E46" s="73"/>
      <c r="G46" s="73"/>
      <c r="H46" s="87"/>
      <c r="I46" s="73"/>
      <c r="K46" s="73"/>
      <c r="L46" s="171"/>
      <c r="M46" s="149"/>
      <c r="N46" s="149"/>
      <c r="O46" s="179"/>
      <c r="P46" s="179"/>
      <c r="Q46" s="179"/>
      <c r="R46" s="179"/>
      <c r="S46" s="179"/>
      <c r="T46" s="179"/>
      <c r="U46" s="179"/>
      <c r="V46" s="179"/>
      <c r="W46" s="179"/>
      <c r="X46" s="179"/>
      <c r="Y46" s="179"/>
      <c r="Z46" s="179"/>
      <c r="AA46" s="179"/>
      <c r="AB46" s="179"/>
      <c r="AC46" s="179"/>
      <c r="AD46" s="179"/>
      <c r="AE46" s="179"/>
      <c r="AF46" s="179"/>
      <c r="AG46" s="179"/>
      <c r="AH46" s="179"/>
      <c r="AI46" s="179"/>
      <c r="AJ46" s="179"/>
      <c r="AK46" s="179"/>
      <c r="AL46" s="179"/>
      <c r="AM46" s="179"/>
      <c r="AN46" s="179"/>
      <c r="AO46" s="179"/>
      <c r="AP46" s="179"/>
      <c r="AQ46" s="179"/>
      <c r="AR46" s="179"/>
      <c r="AS46" s="179"/>
      <c r="AT46" s="179"/>
      <c r="AU46" s="179"/>
      <c r="AV46" s="179"/>
      <c r="AW46" s="179"/>
      <c r="AX46" s="179"/>
      <c r="AY46" s="179"/>
      <c r="AZ46" s="179"/>
      <c r="BA46" s="179"/>
      <c r="BB46" s="179"/>
      <c r="BC46" s="179"/>
      <c r="BD46" s="179"/>
      <c r="BE46" s="179"/>
      <c r="BF46" s="179"/>
      <c r="BG46" s="179"/>
      <c r="BH46" s="179"/>
      <c r="BI46" s="179"/>
      <c r="BJ46" s="179"/>
      <c r="BK46" s="179"/>
      <c r="BL46" s="179"/>
      <c r="BM46" s="179"/>
      <c r="BN46" s="179"/>
      <c r="BO46" s="179"/>
      <c r="BP46" s="179"/>
      <c r="BQ46" s="179"/>
      <c r="BR46" s="179"/>
      <c r="BS46" s="179"/>
      <c r="BT46" s="179"/>
      <c r="BU46" s="179"/>
      <c r="BV46" s="179"/>
      <c r="BW46" s="179"/>
      <c r="BX46" s="179"/>
      <c r="BY46" s="179"/>
      <c r="BZ46" s="179"/>
      <c r="CA46" s="179"/>
      <c r="CB46" s="179"/>
      <c r="CC46" s="179"/>
      <c r="CD46" s="179"/>
      <c r="CE46" s="179"/>
      <c r="CF46" s="179"/>
      <c r="CG46" s="179"/>
      <c r="CH46" s="179"/>
      <c r="CI46" s="179"/>
      <c r="CJ46" s="179"/>
      <c r="CK46" s="179"/>
      <c r="CL46" s="179"/>
      <c r="CM46" s="179"/>
      <c r="CN46" s="179"/>
      <c r="CO46" s="179"/>
      <c r="CP46" s="179"/>
      <c r="CQ46" s="179"/>
      <c r="CR46" s="179"/>
      <c r="CS46" s="179"/>
      <c r="CT46" s="179"/>
      <c r="CU46" s="179"/>
      <c r="CV46" s="179"/>
      <c r="CW46" s="179"/>
      <c r="CX46" s="179"/>
      <c r="CY46" s="179"/>
      <c r="CZ46" s="179"/>
      <c r="DA46" s="179"/>
      <c r="DB46" s="179"/>
      <c r="DC46" s="179"/>
      <c r="DD46" s="179"/>
      <c r="DE46" s="179"/>
      <c r="DF46" s="179"/>
      <c r="DG46" s="179"/>
      <c r="DH46" s="179"/>
      <c r="DI46" s="179"/>
      <c r="DJ46" s="179"/>
      <c r="DK46" s="179"/>
      <c r="DL46" s="179"/>
      <c r="DM46" s="179"/>
      <c r="DN46" s="179"/>
      <c r="DO46" s="179"/>
      <c r="DP46" s="179"/>
      <c r="DQ46" s="179"/>
      <c r="DR46" s="179"/>
      <c r="DS46" s="179"/>
      <c r="DT46" s="179"/>
      <c r="DU46" s="179"/>
      <c r="DV46" s="179"/>
      <c r="DW46" s="179"/>
      <c r="DX46" s="179"/>
      <c r="DY46" s="179"/>
      <c r="DZ46" s="179"/>
      <c r="EA46" s="179"/>
      <c r="EB46" s="179"/>
      <c r="EC46" s="179"/>
      <c r="ED46" s="179"/>
      <c r="EE46" s="179"/>
      <c r="EF46" s="179"/>
      <c r="EG46" s="179"/>
      <c r="EH46" s="179"/>
      <c r="EI46" s="179"/>
      <c r="EJ46" s="179"/>
      <c r="EK46" s="179"/>
      <c r="EL46" s="179"/>
      <c r="EM46" s="179"/>
      <c r="EN46" s="179"/>
      <c r="EO46" s="179"/>
      <c r="EP46" s="179"/>
      <c r="EQ46" s="179"/>
      <c r="ER46" s="179"/>
      <c r="ES46" s="179"/>
      <c r="ET46" s="179"/>
      <c r="EU46" s="179"/>
      <c r="EV46" s="179"/>
      <c r="EW46" s="179"/>
      <c r="EX46" s="179"/>
      <c r="EY46" s="179"/>
      <c r="EZ46" s="179"/>
      <c r="FA46" s="179"/>
      <c r="FB46" s="179"/>
      <c r="FC46" s="179"/>
      <c r="FD46" s="179"/>
      <c r="FE46" s="179"/>
      <c r="FF46" s="179"/>
      <c r="FG46" s="179"/>
      <c r="FH46" s="179"/>
      <c r="FI46" s="179"/>
      <c r="FJ46" s="179"/>
      <c r="FK46" s="179"/>
      <c r="FL46" s="179"/>
      <c r="FM46" s="179"/>
      <c r="FN46" s="179"/>
      <c r="FO46" s="179"/>
      <c r="FP46" s="179"/>
      <c r="FQ46" s="179"/>
      <c r="FR46" s="179"/>
      <c r="FS46" s="179"/>
      <c r="FT46" s="179"/>
      <c r="FU46" s="179"/>
      <c r="FV46" s="179"/>
      <c r="FW46" s="179"/>
      <c r="FX46" s="179"/>
      <c r="FY46" s="179"/>
      <c r="FZ46" s="179"/>
      <c r="GA46" s="179"/>
      <c r="GB46" s="179"/>
      <c r="GC46" s="179"/>
      <c r="GD46" s="179"/>
      <c r="GE46" s="179"/>
      <c r="GF46" s="179"/>
      <c r="GG46" s="179"/>
      <c r="GH46" s="179"/>
      <c r="GI46" s="179"/>
      <c r="GJ46" s="179"/>
      <c r="GK46" s="179"/>
      <c r="GL46" s="179"/>
      <c r="GM46" s="179"/>
      <c r="GN46" s="179"/>
      <c r="GO46" s="179"/>
      <c r="GP46" s="179"/>
      <c r="GQ46" s="179"/>
      <c r="GR46" s="179"/>
      <c r="GS46" s="179"/>
      <c r="GT46" s="179"/>
      <c r="GU46" s="179"/>
      <c r="GV46" s="179"/>
      <c r="GW46" s="179"/>
      <c r="GX46" s="179"/>
      <c r="GY46" s="179"/>
      <c r="GZ46" s="179"/>
      <c r="HA46" s="179"/>
      <c r="HB46" s="179"/>
      <c r="HC46" s="179"/>
      <c r="HD46" s="179"/>
      <c r="HE46" s="179"/>
      <c r="HF46" s="179"/>
      <c r="HG46" s="179"/>
      <c r="HH46" s="179"/>
      <c r="HI46" s="179"/>
      <c r="HJ46" s="179"/>
      <c r="HK46" s="179"/>
      <c r="HL46" s="179"/>
      <c r="HM46" s="179"/>
      <c r="HN46" s="179"/>
      <c r="HO46" s="179"/>
      <c r="HP46" s="179"/>
      <c r="HQ46" s="179"/>
      <c r="HR46" s="179"/>
      <c r="HS46" s="179"/>
      <c r="HT46" s="179"/>
      <c r="HU46" s="179"/>
      <c r="HV46" s="179"/>
      <c r="HW46" s="179"/>
      <c r="HX46" s="179"/>
      <c r="HY46" s="179"/>
      <c r="HZ46" s="179"/>
      <c r="IA46" s="179"/>
      <c r="IB46" s="179"/>
      <c r="IC46" s="179"/>
      <c r="ID46" s="179"/>
      <c r="IE46" s="179"/>
      <c r="IF46" s="179"/>
      <c r="IG46" s="179"/>
      <c r="IH46" s="179"/>
      <c r="II46" s="179"/>
      <c r="IJ46" s="179"/>
      <c r="IK46" s="179"/>
      <c r="IL46" s="179"/>
      <c r="IM46" s="179"/>
      <c r="IN46" s="179"/>
      <c r="IO46" s="179"/>
      <c r="IP46" s="179"/>
      <c r="IQ46" s="179"/>
      <c r="IR46" s="179"/>
      <c r="IS46" s="179"/>
      <c r="IT46" s="179"/>
      <c r="IU46" s="179"/>
      <c r="IV46" s="179"/>
      <c r="IW46" s="179"/>
    </row>
    <row r="47" spans="1:257" ht="21" customHeight="1" x14ac:dyDescent="0.45">
      <c r="A47" s="141" t="s">
        <v>95</v>
      </c>
      <c r="B47" s="180"/>
      <c r="C47" s="180"/>
      <c r="D47" s="180"/>
      <c r="E47" s="181"/>
      <c r="F47" s="181"/>
      <c r="G47" s="126"/>
      <c r="H47" s="126"/>
      <c r="I47" s="181"/>
      <c r="J47" s="181"/>
      <c r="K47" s="18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57" ht="21" customHeight="1" x14ac:dyDescent="0.45">
      <c r="A48" s="11"/>
      <c r="B48" s="11"/>
      <c r="C48" s="11"/>
      <c r="D48" s="11"/>
      <c r="K48" s="127" t="s">
        <v>181</v>
      </c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1" ht="21" customHeight="1" x14ac:dyDescent="0.45">
      <c r="A49" s="6" t="s">
        <v>154</v>
      </c>
      <c r="B49" s="142"/>
      <c r="C49" s="142"/>
      <c r="D49" s="142"/>
      <c r="E49" s="119"/>
      <c r="F49" s="119"/>
      <c r="G49" s="119"/>
      <c r="H49" s="119"/>
      <c r="I49" s="119"/>
      <c r="J49" s="119"/>
      <c r="K49" s="224"/>
      <c r="L49" s="142"/>
    </row>
    <row r="50" spans="1:21" ht="21" customHeight="1" x14ac:dyDescent="0.45">
      <c r="A50" s="142" t="s">
        <v>14</v>
      </c>
      <c r="B50" s="142"/>
      <c r="C50" s="142"/>
      <c r="D50" s="142"/>
      <c r="E50" s="119"/>
      <c r="F50" s="119"/>
      <c r="G50" s="119"/>
      <c r="H50" s="119"/>
      <c r="I50" s="119"/>
      <c r="J50" s="119"/>
      <c r="K50" s="127"/>
      <c r="L50" s="142"/>
    </row>
    <row r="51" spans="1:21" ht="21" customHeight="1" x14ac:dyDescent="0.45">
      <c r="A51" s="145" t="s">
        <v>159</v>
      </c>
      <c r="B51" s="145"/>
      <c r="C51" s="145"/>
      <c r="D51" s="145"/>
      <c r="E51" s="120"/>
      <c r="F51" s="120"/>
      <c r="G51" s="120"/>
      <c r="H51" s="120"/>
      <c r="I51" s="120"/>
      <c r="J51" s="120"/>
      <c r="K51" s="168"/>
      <c r="L51" s="142"/>
    </row>
    <row r="52" spans="1:21" ht="21" customHeight="1" x14ac:dyDescent="0.45">
      <c r="A52" s="144"/>
      <c r="B52" s="144"/>
      <c r="C52" s="144"/>
      <c r="D52" s="144"/>
      <c r="E52" s="121"/>
      <c r="F52" s="121"/>
      <c r="G52" s="121"/>
      <c r="H52" s="121"/>
      <c r="I52" s="121"/>
      <c r="J52" s="121"/>
    </row>
    <row r="53" spans="1:21" ht="21" customHeight="1" x14ac:dyDescent="0.45">
      <c r="A53" s="12"/>
      <c r="B53" s="12"/>
      <c r="C53" s="169"/>
      <c r="D53" s="169"/>
      <c r="E53" s="235" t="s">
        <v>99</v>
      </c>
      <c r="F53" s="235"/>
      <c r="G53" s="235"/>
      <c r="H53" s="235"/>
      <c r="I53" s="235"/>
      <c r="J53" s="235"/>
      <c r="K53" s="235"/>
      <c r="L53" s="11"/>
      <c r="M53" s="11"/>
      <c r="N53" s="11"/>
      <c r="O53" s="12"/>
      <c r="P53" s="12"/>
      <c r="Q53" s="12"/>
      <c r="R53" s="12"/>
      <c r="S53" s="12"/>
      <c r="T53" s="12"/>
      <c r="U53" s="12"/>
    </row>
    <row r="54" spans="1:21" ht="21" customHeight="1" x14ac:dyDescent="0.45">
      <c r="A54" s="12"/>
      <c r="B54" s="12"/>
      <c r="C54" s="12"/>
      <c r="D54" s="12"/>
      <c r="E54" s="235" t="s">
        <v>20</v>
      </c>
      <c r="F54" s="235"/>
      <c r="G54" s="235"/>
      <c r="H54" s="76"/>
      <c r="I54" s="235" t="s">
        <v>21</v>
      </c>
      <c r="J54" s="235"/>
      <c r="K54" s="235"/>
      <c r="L54" s="11"/>
      <c r="M54" s="11"/>
      <c r="N54" s="11"/>
      <c r="O54" s="12"/>
      <c r="P54" s="12"/>
      <c r="Q54" s="12"/>
      <c r="R54" s="12"/>
      <c r="S54" s="12"/>
      <c r="T54" s="12"/>
      <c r="U54" s="12"/>
    </row>
    <row r="55" spans="1:21" ht="21" customHeight="1" x14ac:dyDescent="0.45">
      <c r="A55" s="12"/>
      <c r="B55" s="12"/>
      <c r="C55" s="12"/>
      <c r="D55" s="12"/>
      <c r="E55" s="164" t="s">
        <v>158</v>
      </c>
      <c r="F55" s="85"/>
      <c r="G55" s="164" t="s">
        <v>121</v>
      </c>
      <c r="H55" s="85"/>
      <c r="I55" s="164" t="s">
        <v>158</v>
      </c>
      <c r="J55" s="85"/>
      <c r="K55" s="164" t="s">
        <v>121</v>
      </c>
      <c r="L55" s="11"/>
      <c r="M55" s="11"/>
      <c r="N55" s="11"/>
      <c r="O55" s="12"/>
      <c r="P55" s="12"/>
      <c r="Q55" s="12"/>
      <c r="R55" s="12"/>
      <c r="S55" s="12"/>
      <c r="T55" s="12"/>
      <c r="U55" s="12"/>
    </row>
    <row r="56" spans="1:21" ht="21" customHeight="1" x14ac:dyDescent="0.45">
      <c r="A56" s="12"/>
      <c r="B56" s="12"/>
      <c r="C56" s="12"/>
      <c r="D56" s="12"/>
      <c r="E56" s="123"/>
      <c r="F56" s="123"/>
      <c r="G56" s="123"/>
      <c r="H56" s="123"/>
      <c r="I56" s="123"/>
      <c r="J56" s="123"/>
      <c r="K56" s="123"/>
      <c r="L56" s="11"/>
      <c r="M56" s="11"/>
      <c r="N56" s="11"/>
      <c r="O56" s="12"/>
      <c r="P56" s="12"/>
      <c r="Q56" s="12"/>
      <c r="R56" s="12"/>
      <c r="S56" s="12"/>
      <c r="T56" s="12"/>
      <c r="U56" s="12"/>
    </row>
    <row r="57" spans="1:21" s="170" customFormat="1" ht="21" customHeight="1" x14ac:dyDescent="0.45">
      <c r="A57" s="151" t="s">
        <v>16</v>
      </c>
      <c r="B57" s="151"/>
      <c r="C57" s="146"/>
      <c r="E57" s="124"/>
      <c r="F57" s="124"/>
      <c r="G57" s="124"/>
      <c r="H57" s="124"/>
      <c r="I57" s="124"/>
      <c r="J57" s="124"/>
      <c r="K57" s="124"/>
    </row>
    <row r="58" spans="1:21" s="170" customFormat="1" ht="21" customHeight="1" x14ac:dyDescent="0.45">
      <c r="A58" s="152" t="s">
        <v>168</v>
      </c>
      <c r="B58" s="151"/>
      <c r="C58" s="146"/>
      <c r="E58" s="90">
        <v>23000000</v>
      </c>
      <c r="F58" s="124"/>
      <c r="G58" s="218">
        <v>0</v>
      </c>
      <c r="H58" s="124"/>
      <c r="I58" s="90">
        <v>23000000</v>
      </c>
      <c r="J58" s="124"/>
      <c r="K58" s="218">
        <v>0</v>
      </c>
    </row>
    <row r="59" spans="1:21" ht="21" customHeight="1" x14ac:dyDescent="0.45">
      <c r="A59" s="153" t="s">
        <v>111</v>
      </c>
      <c r="B59" s="153"/>
      <c r="C59" s="146"/>
      <c r="D59" s="11"/>
      <c r="E59" s="87">
        <v>6043247</v>
      </c>
      <c r="F59" s="87"/>
      <c r="G59" s="90">
        <v>-14000000</v>
      </c>
      <c r="I59" s="218">
        <v>0</v>
      </c>
      <c r="K59" s="218">
        <v>0</v>
      </c>
      <c r="L59" s="11"/>
      <c r="M59" s="11"/>
      <c r="N59" s="11"/>
      <c r="O59" s="11"/>
      <c r="P59" s="11"/>
      <c r="Q59" s="11"/>
      <c r="R59" s="11"/>
      <c r="S59" s="11"/>
      <c r="T59" s="11"/>
      <c r="U59" s="11"/>
    </row>
    <row r="60" spans="1:21" ht="21" customHeight="1" x14ac:dyDescent="0.45">
      <c r="A60" s="153" t="s">
        <v>169</v>
      </c>
      <c r="B60" s="153"/>
      <c r="C60" s="146"/>
      <c r="D60" s="11"/>
      <c r="E60" s="87">
        <v>-51682270</v>
      </c>
      <c r="F60" s="87"/>
      <c r="G60" s="218">
        <v>0</v>
      </c>
      <c r="I60" s="90">
        <v>-50590000</v>
      </c>
      <c r="K60" s="218">
        <v>0</v>
      </c>
      <c r="L60" s="11"/>
      <c r="M60" s="11"/>
      <c r="N60" s="11"/>
      <c r="O60" s="11"/>
      <c r="P60" s="11"/>
      <c r="Q60" s="11"/>
      <c r="R60" s="11"/>
      <c r="S60" s="11"/>
      <c r="T60" s="11"/>
      <c r="U60" s="11"/>
    </row>
    <row r="61" spans="1:21" ht="21" customHeight="1" x14ac:dyDescent="0.45">
      <c r="A61" s="153" t="s">
        <v>112</v>
      </c>
      <c r="B61" s="153"/>
      <c r="C61" s="146"/>
      <c r="D61" s="11"/>
      <c r="E61" s="218">
        <v>0</v>
      </c>
      <c r="F61" s="87"/>
      <c r="G61" s="218">
        <v>0</v>
      </c>
      <c r="I61" s="218">
        <v>0</v>
      </c>
      <c r="K61" s="90">
        <v>-2000000</v>
      </c>
      <c r="L61" s="11"/>
      <c r="M61" s="11"/>
      <c r="N61" s="11"/>
      <c r="O61" s="11"/>
      <c r="P61" s="11"/>
      <c r="Q61" s="11"/>
      <c r="R61" s="11"/>
      <c r="S61" s="11"/>
      <c r="T61" s="11"/>
      <c r="U61" s="11"/>
    </row>
    <row r="62" spans="1:21" s="170" customFormat="1" ht="21" customHeight="1" x14ac:dyDescent="0.45">
      <c r="A62" s="152" t="s">
        <v>133</v>
      </c>
      <c r="B62" s="151"/>
      <c r="C62" s="146"/>
      <c r="E62" s="218">
        <v>0</v>
      </c>
      <c r="F62" s="124"/>
      <c r="G62" s="90">
        <v>-99120143</v>
      </c>
      <c r="H62" s="124"/>
      <c r="I62" s="218">
        <v>0</v>
      </c>
      <c r="J62" s="124"/>
      <c r="K62" s="90">
        <v>-99120143</v>
      </c>
    </row>
    <row r="63" spans="1:21" ht="21" customHeight="1" x14ac:dyDescent="0.45">
      <c r="A63" s="153" t="s">
        <v>134</v>
      </c>
      <c r="B63" s="151"/>
      <c r="D63" s="11"/>
      <c r="E63" s="218">
        <v>0</v>
      </c>
      <c r="F63" s="87"/>
      <c r="G63" s="90">
        <v>44091378</v>
      </c>
      <c r="I63" s="218">
        <v>0</v>
      </c>
      <c r="K63" s="218">
        <v>0</v>
      </c>
      <c r="L63" s="171"/>
      <c r="M63" s="149"/>
      <c r="N63" s="149"/>
      <c r="O63" s="11"/>
      <c r="P63" s="11"/>
      <c r="Q63" s="11"/>
      <c r="R63" s="11"/>
      <c r="S63" s="11"/>
      <c r="T63" s="11"/>
      <c r="U63" s="11"/>
    </row>
    <row r="64" spans="1:21" ht="21" customHeight="1" x14ac:dyDescent="0.45">
      <c r="A64" s="152" t="s">
        <v>100</v>
      </c>
      <c r="B64" s="151"/>
      <c r="D64" s="11"/>
      <c r="E64" s="87">
        <f>-11507248</f>
        <v>-11507248</v>
      </c>
      <c r="F64" s="87"/>
      <c r="G64" s="87">
        <v>-11424316</v>
      </c>
      <c r="I64" s="90">
        <v>-2570566</v>
      </c>
      <c r="K64" s="87">
        <v>-360697</v>
      </c>
      <c r="L64" s="171"/>
      <c r="M64" s="149"/>
      <c r="N64" s="149"/>
      <c r="O64" s="11"/>
      <c r="P64" s="11"/>
      <c r="Q64" s="11"/>
      <c r="R64" s="11"/>
      <c r="S64" s="11"/>
      <c r="T64" s="11"/>
      <c r="U64" s="11"/>
    </row>
    <row r="65" spans="1:21" ht="21" customHeight="1" x14ac:dyDescent="0.45">
      <c r="A65" s="152" t="s">
        <v>145</v>
      </c>
      <c r="B65" s="151"/>
      <c r="D65" s="11"/>
      <c r="E65" s="218">
        <v>0</v>
      </c>
      <c r="F65" s="87"/>
      <c r="G65" s="90">
        <v>15000000</v>
      </c>
      <c r="I65" s="218">
        <v>0</v>
      </c>
      <c r="K65" s="90">
        <v>15000000</v>
      </c>
      <c r="L65" s="171"/>
      <c r="M65" s="149"/>
      <c r="N65" s="149"/>
      <c r="O65" s="11"/>
      <c r="P65" s="11"/>
      <c r="Q65" s="11"/>
      <c r="R65" s="11"/>
      <c r="S65" s="11"/>
      <c r="T65" s="11"/>
      <c r="U65" s="11"/>
    </row>
    <row r="66" spans="1:21" ht="21" customHeight="1" x14ac:dyDescent="0.45">
      <c r="A66" s="151" t="s">
        <v>58</v>
      </c>
      <c r="B66" s="151"/>
      <c r="C66" s="146"/>
      <c r="D66" s="11"/>
      <c r="E66" s="75">
        <f>SUM(E58:E65)</f>
        <v>-34146271</v>
      </c>
      <c r="F66" s="87"/>
      <c r="G66" s="75">
        <f>SUM(G58:G65)</f>
        <v>-65453081</v>
      </c>
      <c r="I66" s="75">
        <f>SUM(I58:I65)</f>
        <v>-30160566</v>
      </c>
      <c r="K66" s="75">
        <f>SUM(K58:K65)</f>
        <v>-86480840</v>
      </c>
      <c r="L66" s="11"/>
      <c r="M66" s="11"/>
      <c r="N66" s="11"/>
      <c r="O66" s="11"/>
      <c r="P66" s="11"/>
      <c r="Q66" s="11"/>
      <c r="R66" s="11"/>
      <c r="S66" s="11"/>
      <c r="T66" s="11"/>
      <c r="U66" s="11"/>
    </row>
    <row r="67" spans="1:21" ht="21" customHeight="1" x14ac:dyDescent="0.45">
      <c r="A67" s="151"/>
      <c r="B67" s="151"/>
      <c r="C67" s="146"/>
      <c r="D67" s="11"/>
      <c r="E67" s="73"/>
      <c r="F67" s="87"/>
      <c r="G67" s="73"/>
      <c r="I67" s="73"/>
      <c r="K67" s="73"/>
      <c r="L67" s="11"/>
      <c r="M67" s="11"/>
      <c r="N67" s="11"/>
      <c r="O67" s="11"/>
      <c r="P67" s="11"/>
      <c r="Q67" s="11"/>
      <c r="R67" s="11"/>
      <c r="S67" s="11"/>
      <c r="T67" s="11"/>
      <c r="U67" s="11"/>
    </row>
    <row r="68" spans="1:21" ht="21" customHeight="1" x14ac:dyDescent="0.45">
      <c r="A68" s="177" t="s">
        <v>81</v>
      </c>
      <c r="B68" s="151"/>
      <c r="C68" s="146"/>
      <c r="D68" s="11"/>
      <c r="E68" s="87"/>
      <c r="F68" s="87"/>
      <c r="G68" s="87"/>
      <c r="I68" s="87"/>
      <c r="K68" s="87"/>
      <c r="L68" s="11"/>
      <c r="M68" s="11"/>
      <c r="N68" s="11"/>
      <c r="O68" s="11"/>
      <c r="P68" s="11"/>
      <c r="Q68" s="11"/>
      <c r="R68" s="11"/>
      <c r="S68" s="11"/>
      <c r="T68" s="11"/>
      <c r="U68" s="11"/>
    </row>
    <row r="69" spans="1:21" ht="21" customHeight="1" x14ac:dyDescent="0.45">
      <c r="A69" s="153" t="s">
        <v>113</v>
      </c>
      <c r="B69" s="153"/>
      <c r="C69" s="146"/>
      <c r="D69" s="11"/>
      <c r="E69" s="87">
        <v>147628</v>
      </c>
      <c r="F69" s="87"/>
      <c r="G69" s="90">
        <v>1848296</v>
      </c>
      <c r="I69" s="87">
        <v>147628</v>
      </c>
      <c r="K69" s="90">
        <v>1848296</v>
      </c>
      <c r="L69" s="11"/>
      <c r="M69" s="11"/>
      <c r="N69" s="11"/>
      <c r="O69" s="11"/>
      <c r="P69" s="11"/>
      <c r="Q69" s="11"/>
      <c r="R69" s="11"/>
      <c r="S69" s="11"/>
      <c r="T69" s="11"/>
      <c r="U69" s="11"/>
    </row>
    <row r="70" spans="1:21" ht="21" customHeight="1" x14ac:dyDescent="0.45">
      <c r="A70" s="153" t="s">
        <v>135</v>
      </c>
      <c r="B70" s="153"/>
      <c r="C70" s="146"/>
      <c r="D70" s="11"/>
      <c r="E70" s="87">
        <v>32830263</v>
      </c>
      <c r="F70" s="87"/>
      <c r="G70" s="90">
        <v>190752458</v>
      </c>
      <c r="I70" s="87">
        <v>32830263</v>
      </c>
      <c r="K70" s="90">
        <v>190752458</v>
      </c>
      <c r="L70" s="11"/>
      <c r="M70" s="11"/>
      <c r="N70" s="11"/>
      <c r="O70" s="11"/>
      <c r="P70" s="11"/>
      <c r="Q70" s="11"/>
      <c r="R70" s="11"/>
      <c r="S70" s="11"/>
      <c r="T70" s="11"/>
      <c r="U70" s="11"/>
    </row>
    <row r="71" spans="1:21" ht="21" customHeight="1" x14ac:dyDescent="0.45">
      <c r="A71" s="153" t="s">
        <v>114</v>
      </c>
      <c r="B71" s="153"/>
      <c r="C71" s="146"/>
      <c r="D71" s="11"/>
      <c r="E71" s="218">
        <v>0</v>
      </c>
      <c r="F71" s="87"/>
      <c r="G71" s="218">
        <v>0</v>
      </c>
      <c r="I71" s="218">
        <v>0</v>
      </c>
      <c r="K71" s="90">
        <v>63420000</v>
      </c>
      <c r="L71" s="11"/>
      <c r="M71" s="11"/>
      <c r="N71" s="11"/>
      <c r="O71" s="11"/>
      <c r="P71" s="11"/>
      <c r="Q71" s="11"/>
      <c r="R71" s="11"/>
      <c r="S71" s="11"/>
      <c r="T71" s="11"/>
      <c r="U71" s="11"/>
    </row>
    <row r="72" spans="1:21" ht="21" customHeight="1" x14ac:dyDescent="0.45">
      <c r="A72" s="153" t="s">
        <v>136</v>
      </c>
      <c r="B72" s="153"/>
      <c r="C72" s="146"/>
      <c r="D72" s="11"/>
      <c r="E72" s="218">
        <v>0</v>
      </c>
      <c r="F72" s="87"/>
      <c r="G72" s="90">
        <v>29600211</v>
      </c>
      <c r="I72" s="218">
        <v>0</v>
      </c>
      <c r="K72" s="218">
        <v>0</v>
      </c>
      <c r="L72" s="11"/>
      <c r="M72" s="11"/>
      <c r="N72" s="11"/>
      <c r="O72" s="11"/>
      <c r="P72" s="11"/>
      <c r="Q72" s="11"/>
      <c r="R72" s="11"/>
      <c r="S72" s="11"/>
      <c r="T72" s="11"/>
      <c r="U72" s="11"/>
    </row>
    <row r="73" spans="1:21" ht="21" customHeight="1" x14ac:dyDescent="0.45">
      <c r="A73" s="153" t="s">
        <v>137</v>
      </c>
      <c r="B73" s="153"/>
      <c r="C73" s="146"/>
      <c r="D73" s="11"/>
      <c r="E73" s="113">
        <v>-2027841</v>
      </c>
      <c r="F73" s="87"/>
      <c r="G73" s="213">
        <v>-593905</v>
      </c>
      <c r="I73" s="219">
        <v>0</v>
      </c>
      <c r="K73" s="219">
        <v>0</v>
      </c>
      <c r="L73" s="11"/>
      <c r="M73" s="11"/>
      <c r="N73" s="11"/>
      <c r="O73" s="11"/>
      <c r="P73" s="11"/>
      <c r="Q73" s="11"/>
      <c r="R73" s="11"/>
      <c r="S73" s="11"/>
      <c r="T73" s="11"/>
      <c r="U73" s="11"/>
    </row>
    <row r="74" spans="1:21" ht="21" customHeight="1" x14ac:dyDescent="0.45">
      <c r="A74" s="151" t="s">
        <v>103</v>
      </c>
      <c r="B74" s="151"/>
      <c r="C74" s="146"/>
      <c r="D74" s="11"/>
      <c r="E74" s="113">
        <f>SUM(E69:F73)</f>
        <v>30950050</v>
      </c>
      <c r="F74" s="87"/>
      <c r="G74" s="113">
        <f>SUM(G69:G73)</f>
        <v>221607060</v>
      </c>
      <c r="I74" s="113">
        <f>SUM(I69:I73)</f>
        <v>32977891</v>
      </c>
      <c r="K74" s="113">
        <f>SUM(K69:K73)</f>
        <v>256020754</v>
      </c>
      <c r="L74" s="11"/>
      <c r="M74" s="11"/>
      <c r="N74" s="11"/>
      <c r="O74" s="11"/>
      <c r="P74" s="11"/>
      <c r="Q74" s="11"/>
      <c r="R74" s="11"/>
      <c r="S74" s="11"/>
      <c r="T74" s="11"/>
      <c r="U74" s="11"/>
    </row>
    <row r="75" spans="1:21" ht="21" customHeight="1" x14ac:dyDescent="0.45">
      <c r="A75" s="151"/>
      <c r="B75" s="151"/>
      <c r="C75" s="146"/>
      <c r="D75" s="11"/>
      <c r="E75" s="87"/>
      <c r="F75" s="87"/>
      <c r="G75" s="87"/>
      <c r="I75" s="87"/>
      <c r="K75" s="87"/>
      <c r="L75" s="11"/>
      <c r="M75" s="11"/>
      <c r="N75" s="11"/>
      <c r="O75" s="11"/>
      <c r="P75" s="11"/>
      <c r="Q75" s="11"/>
      <c r="R75" s="11"/>
      <c r="S75" s="11"/>
      <c r="T75" s="11"/>
      <c r="U75" s="11"/>
    </row>
    <row r="76" spans="1:21" ht="21" customHeight="1" x14ac:dyDescent="0.45">
      <c r="A76" s="151" t="s">
        <v>59</v>
      </c>
      <c r="B76" s="39"/>
      <c r="C76" s="146"/>
      <c r="D76" s="11"/>
      <c r="E76" s="73"/>
      <c r="F76" s="87"/>
      <c r="G76" s="73"/>
      <c r="I76" s="73"/>
      <c r="K76" s="73"/>
      <c r="L76" s="11"/>
      <c r="M76" s="11"/>
      <c r="N76" s="11"/>
      <c r="O76" s="11"/>
      <c r="P76" s="11"/>
      <c r="Q76" s="11"/>
      <c r="R76" s="11"/>
      <c r="S76" s="11"/>
      <c r="T76" s="11"/>
      <c r="U76" s="11"/>
    </row>
    <row r="77" spans="1:21" ht="21" customHeight="1" x14ac:dyDescent="0.45">
      <c r="B77" s="42" t="s">
        <v>60</v>
      </c>
      <c r="D77" s="11"/>
      <c r="E77" s="78">
        <v>631979</v>
      </c>
      <c r="F77" s="87"/>
      <c r="G77" s="78">
        <v>97517</v>
      </c>
      <c r="I77" s="219">
        <v>0</v>
      </c>
      <c r="J77" s="181"/>
      <c r="K77" s="219">
        <v>0</v>
      </c>
      <c r="L77" s="11"/>
      <c r="M77" s="11"/>
      <c r="N77" s="11"/>
      <c r="O77" s="11"/>
      <c r="P77" s="11"/>
      <c r="Q77" s="11"/>
      <c r="R77" s="11"/>
      <c r="S77" s="11"/>
      <c r="T77" s="11"/>
      <c r="U77" s="11"/>
    </row>
    <row r="78" spans="1:21" ht="21" customHeight="1" x14ac:dyDescent="0.45">
      <c r="B78" s="42"/>
      <c r="D78" s="11"/>
      <c r="E78" s="73"/>
      <c r="F78" s="87"/>
      <c r="G78" s="73"/>
      <c r="I78" s="73"/>
      <c r="K78" s="73"/>
      <c r="L78" s="11"/>
      <c r="M78" s="11"/>
      <c r="N78" s="11"/>
      <c r="O78" s="11"/>
      <c r="P78" s="11"/>
      <c r="Q78" s="11"/>
      <c r="R78" s="11"/>
      <c r="S78" s="11"/>
      <c r="T78" s="11"/>
      <c r="U78" s="11"/>
    </row>
    <row r="79" spans="1:21" ht="21" customHeight="1" x14ac:dyDescent="0.45">
      <c r="A79" s="152" t="s">
        <v>98</v>
      </c>
      <c r="B79" s="39"/>
      <c r="C79" s="39"/>
      <c r="D79" s="11"/>
      <c r="E79" s="87">
        <f>E77+E74+E66+E43</f>
        <v>-34373883</v>
      </c>
      <c r="F79" s="87"/>
      <c r="G79" s="87">
        <f>G77+G74+G66+G43</f>
        <v>148216073</v>
      </c>
      <c r="I79" s="87">
        <f>I77+I74+I66+I43</f>
        <v>-60369036</v>
      </c>
      <c r="K79" s="87">
        <f>K77+K74+K66+K43</f>
        <v>101069206</v>
      </c>
      <c r="L79" s="11"/>
      <c r="M79" s="11"/>
      <c r="N79" s="11"/>
      <c r="O79" s="11"/>
      <c r="P79" s="11"/>
      <c r="Q79" s="11"/>
      <c r="R79" s="11"/>
      <c r="S79" s="11"/>
      <c r="T79" s="11"/>
      <c r="U79" s="11"/>
    </row>
    <row r="80" spans="1:21" ht="21" customHeight="1" x14ac:dyDescent="0.45">
      <c r="A80" s="152" t="s">
        <v>101</v>
      </c>
      <c r="B80" s="151"/>
      <c r="C80" s="146"/>
      <c r="D80" s="11"/>
      <c r="E80" s="73">
        <f>'7-8'!I11</f>
        <v>180365335</v>
      </c>
      <c r="F80" s="87"/>
      <c r="G80" s="73">
        <v>32149262</v>
      </c>
      <c r="I80" s="73">
        <f>'7-8'!M11</f>
        <v>108362275</v>
      </c>
      <c r="K80" s="73">
        <v>7293069</v>
      </c>
      <c r="L80" s="11"/>
      <c r="M80" s="11"/>
      <c r="N80" s="11"/>
      <c r="O80" s="11"/>
      <c r="P80" s="11"/>
      <c r="Q80" s="11"/>
      <c r="R80" s="11"/>
      <c r="S80" s="11"/>
      <c r="T80" s="11"/>
      <c r="U80" s="11"/>
    </row>
    <row r="81" spans="1:21" ht="21" customHeight="1" thickBot="1" x14ac:dyDescent="0.5">
      <c r="A81" s="152" t="s">
        <v>102</v>
      </c>
      <c r="B81" s="151"/>
      <c r="C81" s="146"/>
      <c r="D81" s="11"/>
      <c r="E81" s="128">
        <f>SUM(E79:E80)</f>
        <v>145991452</v>
      </c>
      <c r="F81" s="87"/>
      <c r="G81" s="128">
        <f>SUM(G79:G80)</f>
        <v>180365335</v>
      </c>
      <c r="I81" s="128">
        <f>SUM(I79:I80)</f>
        <v>47993239</v>
      </c>
      <c r="K81" s="128">
        <f>SUM(K79:K80)</f>
        <v>108362275</v>
      </c>
      <c r="L81" s="11"/>
      <c r="M81" s="11"/>
      <c r="N81" s="11"/>
      <c r="O81" s="11"/>
      <c r="P81" s="11"/>
      <c r="Q81" s="11"/>
      <c r="R81" s="11"/>
      <c r="S81" s="11"/>
      <c r="T81" s="11"/>
      <c r="U81" s="11"/>
    </row>
    <row r="82" spans="1:21" ht="21" customHeight="1" thickTop="1" x14ac:dyDescent="0.45">
      <c r="A82" s="152"/>
      <c r="B82" s="151"/>
      <c r="C82" s="146"/>
      <c r="D82" s="11"/>
      <c r="E82" s="87"/>
      <c r="F82" s="87"/>
      <c r="G82" s="87"/>
      <c r="I82" s="87"/>
      <c r="K82" s="87"/>
      <c r="L82" s="11"/>
      <c r="M82" s="11"/>
      <c r="N82" s="11"/>
      <c r="O82" s="11"/>
      <c r="P82" s="11"/>
      <c r="Q82" s="11"/>
      <c r="R82" s="11"/>
      <c r="S82" s="11"/>
      <c r="T82" s="11"/>
      <c r="U82" s="11"/>
    </row>
    <row r="83" spans="1:21" ht="21" customHeight="1" x14ac:dyDescent="0.45">
      <c r="A83" s="223" t="s">
        <v>184</v>
      </c>
      <c r="B83" s="151"/>
      <c r="C83" s="146"/>
      <c r="D83" s="11"/>
      <c r="E83" s="87"/>
      <c r="F83" s="87"/>
      <c r="G83" s="87"/>
      <c r="I83" s="87"/>
      <c r="K83" s="87"/>
      <c r="L83" s="11"/>
      <c r="M83" s="11"/>
      <c r="N83" s="11"/>
      <c r="O83" s="11"/>
      <c r="P83" s="11"/>
      <c r="Q83" s="11"/>
      <c r="R83" s="11"/>
      <c r="S83" s="11"/>
      <c r="T83" s="11"/>
      <c r="U83" s="11"/>
    </row>
    <row r="84" spans="1:21" ht="21" customHeight="1" x14ac:dyDescent="0.45">
      <c r="A84" s="223"/>
      <c r="B84" s="151"/>
      <c r="C84" s="146"/>
      <c r="D84" s="11"/>
      <c r="E84" s="87"/>
      <c r="F84" s="87"/>
      <c r="G84" s="87"/>
      <c r="I84" s="87"/>
      <c r="K84" s="87"/>
      <c r="L84" s="11"/>
      <c r="M84" s="11"/>
      <c r="N84" s="11"/>
      <c r="O84" s="11"/>
      <c r="P84" s="11"/>
      <c r="Q84" s="11"/>
      <c r="R84" s="11"/>
      <c r="S84" s="11"/>
      <c r="T84" s="11"/>
      <c r="U84" s="11"/>
    </row>
    <row r="85" spans="1:21" ht="21" customHeight="1" x14ac:dyDescent="0.45">
      <c r="A85" s="151"/>
      <c r="B85" s="221" t="s">
        <v>187</v>
      </c>
      <c r="C85" s="146"/>
      <c r="D85" s="11"/>
      <c r="E85" s="87"/>
      <c r="F85" s="87"/>
      <c r="G85" s="87"/>
      <c r="I85" s="87"/>
      <c r="K85" s="87"/>
      <c r="L85" s="11"/>
      <c r="M85" s="11"/>
      <c r="N85" s="11"/>
      <c r="O85" s="11"/>
      <c r="P85" s="11"/>
      <c r="Q85" s="11"/>
      <c r="R85" s="11"/>
      <c r="S85" s="11"/>
      <c r="T85" s="11"/>
      <c r="U85" s="11"/>
    </row>
    <row r="86" spans="1:21" ht="21" customHeight="1" x14ac:dyDescent="0.45">
      <c r="A86" s="151"/>
      <c r="B86" s="222" t="s">
        <v>183</v>
      </c>
      <c r="C86" s="146"/>
      <c r="D86" s="11"/>
      <c r="E86" s="87"/>
      <c r="F86" s="87"/>
      <c r="G86" s="87"/>
      <c r="I86" s="87"/>
      <c r="K86" s="87"/>
      <c r="L86" s="11"/>
      <c r="M86" s="11"/>
      <c r="N86" s="11"/>
      <c r="O86" s="11"/>
      <c r="P86" s="11"/>
      <c r="Q86" s="11"/>
      <c r="R86" s="11"/>
      <c r="S86" s="11"/>
      <c r="T86" s="11"/>
      <c r="U86" s="11"/>
    </row>
    <row r="87" spans="1:21" ht="21" customHeight="1" x14ac:dyDescent="0.45">
      <c r="A87" s="151"/>
      <c r="B87" s="151"/>
      <c r="C87" s="146"/>
      <c r="D87" s="11"/>
      <c r="E87" s="87"/>
      <c r="F87" s="87"/>
      <c r="G87" s="87"/>
      <c r="I87" s="87"/>
      <c r="K87" s="87"/>
      <c r="L87" s="11"/>
      <c r="M87" s="11"/>
      <c r="N87" s="11"/>
      <c r="O87" s="11"/>
      <c r="P87" s="11"/>
      <c r="Q87" s="11"/>
      <c r="R87" s="11"/>
      <c r="S87" s="11"/>
      <c r="T87" s="11"/>
      <c r="U87" s="11"/>
    </row>
    <row r="88" spans="1:21" ht="21" customHeight="1" x14ac:dyDescent="0.45">
      <c r="A88" s="151"/>
      <c r="B88" s="151"/>
      <c r="C88" s="146"/>
      <c r="D88" s="11"/>
      <c r="E88" s="87"/>
      <c r="F88" s="87"/>
      <c r="G88" s="87"/>
      <c r="I88" s="87"/>
      <c r="K88" s="87"/>
      <c r="L88" s="11"/>
      <c r="M88" s="11"/>
      <c r="N88" s="11"/>
      <c r="O88" s="11"/>
      <c r="P88" s="11"/>
      <c r="Q88" s="11"/>
      <c r="R88" s="11"/>
      <c r="S88" s="11"/>
      <c r="T88" s="11"/>
      <c r="U88" s="11"/>
    </row>
    <row r="89" spans="1:21" ht="21" customHeight="1" x14ac:dyDescent="0.45">
      <c r="A89" s="151"/>
      <c r="B89" s="151"/>
      <c r="C89" s="146"/>
      <c r="D89" s="11"/>
      <c r="E89" s="87"/>
      <c r="F89" s="87"/>
      <c r="G89" s="87"/>
      <c r="I89" s="87"/>
      <c r="K89" s="87"/>
      <c r="L89" s="11"/>
      <c r="M89" s="11"/>
      <c r="N89" s="11"/>
      <c r="O89" s="11"/>
      <c r="P89" s="11"/>
      <c r="Q89" s="11"/>
      <c r="R89" s="11"/>
      <c r="S89" s="11"/>
      <c r="T89" s="11"/>
      <c r="U89" s="11"/>
    </row>
    <row r="90" spans="1:21" ht="21" customHeight="1" x14ac:dyDescent="0.45">
      <c r="A90" s="151"/>
      <c r="B90" s="151"/>
      <c r="C90" s="146"/>
      <c r="D90" s="11"/>
      <c r="E90" s="87"/>
      <c r="F90" s="87"/>
      <c r="G90" s="87"/>
      <c r="I90" s="87"/>
      <c r="K90" s="87"/>
      <c r="L90" s="11"/>
      <c r="M90" s="11"/>
      <c r="N90" s="11"/>
      <c r="O90" s="11"/>
      <c r="P90" s="11"/>
      <c r="Q90" s="11"/>
      <c r="R90" s="11"/>
      <c r="S90" s="11"/>
      <c r="T90" s="11"/>
      <c r="U90" s="11"/>
    </row>
    <row r="91" spans="1:21" ht="21" customHeight="1" x14ac:dyDescent="0.45">
      <c r="A91" s="151"/>
      <c r="B91" s="151"/>
      <c r="C91" s="146"/>
      <c r="D91" s="11"/>
      <c r="E91" s="87"/>
      <c r="F91" s="87"/>
      <c r="G91" s="87"/>
      <c r="I91" s="87"/>
      <c r="K91" s="87"/>
      <c r="L91" s="11"/>
      <c r="M91" s="11"/>
      <c r="N91" s="11"/>
      <c r="O91" s="11"/>
      <c r="P91" s="11"/>
      <c r="Q91" s="11"/>
      <c r="R91" s="11"/>
      <c r="S91" s="11"/>
      <c r="T91" s="11"/>
      <c r="U91" s="11"/>
    </row>
    <row r="92" spans="1:21" ht="21" customHeight="1" x14ac:dyDescent="0.45">
      <c r="A92" s="151"/>
      <c r="B92" s="151"/>
      <c r="C92" s="146"/>
      <c r="D92" s="11"/>
      <c r="E92" s="87"/>
      <c r="F92" s="87"/>
      <c r="G92" s="87"/>
      <c r="I92" s="87"/>
      <c r="K92" s="87"/>
      <c r="L92" s="11"/>
      <c r="M92" s="11"/>
      <c r="N92" s="11"/>
      <c r="O92" s="11"/>
      <c r="P92" s="11"/>
      <c r="Q92" s="11"/>
      <c r="R92" s="11"/>
      <c r="S92" s="11"/>
      <c r="T92" s="11"/>
      <c r="U92" s="11"/>
    </row>
    <row r="93" spans="1:21" ht="21" customHeight="1" x14ac:dyDescent="0.45">
      <c r="A93" s="151"/>
      <c r="B93" s="151"/>
      <c r="C93" s="146"/>
      <c r="D93" s="11"/>
      <c r="E93" s="87"/>
      <c r="F93" s="87"/>
      <c r="G93" s="87"/>
      <c r="I93" s="87"/>
      <c r="K93" s="87"/>
      <c r="L93" s="11"/>
      <c r="M93" s="11"/>
      <c r="N93" s="11"/>
      <c r="O93" s="11"/>
      <c r="P93" s="11"/>
      <c r="Q93" s="11"/>
      <c r="R93" s="11"/>
      <c r="S93" s="11"/>
      <c r="T93" s="11"/>
      <c r="U93" s="11"/>
    </row>
    <row r="94" spans="1:21" ht="21" customHeight="1" x14ac:dyDescent="0.45">
      <c r="A94" s="141" t="s">
        <v>95</v>
      </c>
      <c r="B94" s="151"/>
      <c r="C94" s="146"/>
      <c r="D94" s="11"/>
      <c r="G94" s="123"/>
      <c r="I94" s="121"/>
      <c r="K94" s="123"/>
      <c r="L94" s="11"/>
      <c r="M94" s="11"/>
      <c r="N94" s="11"/>
      <c r="O94" s="11"/>
      <c r="P94" s="11"/>
      <c r="Q94" s="11"/>
      <c r="R94" s="11"/>
      <c r="S94" s="11"/>
      <c r="T94" s="11"/>
      <c r="U94" s="11"/>
    </row>
    <row r="95" spans="1:21" ht="21" customHeight="1" x14ac:dyDescent="0.45">
      <c r="A95" s="211"/>
      <c r="B95" s="211"/>
      <c r="C95" s="211"/>
      <c r="D95" s="211"/>
      <c r="E95" s="165"/>
      <c r="F95" s="165"/>
      <c r="G95" s="165"/>
      <c r="H95" s="165"/>
      <c r="I95" s="165"/>
      <c r="J95" s="165"/>
      <c r="K95" s="212" t="s">
        <v>180</v>
      </c>
      <c r="L95" s="11"/>
      <c r="M95" s="11"/>
      <c r="N95" s="11"/>
      <c r="O95" s="11"/>
      <c r="P95" s="11"/>
      <c r="Q95" s="11"/>
      <c r="R95" s="11"/>
      <c r="S95" s="11"/>
      <c r="T95" s="11"/>
      <c r="U95" s="11"/>
    </row>
    <row r="96" spans="1:21" ht="21" customHeight="1" x14ac:dyDescent="0.45">
      <c r="A96" s="11"/>
      <c r="B96" s="11"/>
      <c r="C96" s="13"/>
      <c r="D96" s="12"/>
      <c r="E96" s="125"/>
      <c r="F96" s="125"/>
      <c r="G96" s="125"/>
      <c r="H96" s="125"/>
      <c r="I96" s="125"/>
      <c r="J96" s="125"/>
      <c r="K96" s="125"/>
      <c r="L96" s="14"/>
    </row>
    <row r="97" spans="1:12" ht="21" customHeight="1" x14ac:dyDescent="0.45">
      <c r="A97" s="11"/>
      <c r="B97" s="11"/>
      <c r="C97" s="13"/>
      <c r="D97" s="12"/>
      <c r="E97" s="125"/>
      <c r="F97" s="125"/>
      <c r="G97" s="125"/>
      <c r="H97" s="125"/>
      <c r="I97" s="125"/>
      <c r="J97" s="125"/>
      <c r="K97" s="125"/>
      <c r="L97" s="14"/>
    </row>
    <row r="98" spans="1:12" ht="21" customHeight="1" x14ac:dyDescent="0.45">
      <c r="A98" s="11"/>
      <c r="B98" s="11"/>
      <c r="C98" s="12"/>
      <c r="D98" s="12"/>
      <c r="E98" s="125"/>
      <c r="F98" s="125"/>
      <c r="G98" s="125"/>
      <c r="H98" s="125"/>
      <c r="I98" s="125"/>
      <c r="J98" s="125"/>
      <c r="K98" s="125"/>
      <c r="L98" s="14"/>
    </row>
    <row r="99" spans="1:12" ht="21" customHeight="1" x14ac:dyDescent="0.45">
      <c r="A99" s="11"/>
      <c r="B99" s="11"/>
      <c r="C99" s="12"/>
      <c r="D99" s="12"/>
      <c r="E99" s="125"/>
      <c r="F99" s="125"/>
      <c r="G99" s="125"/>
      <c r="H99" s="125"/>
      <c r="I99" s="125"/>
      <c r="J99" s="125"/>
      <c r="K99" s="125"/>
      <c r="L99" s="14"/>
    </row>
    <row r="100" spans="1:12" ht="21" customHeight="1" x14ac:dyDescent="0.45">
      <c r="A100" s="11"/>
      <c r="B100" s="11"/>
      <c r="C100" s="12"/>
      <c r="D100" s="12"/>
      <c r="E100" s="125"/>
      <c r="F100" s="125"/>
      <c r="G100" s="125"/>
      <c r="H100" s="125"/>
      <c r="I100" s="125"/>
      <c r="J100" s="125"/>
      <c r="K100" s="125"/>
      <c r="L100" s="15"/>
    </row>
    <row r="101" spans="1:12" ht="21" customHeight="1" x14ac:dyDescent="0.45">
      <c r="A101" s="11"/>
      <c r="B101" s="11"/>
      <c r="C101" s="12"/>
      <c r="D101" s="12"/>
      <c r="E101" s="125"/>
      <c r="F101" s="125"/>
      <c r="G101" s="125"/>
      <c r="H101" s="125"/>
      <c r="I101" s="125"/>
      <c r="J101" s="125"/>
      <c r="K101" s="125"/>
      <c r="L101" s="12"/>
    </row>
  </sheetData>
  <mergeCells count="6">
    <mergeCell ref="E5:K5"/>
    <mergeCell ref="I6:K6"/>
    <mergeCell ref="E53:K53"/>
    <mergeCell ref="I54:K54"/>
    <mergeCell ref="E6:G6"/>
    <mergeCell ref="E54:G54"/>
  </mergeCells>
  <pageMargins left="0.7" right="0.2" top="0.75" bottom="0.5" header="0.5" footer="0.5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4" sqref="D24"/>
    </sheetView>
  </sheetViews>
  <sheetFormatPr defaultRowHeight="21" x14ac:dyDescent="0.4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7-8</vt:lpstr>
      <vt:lpstr>9-10</vt:lpstr>
      <vt:lpstr>11</vt:lpstr>
      <vt:lpstr>12</vt:lpstr>
      <vt:lpstr>13-14</vt:lpstr>
      <vt:lpstr>Sheet1</vt:lpstr>
      <vt:lpstr>'11'!Print_Area</vt:lpstr>
      <vt:lpstr>'9-10'!Print_Area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</dc:title>
  <dc:creator>RSM Audit Services (Thailand) Co.,Ltd.</dc:creator>
  <cp:lastModifiedBy>Thitikarn Suksermsarn</cp:lastModifiedBy>
  <cp:lastPrinted>2017-02-27T16:20:23Z</cp:lastPrinted>
  <dcterms:created xsi:type="dcterms:W3CDTF">2000-03-08T03:18:00Z</dcterms:created>
  <dcterms:modified xsi:type="dcterms:W3CDTF">2017-03-29T03:30:52Z</dcterms:modified>
</cp:coreProperties>
</file>