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305" yWindow="-15" windowWidth="10230" windowHeight="8100" tabRatio="553" firstSheet="1" activeTab="6"/>
  </bookViews>
  <sheets>
    <sheet name="XXXXXXX" sheetId="17" state="veryHidden" r:id="rId1"/>
    <sheet name="3-4" sheetId="1" r:id="rId2"/>
    <sheet name="5-6" sheetId="36" r:id="rId3"/>
    <sheet name="7-8" sheetId="37" r:id="rId4"/>
    <sheet name="9" sheetId="29" r:id="rId5"/>
    <sheet name="10" sheetId="32" r:id="rId6"/>
    <sheet name="11-12" sheetId="38" r:id="rId7"/>
    <sheet name="Sheet1" sheetId="39" r:id="rId8"/>
  </sheets>
  <calcPr calcId="145621"/>
</workbook>
</file>

<file path=xl/calcChain.xml><?xml version="1.0" encoding="utf-8"?>
<calcChain xmlns="http://schemas.openxmlformats.org/spreadsheetml/2006/main">
  <c r="G21" i="1" l="1"/>
  <c r="S17" i="29"/>
  <c r="F35" i="37" l="1"/>
  <c r="F32" i="37"/>
  <c r="F33" i="37" s="1"/>
  <c r="F32" i="36"/>
  <c r="F33" i="36" s="1"/>
  <c r="F35" i="36" s="1"/>
  <c r="G31" i="1"/>
  <c r="K21" i="1"/>
  <c r="M21" i="1"/>
  <c r="I21" i="1"/>
  <c r="G75" i="1"/>
  <c r="I75" i="1"/>
  <c r="K75" i="1" l="1"/>
  <c r="M75" i="1"/>
  <c r="K71" i="38" l="1"/>
  <c r="I71" i="38"/>
  <c r="G71" i="38"/>
  <c r="E71" i="38"/>
  <c r="K64" i="38"/>
  <c r="I64" i="38"/>
  <c r="G64" i="38"/>
  <c r="E64" i="38"/>
  <c r="E77" i="38"/>
  <c r="O18" i="29" l="1"/>
  <c r="S18" i="29" s="1"/>
  <c r="M16" i="32"/>
  <c r="M15" i="32"/>
  <c r="I18" i="32" l="1"/>
  <c r="G18" i="32"/>
  <c r="E18" i="32"/>
  <c r="G92" i="1"/>
  <c r="I92" i="1"/>
  <c r="M92" i="1"/>
  <c r="K92" i="1"/>
  <c r="I61" i="36" l="1"/>
  <c r="L32" i="36"/>
  <c r="L33" i="36" s="1"/>
  <c r="L35" i="36" s="1"/>
  <c r="J32" i="36"/>
  <c r="J33" i="36" s="1"/>
  <c r="J35" i="36" s="1"/>
  <c r="H32" i="36"/>
  <c r="H33" i="36" s="1"/>
  <c r="H35" i="36" s="1"/>
  <c r="L13" i="36"/>
  <c r="L16" i="36" s="1"/>
  <c r="L24" i="36" s="1"/>
  <c r="J13" i="36"/>
  <c r="J16" i="36" s="1"/>
  <c r="J24" i="36" s="1"/>
  <c r="H13" i="36"/>
  <c r="H16" i="36" s="1"/>
  <c r="H24" i="36" s="1"/>
  <c r="F13" i="36"/>
  <c r="F16" i="36" s="1"/>
  <c r="F24" i="36" s="1"/>
  <c r="I62" i="37"/>
  <c r="H26" i="36" l="1"/>
  <c r="H28" i="36" s="1"/>
  <c r="F26" i="36"/>
  <c r="F28" i="36" s="1"/>
  <c r="J26" i="36"/>
  <c r="J28" i="36" s="1"/>
  <c r="L26" i="36"/>
  <c r="L28" i="36" s="1"/>
  <c r="H36" i="36" l="1"/>
  <c r="H67" i="36" s="1"/>
  <c r="H71" i="36" s="1"/>
  <c r="H59" i="36"/>
  <c r="H63" i="36" s="1"/>
  <c r="F59" i="36"/>
  <c r="F63" i="36" s="1"/>
  <c r="F36" i="36"/>
  <c r="F67" i="36" s="1"/>
  <c r="F71" i="36" s="1"/>
  <c r="J36" i="36"/>
  <c r="J67" i="36" s="1"/>
  <c r="J71" i="36" s="1"/>
  <c r="J59" i="36"/>
  <c r="J63" i="36" s="1"/>
  <c r="L59" i="36"/>
  <c r="L63" i="36" s="1"/>
  <c r="L36" i="36"/>
  <c r="L67" i="36" s="1"/>
  <c r="L71" i="36" s="1"/>
  <c r="Q20" i="29" l="1"/>
  <c r="M20" i="29"/>
  <c r="I20" i="29"/>
  <c r="G20" i="29"/>
  <c r="E20" i="29"/>
  <c r="O13" i="29"/>
  <c r="L32" i="37" l="1"/>
  <c r="L33" i="37" s="1"/>
  <c r="J32" i="37"/>
  <c r="J33" i="37" s="1"/>
  <c r="I13" i="32" l="1"/>
  <c r="G13" i="32"/>
  <c r="E13" i="32"/>
  <c r="M11" i="32"/>
  <c r="I15" i="29"/>
  <c r="G15" i="29"/>
  <c r="E15" i="29"/>
  <c r="H32" i="37"/>
  <c r="H33" i="37" s="1"/>
  <c r="M14" i="29" s="1"/>
  <c r="M15" i="29" s="1"/>
  <c r="K28" i="37"/>
  <c r="I28" i="37"/>
  <c r="L13" i="37"/>
  <c r="L16" i="37" s="1"/>
  <c r="L24" i="37" s="1"/>
  <c r="J13" i="37"/>
  <c r="J16" i="37" s="1"/>
  <c r="J24" i="37" s="1"/>
  <c r="H13" i="37"/>
  <c r="H16" i="37" s="1"/>
  <c r="H24" i="37" s="1"/>
  <c r="F13" i="37"/>
  <c r="F16" i="37" s="1"/>
  <c r="F24" i="37" s="1"/>
  <c r="F26" i="37" l="1"/>
  <c r="H26" i="37"/>
  <c r="G11" i="38" s="1"/>
  <c r="G28" i="38" s="1"/>
  <c r="G37" i="38" s="1"/>
  <c r="L26" i="37"/>
  <c r="K11" i="38" s="1"/>
  <c r="K28" i="38" s="1"/>
  <c r="K37" i="38" s="1"/>
  <c r="J26" i="37"/>
  <c r="E11" i="38" l="1"/>
  <c r="E28" i="38" s="1"/>
  <c r="E37" i="38" s="1"/>
  <c r="K19" i="29"/>
  <c r="F28" i="37"/>
  <c r="F60" i="37" s="1"/>
  <c r="F64" i="37" s="1"/>
  <c r="J28" i="37"/>
  <c r="K17" i="32" s="1"/>
  <c r="K18" i="32" s="1"/>
  <c r="I11" i="38"/>
  <c r="I28" i="38" s="1"/>
  <c r="I37" i="38" s="1"/>
  <c r="H28" i="37"/>
  <c r="G40" i="38"/>
  <c r="G76" i="38" s="1"/>
  <c r="G78" i="38" s="1"/>
  <c r="L28" i="37"/>
  <c r="K40" i="38"/>
  <c r="E40" i="38" l="1"/>
  <c r="O19" i="29"/>
  <c r="K20" i="29"/>
  <c r="F36" i="37"/>
  <c r="F68" i="37" s="1"/>
  <c r="F72" i="37" s="1"/>
  <c r="J60" i="37"/>
  <c r="J64" i="37" s="1"/>
  <c r="J36" i="37"/>
  <c r="J68" i="37" s="1"/>
  <c r="J72" i="37" s="1"/>
  <c r="L60" i="37"/>
  <c r="L64" i="37" s="1"/>
  <c r="K12" i="32"/>
  <c r="K13" i="32" s="1"/>
  <c r="H60" i="37"/>
  <c r="H64" i="37" s="1"/>
  <c r="K76" i="38"/>
  <c r="K78" i="38" s="1"/>
  <c r="H36" i="37"/>
  <c r="H68" i="37" s="1"/>
  <c r="H72" i="37" s="1"/>
  <c r="L36" i="37"/>
  <c r="L68" i="37" s="1"/>
  <c r="L72" i="37" s="1"/>
  <c r="M68" i="1"/>
  <c r="K68" i="1"/>
  <c r="I68" i="1"/>
  <c r="I76" i="1" s="1"/>
  <c r="G68" i="1"/>
  <c r="E76" i="38" l="1"/>
  <c r="E78" i="38" s="1"/>
  <c r="S19" i="29"/>
  <c r="S20" i="29" s="1"/>
  <c r="O20" i="29"/>
  <c r="I40" i="38"/>
  <c r="I76" i="38" s="1"/>
  <c r="I78" i="38" s="1"/>
  <c r="O14" i="29"/>
  <c r="K15" i="29"/>
  <c r="K76" i="1"/>
  <c r="G76" i="1"/>
  <c r="M76" i="1"/>
  <c r="M12" i="32"/>
  <c r="M13" i="32" s="1"/>
  <c r="S13" i="29"/>
  <c r="S14" i="29" l="1"/>
  <c r="S15" i="29" s="1"/>
  <c r="O15" i="29"/>
  <c r="M18" i="32" l="1"/>
  <c r="M17" i="32"/>
  <c r="L31" i="1"/>
  <c r="L32" i="1" s="1"/>
  <c r="M31" i="1"/>
  <c r="I31" i="1" l="1"/>
  <c r="M32" i="1" l="1"/>
  <c r="I32" i="1"/>
  <c r="K31" i="1" l="1"/>
  <c r="M94" i="1" l="1"/>
  <c r="K94" i="1"/>
  <c r="M95" i="1" l="1"/>
  <c r="G32" i="1"/>
  <c r="K32" i="1"/>
  <c r="K95" i="1"/>
  <c r="I94" i="1"/>
  <c r="G94" i="1"/>
  <c r="I95" i="1" l="1"/>
  <c r="G95" i="1"/>
</calcChain>
</file>

<file path=xl/sharedStrings.xml><?xml version="1.0" encoding="utf-8"?>
<sst xmlns="http://schemas.openxmlformats.org/spreadsheetml/2006/main" count="395" uniqueCount="189">
  <si>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</si>
  <si>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</si>
  <si>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</si>
  <si>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</si>
  <si>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</si>
  <si>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</si>
  <si>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</si>
  <si>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</si>
  <si>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ทุนเรือนหุ้น</t>
  </si>
  <si>
    <t>รวม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</si>
  <si>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</si>
  <si>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</si>
  <si>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</si>
  <si>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</si>
  <si>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</si>
  <si>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</si>
  <si>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</si>
  <si>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</si>
  <si>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หมายเหตุ</t>
  </si>
  <si>
    <t>ค่าใช้จ่ายในการบริหาร</t>
  </si>
  <si>
    <t>งบการเงินรวม</t>
  </si>
  <si>
    <t>งบการเงินเฉพาะกิจการ</t>
  </si>
  <si>
    <t>รวมสินทรัพย์</t>
  </si>
  <si>
    <t>รวมหนี้สิน</t>
  </si>
  <si>
    <t>จ่ายภาษีเงินได้</t>
  </si>
  <si>
    <t>ส่วนเกิน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</si>
  <si>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</si>
  <si>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</si>
  <si>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</si>
  <si>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รวมหนี้สินและส่วนของผู้ถือหุ้น</t>
  </si>
  <si>
    <t>หน้า 5</t>
  </si>
  <si>
    <t>31 ธันวาคม</t>
  </si>
  <si>
    <t>หน้า 8</t>
  </si>
  <si>
    <t>(ยังไม่ได้ตรวจสอบ)</t>
  </si>
  <si>
    <t>(สอบทานแล้ว)</t>
  </si>
  <si>
    <t>(ตรวจสอบแล้ว)</t>
  </si>
  <si>
    <t>หมายเหตุประกอบงบการเงินระหว่างกาลแบบย่อเป็นส่วนหนึ่งของงบการเงินนี้</t>
  </si>
  <si>
    <t>ค่าใช้จ่ายในการขาย</t>
  </si>
  <si>
    <t>ที่ออกและ</t>
  </si>
  <si>
    <t>สำรองตาม</t>
  </si>
  <si>
    <t>ชำระแล้ว</t>
  </si>
  <si>
    <t>กฎหมาย</t>
  </si>
  <si>
    <t>ส่วนได้เสียที่</t>
  </si>
  <si>
    <t>ไม่มีอำนาจ</t>
  </si>
  <si>
    <t>ของบริษัทย่อย</t>
  </si>
  <si>
    <t>สินทรัพย์ไม่หมุนเวียนอื่น</t>
  </si>
  <si>
    <t>ภาระผูกพันผลประโยชน์พนักงาน</t>
  </si>
  <si>
    <t xml:space="preserve">ทุนเรือนหุ้น </t>
  </si>
  <si>
    <t>ส่วนได้เสียที่ไม่มีอำนาจควบคุม</t>
  </si>
  <si>
    <t>ทุนจดทะเบียน</t>
  </si>
  <si>
    <t>ทุนออกจำหน่ายและเรียกชำระเต็มมูลค่าแล้ว</t>
  </si>
  <si>
    <t xml:space="preserve">ยังไม่ได้จัดสรร </t>
  </si>
  <si>
    <t>รวมส่วนของบริษัทใหญ่</t>
  </si>
  <si>
    <t>รวมสินทรัพย์หมุนเวียน</t>
  </si>
  <si>
    <t>รวมสินทรัพย์ไม่หมุนเวียน</t>
  </si>
  <si>
    <t>รายได้</t>
  </si>
  <si>
    <t>รายได้จากการขายสินค้า</t>
  </si>
  <si>
    <t>ต้นทุนขายสินค้า</t>
  </si>
  <si>
    <t>ค่าเสื่อมราคา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</si>
  <si>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</si>
  <si>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</si>
  <si>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</si>
  <si>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หน้า 7</t>
  </si>
  <si>
    <t>(หน่วย : พันบาท)</t>
  </si>
  <si>
    <t>มูลค่าหุ้นสามัญ</t>
  </si>
  <si>
    <t>ของบริษัทใหญ่</t>
  </si>
  <si>
    <t>ลูกหนี้การค้าและลูกหนี้อื่น - สุทธิ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</si>
  <si>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</si>
  <si>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</si>
  <si>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</si>
  <si>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ส่วนเกินมูลค่าหุ้นสะสม</t>
  </si>
  <si>
    <t>องค์ประกอบอื่น</t>
  </si>
  <si>
    <t>ของส่วนของผู้ถือหุ้น</t>
  </si>
  <si>
    <t>สินทรัพย์ดำเนินงาน(เพิ่มขี้น)ลดลง</t>
  </si>
  <si>
    <t>หนี้สินดำเนินงานเพิ่มขึ้น(ลดลง)</t>
  </si>
  <si>
    <t>ลูกหนี้การค้าและลูกหนี้อื่น</t>
  </si>
  <si>
    <t>สินค้าคงเหลือ</t>
  </si>
  <si>
    <t>หนี้สินผลประโยชน์พนักงาน</t>
  </si>
  <si>
    <t>ค่าตัดจำหน่าย</t>
  </si>
  <si>
    <t>ดอกเบี้ยรับ</t>
  </si>
  <si>
    <t>เงินสดสุทธิได้มา(ใช้ไป)จากกิจกรรมดำเนินงาน</t>
  </si>
  <si>
    <t>กระแสเงินสดจากกิจกรรมจัดหาเงิน</t>
  </si>
  <si>
    <t>หน้า 9</t>
  </si>
  <si>
    <t xml:space="preserve">ปรับกระทบกำไรก่อนภาษีเงินได้เป็นเงินสดรับ (จ่าย) </t>
  </si>
  <si>
    <t>จากกิจกรรมดำเนินงาน</t>
  </si>
  <si>
    <t>เงินให้กู้ยืมระยะสั้นแก่บริษัทย่อย</t>
  </si>
  <si>
    <t>ค่าตอบแทนกรรมการและผู้บริหาร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</si>
  <si>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</si>
  <si>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</si>
  <si>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(หน่วย :  พันบาท)</t>
  </si>
  <si>
    <t>การแบ่งปันกำไร(ขาดทุน)</t>
  </si>
  <si>
    <t>เงินสดรับ(จ่าย)จากการดำเนินงาน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</si>
  <si>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</si>
  <si>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</si>
  <si>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พ.ศ. 2558</t>
  </si>
  <si>
    <t>ยอดคงเหลือ ณ วันที่ 1 มกราคม พ.ศ. 2558</t>
  </si>
  <si>
    <t>เงินเบิกเกินบัญชี</t>
  </si>
  <si>
    <t>ต้นทุนการเงิน</t>
  </si>
  <si>
    <t>กำไร (ขาดทุน) สะสม</t>
  </si>
  <si>
    <t>งบกำไรขาดทุนเบ็ดเสร็จ</t>
  </si>
  <si>
    <t>เงินสดรับจากการจำหน่ายสินทรัพย์</t>
  </si>
  <si>
    <t>เงินลงทุนในบริษัทย่อย  - สุทธิ</t>
  </si>
  <si>
    <t>เงินลงทุนที่มีข้อจำกัดในการใช้</t>
  </si>
  <si>
    <t>กำไร(ขาดทุน)จากกิจกรรมดำเนินงานก่อนการเปลี่ยนแปลงในสินทรัพย์</t>
  </si>
  <si>
    <t>จ่ายซื้อสินทรัพย์ถาวรและสินทรัพย์ไม่มีตัวตน</t>
  </si>
  <si>
    <t>พ.ศ. 2559</t>
  </si>
  <si>
    <t>เงินกู้ยืมระยะสั้นจากบริษัทย่อย</t>
  </si>
  <si>
    <t>เจ้าหนี้ตามสัญญาเช่าการเงินที่ถึงกำหนดชำระในหนึ่งปี - สุทธิ</t>
  </si>
  <si>
    <t>เงินรับล่วงหน้าค่าหุ้น</t>
  </si>
  <si>
    <t>เจ้าหนี้ตามสัญญาเช่าการเงิน - สุทธิ</t>
  </si>
  <si>
    <t>กำไรรอตัดบัญชีจากการขายแล้วเช่ากลับคืน</t>
  </si>
  <si>
    <t>หุ้นสามัญ 1,318,386,061 หุ้น มูลค่าหุ้นละ 1 บาท</t>
  </si>
  <si>
    <t>หุ้นสามัญ 667,633,603 หุ้น มูลค่าหุ้นละ 1 บาท</t>
  </si>
  <si>
    <t xml:space="preserve">กำไร(ขาดทุน)สะสม </t>
  </si>
  <si>
    <t>องค์ประกอบอื่นของส่วนของผู้ถือหุ้น</t>
  </si>
  <si>
    <t>หน้า 10</t>
  </si>
  <si>
    <t>ณ วันที่ 30 มิถุนายน พ.ศ. 2559</t>
  </si>
  <si>
    <t>30 มิถุนายน</t>
  </si>
  <si>
    <t>สำหรับงวดหกเดือนสิ้นสุดวันที่ 30 มิถุนายน พ.ศ. 2559</t>
  </si>
  <si>
    <t>ยอดคงเหลือ ณ วันที่ 30 มิถุนายน พ.ศ. 2559</t>
  </si>
  <si>
    <t>กำไร(ขาดทุน)ก่อนต้นทุนการเงินและภาษีเงินได้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</si>
  <si>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</si>
  <si>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</si>
  <si>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</si>
  <si>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กำไร(ขาดทุน)สำหรับงวดส่วนที่เป็นของบริษัทใหญ่</t>
  </si>
  <si>
    <t>กำไร(ขาดทุน)ต่อหุ้นขั้นพื้นฐาน</t>
  </si>
  <si>
    <t>กำไร(ขาดทุน)ต่อหุ้น - บาทต่อหุ้น</t>
  </si>
  <si>
    <t>กำไร(ขาดทุน)ต่อหุ้นปรับลด</t>
  </si>
  <si>
    <t>กำไร(ขาดทุน)จากอัตราแลกเปลี่ยน</t>
  </si>
  <si>
    <t>กำไร(ขาดทุน)สำหรับงวดส่วนที่เป็นของส่วนได้เสียที่ไม่มีอำนาจควบคุม</t>
  </si>
  <si>
    <t>เงินมัดจำ</t>
  </si>
  <si>
    <t>จ่ายคืนเงินมัดจำ</t>
  </si>
  <si>
    <t>เงินกู้ยืมระยะสั้นจากกรรมการ</t>
  </si>
  <si>
    <t>สำหรับงวดสามเดือนสิ้นสุดวันที่ 30 มิถุนายน พ.ศ. 2559</t>
  </si>
  <si>
    <t>หน้า 6</t>
  </si>
  <si>
    <t>หน้า 11</t>
  </si>
  <si>
    <t>หุ้นสามัญ 700,463,866 หุ้น มูลค่าหุ้นละ 1 บาท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</si>
  <si>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</si>
  <si>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</si>
  <si>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ผลรวมรายการที่อาจถูกจัดประเภทใหม่ไว้ในกำไรหรือขาดทุนในภายหลัง</t>
  </si>
  <si>
    <t>กำไร(ขาดทุน)เบ็ดเสร็จอื่น - 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</si>
  <si>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</si>
  <si>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</si>
  <si>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กำไร(ขาดทุน)เบ็ดเสร็จรวม</t>
  </si>
  <si>
    <t>กำไรจากการขายเงินลงทุนในบริษัทร่วม</t>
  </si>
  <si>
    <t>เงินให้กู้ยืมระยะสั้นแก่กิจการและบุคคลที่เกี่ยวข้องกัน</t>
  </si>
  <si>
    <t xml:space="preserve">ยอดคงเหลือ ณ วันที่ 1 มกราคม พ.ศ. 2559 </t>
  </si>
  <si>
    <t>เพิ่มทุนหุ้นสามัญ</t>
  </si>
  <si>
    <t>หุ้นสามัญ 1,485,294,461 หุ้น มูลค่าหุ้นละ 1 บาท</t>
  </si>
  <si>
    <t>เงินสดรับจากการเพิ่มทุน</t>
  </si>
  <si>
    <t>กำไรรอตัดบัญชีจากการขายและเช่ากลับคืน</t>
  </si>
  <si>
    <t>ขาดทุนจากการลดมูลค่าสินค้าคงเหลือ</t>
  </si>
  <si>
    <t>ดอกเบี้ยจ่าย</t>
  </si>
  <si>
    <t>เงินสดรับจากการขายเงินลงทุนในบริษัทร่วม</t>
  </si>
  <si>
    <t>จ่ายชำระหนี้สินภายใต้สัญญาเช่าการเงิน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</si>
  <si>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</si>
  <si>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</si>
  <si>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หนี้สินไม่หมุนเวียนอื่น</t>
  </si>
  <si>
    <t>กำไรขั้นต้น</t>
  </si>
  <si>
    <t>กำไรก่อนค่าใช้จ่าย</t>
  </si>
  <si>
    <t>เงินลงทุนที่ถือไว้เพื่อขาย</t>
  </si>
  <si>
    <t>หนี้สงสัยจะสูญ</t>
  </si>
  <si>
    <t>ยอดคงเหลือ ณ วันที่ 1 มกราคม พ.ศ. 2559</t>
  </si>
  <si>
    <t>เงินจ่ายล่วงหน้าค่าหุ้น - สุทธิ</t>
  </si>
  <si>
    <t>ค่าเผื่อหนี้สงสัยจะสูญ</t>
  </si>
  <si>
    <t>-</t>
  </si>
  <si>
    <t>เงินให้กู้ยืมระยะยาวแก่กิจการที่เกี่ยวข้องกันและดอกเบี้ยค้างรับ-สุทธิ</t>
  </si>
  <si>
    <t>บริษัท อุตสาหกรรม อีเล็คโทรนิคส์ จำกัด (มหาชน) และบริษัทย่อย</t>
  </si>
  <si>
    <t>หน้า 3</t>
  </si>
  <si>
    <t>หน้า 4</t>
  </si>
  <si>
    <t>หน้า 12</t>
  </si>
  <si>
    <t xml:space="preserve">จัดสรรแล้ว-ทุนสำรองตามกฎหมาย </t>
  </si>
  <si>
    <t>และหนี้สินดำเนินงาน</t>
  </si>
  <si>
    <t>รายได้ (ค่าใช้จ่าย) ภาษีเงินได้</t>
  </si>
  <si>
    <t>กำไรจากอัตราแลกเปลี่ยนที่ยังไม่เกิดขึ้น</t>
  </si>
  <si>
    <t>เงินสดสุทธิใช้ไปในกิจกรรมลงทุน</t>
  </si>
  <si>
    <t>เงินสดได้มาในกิจกรรมจัดหาเงิน</t>
  </si>
  <si>
    <t xml:space="preserve">ข้อมูลเพิ่มเติมกระแสเงินสด </t>
  </si>
  <si>
    <t>15 ล้านบาท ที่ได้รับจากผู้ซื้อตั้งแต่วันที่ 18 ธันวาคม พ.ศ. 2558 ตามที่กล่าวไว้ในหมายเหตุประกอบงบการเงินข้อ 10</t>
  </si>
  <si>
    <t>เงินลงทุนในบริษัทร่วม  - สุทธิ</t>
  </si>
  <si>
    <t>ส่วนแบ่งขาดทุนจากเงินลงทุนในบริษัทร่วม</t>
  </si>
  <si>
    <t>โอนกลับขาดทุนจากการด้อยค่าเงินลงทุนในบริษัทร่วม</t>
  </si>
  <si>
    <t>กำไรเบ็ดเสร็จรวมสำหรับงวด (ปรับใหม่)</t>
  </si>
  <si>
    <t>ยอดคงเหลือ ณ วันที่ 30 มิถุนายน พ.ศ. 2558 (หลังปรับใหม่)</t>
  </si>
  <si>
    <t>บริษัทมีการจำหน่ายเงินลงทุนในบริษัทร่วมในราคา 20 ล้านบาท รับชำระเงินค่าหุ้น 5 ล้านบาท ในปี พ.ศ. 2559 พร้อมโอนเงินรับล่วงหน้าค่าหุ้นอีกจำนวน</t>
  </si>
  <si>
    <t>(ปรับใหม่)</t>
  </si>
  <si>
    <t>ขาดทุนเบ็ดเสร็จรวมสำหรับงวด</t>
  </si>
  <si>
    <t>โอนกลับ(ขาดทุน)จากการด้อยค่าเงินลงทุนในบริษัทร่วม</t>
  </si>
  <si>
    <t>กำไรจากการตัดจำหน่ายทรัพย์สิน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</si>
</sst>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_(* #,##0.000_);_(* \(#,##0.000\);_(* &quot;-&quot;??_);_(@_)"/>
    <numFmt numFmtId="171" formatCode="_(* #,##0_);_(* \(#,##0\);_(* &quot; -     &quot;??_);_(@_)"/>
    <numFmt numFmtId="172" formatCode="_(* #,##0.0000_);_(* \(#,##0.0000\);_(* &quot;-&quot;??_);_(@_)"/>
    <numFmt numFmtId="173" formatCode="_(* #,##0.000_);_(* \(#,##0.000\);_(* &quot; -     &quot;??_);_(@_)"/>
  </numFmts>
  <fonts count="43" x14ac:knownFonts="1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UPC"/>
      <family val="1"/>
    </font>
    <font>
      <b/>
      <sz val="20"/>
      <name val="Angsana New"/>
      <family val="1"/>
    </font>
    <font>
      <b/>
      <sz val="22"/>
      <color theme="0" tint="-0.49998474074526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3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43" fontId="1" fillId="0" borderId="0" applyFont="0" applyFill="0" applyBorder="0" applyAlignment="0" applyProtection="0"/>
    <xf numFmtId="169" fontId="3" fillId="0" borderId="0"/>
    <xf numFmtId="167" fontId="1" fillId="0" borderId="0"/>
    <xf numFmtId="168" fontId="1" fillId="0" borderId="0"/>
    <xf numFmtId="38" fontId="4" fillId="21" borderId="0" applyNumberFormat="0" applyBorder="0" applyAlignment="0" applyProtection="0"/>
    <xf numFmtId="10" fontId="4" fillId="22" borderId="3" applyNumberFormat="0" applyBorder="0" applyAlignment="0" applyProtection="0"/>
    <xf numFmtId="37" fontId="5" fillId="0" borderId="0"/>
    <xf numFmtId="166" fontId="1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5" fillId="23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20" borderId="2" applyNumberFormat="0" applyAlignment="0" applyProtection="0"/>
    <xf numFmtId="0" fontId="12" fillId="0" borderId="7" applyNumberFormat="0" applyFill="0" applyAlignment="0" applyProtection="0"/>
    <xf numFmtId="0" fontId="19" fillId="9" borderId="0" applyNumberFormat="0" applyBorder="0" applyAlignment="0" applyProtection="0"/>
    <xf numFmtId="0" fontId="20" fillId="5" borderId="1" applyNumberFormat="0" applyAlignment="0" applyProtection="0"/>
    <xf numFmtId="0" fontId="21" fillId="11" borderId="0" applyNumberFormat="0" applyBorder="0" applyAlignment="0" applyProtection="0"/>
    <xf numFmtId="0" fontId="22" fillId="0" borderId="8" applyNumberFormat="0" applyFill="0" applyAlignment="0" applyProtection="0"/>
    <xf numFmtId="0" fontId="13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4" fillId="23" borderId="5" applyNumberFormat="0" applyAlignment="0" applyProtection="0"/>
    <xf numFmtId="0" fontId="6" fillId="4" borderId="4" applyNumberFormat="0" applyFont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9" fontId="30" fillId="0" borderId="0"/>
    <xf numFmtId="167" fontId="28" fillId="0" borderId="0"/>
    <xf numFmtId="168" fontId="28" fillId="0" borderId="0"/>
    <xf numFmtId="0" fontId="1" fillId="0" borderId="0"/>
    <xf numFmtId="37" fontId="31" fillId="0" borderId="0"/>
    <xf numFmtId="166" fontId="28" fillId="0" borderId="0"/>
    <xf numFmtId="10" fontId="29" fillId="0" borderId="0" applyFont="0" applyFill="0" applyBorder="0" applyAlignment="0" applyProtection="0"/>
    <xf numFmtId="1" fontId="29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2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</cellStyleXfs>
  <cellXfs count="220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0" fontId="26" fillId="0" borderId="0" xfId="0" applyFont="1" applyFill="1" applyAlignment="1">
      <alignment horizontal="right"/>
    </xf>
    <xf numFmtId="0" fontId="27" fillId="0" borderId="14" xfId="0" applyFont="1" applyFill="1" applyBorder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/>
    </xf>
    <xf numFmtId="0" fontId="26" fillId="0" borderId="14" xfId="0" applyFont="1" applyFill="1" applyBorder="1" applyAlignment="1"/>
    <xf numFmtId="0" fontId="26" fillId="0" borderId="0" xfId="0" applyFont="1" applyFill="1" applyBorder="1" applyAlignment="1">
      <alignment horizontal="center"/>
    </xf>
    <xf numFmtId="0" fontId="27" fillId="0" borderId="0" xfId="77" applyFont="1" applyFill="1"/>
    <xf numFmtId="0" fontId="27" fillId="0" borderId="0" xfId="77" applyFont="1" applyFill="1" applyBorder="1"/>
    <xf numFmtId="43" fontId="27" fillId="0" borderId="0" xfId="19" applyFont="1" applyFill="1" applyBorder="1" applyAlignment="1">
      <alignment horizontal="right"/>
    </xf>
    <xf numFmtId="0" fontId="26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horizontal="left"/>
    </xf>
    <xf numFmtId="0" fontId="27" fillId="0" borderId="14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3" fontId="27" fillId="0" borderId="0" xfId="19" applyFont="1" applyFill="1" applyAlignment="1">
      <alignment vertical="center"/>
    </xf>
    <xf numFmtId="43" fontId="27" fillId="0" borderId="0" xfId="19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43" fontId="27" fillId="0" borderId="0" xfId="19" applyNumberFormat="1" applyFont="1" applyFill="1" applyBorder="1" applyAlignment="1">
      <alignment vertical="center"/>
    </xf>
    <xf numFmtId="43" fontId="26" fillId="0" borderId="14" xfId="19" applyFont="1" applyFill="1" applyBorder="1" applyAlignment="1">
      <alignment vertical="center"/>
    </xf>
    <xf numFmtId="43" fontId="26" fillId="0" borderId="0" xfId="19" applyFont="1" applyFill="1" applyBorder="1" applyAlignment="1">
      <alignment vertical="center"/>
    </xf>
    <xf numFmtId="43" fontId="26" fillId="0" borderId="0" xfId="19" applyNumberFormat="1" applyFont="1" applyFill="1" applyAlignment="1">
      <alignment vertical="center"/>
    </xf>
    <xf numFmtId="43" fontId="27" fillId="0" borderId="0" xfId="19" applyNumberFormat="1" applyFont="1" applyFill="1" applyAlignment="1">
      <alignment vertical="center"/>
    </xf>
    <xf numFmtId="43" fontId="26" fillId="0" borderId="0" xfId="19" applyNumberFormat="1" applyFont="1" applyFill="1" applyAlignment="1">
      <alignment horizontal="left" vertical="center"/>
    </xf>
    <xf numFmtId="43" fontId="26" fillId="0" borderId="0" xfId="19" applyNumberFormat="1" applyFont="1" applyFill="1" applyBorder="1" applyAlignment="1">
      <alignment horizontal="centerContinuous" vertical="center"/>
    </xf>
    <xf numFmtId="43" fontId="26" fillId="0" borderId="0" xfId="19" applyNumberFormat="1" applyFont="1" applyFill="1" applyBorder="1" applyAlignment="1">
      <alignment horizontal="center" vertical="center"/>
    </xf>
    <xf numFmtId="43" fontId="37" fillId="0" borderId="0" xfId="19" applyNumberFormat="1" applyFont="1" applyFill="1" applyAlignment="1">
      <alignment vertical="center"/>
    </xf>
    <xf numFmtId="0" fontId="26" fillId="0" borderId="0" xfId="0" applyFont="1" applyFill="1"/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43" fontId="26" fillId="0" borderId="0" xfId="19" applyNumberFormat="1" applyFont="1" applyFill="1" applyBorder="1" applyAlignment="1">
      <alignment horizontal="left"/>
    </xf>
    <xf numFmtId="43" fontId="26" fillId="0" borderId="0" xfId="19" applyNumberFormat="1" applyFont="1" applyFill="1" applyBorder="1" applyAlignment="1"/>
    <xf numFmtId="43" fontId="27" fillId="0" borderId="0" xfId="19" applyNumberFormat="1" applyFont="1" applyFill="1" applyBorder="1" applyAlignment="1"/>
    <xf numFmtId="39" fontId="26" fillId="0" borderId="0" xfId="0" applyNumberFormat="1" applyFont="1" applyFill="1" applyBorder="1" applyAlignment="1">
      <alignment horizontal="left"/>
    </xf>
    <xf numFmtId="39" fontId="27" fillId="0" borderId="0" xfId="0" applyNumberFormat="1" applyFont="1" applyFill="1" applyBorder="1" applyAlignment="1">
      <alignment horizontal="left"/>
    </xf>
    <xf numFmtId="39" fontId="27" fillId="0" borderId="0" xfId="92" applyNumberFormat="1" applyFont="1" applyFill="1" applyBorder="1" applyAlignment="1"/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92" applyNumberFormat="1" applyFont="1" applyFill="1" applyBorder="1" applyAlignment="1"/>
    <xf numFmtId="39" fontId="27" fillId="0" borderId="0" xfId="19" applyNumberFormat="1" applyFont="1" applyFill="1" applyBorder="1" applyAlignment="1"/>
    <xf numFmtId="43" fontId="27" fillId="0" borderId="0" xfId="19" applyNumberFormat="1" applyFont="1" applyFill="1" applyBorder="1" applyAlignment="1">
      <alignment horizontal="left"/>
    </xf>
    <xf numFmtId="43" fontId="27" fillId="0" borderId="0" xfId="19" applyNumberFormat="1" applyFont="1" applyFill="1" applyBorder="1" applyAlignment="1">
      <alignment horizontal="center"/>
    </xf>
    <xf numFmtId="43" fontId="27" fillId="0" borderId="0" xfId="19" quotePrefix="1" applyNumberFormat="1" applyFont="1" applyFill="1" applyBorder="1" applyAlignment="1">
      <alignment horizontal="left"/>
    </xf>
    <xf numFmtId="39" fontId="26" fillId="0" borderId="0" xfId="0" applyNumberFormat="1" applyFont="1" applyFill="1" applyBorder="1" applyAlignment="1">
      <alignment horizontal="centerContinuous" shrinkToFit="1"/>
    </xf>
    <xf numFmtId="39" fontId="0" fillId="0" borderId="0" xfId="0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19" applyNumberFormat="1" applyFont="1" applyFill="1" applyAlignment="1">
      <alignment horizontal="left" vertical="center"/>
    </xf>
    <xf numFmtId="37" fontId="26" fillId="0" borderId="0" xfId="19" applyNumberFormat="1" applyFont="1" applyFill="1" applyAlignment="1">
      <alignment horizontal="right" vertical="center"/>
    </xf>
    <xf numFmtId="37" fontId="26" fillId="0" borderId="0" xfId="19" applyNumberFormat="1" applyFont="1" applyFill="1" applyBorder="1" applyAlignment="1">
      <alignment horizontal="right" vertical="center"/>
    </xf>
    <xf numFmtId="37" fontId="26" fillId="0" borderId="14" xfId="19" applyNumberFormat="1" applyFont="1" applyFill="1" applyBorder="1" applyAlignment="1">
      <alignment horizontal="right" vertical="center"/>
    </xf>
    <xf numFmtId="37" fontId="27" fillId="0" borderId="0" xfId="19" applyNumberFormat="1" applyFont="1" applyFill="1" applyAlignment="1">
      <alignment vertical="center"/>
    </xf>
    <xf numFmtId="37" fontId="26" fillId="0" borderId="0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vertical="center"/>
    </xf>
    <xf numFmtId="37" fontId="26" fillId="0" borderId="0" xfId="19" applyNumberFormat="1" applyFont="1" applyFill="1" applyBorder="1" applyAlignment="1">
      <alignment horizontal="right"/>
    </xf>
    <xf numFmtId="37" fontId="27" fillId="0" borderId="14" xfId="19" applyNumberFormat="1" applyFont="1" applyFill="1" applyBorder="1" applyAlignment="1">
      <alignment vertical="center"/>
    </xf>
    <xf numFmtId="37" fontId="27" fillId="0" borderId="15" xfId="19" applyNumberFormat="1" applyFont="1" applyFill="1" applyBorder="1" applyAlignment="1">
      <alignment vertical="center"/>
    </xf>
    <xf numFmtId="37" fontId="38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/>
    <xf numFmtId="37" fontId="26" fillId="0" borderId="0" xfId="19" applyNumberFormat="1" applyFont="1" applyFill="1" applyAlignment="1">
      <alignment horizontal="center"/>
    </xf>
    <xf numFmtId="37" fontId="26" fillId="0" borderId="14" xfId="19" applyNumberFormat="1" applyFont="1" applyFill="1" applyBorder="1" applyAlignment="1">
      <alignment horizontal="right"/>
    </xf>
    <xf numFmtId="37" fontId="26" fillId="0" borderId="0" xfId="19" quotePrefix="1" applyNumberFormat="1" applyFont="1" applyFill="1" applyBorder="1" applyAlignment="1">
      <alignment horizontal="center"/>
    </xf>
    <xf numFmtId="37" fontId="27" fillId="0" borderId="14" xfId="19" applyNumberFormat="1" applyFont="1" applyFill="1" applyBorder="1" applyAlignment="1">
      <alignment horizontal="center"/>
    </xf>
    <xf numFmtId="37" fontId="27" fillId="0" borderId="0" xfId="19" applyNumberFormat="1" applyFont="1" applyFill="1" applyAlignment="1">
      <alignment horizontal="center"/>
    </xf>
    <xf numFmtId="37" fontId="26" fillId="0" borderId="0" xfId="19" applyNumberFormat="1" applyFont="1" applyFill="1" applyAlignment="1">
      <alignment horizontal="right"/>
    </xf>
    <xf numFmtId="43" fontId="26" fillId="0" borderId="0" xfId="19" applyFont="1" applyFill="1" applyBorder="1" applyAlignment="1">
      <alignment horizontal="centerContinuous" vertical="center"/>
    </xf>
    <xf numFmtId="43" fontId="26" fillId="0" borderId="0" xfId="19" applyFont="1" applyFill="1" applyBorder="1" applyAlignment="1">
      <alignment horizontal="center" vertical="center"/>
    </xf>
    <xf numFmtId="43" fontId="27" fillId="0" borderId="14" xfId="19" applyFont="1" applyFill="1" applyBorder="1" applyAlignment="1">
      <alignment vertical="center"/>
    </xf>
    <xf numFmtId="43" fontId="26" fillId="0" borderId="0" xfId="19" applyFont="1" applyFill="1" applyAlignment="1">
      <alignment horizontal="left" vertical="center"/>
    </xf>
    <xf numFmtId="43" fontId="26" fillId="0" borderId="0" xfId="19" applyFont="1" applyFill="1" applyAlignment="1">
      <alignment horizontal="right" vertical="center"/>
    </xf>
    <xf numFmtId="0" fontId="34" fillId="0" borderId="0" xfId="0" applyFont="1" applyFill="1"/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Alignment="1">
      <alignment vertical="center"/>
    </xf>
    <xf numFmtId="165" fontId="27" fillId="0" borderId="12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center"/>
    </xf>
    <xf numFmtId="165" fontId="26" fillId="0" borderId="0" xfId="19" applyNumberFormat="1" applyFont="1" applyFill="1" applyAlignment="1">
      <alignment vertical="center"/>
    </xf>
    <xf numFmtId="165" fontId="27" fillId="0" borderId="14" xfId="19" applyNumberFormat="1" applyFont="1" applyFill="1" applyBorder="1" applyAlignment="1">
      <alignment horizontal="right"/>
    </xf>
    <xf numFmtId="165" fontId="27" fillId="0" borderId="16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vertical="center"/>
    </xf>
    <xf numFmtId="0" fontId="27" fillId="0" borderId="0" xfId="19" quotePrefix="1" applyNumberFormat="1" applyFont="1" applyFill="1" applyBorder="1" applyAlignment="1">
      <alignment horizontal="center" vertical="center"/>
    </xf>
    <xf numFmtId="39" fontId="1" fillId="0" borderId="0" xfId="0" applyNumberFormat="1" applyFont="1" applyFill="1" applyBorder="1" applyAlignment="1"/>
    <xf numFmtId="165" fontId="26" fillId="0" borderId="0" xfId="19" applyNumberFormat="1" applyFont="1" applyFill="1" applyBorder="1" applyAlignment="1">
      <alignment horizontal="right" vertical="center"/>
    </xf>
    <xf numFmtId="165" fontId="26" fillId="0" borderId="0" xfId="19" applyNumberFormat="1" applyFont="1" applyFill="1" applyBorder="1" applyAlignment="1">
      <alignment horizontal="centerContinuous" vertical="center"/>
    </xf>
    <xf numFmtId="165" fontId="26" fillId="0" borderId="0" xfId="19" applyNumberFormat="1" applyFont="1" applyFill="1" applyBorder="1" applyAlignment="1">
      <alignment horizontal="center" vertical="center"/>
    </xf>
    <xf numFmtId="165" fontId="26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/>
    <xf numFmtId="165" fontId="27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center"/>
    </xf>
    <xf numFmtId="165" fontId="27" fillId="0" borderId="0" xfId="19" applyNumberFormat="1" applyFont="1" applyFill="1" applyBorder="1" applyAlignment="1">
      <alignment horizontal="right" shrinkToFit="1"/>
    </xf>
    <xf numFmtId="165" fontId="27" fillId="0" borderId="0" xfId="19" applyNumberFormat="1" applyFont="1" applyFill="1" applyBorder="1" applyAlignment="1">
      <alignment horizontal="center" shrinkToFit="1"/>
    </xf>
    <xf numFmtId="43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36" fillId="0" borderId="0" xfId="19" applyNumberFormat="1" applyFont="1" applyFill="1" applyBorder="1"/>
    <xf numFmtId="165" fontId="27" fillId="0" borderId="0" xfId="19" applyNumberFormat="1" applyFont="1" applyFill="1"/>
    <xf numFmtId="165" fontId="34" fillId="0" borderId="13" xfId="19" applyNumberFormat="1" applyFont="1" applyFill="1" applyBorder="1" applyAlignment="1">
      <alignment horizontal="right" vertical="center" wrapText="1"/>
    </xf>
    <xf numFmtId="165" fontId="34" fillId="0" borderId="0" xfId="19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0" fontId="26" fillId="0" borderId="14" xfId="19" applyNumberFormat="1" applyFont="1" applyFill="1" applyBorder="1" applyAlignment="1">
      <alignment horizontal="center" vertical="center"/>
    </xf>
    <xf numFmtId="0" fontId="26" fillId="0" borderId="0" xfId="19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/>
    </xf>
    <xf numFmtId="0" fontId="27" fillId="0" borderId="0" xfId="19" applyNumberFormat="1" applyFont="1" applyFill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/>
    </xf>
    <xf numFmtId="0" fontId="27" fillId="0" borderId="15" xfId="19" applyNumberFormat="1" applyFont="1" applyFill="1" applyBorder="1" applyAlignment="1">
      <alignment horizontal="center" vertical="center"/>
    </xf>
    <xf numFmtId="165" fontId="27" fillId="0" borderId="13" xfId="19" applyNumberFormat="1" applyFont="1" applyFill="1" applyBorder="1" applyAlignment="1">
      <alignment horizontal="right"/>
    </xf>
    <xf numFmtId="43" fontId="27" fillId="0" borderId="0" xfId="19" applyFont="1" applyFill="1" applyAlignment="1"/>
    <xf numFmtId="165" fontId="27" fillId="0" borderId="14" xfId="19" applyNumberFormat="1" applyFont="1" applyFill="1" applyBorder="1" applyAlignment="1"/>
    <xf numFmtId="165" fontId="34" fillId="0" borderId="0" xfId="19" applyNumberFormat="1" applyFont="1" applyFill="1" applyAlignment="1">
      <alignment horizontal="right" vertical="center"/>
    </xf>
    <xf numFmtId="165" fontId="26" fillId="0" borderId="0" xfId="19" applyNumberFormat="1" applyFont="1" applyFill="1" applyAlignment="1"/>
    <xf numFmtId="165" fontId="26" fillId="0" borderId="14" xfId="19" applyNumberFormat="1" applyFont="1" applyFill="1" applyBorder="1" applyAlignment="1"/>
    <xf numFmtId="165" fontId="26" fillId="0" borderId="0" xfId="19" applyNumberFormat="1" applyFont="1" applyFill="1" applyAlignment="1">
      <alignment horizontal="left"/>
    </xf>
    <xf numFmtId="165" fontId="26" fillId="0" borderId="0" xfId="19" applyNumberFormat="1" applyFont="1" applyFill="1" applyBorder="1" applyAlignment="1"/>
    <xf numFmtId="165" fontId="26" fillId="0" borderId="0" xfId="19" applyNumberFormat="1" applyFont="1" applyFill="1" applyBorder="1" applyAlignment="1">
      <alignment horizontal="centerContinuous"/>
    </xf>
    <xf numFmtId="165" fontId="26" fillId="0" borderId="0" xfId="19" applyNumberFormat="1" applyFont="1" applyFill="1" applyBorder="1"/>
    <xf numFmtId="165" fontId="27" fillId="0" borderId="0" xfId="19" applyNumberFormat="1" applyFont="1" applyFill="1" applyBorder="1"/>
    <xf numFmtId="165" fontId="26" fillId="0" borderId="14" xfId="19" applyNumberFormat="1" applyFont="1" applyFill="1" applyBorder="1"/>
    <xf numFmtId="165" fontId="26" fillId="0" borderId="0" xfId="19" applyNumberFormat="1" applyFont="1" applyFill="1" applyAlignment="1">
      <alignment horizontal="right"/>
    </xf>
    <xf numFmtId="39" fontId="40" fillId="0" borderId="0" xfId="0" applyNumberFormat="1" applyFont="1" applyFill="1" applyBorder="1" applyAlignment="1"/>
    <xf numFmtId="37" fontId="26" fillId="0" borderId="15" xfId="19" applyNumberFormat="1" applyFont="1" applyFill="1" applyBorder="1" applyAlignment="1">
      <alignment vertical="center"/>
    </xf>
    <xf numFmtId="43" fontId="26" fillId="0" borderId="15" xfId="19" applyFont="1" applyFill="1" applyBorder="1" applyAlignment="1">
      <alignment vertical="center"/>
    </xf>
    <xf numFmtId="37" fontId="41" fillId="0" borderId="0" xfId="19" applyNumberFormat="1" applyFont="1" applyFill="1" applyAlignment="1">
      <alignment horizontal="right" vertical="center"/>
    </xf>
    <xf numFmtId="165" fontId="26" fillId="0" borderId="14" xfId="19" applyNumberFormat="1" applyFont="1" applyFill="1" applyBorder="1" applyAlignment="1">
      <alignment horizontal="right" vertical="center"/>
    </xf>
    <xf numFmtId="165" fontId="26" fillId="0" borderId="14" xfId="19" applyNumberFormat="1" applyFont="1" applyFill="1" applyBorder="1" applyAlignment="1">
      <alignment horizontal="right"/>
    </xf>
    <xf numFmtId="165" fontId="27" fillId="0" borderId="0" xfId="77" applyNumberFormat="1" applyFont="1" applyFill="1"/>
    <xf numFmtId="165" fontId="27" fillId="0" borderId="14" xfId="19" applyNumberFormat="1" applyFont="1" applyFill="1" applyBorder="1"/>
    <xf numFmtId="37" fontId="26" fillId="0" borderId="0" xfId="0" applyNumberFormat="1" applyFont="1" applyFill="1" applyAlignment="1">
      <alignment horizontal="right" vertical="center"/>
    </xf>
    <xf numFmtId="37" fontId="26" fillId="0" borderId="14" xfId="0" applyNumberFormat="1" applyFont="1" applyFill="1" applyBorder="1" applyAlignment="1">
      <alignment horizontal="right" vertical="center"/>
    </xf>
    <xf numFmtId="170" fontId="27" fillId="0" borderId="0" xfId="19" applyNumberFormat="1" applyFont="1" applyFill="1" applyAlignment="1">
      <alignment vertical="center"/>
    </xf>
    <xf numFmtId="165" fontId="34" fillId="0" borderId="14" xfId="19" applyNumberFormat="1" applyFont="1" applyFill="1" applyBorder="1" applyAlignment="1">
      <alignment horizontal="right" vertical="center" wrapText="1"/>
    </xf>
    <xf numFmtId="165" fontId="34" fillId="0" borderId="16" xfId="19" applyNumberFormat="1" applyFont="1" applyFill="1" applyBorder="1" applyAlignment="1">
      <alignment horizontal="right" vertical="center" wrapText="1"/>
    </xf>
    <xf numFmtId="165" fontId="27" fillId="0" borderId="17" xfId="19" applyNumberFormat="1" applyFont="1" applyFill="1" applyBorder="1" applyAlignment="1">
      <alignment horizontal="right"/>
    </xf>
    <xf numFmtId="170" fontId="27" fillId="0" borderId="0" xfId="19" applyNumberFormat="1" applyFont="1" applyFill="1" applyBorder="1" applyAlignment="1">
      <alignment horizontal="right"/>
    </xf>
    <xf numFmtId="171" fontId="34" fillId="0" borderId="0" xfId="19" applyNumberFormat="1" applyFont="1" applyFill="1" applyAlignment="1">
      <alignment horizontal="center" vertical="center"/>
    </xf>
    <xf numFmtId="172" fontId="27" fillId="0" borderId="0" xfId="19" applyNumberFormat="1" applyFont="1" applyFill="1" applyBorder="1" applyAlignment="1">
      <alignment horizontal="right"/>
    </xf>
    <xf numFmtId="171" fontId="34" fillId="0" borderId="14" xfId="19" applyNumberFormat="1" applyFont="1" applyFill="1" applyBorder="1" applyAlignment="1">
      <alignment horizontal="center" vertical="center"/>
    </xf>
    <xf numFmtId="165" fontId="34" fillId="0" borderId="13" xfId="19" applyNumberFormat="1" applyFont="1" applyFill="1" applyBorder="1" applyAlignment="1">
      <alignment horizontal="right" vertical="center"/>
    </xf>
    <xf numFmtId="171" fontId="34" fillId="0" borderId="0" xfId="19" applyNumberFormat="1" applyFont="1" applyFill="1" applyBorder="1" applyAlignment="1">
      <alignment horizontal="center" vertical="center"/>
    </xf>
    <xf numFmtId="171" fontId="34" fillId="0" borderId="0" xfId="19" applyNumberFormat="1" applyFont="1" applyFill="1" applyAlignment="1">
      <alignment horizontal="right" vertical="center"/>
    </xf>
    <xf numFmtId="172" fontId="34" fillId="0" borderId="0" xfId="19" applyNumberFormat="1" applyFont="1" applyFill="1" applyAlignment="1">
      <alignment horizontal="right" vertical="center"/>
    </xf>
    <xf numFmtId="173" fontId="34" fillId="0" borderId="0" xfId="19" applyNumberFormat="1" applyFont="1" applyFill="1" applyAlignment="1">
      <alignment horizontal="right" vertical="center"/>
    </xf>
    <xf numFmtId="0" fontId="27" fillId="0" borderId="0" xfId="0" applyFont="1" applyFill="1" applyAlignment="1"/>
    <xf numFmtId="165" fontId="27" fillId="0" borderId="13" xfId="0" applyNumberFormat="1" applyFont="1" applyFill="1" applyBorder="1" applyAlignment="1"/>
    <xf numFmtId="165" fontId="36" fillId="0" borderId="0" xfId="19" applyNumberFormat="1" applyFont="1" applyFill="1" applyBorder="1" applyAlignment="1"/>
    <xf numFmtId="165" fontId="27" fillId="0" borderId="0" xfId="19" applyNumberFormat="1" applyFont="1" applyFill="1" applyAlignment="1"/>
    <xf numFmtId="165" fontId="27" fillId="0" borderId="18" xfId="19" applyNumberFormat="1" applyFont="1" applyFill="1" applyBorder="1" applyAlignment="1">
      <alignment horizontal="right"/>
    </xf>
    <xf numFmtId="165" fontId="27" fillId="0" borderId="19" xfId="19" applyNumberFormat="1" applyFont="1" applyFill="1" applyBorder="1" applyAlignment="1">
      <alignment horizontal="right"/>
    </xf>
    <xf numFmtId="170" fontId="27" fillId="0" borderId="0" xfId="19" applyNumberFormat="1" applyFont="1" applyFill="1" applyBorder="1" applyAlignment="1">
      <alignment horizontal="center"/>
    </xf>
    <xf numFmtId="165" fontId="27" fillId="0" borderId="0" xfId="0" applyNumberFormat="1" applyFont="1" applyFill="1" applyBorder="1"/>
    <xf numFmtId="165" fontId="34" fillId="0" borderId="18" xfId="19" applyNumberFormat="1" applyFont="1" applyFill="1" applyBorder="1" applyAlignment="1">
      <alignment horizontal="right" vertical="center" wrapText="1"/>
    </xf>
    <xf numFmtId="170" fontId="34" fillId="0" borderId="0" xfId="19" applyNumberFormat="1" applyFont="1" applyFill="1" applyAlignment="1">
      <alignment horizontal="right" vertical="center" wrapText="1"/>
    </xf>
    <xf numFmtId="37" fontId="26" fillId="0" borderId="14" xfId="19" applyNumberFormat="1" applyFont="1" applyFill="1" applyBorder="1" applyAlignment="1">
      <alignment horizontal="center"/>
    </xf>
    <xf numFmtId="165" fontId="35" fillId="0" borderId="0" xfId="19" applyNumberFormat="1" applyFont="1" applyFill="1"/>
    <xf numFmtId="43" fontId="27" fillId="0" borderId="15" xfId="19" applyNumberFormat="1" applyFont="1" applyFill="1" applyBorder="1" applyAlignment="1">
      <alignment vertical="center"/>
    </xf>
    <xf numFmtId="0" fontId="26" fillId="0" borderId="0" xfId="77" applyFont="1" applyFill="1" applyBorder="1" applyAlignment="1">
      <alignment horizontal="centerContinuous"/>
    </xf>
    <xf numFmtId="0" fontId="26" fillId="0" borderId="0" xfId="77" applyFont="1" applyFill="1" applyBorder="1"/>
    <xf numFmtId="0" fontId="26" fillId="0" borderId="0" xfId="77" applyFont="1" applyFill="1"/>
    <xf numFmtId="0" fontId="27" fillId="0" borderId="14" xfId="77" applyFont="1" applyFill="1" applyBorder="1"/>
    <xf numFmtId="43" fontId="26" fillId="0" borderId="0" xfId="19" applyFont="1" applyFill="1" applyAlignment="1"/>
    <xf numFmtId="0" fontId="26" fillId="0" borderId="0" xfId="0" applyNumberFormat="1" applyFont="1" applyFill="1" applyAlignment="1">
      <alignment horizontal="right"/>
    </xf>
    <xf numFmtId="0" fontId="26" fillId="0" borderId="14" xfId="19" applyNumberFormat="1" applyFont="1" applyFill="1" applyBorder="1" applyAlignment="1">
      <alignment horizontal="right"/>
    </xf>
    <xf numFmtId="0" fontId="26" fillId="0" borderId="0" xfId="0" applyFont="1" applyFill="1" applyBorder="1" applyAlignment="1">
      <alignment horizontal="centerContinuous"/>
    </xf>
    <xf numFmtId="0" fontId="26" fillId="0" borderId="0" xfId="0" applyFont="1" applyFill="1" applyBorder="1"/>
    <xf numFmtId="0" fontId="34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right" vertical="center" wrapText="1"/>
    </xf>
    <xf numFmtId="165" fontId="36" fillId="0" borderId="0" xfId="0" applyNumberFormat="1" applyFont="1" applyFill="1" applyBorder="1"/>
    <xf numFmtId="0" fontId="26" fillId="0" borderId="0" xfId="0" applyFont="1" applyFill="1" applyBorder="1" applyAlignment="1">
      <alignment horizontal="right"/>
    </xf>
    <xf numFmtId="0" fontId="33" fillId="0" borderId="0" xfId="0" applyFont="1" applyFill="1" applyAlignment="1">
      <alignment horizontal="right" vertical="center" wrapText="1"/>
    </xf>
    <xf numFmtId="0" fontId="26" fillId="0" borderId="14" xfId="0" applyFont="1" applyFill="1" applyBorder="1" applyAlignment="1">
      <alignment horizontal="right" vertical="center" wrapText="1"/>
    </xf>
    <xf numFmtId="0" fontId="26" fillId="0" borderId="14" xfId="0" applyFont="1" applyFill="1" applyBorder="1" applyAlignment="1">
      <alignment horizontal="right" vertical="center"/>
    </xf>
    <xf numFmtId="0" fontId="33" fillId="0" borderId="14" xfId="0" applyFont="1" applyFill="1" applyBorder="1" applyAlignment="1">
      <alignment horizontal="right" vertical="center"/>
    </xf>
    <xf numFmtId="0" fontId="26" fillId="0" borderId="14" xfId="0" applyFont="1" applyFill="1" applyBorder="1" applyAlignment="1">
      <alignment horizontal="right"/>
    </xf>
    <xf numFmtId="0" fontId="26" fillId="0" borderId="0" xfId="0" applyFont="1" applyFill="1" applyBorder="1" applyAlignment="1">
      <alignment horizontal="right" vertical="center" wrapText="1"/>
    </xf>
    <xf numFmtId="0" fontId="33" fillId="0" borderId="0" xfId="0" applyFont="1" applyFill="1" applyBorder="1" applyAlignment="1">
      <alignment horizontal="right" vertical="center" wrapText="1"/>
    </xf>
    <xf numFmtId="43" fontId="27" fillId="0" borderId="0" xfId="0" applyNumberFormat="1" applyFont="1" applyFill="1"/>
    <xf numFmtId="0" fontId="33" fillId="0" borderId="0" xfId="0" applyFont="1" applyFill="1" applyAlignment="1">
      <alignment vertical="center" wrapText="1"/>
    </xf>
    <xf numFmtId="165" fontId="27" fillId="0" borderId="0" xfId="0" applyNumberFormat="1" applyFont="1" applyFill="1"/>
    <xf numFmtId="0" fontId="26" fillId="0" borderId="14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right" vertical="center" wrapText="1"/>
    </xf>
    <xf numFmtId="165" fontId="2" fillId="0" borderId="0" xfId="54" applyNumberFormat="1" applyFont="1" applyFill="1" applyBorder="1" applyAlignment="1">
      <alignment horizontal="center" vertical="center" wrapText="1" shrinkToFit="1"/>
    </xf>
    <xf numFmtId="165" fontId="2" fillId="0" borderId="14" xfId="54" applyNumberFormat="1" applyFont="1" applyFill="1" applyBorder="1" applyAlignment="1">
      <alignment horizontal="center" vertical="center" wrapText="1" shrinkToFit="1"/>
    </xf>
    <xf numFmtId="165" fontId="2" fillId="0" borderId="16" xfId="54" applyNumberFormat="1" applyFont="1" applyFill="1" applyBorder="1" applyAlignment="1">
      <alignment horizontal="center" vertical="center" wrapText="1" shrinkToFit="1"/>
    </xf>
    <xf numFmtId="165" fontId="2" fillId="0" borderId="13" xfId="54" applyNumberFormat="1" applyFont="1" applyFill="1" applyBorder="1" applyAlignment="1">
      <alignment horizontal="center" vertical="center" wrapText="1" shrinkToFit="1"/>
    </xf>
    <xf numFmtId="37" fontId="42" fillId="0" borderId="0" xfId="19" applyNumberFormat="1" applyFont="1" applyFill="1" applyAlignment="1">
      <alignment horizontal="right" vertical="center"/>
    </xf>
    <xf numFmtId="165" fontId="27" fillId="0" borderId="0" xfId="19" applyNumberFormat="1" applyFont="1" applyFill="1" applyBorder="1" applyAlignment="1">
      <alignment horizontal="center" vertical="center"/>
    </xf>
    <xf numFmtId="165" fontId="34" fillId="0" borderId="0" xfId="19" applyNumberFormat="1" applyFont="1" applyFill="1" applyAlignment="1">
      <alignment horizontal="center" vertical="center" wrapText="1"/>
    </xf>
    <xf numFmtId="37" fontId="26" fillId="0" borderId="19" xfId="19" applyNumberFormat="1" applyFont="1" applyFill="1" applyBorder="1" applyAlignment="1">
      <alignment horizontal="right"/>
    </xf>
    <xf numFmtId="0" fontId="27" fillId="0" borderId="20" xfId="0" applyFont="1" applyFill="1" applyBorder="1"/>
    <xf numFmtId="0" fontId="27" fillId="0" borderId="20" xfId="0" applyFont="1" applyFill="1" applyBorder="1" applyAlignment="1">
      <alignment horizontal="center"/>
    </xf>
    <xf numFmtId="37" fontId="27" fillId="0" borderId="20" xfId="19" applyNumberFormat="1" applyFont="1" applyFill="1" applyBorder="1" applyAlignment="1">
      <alignment horizontal="center"/>
    </xf>
    <xf numFmtId="37" fontId="26" fillId="0" borderId="20" xfId="19" applyNumberFormat="1" applyFont="1" applyFill="1" applyBorder="1" applyAlignment="1">
      <alignment horizontal="right"/>
    </xf>
    <xf numFmtId="37" fontId="27" fillId="0" borderId="0" xfId="19" applyNumberFormat="1" applyFont="1" applyFill="1" applyBorder="1" applyAlignment="1">
      <alignment horizontal="center"/>
    </xf>
    <xf numFmtId="165" fontId="26" fillId="0" borderId="20" xfId="19" applyNumberFormat="1" applyFont="1" applyFill="1" applyBorder="1" applyAlignment="1">
      <alignment horizontal="right"/>
    </xf>
    <xf numFmtId="37" fontId="26" fillId="0" borderId="21" xfId="19" applyNumberFormat="1" applyFont="1" applyFill="1" applyBorder="1" applyAlignment="1">
      <alignment horizontal="right"/>
    </xf>
    <xf numFmtId="165" fontId="26" fillId="0" borderId="21" xfId="19" applyNumberFormat="1" applyFont="1" applyFill="1" applyBorder="1" applyAlignment="1">
      <alignment horizontal="right"/>
    </xf>
    <xf numFmtId="43" fontId="26" fillId="0" borderId="14" xfId="19" applyFont="1" applyFill="1" applyBorder="1" applyAlignment="1">
      <alignment horizontal="center" vertical="center"/>
    </xf>
    <xf numFmtId="43" fontId="26" fillId="0" borderId="12" xfId="19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 vertical="center"/>
    </xf>
    <xf numFmtId="37" fontId="26" fillId="0" borderId="12" xfId="19" applyNumberFormat="1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/>
    </xf>
    <xf numFmtId="37" fontId="26" fillId="0" borderId="12" xfId="19" applyNumberFormat="1" applyFont="1" applyFill="1" applyBorder="1" applyAlignment="1">
      <alignment horizontal="center"/>
    </xf>
    <xf numFmtId="0" fontId="33" fillId="0" borderId="14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/>
    </xf>
    <xf numFmtId="0" fontId="26" fillId="0" borderId="12" xfId="0" applyFont="1" applyFill="1" applyBorder="1" applyAlignment="1">
      <alignment horizontal="center"/>
    </xf>
    <xf numFmtId="165" fontId="26" fillId="0" borderId="14" xfId="19" applyNumberFormat="1" applyFont="1" applyFill="1" applyBorder="1" applyAlignment="1">
      <alignment horizontal="center"/>
    </xf>
    <xf numFmtId="165" fontId="26" fillId="0" borderId="12" xfId="19" applyNumberFormat="1" applyFont="1" applyFill="1" applyBorder="1" applyAlignment="1">
      <alignment horizontal="center"/>
    </xf>
    <xf numFmtId="165" fontId="26" fillId="0" borderId="18" xfId="19" applyNumberFormat="1" applyFont="1" applyFill="1" applyBorder="1" applyAlignment="1">
      <alignment horizontal="center"/>
    </xf>
  </cellXfs>
  <cellStyles count="93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2" xfId="54"/>
    <cellStyle name="Comma 2 2" xfId="80"/>
    <cellStyle name="Comma 2 3" xfId="92"/>
    <cellStyle name="Comma 3" xfId="81"/>
    <cellStyle name="Comma 4" xfId="79"/>
    <cellStyle name="comma zerodec" xfId="20"/>
    <cellStyle name="comma zerodec 2" xfId="55"/>
    <cellStyle name="Currency1" xfId="21"/>
    <cellStyle name="Currency1 2" xfId="56"/>
    <cellStyle name="Dollar (zero dec)" xfId="22"/>
    <cellStyle name="Dollar (zero dec) 2" xfId="57"/>
    <cellStyle name="Grey" xfId="23"/>
    <cellStyle name="Input [yellow]" xfId="24"/>
    <cellStyle name="no dec" xfId="25"/>
    <cellStyle name="no dec 2" xfId="59"/>
    <cellStyle name="Normal" xfId="0" builtinId="0"/>
    <cellStyle name="Normal - Style1" xfId="26"/>
    <cellStyle name="Normal - Style1 2" xfId="60"/>
    <cellStyle name="Normal 10" xfId="71"/>
    <cellStyle name="Normal 11" xfId="69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84"/>
    <cellStyle name="Normal 2" xfId="27"/>
    <cellStyle name="Normal 20" xfId="86"/>
    <cellStyle name="Normal 21" xfId="88"/>
    <cellStyle name="Normal 22" xfId="89"/>
    <cellStyle name="Normal 3" xfId="58"/>
    <cellStyle name="Normal 4" xfId="64"/>
    <cellStyle name="Normal 5" xfId="65"/>
    <cellStyle name="Normal 6" xfId="63"/>
    <cellStyle name="Normal 7" xfId="66"/>
    <cellStyle name="Normal 8" xfId="67"/>
    <cellStyle name="Normal 9" xfId="70"/>
    <cellStyle name="Percent [2]" xfId="28"/>
    <cellStyle name="Percent [2] 2" xfId="61"/>
    <cellStyle name="Percent 2" xfId="82"/>
    <cellStyle name="Percent 3" xfId="85"/>
    <cellStyle name="Percent 4" xfId="87"/>
    <cellStyle name="Quantity" xfId="29"/>
    <cellStyle name="Quantity 2" xfId="62"/>
    <cellStyle name="เครื่องหมายจุลภาค 2" xfId="33"/>
    <cellStyle name="เครื่องหมายจุลภาค 2 2" xfId="68"/>
    <cellStyle name="เซลล์ตรวจสอบ" xfId="35"/>
    <cellStyle name="เซลล์ที่มีการเชื่อมโยง" xfId="36"/>
    <cellStyle name="แย่" xfId="41"/>
    <cellStyle name="แสดงผล" xfId="48"/>
    <cellStyle name="การคำนวณ" xfId="30"/>
    <cellStyle name="ข้อความเตือน" xfId="31"/>
    <cellStyle name="ข้อความอธิบาย" xfId="32"/>
    <cellStyle name="ชื่อเรื่อง" xfId="34"/>
    <cellStyle name="ดี" xfId="37"/>
    <cellStyle name="ปกติ 2" xfId="90"/>
    <cellStyle name="ปกติ 3" xfId="91"/>
    <cellStyle name="ปกติ_loan" xfId="83"/>
    <cellStyle name="ป้อนค่า" xfId="38"/>
    <cellStyle name="ปานกลาง" xfId="39"/>
    <cellStyle name="ผลรวม" xfId="40"/>
    <cellStyle name="ส่วนที่ถูกเน้น1" xfId="42"/>
    <cellStyle name="ส่วนที่ถูกเน้น2" xfId="43"/>
    <cellStyle name="ส่วนที่ถูกเน้น3" xfId="44"/>
    <cellStyle name="ส่วนที่ถูกเน้น4" xfId="45"/>
    <cellStyle name="ส่วนที่ถูกเน้น5" xfId="46"/>
    <cellStyle name="ส่วนที่ถูกเน้น6" xfId="47"/>
    <cellStyle name="หมายเหตุ" xfId="49"/>
    <cellStyle name="หัวเรื่อง 1" xfId="50"/>
    <cellStyle name="หัวเรื่อง 2" xfId="51"/>
    <cellStyle name="หัวเรื่อง 3" xfId="52"/>
    <cellStyle name="หัวเรื่อง 4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SheetLayoutView="6"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22"/>
  <sheetViews>
    <sheetView zoomScaleNormal="100" zoomScaleSheetLayoutView="100" workbookViewId="0">
      <selection activeCell="O10" sqref="O10"/>
    </sheetView>
  </sheetViews>
  <sheetFormatPr defaultRowHeight="20.25" customHeight="1" x14ac:dyDescent="0.45"/>
  <cols>
    <col min="1" max="1" width="1.6640625" style="30" customWidth="1"/>
    <col min="2" max="3" width="1" style="30" customWidth="1"/>
    <col min="4" max="4" width="54.33203125" style="30" customWidth="1"/>
    <col min="5" max="5" width="9.6640625" style="113" customWidth="1"/>
    <col min="6" max="6" width="1" style="30" customWidth="1"/>
    <col min="7" max="7" width="16.83203125" style="60" customWidth="1"/>
    <col min="8" max="8" width="1" style="60" customWidth="1"/>
    <col min="9" max="9" width="16.83203125" style="60" customWidth="1"/>
    <col min="10" max="10" width="1" style="60" customWidth="1"/>
    <col min="11" max="11" width="16.83203125" style="66" customWidth="1"/>
    <col min="12" max="12" width="1" style="66" customWidth="1"/>
    <col min="13" max="13" width="16.83203125" style="60" customWidth="1"/>
    <col min="14" max="28" width="9.5" style="30" customWidth="1"/>
    <col min="29" max="16384" width="9.33203125" style="30"/>
  </cols>
  <sheetData>
    <row r="1" spans="1:14" ht="20.25" customHeight="1" x14ac:dyDescent="0.45">
      <c r="A1" s="7" t="s">
        <v>167</v>
      </c>
      <c r="B1" s="29"/>
      <c r="C1" s="29"/>
      <c r="D1" s="29"/>
      <c r="E1" s="107"/>
      <c r="F1" s="29"/>
      <c r="G1" s="53"/>
      <c r="H1" s="53"/>
      <c r="I1" s="53"/>
      <c r="J1" s="53"/>
      <c r="K1" s="53"/>
      <c r="L1" s="53"/>
      <c r="M1" s="196"/>
    </row>
    <row r="2" spans="1:14" ht="20.25" customHeight="1" x14ac:dyDescent="0.45">
      <c r="A2" s="7" t="s">
        <v>27</v>
      </c>
      <c r="B2" s="7"/>
      <c r="C2" s="7"/>
      <c r="D2" s="7"/>
      <c r="E2" s="108"/>
      <c r="F2" s="7"/>
      <c r="G2" s="54"/>
      <c r="H2" s="54"/>
      <c r="I2" s="54"/>
      <c r="J2" s="54"/>
      <c r="K2" s="54"/>
      <c r="L2" s="54"/>
      <c r="M2" s="139"/>
    </row>
    <row r="3" spans="1:14" ht="20.25" customHeight="1" x14ac:dyDescent="0.45">
      <c r="A3" s="25" t="s">
        <v>116</v>
      </c>
      <c r="B3" s="25"/>
      <c r="C3" s="25"/>
      <c r="D3" s="25"/>
      <c r="E3" s="109"/>
      <c r="F3" s="25"/>
      <c r="G3" s="55"/>
      <c r="H3" s="55"/>
      <c r="I3" s="55"/>
      <c r="J3" s="55"/>
      <c r="K3" s="55"/>
      <c r="L3" s="55"/>
      <c r="M3" s="140"/>
    </row>
    <row r="4" spans="1:14" ht="15.75" customHeight="1" x14ac:dyDescent="0.45">
      <c r="A4" s="31"/>
      <c r="B4" s="31"/>
      <c r="C4" s="31"/>
      <c r="D4" s="31"/>
      <c r="E4" s="107"/>
      <c r="F4" s="31"/>
      <c r="G4" s="56"/>
      <c r="H4" s="56"/>
      <c r="I4" s="56"/>
      <c r="J4" s="56"/>
      <c r="K4" s="56"/>
      <c r="L4" s="56"/>
      <c r="M4" s="56"/>
    </row>
    <row r="5" spans="1:14" s="26" customFormat="1" ht="20.25" customHeight="1" x14ac:dyDescent="0.45">
      <c r="C5" s="32"/>
      <c r="D5" s="32"/>
      <c r="E5" s="110"/>
      <c r="F5" s="32"/>
      <c r="G5" s="210" t="s">
        <v>63</v>
      </c>
      <c r="H5" s="210"/>
      <c r="I5" s="210"/>
      <c r="J5" s="210"/>
      <c r="K5" s="210"/>
      <c r="L5" s="210"/>
      <c r="M5" s="210"/>
    </row>
    <row r="6" spans="1:14" s="26" customFormat="1" ht="20.25" customHeight="1" x14ac:dyDescent="0.45">
      <c r="E6" s="110"/>
      <c r="F6" s="32"/>
      <c r="G6" s="211" t="s">
        <v>20</v>
      </c>
      <c r="H6" s="211"/>
      <c r="I6" s="211"/>
      <c r="J6" s="132"/>
      <c r="K6" s="211" t="s">
        <v>21</v>
      </c>
      <c r="L6" s="211"/>
      <c r="M6" s="211"/>
    </row>
    <row r="7" spans="1:14" s="26" customFormat="1" ht="20.25" customHeight="1" x14ac:dyDescent="0.45">
      <c r="E7" s="110"/>
      <c r="F7" s="32"/>
      <c r="G7" s="58" t="s">
        <v>117</v>
      </c>
      <c r="H7" s="58"/>
      <c r="I7" s="58" t="s">
        <v>31</v>
      </c>
      <c r="J7" s="58"/>
      <c r="K7" s="58" t="s">
        <v>117</v>
      </c>
      <c r="L7" s="58"/>
      <c r="M7" s="58" t="s">
        <v>31</v>
      </c>
    </row>
    <row r="8" spans="1:14" s="26" customFormat="1" ht="20.25" customHeight="1" x14ac:dyDescent="0.45">
      <c r="D8" s="33"/>
      <c r="E8" s="111"/>
      <c r="F8" s="32"/>
      <c r="G8" s="58" t="s">
        <v>105</v>
      </c>
      <c r="H8" s="58"/>
      <c r="I8" s="58" t="s">
        <v>94</v>
      </c>
      <c r="J8" s="58"/>
      <c r="K8" s="58" t="s">
        <v>105</v>
      </c>
      <c r="L8" s="58"/>
      <c r="M8" s="58" t="s">
        <v>94</v>
      </c>
    </row>
    <row r="9" spans="1:14" s="26" customFormat="1" ht="20.25" customHeight="1" x14ac:dyDescent="0.45">
      <c r="D9" s="33"/>
      <c r="E9" s="111"/>
      <c r="F9" s="32"/>
      <c r="G9" s="58" t="s">
        <v>33</v>
      </c>
      <c r="H9" s="58"/>
      <c r="I9" s="58"/>
      <c r="J9" s="58"/>
      <c r="K9" s="58" t="s">
        <v>33</v>
      </c>
      <c r="L9" s="58"/>
      <c r="M9" s="58"/>
    </row>
    <row r="10" spans="1:14" s="26" customFormat="1" ht="20.25" customHeight="1" x14ac:dyDescent="0.45">
      <c r="D10" s="33"/>
      <c r="E10" s="106" t="s">
        <v>18</v>
      </c>
      <c r="F10" s="32"/>
      <c r="G10" s="59" t="s">
        <v>34</v>
      </c>
      <c r="H10" s="58"/>
      <c r="I10" s="59" t="s">
        <v>35</v>
      </c>
      <c r="J10" s="58"/>
      <c r="K10" s="59" t="s">
        <v>34</v>
      </c>
      <c r="L10" s="58"/>
      <c r="M10" s="59" t="s">
        <v>35</v>
      </c>
    </row>
    <row r="11" spans="1:14" s="26" customFormat="1" ht="14.25" customHeight="1" x14ac:dyDescent="0.45">
      <c r="D11" s="33"/>
      <c r="E11" s="110"/>
      <c r="F11" s="32"/>
      <c r="G11" s="74"/>
      <c r="H11" s="74"/>
      <c r="I11" s="74"/>
      <c r="J11" s="74"/>
      <c r="K11" s="75"/>
      <c r="L11" s="75"/>
      <c r="M11" s="75"/>
    </row>
    <row r="12" spans="1:14" s="26" customFormat="1" ht="20.25" customHeight="1" x14ac:dyDescent="0.45">
      <c r="A12" s="37" t="s">
        <v>0</v>
      </c>
      <c r="B12" s="34"/>
      <c r="C12" s="34"/>
      <c r="E12" s="111"/>
      <c r="F12" s="32"/>
      <c r="G12" s="74"/>
      <c r="H12" s="74"/>
      <c r="I12" s="74"/>
      <c r="J12" s="74"/>
      <c r="K12" s="75"/>
      <c r="L12" s="75"/>
      <c r="M12" s="75"/>
    </row>
    <row r="13" spans="1:14" ht="20.25" customHeight="1" x14ac:dyDescent="0.45">
      <c r="A13" s="37" t="s">
        <v>1</v>
      </c>
      <c r="B13" s="48"/>
      <c r="C13" s="48"/>
      <c r="D13" s="48"/>
      <c r="E13" s="112"/>
      <c r="F13" s="40"/>
      <c r="G13" s="16"/>
      <c r="H13" s="23"/>
      <c r="I13" s="23"/>
      <c r="J13" s="23"/>
      <c r="K13" s="28"/>
      <c r="L13" s="28"/>
      <c r="M13" s="28"/>
    </row>
    <row r="14" spans="1:14" ht="20.25" customHeight="1" x14ac:dyDescent="0.45">
      <c r="A14" s="20" t="s">
        <v>17</v>
      </c>
      <c r="C14" s="48"/>
      <c r="D14" s="48"/>
      <c r="E14" s="88">
        <v>6</v>
      </c>
      <c r="F14" s="40"/>
      <c r="G14" s="100">
        <v>102340</v>
      </c>
      <c r="H14" s="81"/>
      <c r="I14" s="100">
        <v>180365</v>
      </c>
      <c r="J14" s="100"/>
      <c r="K14" s="100">
        <v>44282</v>
      </c>
      <c r="L14" s="100"/>
      <c r="M14" s="100">
        <v>108362</v>
      </c>
      <c r="N14" s="81"/>
    </row>
    <row r="15" spans="1:14" ht="20.25" customHeight="1" x14ac:dyDescent="0.45">
      <c r="A15" s="20" t="s">
        <v>66</v>
      </c>
      <c r="C15" s="48"/>
      <c r="D15" s="48"/>
      <c r="E15" s="88">
        <v>7</v>
      </c>
      <c r="F15" s="40"/>
      <c r="G15" s="100">
        <v>90852</v>
      </c>
      <c r="H15" s="81"/>
      <c r="I15" s="100">
        <v>73164</v>
      </c>
      <c r="J15" s="100"/>
      <c r="K15" s="100">
        <v>3611</v>
      </c>
      <c r="L15" s="100"/>
      <c r="M15" s="100">
        <v>12183</v>
      </c>
      <c r="N15" s="81"/>
    </row>
    <row r="16" spans="1:14" ht="20.25" customHeight="1" x14ac:dyDescent="0.45">
      <c r="A16" s="79" t="s">
        <v>85</v>
      </c>
      <c r="C16" s="48"/>
      <c r="D16" s="48"/>
      <c r="E16" s="88">
        <v>4</v>
      </c>
      <c r="F16" s="40"/>
      <c r="G16" s="192">
        <v>0</v>
      </c>
      <c r="H16" s="81"/>
      <c r="I16" s="192">
        <v>0</v>
      </c>
      <c r="J16" s="81"/>
      <c r="K16" s="100">
        <v>2000</v>
      </c>
      <c r="L16" s="81"/>
      <c r="M16" s="100">
        <v>2000</v>
      </c>
      <c r="N16" s="81"/>
    </row>
    <row r="17" spans="1:14" ht="20.25" customHeight="1" x14ac:dyDescent="0.45">
      <c r="A17" s="79" t="s">
        <v>145</v>
      </c>
      <c r="C17" s="48"/>
      <c r="D17" s="48"/>
      <c r="E17" s="88">
        <v>4</v>
      </c>
      <c r="F17" s="40"/>
      <c r="G17" s="100">
        <v>30093</v>
      </c>
      <c r="H17" s="81"/>
      <c r="I17" s="100">
        <v>14000</v>
      </c>
      <c r="J17" s="81"/>
      <c r="K17" s="192">
        <v>0</v>
      </c>
      <c r="L17" s="81"/>
      <c r="M17" s="192">
        <v>0</v>
      </c>
      <c r="N17" s="81"/>
    </row>
    <row r="18" spans="1:14" ht="20.25" customHeight="1" x14ac:dyDescent="0.45">
      <c r="A18" s="20" t="s">
        <v>67</v>
      </c>
      <c r="C18" s="48"/>
      <c r="D18" s="48"/>
      <c r="E18" s="88">
        <v>8</v>
      </c>
      <c r="F18" s="40"/>
      <c r="G18" s="100">
        <v>67206</v>
      </c>
      <c r="H18" s="81"/>
      <c r="I18" s="100">
        <v>88269</v>
      </c>
      <c r="J18" s="30"/>
      <c r="K18" s="192">
        <v>0</v>
      </c>
      <c r="L18" s="30"/>
      <c r="M18" s="192">
        <v>0</v>
      </c>
      <c r="N18" s="81"/>
    </row>
    <row r="19" spans="1:14" ht="20.25" customHeight="1" x14ac:dyDescent="0.45">
      <c r="A19" s="20" t="s">
        <v>163</v>
      </c>
      <c r="C19" s="48"/>
      <c r="D19" s="48"/>
      <c r="E19" s="88">
        <v>9</v>
      </c>
      <c r="F19" s="40"/>
      <c r="G19" s="192">
        <v>0</v>
      </c>
      <c r="H19" s="197"/>
      <c r="I19" s="192">
        <v>0</v>
      </c>
      <c r="J19" s="197"/>
      <c r="K19" s="192">
        <v>0</v>
      </c>
      <c r="L19" s="26"/>
      <c r="M19" s="192">
        <v>0</v>
      </c>
      <c r="N19" s="81"/>
    </row>
    <row r="20" spans="1:14" ht="20.25" customHeight="1" x14ac:dyDescent="0.45">
      <c r="A20" s="20" t="s">
        <v>160</v>
      </c>
      <c r="C20" s="48"/>
      <c r="D20" s="48"/>
      <c r="E20" s="88">
        <v>10</v>
      </c>
      <c r="F20" s="40"/>
      <c r="G20" s="142">
        <v>18000</v>
      </c>
      <c r="H20" s="95"/>
      <c r="I20" s="142">
        <v>30870</v>
      </c>
      <c r="J20" s="95"/>
      <c r="K20" s="142">
        <v>18000</v>
      </c>
      <c r="L20" s="30"/>
      <c r="M20" s="142">
        <v>36098</v>
      </c>
      <c r="N20" s="81"/>
    </row>
    <row r="21" spans="1:14" ht="20.25" customHeight="1" x14ac:dyDescent="0.45">
      <c r="A21" s="48"/>
      <c r="B21" s="37" t="s">
        <v>53</v>
      </c>
      <c r="D21" s="48"/>
      <c r="E21" s="88"/>
      <c r="F21" s="40"/>
      <c r="G21" s="142">
        <f>SUM(G14:G20)</f>
        <v>308491</v>
      </c>
      <c r="H21" s="81"/>
      <c r="I21" s="142">
        <f>SUM(I14:I20)</f>
        <v>386668</v>
      </c>
      <c r="J21" s="81"/>
      <c r="K21" s="142">
        <f>SUM(K14:K20)</f>
        <v>67893</v>
      </c>
      <c r="L21" s="81"/>
      <c r="M21" s="142">
        <f>SUM(M14:M20)</f>
        <v>158643</v>
      </c>
      <c r="N21" s="81"/>
    </row>
    <row r="22" spans="1:14" ht="14.25" customHeight="1" x14ac:dyDescent="0.45">
      <c r="A22" s="48"/>
      <c r="B22" s="38"/>
      <c r="D22" s="48"/>
      <c r="E22" s="88"/>
      <c r="F22" s="40"/>
      <c r="G22" s="100"/>
      <c r="H22" s="81"/>
      <c r="I22" s="80"/>
      <c r="J22" s="81"/>
      <c r="K22" s="80"/>
      <c r="L22" s="81"/>
      <c r="M22" s="80"/>
      <c r="N22" s="81"/>
    </row>
    <row r="23" spans="1:14" s="29" customFormat="1" ht="20.25" customHeight="1" x14ac:dyDescent="0.45">
      <c r="A23" s="37" t="s">
        <v>10</v>
      </c>
      <c r="B23" s="39"/>
      <c r="C23" s="39"/>
      <c r="D23" s="39"/>
      <c r="E23" s="88"/>
      <c r="F23" s="39"/>
      <c r="G23" s="100"/>
      <c r="H23" s="84"/>
      <c r="I23" s="83"/>
      <c r="J23" s="84"/>
      <c r="K23" s="83"/>
      <c r="L23" s="84"/>
      <c r="M23" s="83"/>
      <c r="N23" s="84"/>
    </row>
    <row r="24" spans="1:14" ht="20.25" customHeight="1" x14ac:dyDescent="0.45">
      <c r="A24" s="20" t="s">
        <v>102</v>
      </c>
      <c r="B24" s="20"/>
      <c r="C24" s="20"/>
      <c r="E24" s="88">
        <v>11</v>
      </c>
      <c r="F24" s="40"/>
      <c r="G24" s="100">
        <v>2049</v>
      </c>
      <c r="H24" s="81"/>
      <c r="I24" s="100">
        <v>4040</v>
      </c>
      <c r="J24" s="81"/>
      <c r="K24" s="100">
        <v>2049</v>
      </c>
      <c r="L24" s="81"/>
      <c r="M24" s="100">
        <v>2040</v>
      </c>
      <c r="N24" s="81"/>
    </row>
    <row r="25" spans="1:14" ht="20.25" customHeight="1" x14ac:dyDescent="0.45">
      <c r="A25" s="20" t="s">
        <v>179</v>
      </c>
      <c r="B25" s="40"/>
      <c r="C25" s="40"/>
      <c r="E25" s="88">
        <v>12</v>
      </c>
      <c r="F25" s="40"/>
      <c r="G25" s="192">
        <v>0</v>
      </c>
      <c r="H25" s="81"/>
      <c r="I25" s="192">
        <v>0</v>
      </c>
      <c r="J25" s="165"/>
      <c r="K25" s="192">
        <v>0</v>
      </c>
      <c r="L25" s="165"/>
      <c r="M25" s="192">
        <v>0</v>
      </c>
      <c r="N25" s="81"/>
    </row>
    <row r="26" spans="1:14" ht="20.25" customHeight="1" x14ac:dyDescent="0.45">
      <c r="A26" s="20" t="s">
        <v>101</v>
      </c>
      <c r="B26" s="40"/>
      <c r="C26" s="40"/>
      <c r="E26" s="88">
        <v>13</v>
      </c>
      <c r="F26" s="40"/>
      <c r="G26" s="192">
        <v>0</v>
      </c>
      <c r="H26" s="81"/>
      <c r="I26" s="192">
        <v>0</v>
      </c>
      <c r="J26" s="165"/>
      <c r="K26" s="100">
        <v>352843</v>
      </c>
      <c r="L26" s="165"/>
      <c r="M26" s="100">
        <v>352843</v>
      </c>
      <c r="N26" s="81"/>
    </row>
    <row r="27" spans="1:14" ht="20.25" customHeight="1" x14ac:dyDescent="0.45">
      <c r="A27" s="20" t="s">
        <v>166</v>
      </c>
      <c r="B27" s="40"/>
      <c r="C27" s="40"/>
      <c r="E27" s="88">
        <v>4</v>
      </c>
      <c r="F27" s="40"/>
      <c r="G27" s="192">
        <v>0</v>
      </c>
      <c r="H27" s="81"/>
      <c r="I27" s="192">
        <v>0</v>
      </c>
      <c r="J27" s="165"/>
      <c r="K27" s="192">
        <v>0</v>
      </c>
      <c r="L27" s="165"/>
      <c r="M27" s="192">
        <v>0</v>
      </c>
      <c r="N27" s="81"/>
    </row>
    <row r="28" spans="1:14" ht="20.25" customHeight="1" x14ac:dyDescent="0.45">
      <c r="A28" s="20" t="s">
        <v>68</v>
      </c>
      <c r="B28" s="48"/>
      <c r="C28" s="48"/>
      <c r="E28" s="88">
        <v>14</v>
      </c>
      <c r="F28" s="40"/>
      <c r="G28" s="100">
        <v>118624</v>
      </c>
      <c r="H28" s="81"/>
      <c r="I28" s="100">
        <v>122109</v>
      </c>
      <c r="J28" s="81"/>
      <c r="K28" s="100">
        <v>817</v>
      </c>
      <c r="L28" s="81"/>
      <c r="M28" s="100">
        <v>961</v>
      </c>
      <c r="N28" s="81"/>
    </row>
    <row r="29" spans="1:14" ht="20.25" customHeight="1" x14ac:dyDescent="0.45">
      <c r="A29" s="20" t="s">
        <v>69</v>
      </c>
      <c r="B29" s="48"/>
      <c r="C29" s="48"/>
      <c r="E29" s="88">
        <v>15</v>
      </c>
      <c r="F29" s="40"/>
      <c r="G29" s="100">
        <v>675</v>
      </c>
      <c r="H29" s="81"/>
      <c r="I29" s="100">
        <v>744</v>
      </c>
      <c r="J29" s="81"/>
      <c r="K29" s="100">
        <v>221</v>
      </c>
      <c r="L29" s="81"/>
      <c r="M29" s="100">
        <v>252</v>
      </c>
      <c r="N29" s="81"/>
    </row>
    <row r="30" spans="1:14" ht="20.25" customHeight="1" x14ac:dyDescent="0.45">
      <c r="A30" s="20" t="s">
        <v>45</v>
      </c>
      <c r="B30" s="48"/>
      <c r="C30" s="48"/>
      <c r="E30" s="88"/>
      <c r="F30" s="40"/>
      <c r="G30" s="142">
        <v>4361</v>
      </c>
      <c r="H30" s="81"/>
      <c r="I30" s="142">
        <v>3322</v>
      </c>
      <c r="J30" s="81"/>
      <c r="K30" s="142">
        <v>1264</v>
      </c>
      <c r="L30" s="81"/>
      <c r="M30" s="142">
        <v>1259</v>
      </c>
      <c r="N30" s="81"/>
    </row>
    <row r="31" spans="1:14" ht="20.25" customHeight="1" x14ac:dyDescent="0.45">
      <c r="A31" s="39"/>
      <c r="B31" s="37" t="s">
        <v>54</v>
      </c>
      <c r="C31" s="48"/>
      <c r="E31" s="88"/>
      <c r="F31" s="40"/>
      <c r="G31" s="142">
        <f>SUM(G24:G30)</f>
        <v>125709</v>
      </c>
      <c r="H31" s="81"/>
      <c r="I31" s="142">
        <f>SUM(I24:I30)</f>
        <v>130215</v>
      </c>
      <c r="J31" s="81"/>
      <c r="K31" s="142">
        <f>SUM(K24:K30)</f>
        <v>357194</v>
      </c>
      <c r="L31" s="82">
        <f>SUM(L24:L30)</f>
        <v>0</v>
      </c>
      <c r="M31" s="142">
        <f>SUM(M24:M30)</f>
        <v>357355</v>
      </c>
      <c r="N31" s="81"/>
    </row>
    <row r="32" spans="1:14" ht="20.25" customHeight="1" thickBot="1" x14ac:dyDescent="0.5">
      <c r="A32" s="37" t="s">
        <v>22</v>
      </c>
      <c r="B32" s="38"/>
      <c r="C32" s="39"/>
      <c r="D32" s="48"/>
      <c r="E32" s="88"/>
      <c r="F32" s="40"/>
      <c r="G32" s="143">
        <f>+G21+G31</f>
        <v>434200</v>
      </c>
      <c r="H32" s="81"/>
      <c r="I32" s="143">
        <f>+I21+I31</f>
        <v>516883</v>
      </c>
      <c r="J32" s="81"/>
      <c r="K32" s="143">
        <f>+K21+K31</f>
        <v>425087</v>
      </c>
      <c r="L32" s="86">
        <f>+L21+L31</f>
        <v>0</v>
      </c>
      <c r="M32" s="143">
        <f>+M21+M31</f>
        <v>515998</v>
      </c>
      <c r="N32" s="81"/>
    </row>
    <row r="33" spans="1:14" s="26" customFormat="1" ht="20.25" customHeight="1" thickTop="1" x14ac:dyDescent="0.45">
      <c r="E33" s="111"/>
      <c r="G33" s="87"/>
      <c r="H33" s="87"/>
      <c r="I33" s="87"/>
      <c r="J33" s="87"/>
      <c r="K33" s="87"/>
      <c r="L33" s="81"/>
      <c r="M33" s="87"/>
      <c r="N33" s="87"/>
    </row>
    <row r="34" spans="1:14" s="26" customFormat="1" ht="20.25" customHeight="1" x14ac:dyDescent="0.45">
      <c r="E34" s="111"/>
      <c r="G34" s="87"/>
      <c r="H34" s="87"/>
      <c r="I34" s="87"/>
      <c r="J34" s="87"/>
      <c r="K34" s="87"/>
      <c r="L34" s="87"/>
      <c r="M34" s="87"/>
      <c r="N34" s="87"/>
    </row>
    <row r="35" spans="1:14" s="26" customFormat="1" ht="20.25" customHeight="1" x14ac:dyDescent="0.45">
      <c r="E35" s="111"/>
      <c r="G35" s="87"/>
      <c r="H35" s="87"/>
      <c r="I35" s="87"/>
      <c r="J35" s="87"/>
      <c r="K35" s="87"/>
      <c r="L35" s="87"/>
      <c r="M35" s="87"/>
      <c r="N35" s="87"/>
    </row>
    <row r="36" spans="1:14" s="26" customFormat="1" ht="20.25" customHeight="1" x14ac:dyDescent="0.45">
      <c r="E36" s="111"/>
      <c r="G36" s="87"/>
      <c r="H36" s="87"/>
      <c r="I36" s="87"/>
      <c r="J36" s="87"/>
      <c r="K36" s="87"/>
      <c r="L36" s="87"/>
      <c r="M36" s="87"/>
      <c r="N36" s="87"/>
    </row>
    <row r="37" spans="1:14" ht="20.25" customHeight="1" x14ac:dyDescent="0.45">
      <c r="G37" s="81"/>
      <c r="H37" s="81"/>
      <c r="I37" s="81"/>
      <c r="J37" s="81"/>
      <c r="K37" s="81"/>
      <c r="L37" s="81"/>
      <c r="M37" s="81"/>
      <c r="N37" s="81"/>
    </row>
    <row r="38" spans="1:14" ht="20.25" customHeight="1" x14ac:dyDescent="0.45">
      <c r="G38" s="81"/>
      <c r="H38" s="81"/>
      <c r="I38" s="81"/>
      <c r="J38" s="81"/>
      <c r="K38" s="81"/>
      <c r="L38" s="81"/>
      <c r="M38" s="81"/>
      <c r="N38" s="81"/>
    </row>
    <row r="39" spans="1:14" ht="20.25" customHeight="1" x14ac:dyDescent="0.45">
      <c r="G39" s="81"/>
      <c r="H39" s="81"/>
      <c r="I39" s="81"/>
      <c r="J39" s="81"/>
      <c r="K39" s="81"/>
      <c r="L39" s="81"/>
      <c r="M39" s="81"/>
      <c r="N39" s="81"/>
    </row>
    <row r="40" spans="1:14" ht="20.25" customHeight="1" x14ac:dyDescent="0.45">
      <c r="G40" s="81"/>
      <c r="H40" s="81"/>
      <c r="I40" s="81"/>
      <c r="J40" s="81"/>
      <c r="K40" s="81"/>
      <c r="L40" s="81"/>
      <c r="M40" s="81"/>
      <c r="N40" s="81"/>
    </row>
    <row r="41" spans="1:14" ht="20.25" customHeight="1" x14ac:dyDescent="0.45">
      <c r="G41" s="81"/>
      <c r="H41" s="81"/>
      <c r="I41" s="81"/>
      <c r="J41" s="81"/>
      <c r="K41" s="81"/>
      <c r="L41" s="81"/>
      <c r="M41" s="81"/>
      <c r="N41" s="81"/>
    </row>
    <row r="42" spans="1:14" ht="20.25" customHeight="1" x14ac:dyDescent="0.45">
      <c r="G42" s="23"/>
      <c r="H42" s="23"/>
      <c r="I42" s="23"/>
      <c r="J42" s="23"/>
      <c r="K42" s="23"/>
      <c r="L42" s="23"/>
      <c r="M42" s="23"/>
    </row>
    <row r="43" spans="1:14" ht="20.25" customHeight="1" x14ac:dyDescent="0.45">
      <c r="G43" s="23"/>
      <c r="H43" s="23"/>
      <c r="I43" s="23"/>
      <c r="J43" s="23"/>
      <c r="K43" s="23"/>
      <c r="L43" s="23"/>
      <c r="M43" s="23"/>
    </row>
    <row r="44" spans="1:14" ht="20.25" customHeight="1" x14ac:dyDescent="0.45">
      <c r="G44" s="23"/>
      <c r="H44" s="23"/>
      <c r="I44" s="23"/>
      <c r="J44" s="23"/>
      <c r="K44" s="23"/>
      <c r="L44" s="23"/>
      <c r="M44" s="23"/>
    </row>
    <row r="45" spans="1:14" ht="20.25" customHeight="1" x14ac:dyDescent="0.45">
      <c r="G45" s="23"/>
      <c r="H45" s="23"/>
      <c r="I45" s="23"/>
      <c r="J45" s="23"/>
      <c r="K45" s="23"/>
      <c r="L45" s="23"/>
      <c r="M45" s="23"/>
    </row>
    <row r="46" spans="1:14" ht="20.25" customHeight="1" x14ac:dyDescent="0.45">
      <c r="G46" s="23"/>
      <c r="H46" s="23"/>
      <c r="I46" s="23"/>
      <c r="J46" s="23"/>
      <c r="K46" s="23"/>
      <c r="L46" s="23"/>
      <c r="M46" s="23"/>
    </row>
    <row r="47" spans="1:14" ht="20.25" customHeight="1" x14ac:dyDescent="0.45">
      <c r="G47" s="23"/>
      <c r="H47" s="23"/>
      <c r="I47" s="23"/>
      <c r="J47" s="23"/>
      <c r="K47" s="23"/>
      <c r="L47" s="23"/>
      <c r="M47" s="23"/>
    </row>
    <row r="48" spans="1:14" s="8" customFormat="1" ht="20.25" customHeight="1" x14ac:dyDescent="0.45">
      <c r="A48" s="19" t="s">
        <v>36</v>
      </c>
      <c r="B48" s="19"/>
      <c r="C48" s="19"/>
      <c r="D48" s="19"/>
      <c r="E48" s="114"/>
      <c r="F48" s="19"/>
      <c r="G48" s="76"/>
      <c r="H48" s="76"/>
      <c r="I48" s="76"/>
      <c r="J48" s="76"/>
      <c r="K48" s="76"/>
      <c r="L48" s="76"/>
      <c r="M48" s="76"/>
    </row>
    <row r="49" spans="1:13" ht="20.25" customHeight="1" x14ac:dyDescent="0.45">
      <c r="A49" s="26"/>
      <c r="B49" s="26"/>
      <c r="C49" s="26"/>
      <c r="D49" s="26"/>
      <c r="E49" s="111"/>
      <c r="F49" s="26"/>
      <c r="G49" s="24"/>
      <c r="H49" s="24"/>
      <c r="I49" s="24"/>
      <c r="J49" s="24"/>
      <c r="K49" s="24"/>
      <c r="L49" s="24"/>
      <c r="M49" s="78" t="s">
        <v>168</v>
      </c>
    </row>
    <row r="50" spans="1:13" ht="20.25" customHeight="1" x14ac:dyDescent="0.45">
      <c r="A50" s="7" t="s">
        <v>167</v>
      </c>
      <c r="B50" s="37"/>
      <c r="C50" s="37"/>
      <c r="D50" s="37"/>
      <c r="E50" s="115"/>
      <c r="F50" s="37"/>
      <c r="G50" s="28"/>
      <c r="H50" s="28"/>
      <c r="I50" s="28"/>
      <c r="J50" s="28"/>
      <c r="K50" s="28"/>
      <c r="L50" s="28"/>
      <c r="M50" s="196"/>
    </row>
    <row r="51" spans="1:13" ht="20.25" customHeight="1" x14ac:dyDescent="0.45">
      <c r="A51" s="37" t="s">
        <v>27</v>
      </c>
      <c r="B51" s="37"/>
      <c r="C51" s="37"/>
      <c r="D51" s="37"/>
      <c r="E51" s="115"/>
      <c r="F51" s="37"/>
      <c r="G51" s="28"/>
      <c r="H51" s="28"/>
      <c r="I51" s="28"/>
      <c r="J51" s="28"/>
      <c r="K51" s="28"/>
      <c r="L51" s="28"/>
      <c r="M51" s="139"/>
    </row>
    <row r="52" spans="1:13" ht="20.25" customHeight="1" x14ac:dyDescent="0.45">
      <c r="A52" s="25" t="s">
        <v>116</v>
      </c>
      <c r="B52" s="25"/>
      <c r="C52" s="25"/>
      <c r="D52" s="25"/>
      <c r="E52" s="109"/>
      <c r="F52" s="25"/>
      <c r="G52" s="27"/>
      <c r="H52" s="27"/>
      <c r="I52" s="27"/>
      <c r="J52" s="27"/>
      <c r="K52" s="27"/>
      <c r="L52" s="27"/>
      <c r="M52" s="140"/>
    </row>
    <row r="53" spans="1:13" ht="15.75" customHeight="1" x14ac:dyDescent="0.45">
      <c r="A53" s="31"/>
      <c r="B53" s="31"/>
      <c r="C53" s="31"/>
      <c r="D53" s="31"/>
      <c r="E53" s="107"/>
      <c r="F53" s="31"/>
      <c r="G53" s="77"/>
      <c r="H53" s="77"/>
      <c r="I53" s="77"/>
      <c r="J53" s="77"/>
      <c r="K53" s="77"/>
      <c r="L53" s="77"/>
      <c r="M53" s="77"/>
    </row>
    <row r="54" spans="1:13" s="26" customFormat="1" ht="20.25" customHeight="1" x14ac:dyDescent="0.45">
      <c r="C54" s="32"/>
      <c r="D54" s="32"/>
      <c r="E54" s="110"/>
      <c r="F54" s="32"/>
      <c r="G54" s="208" t="s">
        <v>63</v>
      </c>
      <c r="H54" s="208"/>
      <c r="I54" s="208"/>
      <c r="J54" s="208"/>
      <c r="K54" s="208"/>
      <c r="L54" s="208"/>
      <c r="M54" s="208"/>
    </row>
    <row r="55" spans="1:13" s="26" customFormat="1" ht="20.25" customHeight="1" x14ac:dyDescent="0.45">
      <c r="E55" s="110"/>
      <c r="F55" s="33"/>
      <c r="G55" s="209" t="s">
        <v>20</v>
      </c>
      <c r="H55" s="209"/>
      <c r="I55" s="209"/>
      <c r="J55" s="133"/>
      <c r="K55" s="209" t="s">
        <v>21</v>
      </c>
      <c r="L55" s="209"/>
      <c r="M55" s="209"/>
    </row>
    <row r="56" spans="1:13" s="26" customFormat="1" ht="20.25" customHeight="1" x14ac:dyDescent="0.45">
      <c r="E56" s="111"/>
      <c r="F56" s="32"/>
      <c r="G56" s="58" t="s">
        <v>117</v>
      </c>
      <c r="H56" s="58"/>
      <c r="I56" s="58" t="s">
        <v>31</v>
      </c>
      <c r="J56" s="58"/>
      <c r="K56" s="58" t="s">
        <v>117</v>
      </c>
      <c r="L56" s="58"/>
      <c r="M56" s="58" t="s">
        <v>31</v>
      </c>
    </row>
    <row r="57" spans="1:13" s="26" customFormat="1" ht="20.25" customHeight="1" x14ac:dyDescent="0.45">
      <c r="D57" s="33"/>
      <c r="E57" s="111"/>
      <c r="F57" s="32"/>
      <c r="G57" s="58" t="s">
        <v>105</v>
      </c>
      <c r="H57" s="58"/>
      <c r="I57" s="58" t="s">
        <v>94</v>
      </c>
      <c r="J57" s="58"/>
      <c r="K57" s="58" t="s">
        <v>105</v>
      </c>
      <c r="L57" s="58"/>
      <c r="M57" s="58" t="s">
        <v>94</v>
      </c>
    </row>
    <row r="58" spans="1:13" s="26" customFormat="1" ht="20.25" customHeight="1" x14ac:dyDescent="0.45">
      <c r="D58" s="33"/>
      <c r="E58" s="110"/>
      <c r="F58" s="32"/>
      <c r="G58" s="58" t="s">
        <v>33</v>
      </c>
      <c r="H58" s="58"/>
      <c r="I58" s="58"/>
      <c r="J58" s="58"/>
      <c r="K58" s="58" t="s">
        <v>33</v>
      </c>
      <c r="L58" s="58"/>
      <c r="M58" s="58"/>
    </row>
    <row r="59" spans="1:13" s="26" customFormat="1" ht="20.25" customHeight="1" x14ac:dyDescent="0.45">
      <c r="D59" s="33"/>
      <c r="E59" s="106" t="s">
        <v>18</v>
      </c>
      <c r="F59" s="32"/>
      <c r="G59" s="59" t="s">
        <v>34</v>
      </c>
      <c r="H59" s="58"/>
      <c r="I59" s="59" t="s">
        <v>35</v>
      </c>
      <c r="J59" s="58"/>
      <c r="K59" s="59" t="s">
        <v>34</v>
      </c>
      <c r="L59" s="58"/>
      <c r="M59" s="59" t="s">
        <v>35</v>
      </c>
    </row>
    <row r="60" spans="1:13" s="26" customFormat="1" ht="20.25" customHeight="1" x14ac:dyDescent="0.45">
      <c r="D60" s="33"/>
      <c r="E60" s="110"/>
      <c r="F60" s="32"/>
      <c r="G60" s="90"/>
      <c r="H60" s="91"/>
      <c r="I60" s="90"/>
      <c r="J60" s="91"/>
      <c r="K60" s="90"/>
      <c r="L60" s="91"/>
      <c r="M60" s="90"/>
    </row>
    <row r="61" spans="1:13" s="26" customFormat="1" ht="20.25" customHeight="1" x14ac:dyDescent="0.45">
      <c r="A61" s="37" t="s">
        <v>2</v>
      </c>
      <c r="E61" s="110"/>
      <c r="F61" s="33"/>
      <c r="G61" s="92"/>
      <c r="H61" s="92"/>
      <c r="I61" s="92"/>
      <c r="J61" s="92"/>
      <c r="K61" s="92"/>
      <c r="L61" s="92"/>
      <c r="M61" s="92"/>
    </row>
    <row r="62" spans="1:13" ht="20.25" customHeight="1" x14ac:dyDescent="0.45">
      <c r="A62" s="37" t="s">
        <v>3</v>
      </c>
      <c r="B62" s="38"/>
      <c r="C62" s="38"/>
      <c r="D62" s="38"/>
      <c r="E62" s="116"/>
      <c r="F62" s="39"/>
      <c r="G62" s="93"/>
      <c r="H62" s="93"/>
      <c r="I62" s="93"/>
      <c r="J62" s="93"/>
      <c r="K62" s="93"/>
      <c r="L62" s="81"/>
      <c r="M62" s="81"/>
    </row>
    <row r="63" spans="1:13" ht="20.25" customHeight="1" x14ac:dyDescent="0.45">
      <c r="A63" s="20" t="s">
        <v>96</v>
      </c>
      <c r="B63" s="38"/>
      <c r="C63" s="38"/>
      <c r="D63" s="38"/>
      <c r="E63" s="112">
        <v>17</v>
      </c>
      <c r="F63" s="39"/>
      <c r="G63" s="100">
        <v>1972</v>
      </c>
      <c r="H63" s="100"/>
      <c r="I63" s="100">
        <v>1849</v>
      </c>
      <c r="J63" s="100"/>
      <c r="K63" s="100">
        <v>1972</v>
      </c>
      <c r="L63" s="100"/>
      <c r="M63" s="100">
        <v>1849</v>
      </c>
    </row>
    <row r="64" spans="1:13" ht="20.25" customHeight="1" x14ac:dyDescent="0.45">
      <c r="A64" s="20" t="s">
        <v>28</v>
      </c>
      <c r="B64" s="48"/>
      <c r="C64" s="48"/>
      <c r="E64" s="112">
        <v>18</v>
      </c>
      <c r="F64" s="40"/>
      <c r="G64" s="100">
        <v>20962</v>
      </c>
      <c r="H64" s="100"/>
      <c r="I64" s="100">
        <v>34955</v>
      </c>
      <c r="J64" s="100"/>
      <c r="K64" s="100">
        <v>6571</v>
      </c>
      <c r="L64" s="100"/>
      <c r="M64" s="100">
        <v>5450</v>
      </c>
    </row>
    <row r="65" spans="1:13" ht="20.25" customHeight="1" x14ac:dyDescent="0.45">
      <c r="A65" s="20" t="s">
        <v>106</v>
      </c>
      <c r="B65" s="48"/>
      <c r="C65" s="48"/>
      <c r="E65" s="112">
        <v>4</v>
      </c>
      <c r="F65" s="40"/>
      <c r="G65" s="192">
        <v>0</v>
      </c>
      <c r="H65" s="100"/>
      <c r="I65" s="192">
        <v>0</v>
      </c>
      <c r="J65" s="100"/>
      <c r="K65" s="100">
        <v>63420</v>
      </c>
      <c r="L65" s="100"/>
      <c r="M65" s="100">
        <v>63420</v>
      </c>
    </row>
    <row r="66" spans="1:13" ht="20.25" customHeight="1" x14ac:dyDescent="0.45">
      <c r="A66" s="20" t="s">
        <v>107</v>
      </c>
      <c r="B66" s="48"/>
      <c r="C66" s="48"/>
      <c r="E66" s="112">
        <v>20</v>
      </c>
      <c r="F66" s="40"/>
      <c r="G66" s="100">
        <v>1457</v>
      </c>
      <c r="H66" s="100"/>
      <c r="I66" s="100">
        <v>1445</v>
      </c>
      <c r="J66" s="100"/>
      <c r="K66" s="192">
        <v>0</v>
      </c>
      <c r="L66" s="100"/>
      <c r="M66" s="192">
        <v>0</v>
      </c>
    </row>
    <row r="67" spans="1:13" ht="20.25" customHeight="1" x14ac:dyDescent="0.45">
      <c r="A67" s="20" t="s">
        <v>108</v>
      </c>
      <c r="B67" s="48"/>
      <c r="C67" s="48"/>
      <c r="E67" s="112">
        <v>12</v>
      </c>
      <c r="F67" s="40"/>
      <c r="G67" s="193">
        <v>0</v>
      </c>
      <c r="H67" s="100"/>
      <c r="I67" s="142">
        <v>15000</v>
      </c>
      <c r="J67" s="100"/>
      <c r="K67" s="193">
        <v>0</v>
      </c>
      <c r="L67" s="100"/>
      <c r="M67" s="142">
        <v>15000</v>
      </c>
    </row>
    <row r="68" spans="1:13" ht="20.25" customHeight="1" x14ac:dyDescent="0.45">
      <c r="A68" s="40"/>
      <c r="B68" s="37" t="s">
        <v>4</v>
      </c>
      <c r="C68" s="48"/>
      <c r="E68" s="112"/>
      <c r="F68" s="40"/>
      <c r="G68" s="142">
        <f>SUM(G63:G67)</f>
        <v>24391</v>
      </c>
      <c r="H68" s="100"/>
      <c r="I68" s="142">
        <f>SUM(I63:I67)</f>
        <v>53249</v>
      </c>
      <c r="J68" s="100"/>
      <c r="K68" s="142">
        <f>SUM(K63:K67)</f>
        <v>71963</v>
      </c>
      <c r="L68" s="100"/>
      <c r="M68" s="142">
        <f>SUM(M63:M67)</f>
        <v>85719</v>
      </c>
    </row>
    <row r="69" spans="1:13" ht="14.25" customHeight="1" x14ac:dyDescent="0.45">
      <c r="A69" s="40"/>
      <c r="B69" s="38"/>
      <c r="C69" s="48"/>
      <c r="E69" s="112"/>
      <c r="F69" s="40"/>
      <c r="G69" s="80"/>
      <c r="H69" s="80"/>
      <c r="I69" s="80"/>
      <c r="J69" s="80"/>
      <c r="K69" s="80"/>
      <c r="L69" s="81"/>
      <c r="M69" s="80"/>
    </row>
    <row r="70" spans="1:13" ht="20.25" customHeight="1" x14ac:dyDescent="0.45">
      <c r="A70" s="37" t="s">
        <v>11</v>
      </c>
      <c r="B70" s="48"/>
      <c r="C70" s="48"/>
      <c r="D70" s="48"/>
      <c r="E70" s="112"/>
      <c r="F70" s="40"/>
      <c r="G70" s="80"/>
      <c r="H70" s="80"/>
      <c r="I70" s="30"/>
      <c r="J70" s="80"/>
      <c r="K70" s="80"/>
      <c r="L70" s="81"/>
      <c r="M70" s="80"/>
    </row>
    <row r="71" spans="1:13" ht="20.25" customHeight="1" x14ac:dyDescent="0.45">
      <c r="A71" s="20" t="s">
        <v>46</v>
      </c>
      <c r="B71" s="48"/>
      <c r="C71" s="48"/>
      <c r="E71" s="112">
        <v>19</v>
      </c>
      <c r="F71" s="40"/>
      <c r="G71" s="100">
        <v>4290</v>
      </c>
      <c r="H71" s="100"/>
      <c r="I71" s="100">
        <v>3948</v>
      </c>
      <c r="J71" s="100"/>
      <c r="K71" s="192">
        <v>0</v>
      </c>
      <c r="L71" s="94"/>
      <c r="M71" s="192">
        <v>0</v>
      </c>
    </row>
    <row r="72" spans="1:13" ht="20.25" customHeight="1" x14ac:dyDescent="0.45">
      <c r="A72" s="20" t="s">
        <v>109</v>
      </c>
      <c r="B72" s="48"/>
      <c r="C72" s="48"/>
      <c r="E72" s="112">
        <v>20</v>
      </c>
      <c r="F72" s="40"/>
      <c r="G72" s="100">
        <v>28038</v>
      </c>
      <c r="H72" s="100"/>
      <c r="I72" s="100">
        <v>28649</v>
      </c>
      <c r="J72" s="100"/>
      <c r="K72" s="192">
        <v>0</v>
      </c>
      <c r="L72" s="94"/>
      <c r="M72" s="192">
        <v>0</v>
      </c>
    </row>
    <row r="73" spans="1:13" ht="20.25" customHeight="1" x14ac:dyDescent="0.45">
      <c r="A73" s="20" t="s">
        <v>110</v>
      </c>
      <c r="B73" s="48"/>
      <c r="C73" s="48"/>
      <c r="E73" s="112">
        <v>14</v>
      </c>
      <c r="F73" s="40"/>
      <c r="G73" s="100">
        <v>15688</v>
      </c>
      <c r="H73" s="100"/>
      <c r="I73" s="100">
        <v>16387</v>
      </c>
      <c r="J73" s="80"/>
      <c r="K73" s="192">
        <v>0</v>
      </c>
      <c r="L73" s="81"/>
      <c r="M73" s="192">
        <v>0</v>
      </c>
    </row>
    <row r="74" spans="1:13" ht="20.25" customHeight="1" x14ac:dyDescent="0.45">
      <c r="A74" s="20" t="s">
        <v>157</v>
      </c>
      <c r="B74" s="48"/>
      <c r="C74" s="48"/>
      <c r="E74" s="112"/>
      <c r="F74" s="40"/>
      <c r="G74" s="142">
        <v>3</v>
      </c>
      <c r="H74" s="100"/>
      <c r="I74" s="142">
        <v>3</v>
      </c>
      <c r="J74" s="100"/>
      <c r="K74" s="193">
        <v>0</v>
      </c>
      <c r="L74" s="94"/>
      <c r="M74" s="193">
        <v>0</v>
      </c>
    </row>
    <row r="75" spans="1:13" ht="20.25" customHeight="1" x14ac:dyDescent="0.45">
      <c r="A75" s="40"/>
      <c r="B75" s="37" t="s">
        <v>12</v>
      </c>
      <c r="C75" s="48"/>
      <c r="E75" s="112"/>
      <c r="F75" s="40"/>
      <c r="G75" s="142">
        <f>SUM(G71:G74)</f>
        <v>48019</v>
      </c>
      <c r="H75" s="80"/>
      <c r="I75" s="142">
        <f>SUM(I71:I74)</f>
        <v>48987</v>
      </c>
      <c r="J75" s="80"/>
      <c r="K75" s="193">
        <f>SUM(K71:K73)</f>
        <v>0</v>
      </c>
      <c r="L75" s="95"/>
      <c r="M75" s="193">
        <f>SUM(M71:M73)</f>
        <v>0</v>
      </c>
    </row>
    <row r="76" spans="1:13" ht="20.25" customHeight="1" x14ac:dyDescent="0.45">
      <c r="A76" s="37" t="s">
        <v>23</v>
      </c>
      <c r="B76" s="40"/>
      <c r="C76" s="40"/>
      <c r="D76" s="48"/>
      <c r="E76" s="112"/>
      <c r="F76" s="40"/>
      <c r="G76" s="142">
        <f>G68+G75</f>
        <v>72410</v>
      </c>
      <c r="H76" s="80"/>
      <c r="I76" s="142">
        <f>I68+I75</f>
        <v>102236</v>
      </c>
      <c r="J76" s="80"/>
      <c r="K76" s="142">
        <f>K68+K75</f>
        <v>71963</v>
      </c>
      <c r="L76" s="81"/>
      <c r="M76" s="142">
        <f>M68+M75</f>
        <v>85719</v>
      </c>
    </row>
    <row r="77" spans="1:13" ht="14.25" customHeight="1" x14ac:dyDescent="0.45">
      <c r="A77" s="37"/>
      <c r="B77" s="40"/>
      <c r="C77" s="40"/>
      <c r="D77" s="48"/>
      <c r="E77" s="112"/>
      <c r="F77" s="40"/>
      <c r="G77" s="80"/>
      <c r="H77" s="80"/>
      <c r="I77" s="80"/>
      <c r="J77" s="80"/>
      <c r="K77" s="80"/>
      <c r="L77" s="81"/>
      <c r="M77" s="80"/>
    </row>
    <row r="78" spans="1:13" ht="20.25" customHeight="1" x14ac:dyDescent="0.45">
      <c r="A78" s="37" t="s">
        <v>5</v>
      </c>
      <c r="B78" s="48"/>
      <c r="C78" s="48"/>
      <c r="D78" s="48"/>
      <c r="E78" s="112"/>
      <c r="F78" s="49"/>
      <c r="G78" s="96"/>
      <c r="H78" s="96"/>
      <c r="I78" s="96"/>
      <c r="J78" s="96"/>
      <c r="K78" s="96"/>
      <c r="L78" s="81"/>
      <c r="M78" s="96"/>
    </row>
    <row r="79" spans="1:13" ht="20.25" customHeight="1" x14ac:dyDescent="0.45">
      <c r="A79" s="20" t="s">
        <v>47</v>
      </c>
      <c r="B79" s="48"/>
      <c r="C79" s="48"/>
      <c r="E79" s="112"/>
      <c r="F79" s="40"/>
      <c r="G79" s="80"/>
      <c r="H79" s="80"/>
      <c r="I79" s="80"/>
      <c r="J79" s="80"/>
      <c r="K79" s="80"/>
      <c r="L79" s="81"/>
      <c r="M79" s="80"/>
    </row>
    <row r="80" spans="1:13" ht="20.25" customHeight="1" x14ac:dyDescent="0.45">
      <c r="B80" s="20" t="s">
        <v>49</v>
      </c>
      <c r="C80" s="48"/>
      <c r="E80" s="112"/>
      <c r="F80" s="40"/>
      <c r="G80" s="94"/>
      <c r="H80" s="94"/>
      <c r="I80" s="94"/>
      <c r="J80" s="94"/>
      <c r="K80" s="94"/>
      <c r="L80" s="87"/>
      <c r="M80" s="94"/>
    </row>
    <row r="81" spans="1:14" ht="20.25" customHeight="1" x14ac:dyDescent="0.45">
      <c r="B81" s="20" t="s">
        <v>148</v>
      </c>
      <c r="C81" s="48"/>
      <c r="E81" s="112">
        <v>21</v>
      </c>
      <c r="F81" s="40"/>
      <c r="G81" s="100">
        <v>1485294</v>
      </c>
      <c r="H81" s="94"/>
      <c r="I81" s="192">
        <v>0</v>
      </c>
      <c r="J81" s="94"/>
      <c r="K81" s="100">
        <v>1485294</v>
      </c>
      <c r="L81" s="87"/>
      <c r="M81" s="192">
        <v>0</v>
      </c>
    </row>
    <row r="82" spans="1:14" ht="20.25" customHeight="1" thickBot="1" x14ac:dyDescent="0.5">
      <c r="B82" s="20" t="s">
        <v>111</v>
      </c>
      <c r="E82" s="112"/>
      <c r="F82" s="40"/>
      <c r="G82" s="194">
        <v>0</v>
      </c>
      <c r="H82" s="94"/>
      <c r="I82" s="143">
        <v>1318386</v>
      </c>
      <c r="J82" s="94"/>
      <c r="K82" s="194">
        <v>0</v>
      </c>
      <c r="L82" s="81"/>
      <c r="M82" s="143">
        <v>1318386</v>
      </c>
    </row>
    <row r="83" spans="1:14" ht="14.25" customHeight="1" thickTop="1" x14ac:dyDescent="0.45">
      <c r="B83" s="48"/>
      <c r="C83" s="48"/>
      <c r="E83" s="112"/>
      <c r="F83" s="40"/>
      <c r="G83" s="80"/>
      <c r="H83" s="80"/>
      <c r="I83" s="80"/>
      <c r="J83" s="94"/>
      <c r="K83" s="80"/>
      <c r="L83" s="81"/>
      <c r="M83" s="80"/>
    </row>
    <row r="84" spans="1:14" ht="20.25" customHeight="1" x14ac:dyDescent="0.45">
      <c r="A84" s="20" t="s">
        <v>50</v>
      </c>
      <c r="B84" s="50"/>
      <c r="C84" s="50"/>
      <c r="E84" s="112"/>
      <c r="F84" s="40"/>
      <c r="G84" s="80"/>
      <c r="H84" s="80"/>
      <c r="I84" s="80"/>
      <c r="J84" s="80"/>
      <c r="K84" s="80"/>
      <c r="L84" s="81"/>
      <c r="M84" s="80"/>
    </row>
    <row r="85" spans="1:14" ht="20.25" customHeight="1" x14ac:dyDescent="0.45">
      <c r="A85" s="20"/>
      <c r="B85" s="20" t="s">
        <v>136</v>
      </c>
      <c r="C85" s="50"/>
      <c r="E85" s="112">
        <v>21</v>
      </c>
      <c r="F85" s="40"/>
      <c r="G85" s="100">
        <v>700464</v>
      </c>
      <c r="H85" s="80"/>
      <c r="I85" s="192">
        <v>0</v>
      </c>
      <c r="J85" s="80"/>
      <c r="K85" s="100">
        <v>700464</v>
      </c>
      <c r="L85" s="81"/>
      <c r="M85" s="192">
        <v>0</v>
      </c>
    </row>
    <row r="86" spans="1:14" ht="20.25" customHeight="1" x14ac:dyDescent="0.45">
      <c r="B86" s="20" t="s">
        <v>112</v>
      </c>
      <c r="C86" s="48"/>
      <c r="E86" s="112"/>
      <c r="F86" s="40"/>
      <c r="G86" s="192">
        <v>0</v>
      </c>
      <c r="H86" s="100"/>
      <c r="I86" s="100">
        <v>667634</v>
      </c>
      <c r="J86" s="100"/>
      <c r="K86" s="192">
        <v>0</v>
      </c>
      <c r="L86" s="100"/>
      <c r="M86" s="100">
        <v>667634</v>
      </c>
    </row>
    <row r="87" spans="1:14" ht="20.25" customHeight="1" x14ac:dyDescent="0.45">
      <c r="A87" s="20" t="s">
        <v>70</v>
      </c>
      <c r="B87" s="50"/>
      <c r="C87" s="50"/>
      <c r="E87" s="112"/>
      <c r="F87" s="40"/>
      <c r="G87" s="100">
        <v>167751</v>
      </c>
      <c r="H87" s="100"/>
      <c r="I87" s="100">
        <v>167751</v>
      </c>
      <c r="J87" s="100"/>
      <c r="K87" s="100">
        <v>167751</v>
      </c>
      <c r="L87" s="100"/>
      <c r="M87" s="100">
        <v>167751</v>
      </c>
    </row>
    <row r="88" spans="1:14" ht="20.25" customHeight="1" x14ac:dyDescent="0.45">
      <c r="A88" s="20" t="s">
        <v>113</v>
      </c>
      <c r="B88" s="48"/>
      <c r="C88" s="48"/>
      <c r="E88" s="112"/>
      <c r="F88" s="40"/>
      <c r="G88" s="30"/>
      <c r="H88" s="100"/>
      <c r="I88" s="100"/>
      <c r="J88" s="100"/>
      <c r="K88" s="100"/>
      <c r="L88" s="100"/>
      <c r="M88" s="100"/>
    </row>
    <row r="89" spans="1:14" ht="20.25" customHeight="1" x14ac:dyDescent="0.45">
      <c r="A89" s="20"/>
      <c r="B89" s="20" t="s">
        <v>171</v>
      </c>
      <c r="C89" s="48"/>
      <c r="E89" s="112">
        <v>23</v>
      </c>
      <c r="F89" s="40"/>
      <c r="G89" s="100">
        <v>13726</v>
      </c>
      <c r="H89" s="100"/>
      <c r="I89" s="100">
        <v>13726</v>
      </c>
      <c r="J89" s="100"/>
      <c r="K89" s="100">
        <v>13726</v>
      </c>
      <c r="L89" s="100"/>
      <c r="M89" s="100">
        <v>13726</v>
      </c>
    </row>
    <row r="90" spans="1:14" ht="20.25" customHeight="1" x14ac:dyDescent="0.45">
      <c r="B90" s="20" t="s">
        <v>51</v>
      </c>
      <c r="C90" s="48"/>
      <c r="E90" s="112"/>
      <c r="F90" s="40"/>
      <c r="G90" s="100">
        <v>-520151</v>
      </c>
      <c r="H90" s="100"/>
      <c r="I90" s="100">
        <v>-434464</v>
      </c>
      <c r="J90" s="100"/>
      <c r="K90" s="100">
        <v>-528817</v>
      </c>
      <c r="L90" s="100"/>
      <c r="M90" s="100">
        <v>-418832</v>
      </c>
    </row>
    <row r="91" spans="1:14" ht="20.25" customHeight="1" x14ac:dyDescent="0.45">
      <c r="B91" s="20" t="s">
        <v>114</v>
      </c>
      <c r="C91" s="48"/>
      <c r="E91" s="112"/>
      <c r="F91" s="40"/>
      <c r="G91" s="193">
        <v>0</v>
      </c>
      <c r="H91" s="100"/>
      <c r="I91" s="193">
        <v>0</v>
      </c>
      <c r="J91" s="100"/>
      <c r="K91" s="193">
        <v>0</v>
      </c>
      <c r="L91" s="100"/>
      <c r="M91" s="193">
        <v>0</v>
      </c>
    </row>
    <row r="92" spans="1:14" ht="20.25" customHeight="1" x14ac:dyDescent="0.45">
      <c r="A92" s="48"/>
      <c r="C92" s="20" t="s">
        <v>52</v>
      </c>
      <c r="E92" s="112"/>
      <c r="F92" s="40"/>
      <c r="G92" s="104">
        <f>SUM(G85:G91)</f>
        <v>361790</v>
      </c>
      <c r="H92" s="100"/>
      <c r="I92" s="104">
        <f>SUM(I85:I91)</f>
        <v>414647</v>
      </c>
      <c r="J92" s="100"/>
      <c r="K92" s="104">
        <f>SUM(K85:K91)</f>
        <v>353124</v>
      </c>
      <c r="L92" s="100"/>
      <c r="M92" s="104">
        <f>SUM(M85:M91)</f>
        <v>430279</v>
      </c>
    </row>
    <row r="93" spans="1:14" ht="20.25" customHeight="1" x14ac:dyDescent="0.45">
      <c r="A93" s="20" t="s">
        <v>48</v>
      </c>
      <c r="B93" s="48"/>
      <c r="C93" s="48"/>
      <c r="E93" s="112"/>
      <c r="F93" s="40"/>
      <c r="G93" s="193">
        <v>0</v>
      </c>
      <c r="H93" s="94"/>
      <c r="I93" s="193">
        <v>0</v>
      </c>
      <c r="J93" s="94"/>
      <c r="K93" s="193">
        <v>0</v>
      </c>
      <c r="L93" s="94"/>
      <c r="M93" s="193">
        <v>0</v>
      </c>
      <c r="N93" s="141"/>
    </row>
    <row r="94" spans="1:14" ht="20.25" customHeight="1" x14ac:dyDescent="0.45">
      <c r="A94" s="38"/>
      <c r="B94" s="37" t="s">
        <v>6</v>
      </c>
      <c r="C94" s="48"/>
      <c r="E94" s="112"/>
      <c r="F94" s="40"/>
      <c r="G94" s="142">
        <f>G92+G93</f>
        <v>361790</v>
      </c>
      <c r="H94" s="100"/>
      <c r="I94" s="142">
        <f>I92+I93</f>
        <v>414647</v>
      </c>
      <c r="J94" s="100"/>
      <c r="K94" s="142">
        <f>K92+K93</f>
        <v>353124</v>
      </c>
      <c r="L94" s="100"/>
      <c r="M94" s="142">
        <f>M92+M93</f>
        <v>430279</v>
      </c>
    </row>
    <row r="95" spans="1:14" ht="20.25" customHeight="1" thickBot="1" x14ac:dyDescent="0.5">
      <c r="A95" s="37" t="s">
        <v>29</v>
      </c>
      <c r="B95" s="38"/>
      <c r="C95" s="39"/>
      <c r="D95" s="40"/>
      <c r="E95" s="112"/>
      <c r="F95" s="40"/>
      <c r="G95" s="103">
        <f>+G76+G94</f>
        <v>434200</v>
      </c>
      <c r="H95" s="100"/>
      <c r="I95" s="103">
        <f>+I76+I94</f>
        <v>516883</v>
      </c>
      <c r="J95" s="100"/>
      <c r="K95" s="103">
        <f>+K76+K94</f>
        <v>425087</v>
      </c>
      <c r="L95" s="100"/>
      <c r="M95" s="103">
        <f>+M76+M94</f>
        <v>515998</v>
      </c>
    </row>
    <row r="96" spans="1:14" ht="20.25" customHeight="1" thickTop="1" x14ac:dyDescent="0.45">
      <c r="A96" s="37"/>
      <c r="B96" s="38"/>
      <c r="C96" s="39"/>
      <c r="D96" s="40"/>
      <c r="E96" s="112"/>
      <c r="F96" s="40"/>
      <c r="G96" s="104"/>
      <c r="H96" s="100"/>
      <c r="I96" s="104"/>
      <c r="J96" s="100"/>
      <c r="K96" s="104"/>
      <c r="L96" s="100"/>
      <c r="M96" s="104"/>
    </row>
    <row r="97" spans="1:14" ht="14.25" customHeight="1" x14ac:dyDescent="0.45">
      <c r="A97" s="29"/>
      <c r="G97" s="24"/>
      <c r="I97" s="24"/>
      <c r="K97" s="24"/>
      <c r="L97" s="81"/>
      <c r="M97" s="24"/>
      <c r="N97" s="26"/>
    </row>
    <row r="98" spans="1:14" ht="20.25" customHeight="1" x14ac:dyDescent="0.45">
      <c r="A98" s="19" t="s">
        <v>36</v>
      </c>
      <c r="K98" s="60"/>
      <c r="L98" s="60"/>
      <c r="M98" s="64"/>
    </row>
    <row r="99" spans="1:14" ht="20.25" customHeight="1" x14ac:dyDescent="0.45">
      <c r="A99" s="166"/>
      <c r="B99" s="166"/>
      <c r="C99" s="166"/>
      <c r="D99" s="166"/>
      <c r="E99" s="117"/>
      <c r="F99" s="166"/>
      <c r="G99" s="65"/>
      <c r="H99" s="65"/>
      <c r="I99" s="65"/>
      <c r="J99" s="65"/>
      <c r="K99" s="65"/>
      <c r="L99" s="65"/>
      <c r="M99" s="57" t="s">
        <v>169</v>
      </c>
    </row>
    <row r="100" spans="1:14" ht="20.25" customHeight="1" x14ac:dyDescent="0.45">
      <c r="A100" s="29"/>
      <c r="K100" s="62"/>
      <c r="L100" s="62"/>
      <c r="M100" s="62"/>
    </row>
    <row r="101" spans="1:14" ht="20.25" customHeight="1" x14ac:dyDescent="0.45">
      <c r="K101" s="60"/>
      <c r="L101" s="60"/>
    </row>
    <row r="102" spans="1:14" ht="20.25" customHeight="1" x14ac:dyDescent="0.45">
      <c r="K102" s="60"/>
      <c r="L102" s="60"/>
    </row>
    <row r="103" spans="1:14" ht="20.25" customHeight="1" x14ac:dyDescent="0.45">
      <c r="K103" s="60"/>
      <c r="L103" s="60"/>
    </row>
    <row r="104" spans="1:14" ht="20.25" customHeight="1" x14ac:dyDescent="0.45">
      <c r="K104" s="60"/>
      <c r="L104" s="60"/>
    </row>
    <row r="105" spans="1:14" ht="20.25" customHeight="1" x14ac:dyDescent="0.45">
      <c r="K105" s="60"/>
      <c r="L105" s="60"/>
    </row>
    <row r="106" spans="1:14" ht="20.25" customHeight="1" x14ac:dyDescent="0.45">
      <c r="K106" s="60"/>
      <c r="L106" s="60"/>
    </row>
    <row r="107" spans="1:14" ht="20.25" customHeight="1" x14ac:dyDescent="0.45">
      <c r="K107" s="60"/>
      <c r="L107" s="60"/>
    </row>
    <row r="108" spans="1:14" ht="20.25" customHeight="1" x14ac:dyDescent="0.45">
      <c r="K108" s="60"/>
      <c r="L108" s="60"/>
    </row>
    <row r="109" spans="1:14" ht="20.25" customHeight="1" x14ac:dyDescent="0.45">
      <c r="K109" s="60"/>
      <c r="L109" s="60"/>
    </row>
    <row r="110" spans="1:14" ht="20.25" customHeight="1" x14ac:dyDescent="0.45">
      <c r="K110" s="60"/>
      <c r="L110" s="60"/>
    </row>
    <row r="111" spans="1:14" ht="20.25" customHeight="1" x14ac:dyDescent="0.45">
      <c r="K111" s="60"/>
      <c r="L111" s="60"/>
    </row>
    <row r="112" spans="1:14" ht="20.25" customHeight="1" x14ac:dyDescent="0.45">
      <c r="K112" s="60"/>
      <c r="L112" s="60"/>
    </row>
    <row r="113" spans="11:12" ht="20.25" customHeight="1" x14ac:dyDescent="0.45">
      <c r="K113" s="60"/>
      <c r="L113" s="60"/>
    </row>
    <row r="114" spans="11:12" ht="20.25" customHeight="1" x14ac:dyDescent="0.45">
      <c r="K114" s="60"/>
      <c r="L114" s="60"/>
    </row>
    <row r="115" spans="11:12" ht="20.25" customHeight="1" x14ac:dyDescent="0.45">
      <c r="K115" s="60"/>
      <c r="L115" s="60"/>
    </row>
    <row r="116" spans="11:12" ht="20.25" customHeight="1" x14ac:dyDescent="0.45">
      <c r="K116" s="60"/>
      <c r="L116" s="60"/>
    </row>
    <row r="117" spans="11:12" ht="20.25" customHeight="1" x14ac:dyDescent="0.45">
      <c r="K117" s="60"/>
      <c r="L117" s="60"/>
    </row>
    <row r="118" spans="11:12" ht="20.25" customHeight="1" x14ac:dyDescent="0.45">
      <c r="K118" s="60"/>
      <c r="L118" s="60"/>
    </row>
    <row r="119" spans="11:12" ht="20.25" customHeight="1" x14ac:dyDescent="0.45">
      <c r="K119" s="60"/>
      <c r="L119" s="60"/>
    </row>
    <row r="120" spans="11:12" ht="20.25" customHeight="1" x14ac:dyDescent="0.45">
      <c r="K120" s="60"/>
      <c r="L120" s="60"/>
    </row>
    <row r="121" spans="11:12" ht="20.25" customHeight="1" x14ac:dyDescent="0.45">
      <c r="K121" s="60"/>
      <c r="L121" s="60"/>
    </row>
    <row r="122" spans="11:12" ht="20.25" customHeight="1" x14ac:dyDescent="0.45">
      <c r="K122" s="60"/>
      <c r="L122" s="60"/>
    </row>
  </sheetData>
  <mergeCells count="6">
    <mergeCell ref="G54:M54"/>
    <mergeCell ref="K55:M55"/>
    <mergeCell ref="G5:M5"/>
    <mergeCell ref="K6:M6"/>
    <mergeCell ref="G6:I6"/>
    <mergeCell ref="G55:I55"/>
  </mergeCells>
  <phoneticPr fontId="0" type="noConversion"/>
  <printOptions horizontalCentered="1"/>
  <pageMargins left="0.75" right="0.4" top="1" bottom="0.5" header="1" footer="0.5"/>
  <pageSetup paperSize="9" scale="78" fitToHeight="2" orientation="portrait" r:id="rId1"/>
  <headerFooter alignWithMargins="0"/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topLeftCell="A37" zoomScaleNormal="100" zoomScaleSheetLayoutView="85" workbookViewId="0">
      <selection activeCell="D15" sqref="D15"/>
    </sheetView>
  </sheetViews>
  <sheetFormatPr defaultRowHeight="21" customHeight="1" x14ac:dyDescent="0.45"/>
  <cols>
    <col min="1" max="2" width="1.83203125" style="1" customWidth="1"/>
    <col min="3" max="3" width="55" style="1" customWidth="1"/>
    <col min="4" max="4" width="8.83203125" style="5" customWidth="1"/>
    <col min="5" max="5" width="1.33203125" style="5" customWidth="1"/>
    <col min="6" max="6" width="14.83203125" style="72" customWidth="1"/>
    <col min="7" max="7" width="1.33203125" style="72" customWidth="1"/>
    <col min="8" max="8" width="14.83203125" style="72" customWidth="1"/>
    <col min="9" max="9" width="1.33203125" style="72" customWidth="1"/>
    <col min="10" max="10" width="14.83203125" style="72" customWidth="1"/>
    <col min="11" max="11" width="1.33203125" style="72" customWidth="1"/>
    <col min="12" max="12" width="14.83203125" style="72" customWidth="1"/>
    <col min="13" max="16384" width="9.33203125" style="1"/>
  </cols>
  <sheetData>
    <row r="1" spans="1:12" ht="20.25" customHeight="1" x14ac:dyDescent="0.45">
      <c r="A1" s="7" t="s">
        <v>167</v>
      </c>
      <c r="B1" s="9"/>
      <c r="C1" s="9"/>
      <c r="D1" s="9"/>
      <c r="E1" s="9"/>
      <c r="F1" s="67"/>
      <c r="G1" s="67"/>
      <c r="H1" s="67"/>
      <c r="I1" s="67"/>
      <c r="J1" s="67"/>
      <c r="K1" s="67"/>
      <c r="L1" s="196"/>
    </row>
    <row r="2" spans="1:12" ht="20.25" customHeight="1" x14ac:dyDescent="0.45">
      <c r="A2" s="18" t="s">
        <v>99</v>
      </c>
      <c r="B2" s="18"/>
      <c r="C2" s="18"/>
      <c r="D2" s="11"/>
      <c r="E2" s="11"/>
      <c r="F2" s="68"/>
      <c r="G2" s="68"/>
      <c r="H2" s="68"/>
      <c r="I2" s="68"/>
      <c r="J2" s="68"/>
      <c r="K2" s="68"/>
      <c r="L2" s="73" t="s">
        <v>33</v>
      </c>
    </row>
    <row r="3" spans="1:12" ht="20.25" customHeight="1" x14ac:dyDescent="0.45">
      <c r="A3" s="12" t="s">
        <v>133</v>
      </c>
      <c r="B3" s="12"/>
      <c r="C3" s="12"/>
      <c r="D3" s="17"/>
      <c r="E3" s="17"/>
      <c r="F3" s="164"/>
      <c r="G3" s="164"/>
      <c r="H3" s="164"/>
      <c r="I3" s="164"/>
      <c r="J3" s="164"/>
      <c r="K3" s="164"/>
      <c r="L3" s="69" t="s">
        <v>34</v>
      </c>
    </row>
    <row r="4" spans="1:12" ht="25.5" customHeight="1" x14ac:dyDescent="0.45">
      <c r="A4" s="45"/>
      <c r="B4" s="47"/>
      <c r="C4" s="45"/>
      <c r="E4" s="36"/>
      <c r="F4" s="80"/>
      <c r="G4" s="80"/>
      <c r="H4" s="80"/>
      <c r="I4" s="80"/>
      <c r="J4" s="80"/>
      <c r="K4" s="80"/>
      <c r="L4" s="80"/>
    </row>
    <row r="5" spans="1:12" s="2" customFormat="1" ht="20.25" customHeight="1" x14ac:dyDescent="0.45">
      <c r="D5" s="13"/>
      <c r="E5" s="13"/>
      <c r="F5" s="212" t="s">
        <v>63</v>
      </c>
      <c r="G5" s="212"/>
      <c r="H5" s="212"/>
      <c r="I5" s="212"/>
      <c r="J5" s="212"/>
      <c r="K5" s="212"/>
      <c r="L5" s="212"/>
    </row>
    <row r="6" spans="1:12" s="2" customFormat="1" ht="20.25" customHeight="1" x14ac:dyDescent="0.45">
      <c r="D6" s="13"/>
      <c r="E6" s="22"/>
      <c r="F6" s="213" t="s">
        <v>20</v>
      </c>
      <c r="G6" s="213"/>
      <c r="H6" s="213"/>
      <c r="I6" s="61"/>
      <c r="J6" s="213" t="s">
        <v>21</v>
      </c>
      <c r="K6" s="213"/>
      <c r="L6" s="213"/>
    </row>
    <row r="7" spans="1:12" s="2" customFormat="1" ht="20.25" customHeight="1" x14ac:dyDescent="0.45">
      <c r="D7" s="13"/>
      <c r="E7" s="22"/>
      <c r="F7" s="206" t="s">
        <v>105</v>
      </c>
      <c r="G7" s="63"/>
      <c r="H7" s="206" t="s">
        <v>94</v>
      </c>
      <c r="I7" s="63"/>
      <c r="J7" s="206" t="s">
        <v>105</v>
      </c>
      <c r="K7" s="63"/>
      <c r="L7" s="206" t="s">
        <v>94</v>
      </c>
    </row>
    <row r="8" spans="1:12" ht="20.25" customHeight="1" x14ac:dyDescent="0.45">
      <c r="A8" s="2"/>
      <c r="B8" s="2"/>
      <c r="C8" s="2"/>
      <c r="D8" s="21" t="s">
        <v>18</v>
      </c>
      <c r="E8" s="13"/>
      <c r="F8" s="59"/>
      <c r="G8" s="63"/>
      <c r="H8" s="59" t="s">
        <v>185</v>
      </c>
      <c r="I8" s="61"/>
      <c r="J8" s="59"/>
      <c r="K8" s="63"/>
      <c r="L8" s="59" t="s">
        <v>185</v>
      </c>
    </row>
    <row r="9" spans="1:12" ht="10.5" customHeight="1" x14ac:dyDescent="0.45">
      <c r="A9" s="45"/>
      <c r="B9" s="47"/>
      <c r="C9" s="45"/>
      <c r="E9" s="36"/>
      <c r="F9" s="80"/>
      <c r="G9" s="80"/>
      <c r="H9" s="80"/>
      <c r="I9" s="80"/>
      <c r="J9" s="80"/>
      <c r="K9" s="80"/>
      <c r="L9" s="80"/>
    </row>
    <row r="10" spans="1:12" s="35" customFormat="1" ht="20.25" customHeight="1" x14ac:dyDescent="0.45">
      <c r="A10" s="44" t="s">
        <v>55</v>
      </c>
      <c r="B10" s="51"/>
      <c r="C10" s="51"/>
      <c r="D10" s="11"/>
      <c r="E10" s="11"/>
      <c r="F10" s="70"/>
      <c r="G10" s="70"/>
      <c r="H10" s="70"/>
      <c r="I10" s="61"/>
      <c r="J10" s="70"/>
      <c r="K10" s="61"/>
      <c r="L10" s="70"/>
    </row>
    <row r="11" spans="1:12" ht="20.25" customHeight="1" x14ac:dyDescent="0.45">
      <c r="A11" s="45" t="s">
        <v>56</v>
      </c>
      <c r="B11" s="45"/>
      <c r="C11" s="45"/>
      <c r="D11" s="5">
        <v>5</v>
      </c>
      <c r="E11" s="36"/>
      <c r="F11" s="100">
        <v>51916</v>
      </c>
      <c r="G11" s="97"/>
      <c r="H11" s="100">
        <v>46458</v>
      </c>
      <c r="I11" s="97"/>
      <c r="J11" s="192">
        <v>0</v>
      </c>
      <c r="K11" s="146"/>
      <c r="L11" s="192">
        <v>0</v>
      </c>
    </row>
    <row r="12" spans="1:12" ht="20.25" customHeight="1" x14ac:dyDescent="0.45">
      <c r="A12" s="45" t="s">
        <v>57</v>
      </c>
      <c r="E12" s="36"/>
      <c r="F12" s="85">
        <v>-41079</v>
      </c>
      <c r="G12" s="80"/>
      <c r="H12" s="85">
        <v>-32243</v>
      </c>
      <c r="I12" s="80"/>
      <c r="J12" s="193">
        <v>0</v>
      </c>
      <c r="K12" s="146"/>
      <c r="L12" s="193">
        <v>0</v>
      </c>
    </row>
    <row r="13" spans="1:12" ht="20.25" customHeight="1" x14ac:dyDescent="0.45">
      <c r="A13" s="44" t="s">
        <v>158</v>
      </c>
      <c r="B13" s="45"/>
      <c r="C13" s="45"/>
      <c r="E13" s="36"/>
      <c r="F13" s="100">
        <f>SUM(F11:F12)</f>
        <v>10837</v>
      </c>
      <c r="G13" s="80"/>
      <c r="H13" s="100">
        <f>SUM(H11:H12)</f>
        <v>14215</v>
      </c>
      <c r="I13" s="80"/>
      <c r="J13" s="192">
        <f>SUM(J11:J12)</f>
        <v>0</v>
      </c>
      <c r="K13" s="146"/>
      <c r="L13" s="192">
        <f>SUM(L11:L12)</f>
        <v>0</v>
      </c>
    </row>
    <row r="14" spans="1:12" ht="20.25" customHeight="1" x14ac:dyDescent="0.45">
      <c r="A14" s="45" t="s">
        <v>144</v>
      </c>
      <c r="B14" s="45"/>
      <c r="C14" s="45"/>
      <c r="D14" s="5">
        <v>10</v>
      </c>
      <c r="E14" s="36"/>
      <c r="F14" s="100">
        <v>7130</v>
      </c>
      <c r="G14" s="80"/>
      <c r="H14" s="192">
        <v>0</v>
      </c>
      <c r="I14" s="80"/>
      <c r="J14" s="100">
        <v>1902</v>
      </c>
      <c r="K14" s="146"/>
      <c r="L14" s="192">
        <v>0</v>
      </c>
    </row>
    <row r="15" spans="1:12" ht="20.25" customHeight="1" x14ac:dyDescent="0.45">
      <c r="A15" s="45" t="s">
        <v>7</v>
      </c>
      <c r="C15" s="45"/>
      <c r="D15" s="5">
        <v>4</v>
      </c>
      <c r="E15" s="36"/>
      <c r="F15" s="142">
        <v>1687</v>
      </c>
      <c r="G15" s="97"/>
      <c r="H15" s="142">
        <v>562</v>
      </c>
      <c r="I15" s="97"/>
      <c r="J15" s="142">
        <v>1676</v>
      </c>
      <c r="K15" s="97"/>
      <c r="L15" s="142">
        <v>6</v>
      </c>
    </row>
    <row r="16" spans="1:12" ht="20.25" customHeight="1" x14ac:dyDescent="0.45">
      <c r="A16" s="44" t="s">
        <v>159</v>
      </c>
      <c r="B16" s="45"/>
      <c r="C16" s="45"/>
      <c r="E16" s="36"/>
      <c r="F16" s="100">
        <f>SUM(F13:F15)</f>
        <v>19654</v>
      </c>
      <c r="G16" s="80"/>
      <c r="H16" s="100">
        <f>SUM(H13:H15)</f>
        <v>14777</v>
      </c>
      <c r="I16" s="80"/>
      <c r="J16" s="100">
        <f>SUM(J13:J15)</f>
        <v>3578</v>
      </c>
      <c r="K16" s="80"/>
      <c r="L16" s="100">
        <f>SUM(L13:L15)</f>
        <v>6</v>
      </c>
    </row>
    <row r="17" spans="1:15" ht="20.25" customHeight="1" x14ac:dyDescent="0.45">
      <c r="A17" s="45" t="s">
        <v>37</v>
      </c>
      <c r="C17" s="45"/>
      <c r="E17" s="36"/>
      <c r="F17" s="80">
        <v>-1395</v>
      </c>
      <c r="G17" s="80"/>
      <c r="H17" s="80">
        <v>-1415</v>
      </c>
      <c r="I17" s="80"/>
      <c r="J17" s="192">
        <v>0</v>
      </c>
      <c r="K17" s="80"/>
      <c r="L17" s="192">
        <v>0</v>
      </c>
    </row>
    <row r="18" spans="1:15" ht="21" customHeight="1" x14ac:dyDescent="0.45">
      <c r="A18" s="45" t="s">
        <v>19</v>
      </c>
      <c r="C18" s="45"/>
      <c r="E18" s="36"/>
      <c r="F18" s="80">
        <v>-9832</v>
      </c>
      <c r="G18" s="80"/>
      <c r="H18" s="80">
        <v>-9507</v>
      </c>
      <c r="I18" s="80"/>
      <c r="J18" s="80">
        <v>-5247</v>
      </c>
      <c r="K18" s="80"/>
      <c r="L18" s="98">
        <v>-6439</v>
      </c>
    </row>
    <row r="19" spans="1:15" ht="21" customHeight="1" x14ac:dyDescent="0.45">
      <c r="A19" s="45" t="s">
        <v>86</v>
      </c>
      <c r="C19" s="45"/>
      <c r="D19" s="5">
        <v>4</v>
      </c>
      <c r="E19" s="36"/>
      <c r="F19" s="80">
        <v>-9288</v>
      </c>
      <c r="G19" s="80"/>
      <c r="H19" s="150">
        <v>-6731</v>
      </c>
      <c r="I19" s="80"/>
      <c r="J19" s="80">
        <v>-13550</v>
      </c>
      <c r="K19" s="80"/>
      <c r="L19" s="150">
        <v>-5295</v>
      </c>
    </row>
    <row r="20" spans="1:15" ht="20.25" customHeight="1" x14ac:dyDescent="0.45">
      <c r="A20" s="45" t="s">
        <v>128</v>
      </c>
      <c r="B20" s="45"/>
      <c r="C20" s="45"/>
      <c r="E20" s="36"/>
      <c r="F20" s="80">
        <v>-101</v>
      </c>
      <c r="G20" s="80"/>
      <c r="H20" s="100">
        <v>3598</v>
      </c>
      <c r="I20" s="80"/>
      <c r="J20" s="80">
        <v>-247</v>
      </c>
      <c r="K20" s="146"/>
      <c r="L20" s="192">
        <v>0</v>
      </c>
    </row>
    <row r="21" spans="1:15" ht="20.25" customHeight="1" x14ac:dyDescent="0.45">
      <c r="A21" s="45" t="s">
        <v>161</v>
      </c>
      <c r="B21" s="45"/>
      <c r="C21" s="45"/>
      <c r="D21" s="5">
        <v>4</v>
      </c>
      <c r="E21" s="36"/>
      <c r="F21" s="80">
        <v>-14218</v>
      </c>
      <c r="G21" s="80"/>
      <c r="H21" s="192">
        <v>0</v>
      </c>
      <c r="I21" s="80"/>
      <c r="J21" s="80">
        <v>-16436</v>
      </c>
      <c r="K21" s="150"/>
      <c r="L21" s="192">
        <v>0</v>
      </c>
    </row>
    <row r="22" spans="1:15" ht="20.25" customHeight="1" x14ac:dyDescent="0.45">
      <c r="A22" s="45" t="s">
        <v>180</v>
      </c>
      <c r="B22" s="45"/>
      <c r="C22" s="45"/>
      <c r="D22" s="5">
        <v>12</v>
      </c>
      <c r="E22" s="36"/>
      <c r="F22" s="192">
        <v>0</v>
      </c>
      <c r="G22" s="80"/>
      <c r="H22" s="100">
        <v>-605</v>
      </c>
      <c r="I22" s="80"/>
      <c r="J22" s="192">
        <v>0</v>
      </c>
      <c r="K22" s="150"/>
      <c r="L22" s="192">
        <v>0</v>
      </c>
    </row>
    <row r="23" spans="1:15" ht="20.25" customHeight="1" x14ac:dyDescent="0.45">
      <c r="A23" s="45" t="s">
        <v>181</v>
      </c>
      <c r="B23" s="45"/>
      <c r="C23" s="45"/>
      <c r="D23" s="5">
        <v>12</v>
      </c>
      <c r="E23" s="36"/>
      <c r="F23" s="193">
        <v>0</v>
      </c>
      <c r="G23" s="80"/>
      <c r="H23" s="85">
        <v>15242</v>
      </c>
      <c r="I23" s="80"/>
      <c r="J23" s="193">
        <v>0</v>
      </c>
      <c r="K23" s="146"/>
      <c r="L23" s="85">
        <v>18098</v>
      </c>
    </row>
    <row r="24" spans="1:15" s="2" customFormat="1" ht="21" customHeight="1" x14ac:dyDescent="0.45">
      <c r="A24" s="44" t="s">
        <v>120</v>
      </c>
      <c r="B24" s="47"/>
      <c r="C24" s="45"/>
      <c r="D24" s="5"/>
      <c r="E24" s="36"/>
      <c r="F24" s="100">
        <f>SUM(F16:F23)</f>
        <v>-15180</v>
      </c>
      <c r="G24" s="80"/>
      <c r="H24" s="100">
        <f>SUM(H16:H23)</f>
        <v>15359</v>
      </c>
      <c r="I24" s="80"/>
      <c r="J24" s="100">
        <f>SUM(J16:J23)</f>
        <v>-31902</v>
      </c>
      <c r="K24" s="80"/>
      <c r="L24" s="100">
        <f>SUM(L16:L23)</f>
        <v>6370</v>
      </c>
      <c r="O24" s="161"/>
    </row>
    <row r="25" spans="1:15" s="2" customFormat="1" ht="21" customHeight="1" x14ac:dyDescent="0.45">
      <c r="A25" s="45" t="s">
        <v>97</v>
      </c>
      <c r="B25" s="47"/>
      <c r="C25" s="45"/>
      <c r="D25" s="5"/>
      <c r="E25" s="36"/>
      <c r="F25" s="85">
        <v>-162</v>
      </c>
      <c r="G25" s="80"/>
      <c r="H25" s="148">
        <v>-22</v>
      </c>
      <c r="I25" s="80"/>
      <c r="J25" s="85">
        <v>-16</v>
      </c>
      <c r="K25" s="80"/>
      <c r="L25" s="148">
        <v>-22</v>
      </c>
    </row>
    <row r="26" spans="1:15" s="2" customFormat="1" ht="21" customHeight="1" x14ac:dyDescent="0.45">
      <c r="A26" s="44" t="s">
        <v>121</v>
      </c>
      <c r="B26" s="47"/>
      <c r="C26" s="45"/>
      <c r="D26" s="5"/>
      <c r="E26" s="36"/>
      <c r="F26" s="100">
        <f>SUM(F24:F25)</f>
        <v>-15342</v>
      </c>
      <c r="G26" s="80"/>
      <c r="H26" s="100">
        <f>SUM(H24:H25)</f>
        <v>15337</v>
      </c>
      <c r="I26" s="80"/>
      <c r="J26" s="100">
        <f>SUM(J24:J25)</f>
        <v>-31918</v>
      </c>
      <c r="K26" s="80"/>
      <c r="L26" s="80">
        <f>SUM(L24:L25)</f>
        <v>6348</v>
      </c>
    </row>
    <row r="27" spans="1:15" s="2" customFormat="1" ht="21" customHeight="1" x14ac:dyDescent="0.45">
      <c r="A27" s="45" t="s">
        <v>173</v>
      </c>
      <c r="B27" s="47"/>
      <c r="C27" s="45"/>
      <c r="D27" s="5">
        <v>16</v>
      </c>
      <c r="E27" s="36"/>
      <c r="F27" s="193">
        <v>0</v>
      </c>
      <c r="G27" s="80"/>
      <c r="H27" s="193">
        <v>0</v>
      </c>
      <c r="I27" s="80"/>
      <c r="J27" s="193">
        <v>0</v>
      </c>
      <c r="K27" s="80"/>
      <c r="L27" s="193">
        <v>0</v>
      </c>
    </row>
    <row r="28" spans="1:15" x14ac:dyDescent="0.45">
      <c r="A28" s="44" t="s">
        <v>122</v>
      </c>
      <c r="B28" s="47"/>
      <c r="C28" s="45"/>
      <c r="E28" s="36"/>
      <c r="F28" s="162">
        <f>SUM(F26:F26)</f>
        <v>-15342</v>
      </c>
      <c r="G28" s="80"/>
      <c r="H28" s="162">
        <f>SUM(H26:H26)</f>
        <v>15337</v>
      </c>
      <c r="I28" s="80"/>
      <c r="J28" s="162">
        <f>SUM(J26:J26)</f>
        <v>-31918</v>
      </c>
      <c r="K28" s="80"/>
      <c r="L28" s="158">
        <f>SUM(L26:L26)</f>
        <v>6348</v>
      </c>
    </row>
    <row r="29" spans="1:15" ht="21" customHeight="1" x14ac:dyDescent="0.45">
      <c r="A29" s="45"/>
      <c r="B29" s="47"/>
      <c r="C29" s="45"/>
      <c r="E29" s="36"/>
      <c r="F29" s="80"/>
      <c r="G29" s="80"/>
      <c r="H29" s="80"/>
      <c r="I29" s="80"/>
      <c r="J29" s="80"/>
      <c r="K29" s="80"/>
      <c r="L29" s="80"/>
    </row>
    <row r="30" spans="1:15" ht="21" customHeight="1" x14ac:dyDescent="0.45">
      <c r="A30" s="44" t="s">
        <v>123</v>
      </c>
      <c r="B30" s="47"/>
      <c r="C30" s="45"/>
      <c r="E30" s="36"/>
      <c r="F30" s="80"/>
      <c r="G30" s="80"/>
      <c r="H30" s="80"/>
      <c r="I30" s="80"/>
      <c r="J30" s="80"/>
      <c r="K30" s="80"/>
      <c r="L30" s="80"/>
    </row>
    <row r="31" spans="1:15" ht="21" customHeight="1" x14ac:dyDescent="0.45">
      <c r="A31" s="44" t="s">
        <v>137</v>
      </c>
      <c r="C31" s="45"/>
      <c r="E31" s="36"/>
      <c r="F31" s="80"/>
      <c r="G31" s="80"/>
      <c r="H31" s="80"/>
      <c r="I31" s="80"/>
      <c r="J31" s="80"/>
      <c r="K31" s="80"/>
      <c r="L31" s="80"/>
    </row>
    <row r="32" spans="1:15" ht="21" customHeight="1" x14ac:dyDescent="0.45">
      <c r="A32" s="45"/>
      <c r="B32" s="47" t="s">
        <v>138</v>
      </c>
      <c r="C32" s="45"/>
      <c r="D32" s="5">
        <v>12</v>
      </c>
      <c r="E32" s="36"/>
      <c r="F32" s="193">
        <f>SUM(F31)</f>
        <v>0</v>
      </c>
      <c r="G32" s="80"/>
      <c r="H32" s="193">
        <f>SUM(H31)</f>
        <v>0</v>
      </c>
      <c r="I32" s="80"/>
      <c r="J32" s="193">
        <f>SUM(J31)</f>
        <v>0</v>
      </c>
      <c r="K32" s="80"/>
      <c r="L32" s="193">
        <f>SUM(L31)</f>
        <v>0</v>
      </c>
    </row>
    <row r="33" spans="1:12" x14ac:dyDescent="0.45">
      <c r="A33" s="44" t="s">
        <v>139</v>
      </c>
      <c r="B33" s="47"/>
      <c r="C33" s="45"/>
      <c r="E33" s="36"/>
      <c r="F33" s="193">
        <f>SUM(F32)</f>
        <v>0</v>
      </c>
      <c r="G33" s="80"/>
      <c r="H33" s="193">
        <f>SUM(H32)</f>
        <v>0</v>
      </c>
      <c r="I33" s="80"/>
      <c r="J33" s="193">
        <f>SUM(J32)</f>
        <v>0</v>
      </c>
      <c r="K33" s="80"/>
      <c r="L33" s="193">
        <f>SUM(L32)</f>
        <v>0</v>
      </c>
    </row>
    <row r="34" spans="1:12" ht="21" customHeight="1" x14ac:dyDescent="0.45">
      <c r="A34" s="45"/>
      <c r="B34" s="47"/>
      <c r="C34" s="45"/>
      <c r="E34" s="36"/>
      <c r="F34" s="80"/>
      <c r="G34" s="80"/>
      <c r="H34" s="80"/>
      <c r="I34" s="80"/>
      <c r="J34" s="80"/>
      <c r="K34" s="80"/>
      <c r="L34" s="80"/>
    </row>
    <row r="35" spans="1:12" ht="21" customHeight="1" x14ac:dyDescent="0.45">
      <c r="A35" s="45" t="s">
        <v>140</v>
      </c>
      <c r="B35" s="47"/>
      <c r="C35" s="45"/>
      <c r="E35" s="36"/>
      <c r="F35" s="192">
        <f>F33</f>
        <v>0</v>
      </c>
      <c r="G35" s="80"/>
      <c r="H35" s="192">
        <f>H33</f>
        <v>0</v>
      </c>
      <c r="I35" s="80"/>
      <c r="J35" s="192">
        <f>J33</f>
        <v>0</v>
      </c>
      <c r="K35" s="80"/>
      <c r="L35" s="192">
        <f>L33</f>
        <v>0</v>
      </c>
    </row>
    <row r="36" spans="1:12" ht="21" customHeight="1" thickBot="1" x14ac:dyDescent="0.5">
      <c r="A36" s="44" t="s">
        <v>141</v>
      </c>
      <c r="B36" s="47"/>
      <c r="C36" s="45"/>
      <c r="E36" s="36"/>
      <c r="F36" s="103">
        <f>F35+F28</f>
        <v>-15342</v>
      </c>
      <c r="G36" s="80"/>
      <c r="H36" s="103">
        <f>H35+H28</f>
        <v>15337</v>
      </c>
      <c r="I36" s="80"/>
      <c r="J36" s="103">
        <f>J35+J28</f>
        <v>-31918</v>
      </c>
      <c r="K36" s="80"/>
      <c r="L36" s="118">
        <f>L35+L28</f>
        <v>6348</v>
      </c>
    </row>
    <row r="37" spans="1:12" ht="15" customHeight="1" thickTop="1" x14ac:dyDescent="0.45">
      <c r="A37" s="45"/>
      <c r="B37" s="47"/>
      <c r="C37" s="45"/>
      <c r="E37" s="36"/>
      <c r="F37" s="80"/>
      <c r="G37" s="80"/>
      <c r="H37" s="80"/>
      <c r="I37" s="80"/>
      <c r="J37" s="80"/>
      <c r="K37" s="80"/>
      <c r="L37" s="80"/>
    </row>
    <row r="38" spans="1:12" ht="15" customHeight="1" x14ac:dyDescent="0.45">
      <c r="A38" s="45"/>
      <c r="B38" s="47"/>
      <c r="C38" s="45"/>
      <c r="E38" s="36"/>
      <c r="F38" s="80"/>
      <c r="G38" s="80"/>
      <c r="H38" s="80"/>
      <c r="I38" s="80"/>
      <c r="J38" s="80"/>
      <c r="K38" s="80"/>
      <c r="L38" s="80"/>
    </row>
    <row r="39" spans="1:12" ht="21" customHeight="1" x14ac:dyDescent="0.45">
      <c r="A39" s="45"/>
      <c r="B39" s="47"/>
      <c r="C39" s="45"/>
      <c r="E39" s="36"/>
      <c r="F39" s="80"/>
      <c r="G39" s="80"/>
      <c r="H39" s="80"/>
      <c r="I39" s="80"/>
      <c r="J39" s="80"/>
      <c r="K39" s="80"/>
      <c r="L39" s="80"/>
    </row>
    <row r="40" spans="1:12" ht="21" customHeight="1" x14ac:dyDescent="0.45">
      <c r="A40" s="45"/>
      <c r="B40" s="47"/>
      <c r="C40" s="45"/>
      <c r="E40" s="36"/>
      <c r="F40" s="80"/>
      <c r="G40" s="80"/>
      <c r="H40" s="80"/>
      <c r="I40" s="80"/>
      <c r="J40" s="80"/>
      <c r="K40" s="80"/>
      <c r="L40" s="80"/>
    </row>
    <row r="41" spans="1:12" ht="21" customHeight="1" x14ac:dyDescent="0.45">
      <c r="A41" s="45"/>
      <c r="B41" s="47"/>
      <c r="C41" s="45"/>
      <c r="E41" s="36"/>
      <c r="F41" s="80"/>
      <c r="G41" s="80"/>
      <c r="H41" s="80"/>
      <c r="I41" s="80"/>
      <c r="J41" s="80"/>
      <c r="K41" s="80"/>
      <c r="L41" s="80"/>
    </row>
    <row r="42" spans="1:12" ht="21" customHeight="1" x14ac:dyDescent="0.45">
      <c r="A42" s="45"/>
      <c r="B42" s="47"/>
      <c r="C42" s="45"/>
      <c r="E42" s="36"/>
      <c r="F42" s="80"/>
      <c r="G42" s="80"/>
      <c r="H42" s="80"/>
      <c r="I42" s="80"/>
      <c r="J42" s="80"/>
      <c r="K42" s="80"/>
      <c r="L42" s="80"/>
    </row>
    <row r="43" spans="1:12" ht="21" customHeight="1" x14ac:dyDescent="0.45">
      <c r="A43" s="45"/>
      <c r="B43" s="47"/>
      <c r="C43" s="45"/>
      <c r="E43" s="36"/>
      <c r="F43" s="80"/>
      <c r="G43" s="80"/>
      <c r="H43" s="80"/>
      <c r="I43" s="80"/>
      <c r="J43" s="80"/>
      <c r="K43" s="80"/>
      <c r="L43" s="80"/>
    </row>
    <row r="44" spans="1:12" ht="21" customHeight="1" x14ac:dyDescent="0.45">
      <c r="A44" s="45"/>
      <c r="B44" s="47"/>
      <c r="C44" s="45"/>
      <c r="E44" s="36"/>
      <c r="F44" s="80"/>
      <c r="G44" s="80"/>
      <c r="H44" s="80"/>
      <c r="I44" s="80"/>
      <c r="J44" s="80"/>
      <c r="K44" s="80"/>
      <c r="L44" s="80"/>
    </row>
    <row r="45" spans="1:12" ht="21" customHeight="1" x14ac:dyDescent="0.45">
      <c r="A45" s="45"/>
      <c r="B45" s="47"/>
      <c r="C45" s="45"/>
      <c r="E45" s="36"/>
      <c r="F45" s="80"/>
      <c r="G45" s="80"/>
      <c r="H45" s="80"/>
      <c r="I45" s="80"/>
      <c r="J45" s="80"/>
      <c r="K45" s="80"/>
      <c r="L45" s="80"/>
    </row>
    <row r="46" spans="1:12" ht="21" customHeight="1" x14ac:dyDescent="0.45">
      <c r="A46" s="20" t="s">
        <v>36</v>
      </c>
      <c r="B46" s="89"/>
      <c r="C46" s="45"/>
      <c r="E46" s="36"/>
      <c r="F46" s="147"/>
      <c r="G46" s="80"/>
      <c r="H46" s="152"/>
      <c r="I46" s="151"/>
      <c r="J46" s="153"/>
      <c r="K46" s="151"/>
      <c r="L46" s="152"/>
    </row>
    <row r="47" spans="1:12" ht="21" customHeight="1" x14ac:dyDescent="0.45">
      <c r="A47" s="200"/>
      <c r="B47" s="200"/>
      <c r="C47" s="200"/>
      <c r="D47" s="201"/>
      <c r="E47" s="201"/>
      <c r="F47" s="202"/>
      <c r="G47" s="202"/>
      <c r="H47" s="202"/>
      <c r="I47" s="202"/>
      <c r="J47" s="202"/>
      <c r="K47" s="202"/>
      <c r="L47" s="203" t="s">
        <v>30</v>
      </c>
    </row>
    <row r="48" spans="1:12" ht="21" customHeight="1" x14ac:dyDescent="0.45">
      <c r="A48" s="7" t="s">
        <v>167</v>
      </c>
      <c r="B48" s="9"/>
      <c r="C48" s="9"/>
      <c r="D48" s="9"/>
      <c r="E48" s="9"/>
      <c r="F48" s="67"/>
      <c r="G48" s="67"/>
      <c r="H48" s="67"/>
      <c r="I48" s="67"/>
      <c r="J48" s="67"/>
      <c r="K48" s="67"/>
      <c r="L48" s="196"/>
    </row>
    <row r="49" spans="1:12" ht="21" customHeight="1" x14ac:dyDescent="0.45">
      <c r="A49" s="18" t="s">
        <v>99</v>
      </c>
      <c r="B49" s="18"/>
      <c r="C49" s="18"/>
      <c r="D49" s="11"/>
      <c r="E49" s="11"/>
      <c r="F49" s="68"/>
      <c r="G49" s="68"/>
      <c r="H49" s="68"/>
      <c r="I49" s="68"/>
      <c r="J49" s="68"/>
      <c r="K49" s="68"/>
      <c r="L49" s="73" t="s">
        <v>33</v>
      </c>
    </row>
    <row r="50" spans="1:12" ht="21" customHeight="1" x14ac:dyDescent="0.45">
      <c r="A50" s="12" t="s">
        <v>133</v>
      </c>
      <c r="B50" s="12"/>
      <c r="C50" s="12"/>
      <c r="D50" s="17"/>
      <c r="E50" s="17"/>
      <c r="F50" s="164"/>
      <c r="G50" s="164"/>
      <c r="H50" s="164"/>
      <c r="I50" s="164"/>
      <c r="J50" s="164"/>
      <c r="K50" s="164"/>
      <c r="L50" s="69" t="s">
        <v>34</v>
      </c>
    </row>
    <row r="51" spans="1:12" ht="21" customHeight="1" x14ac:dyDescent="0.45">
      <c r="A51" s="45"/>
      <c r="B51" s="47"/>
      <c r="C51" s="45"/>
      <c r="E51" s="36"/>
      <c r="F51" s="80"/>
      <c r="G51" s="80"/>
      <c r="H51" s="80"/>
      <c r="I51" s="80"/>
      <c r="J51" s="80"/>
      <c r="K51" s="80"/>
      <c r="L51" s="80"/>
    </row>
    <row r="52" spans="1:12" s="2" customFormat="1" ht="21" customHeight="1" x14ac:dyDescent="0.45">
      <c r="D52" s="13"/>
      <c r="E52" s="13"/>
      <c r="F52" s="212" t="s">
        <v>63</v>
      </c>
      <c r="G52" s="212"/>
      <c r="H52" s="212"/>
      <c r="I52" s="212"/>
      <c r="J52" s="212"/>
      <c r="K52" s="212"/>
      <c r="L52" s="212"/>
    </row>
    <row r="53" spans="1:12" s="2" customFormat="1" ht="21" customHeight="1" x14ac:dyDescent="0.45">
      <c r="D53" s="13"/>
      <c r="E53" s="22"/>
      <c r="F53" s="213" t="s">
        <v>20</v>
      </c>
      <c r="G53" s="213"/>
      <c r="H53" s="213"/>
      <c r="I53" s="61"/>
      <c r="J53" s="213" t="s">
        <v>21</v>
      </c>
      <c r="K53" s="213"/>
      <c r="L53" s="213"/>
    </row>
    <row r="54" spans="1:12" s="2" customFormat="1" ht="21" customHeight="1" x14ac:dyDescent="0.45">
      <c r="D54" s="13"/>
      <c r="E54" s="22"/>
      <c r="F54" s="206" t="s">
        <v>105</v>
      </c>
      <c r="G54" s="63"/>
      <c r="H54" s="206" t="s">
        <v>94</v>
      </c>
      <c r="I54" s="63"/>
      <c r="J54" s="206" t="s">
        <v>105</v>
      </c>
      <c r="K54" s="63"/>
      <c r="L54" s="206" t="s">
        <v>94</v>
      </c>
    </row>
    <row r="55" spans="1:12" ht="21" customHeight="1" x14ac:dyDescent="0.45">
      <c r="A55" s="2"/>
      <c r="B55" s="2"/>
      <c r="C55" s="2"/>
      <c r="D55" s="21" t="s">
        <v>18</v>
      </c>
      <c r="E55" s="13"/>
      <c r="F55" s="59"/>
      <c r="G55" s="63"/>
      <c r="H55" s="59" t="s">
        <v>185</v>
      </c>
      <c r="I55" s="61"/>
      <c r="J55" s="59"/>
      <c r="K55" s="63"/>
      <c r="L55" s="59" t="s">
        <v>185</v>
      </c>
    </row>
    <row r="56" spans="1:12" ht="21" customHeight="1" x14ac:dyDescent="0.45">
      <c r="A56" s="45"/>
      <c r="B56" s="47"/>
      <c r="C56" s="45"/>
      <c r="E56" s="36"/>
      <c r="F56" s="80"/>
      <c r="G56" s="80"/>
      <c r="H56" s="80"/>
      <c r="I56" s="80"/>
      <c r="J56" s="80"/>
      <c r="K56" s="80"/>
      <c r="L56" s="80"/>
    </row>
    <row r="57" spans="1:12" ht="21" customHeight="1" x14ac:dyDescent="0.45">
      <c r="A57" s="44" t="s">
        <v>90</v>
      </c>
      <c r="B57" s="47"/>
      <c r="C57" s="45"/>
      <c r="E57" s="36"/>
      <c r="F57" s="80"/>
      <c r="G57" s="80"/>
      <c r="H57" s="80"/>
      <c r="I57" s="80"/>
      <c r="J57" s="80"/>
      <c r="K57" s="80"/>
      <c r="L57" s="80"/>
    </row>
    <row r="58" spans="1:12" ht="21" customHeight="1" x14ac:dyDescent="0.45">
      <c r="A58" s="44" t="s">
        <v>87</v>
      </c>
      <c r="B58" s="47"/>
      <c r="C58" s="45"/>
      <c r="E58" s="36"/>
      <c r="F58" s="80"/>
      <c r="G58" s="80"/>
      <c r="H58" s="80"/>
      <c r="I58" s="80"/>
      <c r="J58" s="80"/>
      <c r="K58" s="80"/>
      <c r="L58" s="80"/>
    </row>
    <row r="59" spans="1:12" ht="21" customHeight="1" x14ac:dyDescent="0.45">
      <c r="A59" s="1" t="s">
        <v>124</v>
      </c>
      <c r="B59" s="47"/>
      <c r="C59" s="45"/>
      <c r="E59" s="36"/>
      <c r="F59" s="100">
        <f>F28</f>
        <v>-15342</v>
      </c>
      <c r="G59" s="100"/>
      <c r="H59" s="100">
        <f>H28</f>
        <v>15337</v>
      </c>
      <c r="I59" s="100"/>
      <c r="J59" s="100">
        <f>J28</f>
        <v>-31918</v>
      </c>
      <c r="K59" s="80"/>
      <c r="L59" s="80">
        <f>L28</f>
        <v>6348</v>
      </c>
    </row>
    <row r="60" spans="1:12" ht="21" customHeight="1" x14ac:dyDescent="0.45">
      <c r="A60" s="45"/>
      <c r="B60" s="47"/>
      <c r="C60" s="45"/>
      <c r="E60" s="36"/>
      <c r="F60" s="100"/>
      <c r="G60" s="100"/>
      <c r="H60" s="100"/>
      <c r="I60" s="100"/>
      <c r="J60" s="100"/>
      <c r="K60" s="80"/>
      <c r="L60" s="80"/>
    </row>
    <row r="61" spans="1:12" ht="21" customHeight="1" x14ac:dyDescent="0.45">
      <c r="A61" s="44" t="s">
        <v>88</v>
      </c>
      <c r="B61" s="47"/>
      <c r="C61" s="45"/>
      <c r="E61" s="36"/>
      <c r="F61" s="80"/>
      <c r="G61" s="80"/>
      <c r="H61" s="80"/>
      <c r="I61" s="80">
        <f>SUM(I33:I59)</f>
        <v>0</v>
      </c>
      <c r="J61" s="80"/>
      <c r="K61" s="80"/>
      <c r="L61" s="80"/>
    </row>
    <row r="62" spans="1:12" ht="21" customHeight="1" x14ac:dyDescent="0.45">
      <c r="A62" s="45" t="s">
        <v>129</v>
      </c>
      <c r="B62" s="47"/>
      <c r="C62" s="45"/>
      <c r="E62" s="36"/>
      <c r="F62" s="192">
        <v>0</v>
      </c>
      <c r="G62" s="80"/>
      <c r="H62" s="192">
        <v>0</v>
      </c>
      <c r="I62" s="80"/>
      <c r="J62" s="192">
        <v>0</v>
      </c>
      <c r="K62" s="80"/>
      <c r="L62" s="192">
        <v>0</v>
      </c>
    </row>
    <row r="63" spans="1:12" ht="21" customHeight="1" thickBot="1" x14ac:dyDescent="0.5">
      <c r="A63" s="45" t="s">
        <v>122</v>
      </c>
      <c r="B63" s="47"/>
      <c r="C63" s="45"/>
      <c r="E63" s="36"/>
      <c r="F63" s="103">
        <f>SUM(F59:F62)</f>
        <v>-15342</v>
      </c>
      <c r="G63" s="100"/>
      <c r="H63" s="103">
        <f>SUM(H59:H62)</f>
        <v>15337</v>
      </c>
      <c r="I63" s="100"/>
      <c r="J63" s="103">
        <f>SUM(J59:J62)</f>
        <v>-31918</v>
      </c>
      <c r="K63" s="80"/>
      <c r="L63" s="149">
        <f>SUM(L59:L62)</f>
        <v>6348</v>
      </c>
    </row>
    <row r="64" spans="1:12" ht="21" customHeight="1" thickTop="1" x14ac:dyDescent="0.45">
      <c r="A64" s="45"/>
      <c r="B64" s="47"/>
      <c r="C64" s="45"/>
      <c r="E64" s="36"/>
      <c r="F64" s="80"/>
      <c r="G64" s="80"/>
      <c r="H64" s="80"/>
      <c r="I64" s="80"/>
      <c r="J64" s="80"/>
      <c r="K64" s="80"/>
      <c r="L64" s="80"/>
    </row>
    <row r="65" spans="1:12" ht="21" customHeight="1" x14ac:dyDescent="0.45">
      <c r="A65" s="44" t="s">
        <v>142</v>
      </c>
      <c r="B65" s="47"/>
      <c r="C65" s="45"/>
      <c r="E65" s="36"/>
      <c r="F65" s="80"/>
      <c r="G65" s="80"/>
      <c r="H65" s="80"/>
      <c r="I65" s="80"/>
      <c r="J65" s="80"/>
      <c r="K65" s="80"/>
      <c r="L65" s="80"/>
    </row>
    <row r="66" spans="1:12" ht="21" customHeight="1" x14ac:dyDescent="0.45">
      <c r="A66" s="44" t="s">
        <v>87</v>
      </c>
      <c r="B66" s="47"/>
      <c r="C66" s="45"/>
      <c r="E66" s="36"/>
      <c r="F66" s="80"/>
      <c r="G66" s="80"/>
      <c r="H66" s="80"/>
      <c r="I66" s="80"/>
      <c r="J66" s="80"/>
      <c r="K66" s="80"/>
      <c r="L66" s="80"/>
    </row>
    <row r="67" spans="1:12" ht="21" customHeight="1" x14ac:dyDescent="0.45">
      <c r="A67" s="45" t="s">
        <v>143</v>
      </c>
      <c r="B67" s="47"/>
      <c r="C67" s="45"/>
      <c r="E67" s="36"/>
      <c r="F67" s="100">
        <f>F36</f>
        <v>-15342</v>
      </c>
      <c r="G67" s="100"/>
      <c r="H67" s="100">
        <f>H36</f>
        <v>15337</v>
      </c>
      <c r="I67" s="100"/>
      <c r="J67" s="100">
        <f>J36</f>
        <v>-31918</v>
      </c>
      <c r="K67" s="80"/>
      <c r="L67" s="80">
        <f>L36</f>
        <v>6348</v>
      </c>
    </row>
    <row r="68" spans="1:12" ht="21" customHeight="1" x14ac:dyDescent="0.45">
      <c r="A68" s="45"/>
      <c r="B68" s="47"/>
      <c r="C68" s="45"/>
      <c r="E68" s="36"/>
      <c r="F68" s="80"/>
      <c r="G68" s="80"/>
      <c r="H68" s="80"/>
      <c r="I68" s="80"/>
      <c r="J68" s="80"/>
      <c r="K68" s="80"/>
      <c r="L68" s="80"/>
    </row>
    <row r="69" spans="1:12" ht="21" customHeight="1" x14ac:dyDescent="0.45">
      <c r="A69" s="44" t="s">
        <v>88</v>
      </c>
      <c r="B69" s="47"/>
      <c r="C69" s="45"/>
      <c r="E69" s="36"/>
      <c r="F69" s="80"/>
      <c r="G69" s="80"/>
      <c r="H69" s="80"/>
      <c r="I69" s="80"/>
      <c r="J69" s="80"/>
      <c r="K69" s="80"/>
      <c r="L69" s="80"/>
    </row>
    <row r="70" spans="1:12" ht="21" customHeight="1" x14ac:dyDescent="0.45">
      <c r="A70" s="45" t="s">
        <v>143</v>
      </c>
      <c r="B70" s="47"/>
      <c r="C70" s="45"/>
      <c r="E70" s="36"/>
      <c r="F70" s="192">
        <v>0</v>
      </c>
      <c r="G70" s="80"/>
      <c r="H70" s="192">
        <v>0</v>
      </c>
      <c r="I70" s="80"/>
      <c r="J70" s="192">
        <v>0</v>
      </c>
      <c r="K70" s="80"/>
      <c r="L70" s="192">
        <v>0</v>
      </c>
    </row>
    <row r="71" spans="1:12" ht="21" customHeight="1" thickBot="1" x14ac:dyDescent="0.5">
      <c r="A71" s="45" t="s">
        <v>143</v>
      </c>
      <c r="B71" s="47"/>
      <c r="C71" s="45"/>
      <c r="E71" s="36"/>
      <c r="F71" s="103">
        <f>F67+F70</f>
        <v>-15342</v>
      </c>
      <c r="G71" s="80"/>
      <c r="H71" s="103">
        <f>H67+H70</f>
        <v>15337</v>
      </c>
      <c r="I71" s="80"/>
      <c r="J71" s="103">
        <f>J67+J70</f>
        <v>-31918</v>
      </c>
      <c r="K71" s="80"/>
      <c r="L71" s="118">
        <f>L67+L70</f>
        <v>6348</v>
      </c>
    </row>
    <row r="72" spans="1:12" ht="21" customHeight="1" thickTop="1" x14ac:dyDescent="0.45">
      <c r="A72" s="45"/>
      <c r="B72" s="47"/>
      <c r="C72" s="45"/>
      <c r="E72" s="36"/>
      <c r="F72" s="80"/>
      <c r="G72" s="80"/>
      <c r="H72" s="80"/>
      <c r="I72" s="80"/>
      <c r="J72" s="80"/>
      <c r="K72" s="80"/>
      <c r="L72" s="80"/>
    </row>
    <row r="73" spans="1:12" ht="21" customHeight="1" x14ac:dyDescent="0.45">
      <c r="A73" s="131" t="s">
        <v>125</v>
      </c>
      <c r="B73" s="52"/>
      <c r="C73" s="52"/>
      <c r="F73" s="94"/>
      <c r="G73" s="94"/>
      <c r="H73" s="94"/>
      <c r="I73" s="94"/>
      <c r="J73" s="94"/>
      <c r="K73" s="94"/>
      <c r="L73" s="94"/>
    </row>
    <row r="74" spans="1:12" ht="21" customHeight="1" x14ac:dyDescent="0.45">
      <c r="A74" s="52"/>
      <c r="B74" s="89" t="s">
        <v>126</v>
      </c>
      <c r="C74" s="52"/>
      <c r="D74" s="5">
        <v>24</v>
      </c>
      <c r="F74" s="163">
        <v>-2.3E-2</v>
      </c>
      <c r="G74" s="99"/>
      <c r="H74" s="163">
        <v>3.2000000000000001E-2</v>
      </c>
      <c r="I74" s="99"/>
      <c r="J74" s="163">
        <v>-4.7E-2</v>
      </c>
      <c r="K74" s="99"/>
      <c r="L74" s="145">
        <v>1.2999999999999999E-2</v>
      </c>
    </row>
    <row r="76" spans="1:12" ht="21" customHeight="1" x14ac:dyDescent="0.45">
      <c r="A76" s="131" t="s">
        <v>127</v>
      </c>
      <c r="B76" s="52"/>
      <c r="C76" s="52"/>
      <c r="F76" s="94"/>
      <c r="G76" s="94"/>
      <c r="H76" s="94"/>
      <c r="I76" s="94"/>
      <c r="J76" s="94"/>
      <c r="K76" s="94"/>
      <c r="L76" s="94"/>
    </row>
    <row r="77" spans="1:12" ht="21" customHeight="1" x14ac:dyDescent="0.45">
      <c r="A77" s="52"/>
      <c r="B77" s="89" t="s">
        <v>126</v>
      </c>
      <c r="C77" s="52"/>
      <c r="D77" s="5">
        <v>24</v>
      </c>
      <c r="F77" s="163">
        <v>-1.4E-2</v>
      </c>
      <c r="G77" s="99"/>
      <c r="H77" s="163">
        <v>2.8000000000000001E-2</v>
      </c>
      <c r="I77" s="99"/>
      <c r="J77" s="163">
        <v>-0.03</v>
      </c>
      <c r="K77" s="99"/>
      <c r="L77" s="160">
        <v>1.0999999999999999E-2</v>
      </c>
    </row>
    <row r="78" spans="1:12" ht="21" customHeight="1" x14ac:dyDescent="0.45">
      <c r="A78" s="52"/>
      <c r="B78" s="89"/>
      <c r="C78" s="52"/>
      <c r="F78" s="49"/>
      <c r="G78" s="99"/>
      <c r="H78" s="145"/>
      <c r="I78" s="99"/>
      <c r="J78" s="49"/>
      <c r="K78" s="99"/>
      <c r="L78" s="160"/>
    </row>
    <row r="88" spans="1:15" ht="21" customHeight="1" x14ac:dyDescent="0.45">
      <c r="K88" s="80"/>
    </row>
    <row r="89" spans="1:15" ht="21" customHeight="1" x14ac:dyDescent="0.45">
      <c r="K89" s="80"/>
    </row>
    <row r="91" spans="1:15" ht="21" customHeight="1" x14ac:dyDescent="0.45">
      <c r="A91" s="20" t="s">
        <v>36</v>
      </c>
    </row>
    <row r="92" spans="1:15" ht="21" customHeight="1" x14ac:dyDescent="0.45">
      <c r="A92" s="200"/>
      <c r="B92" s="200"/>
      <c r="C92" s="200"/>
      <c r="D92" s="201"/>
      <c r="E92" s="201"/>
      <c r="F92" s="202"/>
      <c r="G92" s="202"/>
      <c r="H92" s="202"/>
      <c r="I92" s="202"/>
      <c r="J92" s="202"/>
      <c r="K92" s="202"/>
      <c r="L92" s="203" t="s">
        <v>134</v>
      </c>
    </row>
    <row r="93" spans="1:15" ht="21" customHeight="1" x14ac:dyDescent="0.45">
      <c r="A93" s="2"/>
      <c r="B93" s="2"/>
      <c r="C93" s="2"/>
      <c r="D93" s="36"/>
      <c r="E93" s="36"/>
      <c r="F93" s="204"/>
      <c r="G93" s="204"/>
      <c r="H93" s="204"/>
      <c r="I93" s="204"/>
      <c r="J93" s="204"/>
      <c r="K93" s="204"/>
      <c r="L93" s="63"/>
      <c r="M93" s="2"/>
      <c r="N93" s="2"/>
      <c r="O93" s="2"/>
    </row>
    <row r="94" spans="1:15" ht="21" customHeight="1" x14ac:dyDescent="0.45">
      <c r="A94" s="2"/>
      <c r="B94" s="2"/>
      <c r="C94" s="2"/>
      <c r="D94" s="36"/>
      <c r="E94" s="36"/>
      <c r="F94" s="204"/>
      <c r="G94" s="204"/>
      <c r="H94" s="204"/>
      <c r="I94" s="204"/>
      <c r="J94" s="204"/>
      <c r="K94" s="204"/>
      <c r="L94" s="204"/>
      <c r="M94" s="2"/>
      <c r="N94" s="2"/>
      <c r="O94" s="2"/>
    </row>
  </sheetData>
  <mergeCells count="6">
    <mergeCell ref="F52:L52"/>
    <mergeCell ref="F53:H53"/>
    <mergeCell ref="J53:L53"/>
    <mergeCell ref="F5:L5"/>
    <mergeCell ref="F6:H6"/>
    <mergeCell ref="J6:L6"/>
  </mergeCells>
  <pageMargins left="0.75" right="0.5" top="1" bottom="0.5" header="0.5" footer="0.2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zoomScale="115" zoomScaleNormal="115" zoomScaleSheetLayoutView="100" workbookViewId="0">
      <selection activeCell="D15" sqref="D15"/>
    </sheetView>
  </sheetViews>
  <sheetFormatPr defaultRowHeight="20.25" customHeight="1" x14ac:dyDescent="0.45"/>
  <cols>
    <col min="1" max="2" width="1.83203125" style="1" customWidth="1"/>
    <col min="3" max="3" width="55" style="1" customWidth="1"/>
    <col min="4" max="4" width="8.83203125" style="5" customWidth="1"/>
    <col min="5" max="5" width="1.33203125" style="5" customWidth="1"/>
    <col min="6" max="6" width="14.83203125" style="72" customWidth="1"/>
    <col min="7" max="7" width="1.33203125" style="72" customWidth="1"/>
    <col min="8" max="8" width="14.83203125" style="72" customWidth="1"/>
    <col min="9" max="9" width="1.33203125" style="72" customWidth="1"/>
    <col min="10" max="10" width="14.83203125" style="72" customWidth="1"/>
    <col min="11" max="11" width="1.33203125" style="72" customWidth="1"/>
    <col min="12" max="12" width="14.83203125" style="72" customWidth="1"/>
    <col min="13" max="16384" width="9.33203125" style="1"/>
  </cols>
  <sheetData>
    <row r="1" spans="1:12" ht="20.25" customHeight="1" x14ac:dyDescent="0.45">
      <c r="A1" s="7" t="s">
        <v>167</v>
      </c>
      <c r="B1" s="9"/>
      <c r="C1" s="9"/>
      <c r="D1" s="9"/>
      <c r="E1" s="9"/>
      <c r="F1" s="67"/>
      <c r="G1" s="67"/>
      <c r="H1" s="67"/>
      <c r="I1" s="67"/>
      <c r="J1" s="67"/>
      <c r="K1" s="67"/>
      <c r="L1" s="196"/>
    </row>
    <row r="2" spans="1:12" ht="20.25" customHeight="1" x14ac:dyDescent="0.45">
      <c r="A2" s="18" t="s">
        <v>99</v>
      </c>
      <c r="B2" s="18"/>
      <c r="C2" s="18"/>
      <c r="D2" s="11"/>
      <c r="E2" s="11"/>
      <c r="F2" s="68"/>
      <c r="G2" s="68"/>
      <c r="H2" s="68"/>
      <c r="I2" s="68"/>
      <c r="J2" s="68"/>
      <c r="K2" s="68"/>
      <c r="L2" s="73" t="s">
        <v>33</v>
      </c>
    </row>
    <row r="3" spans="1:12" ht="20.25" customHeight="1" x14ac:dyDescent="0.45">
      <c r="A3" s="12" t="s">
        <v>118</v>
      </c>
      <c r="B3" s="12"/>
      <c r="C3" s="12"/>
      <c r="D3" s="17"/>
      <c r="E3" s="17"/>
      <c r="F3" s="164"/>
      <c r="G3" s="164"/>
      <c r="H3" s="164"/>
      <c r="I3" s="164"/>
      <c r="J3" s="164"/>
      <c r="K3" s="164"/>
      <c r="L3" s="69" t="s">
        <v>34</v>
      </c>
    </row>
    <row r="4" spans="1:12" ht="25.5" customHeight="1" x14ac:dyDescent="0.45">
      <c r="A4" s="45"/>
      <c r="B4" s="47"/>
      <c r="C4" s="45"/>
      <c r="E4" s="36"/>
      <c r="F4" s="80"/>
      <c r="G4" s="80"/>
      <c r="H4" s="80"/>
      <c r="I4" s="80"/>
      <c r="J4" s="80"/>
      <c r="K4" s="80"/>
      <c r="L4" s="80"/>
    </row>
    <row r="5" spans="1:12" s="2" customFormat="1" ht="20.25" customHeight="1" x14ac:dyDescent="0.45">
      <c r="D5" s="13"/>
      <c r="E5" s="13"/>
      <c r="F5" s="212" t="s">
        <v>63</v>
      </c>
      <c r="G5" s="212"/>
      <c r="H5" s="212"/>
      <c r="I5" s="212"/>
      <c r="J5" s="212"/>
      <c r="K5" s="212"/>
      <c r="L5" s="212"/>
    </row>
    <row r="6" spans="1:12" s="2" customFormat="1" ht="20.25" customHeight="1" x14ac:dyDescent="0.45">
      <c r="D6" s="13"/>
      <c r="E6" s="22"/>
      <c r="F6" s="213" t="s">
        <v>20</v>
      </c>
      <c r="G6" s="213"/>
      <c r="H6" s="213"/>
      <c r="I6" s="61"/>
      <c r="J6" s="213" t="s">
        <v>21</v>
      </c>
      <c r="K6" s="213"/>
      <c r="L6" s="213"/>
    </row>
    <row r="7" spans="1:12" s="2" customFormat="1" ht="20.25" customHeight="1" x14ac:dyDescent="0.45">
      <c r="D7" s="13"/>
      <c r="E7" s="22"/>
      <c r="F7" s="206" t="s">
        <v>105</v>
      </c>
      <c r="G7" s="63"/>
      <c r="H7" s="206" t="s">
        <v>94</v>
      </c>
      <c r="I7" s="63"/>
      <c r="J7" s="206" t="s">
        <v>105</v>
      </c>
      <c r="K7" s="63"/>
      <c r="L7" s="206" t="s">
        <v>94</v>
      </c>
    </row>
    <row r="8" spans="1:12" ht="20.25" customHeight="1" x14ac:dyDescent="0.45">
      <c r="A8" s="45"/>
      <c r="B8" s="2"/>
      <c r="C8" s="2"/>
      <c r="D8" s="21" t="s">
        <v>18</v>
      </c>
      <c r="E8" s="13"/>
      <c r="F8" s="59"/>
      <c r="G8" s="63"/>
      <c r="H8" s="59" t="s">
        <v>185</v>
      </c>
      <c r="I8" s="61"/>
      <c r="J8" s="59"/>
      <c r="K8" s="63"/>
      <c r="L8" s="59" t="s">
        <v>185</v>
      </c>
    </row>
    <row r="9" spans="1:12" ht="10.5" customHeight="1" x14ac:dyDescent="0.45">
      <c r="A9" s="45"/>
      <c r="B9" s="47"/>
      <c r="C9" s="45"/>
      <c r="E9" s="36"/>
      <c r="F9" s="80"/>
      <c r="G9" s="80"/>
      <c r="H9" s="80"/>
      <c r="I9" s="80"/>
      <c r="J9" s="80"/>
      <c r="K9" s="80"/>
      <c r="L9" s="80"/>
    </row>
    <row r="10" spans="1:12" s="35" customFormat="1" ht="20.25" customHeight="1" x14ac:dyDescent="0.45">
      <c r="A10" s="44" t="s">
        <v>55</v>
      </c>
      <c r="B10" s="51"/>
      <c r="C10" s="51"/>
      <c r="D10" s="11"/>
      <c r="E10" s="11"/>
      <c r="F10" s="70"/>
      <c r="G10" s="70"/>
      <c r="H10" s="70"/>
      <c r="I10" s="61"/>
      <c r="J10" s="70"/>
      <c r="K10" s="61"/>
      <c r="L10" s="70"/>
    </row>
    <row r="11" spans="1:12" ht="20.25" customHeight="1" x14ac:dyDescent="0.45">
      <c r="A11" s="45" t="s">
        <v>56</v>
      </c>
      <c r="B11" s="45"/>
      <c r="C11" s="45"/>
      <c r="D11" s="5">
        <v>5</v>
      </c>
      <c r="E11" s="36"/>
      <c r="F11" s="100">
        <v>100207</v>
      </c>
      <c r="G11" s="100"/>
      <c r="H11" s="100">
        <v>90032</v>
      </c>
      <c r="I11" s="97"/>
      <c r="J11" s="192">
        <v>0</v>
      </c>
      <c r="K11" s="146"/>
      <c r="L11" s="192">
        <v>0</v>
      </c>
    </row>
    <row r="12" spans="1:12" ht="20.25" customHeight="1" x14ac:dyDescent="0.45">
      <c r="A12" s="45" t="s">
        <v>57</v>
      </c>
      <c r="E12" s="36"/>
      <c r="F12" s="85">
        <v>-78341</v>
      </c>
      <c r="G12" s="80"/>
      <c r="H12" s="85">
        <v>-64133</v>
      </c>
      <c r="I12" s="80"/>
      <c r="J12" s="193">
        <v>0</v>
      </c>
      <c r="K12" s="146"/>
      <c r="L12" s="193">
        <v>0</v>
      </c>
    </row>
    <row r="13" spans="1:12" ht="20.25" customHeight="1" x14ac:dyDescent="0.45">
      <c r="A13" s="44" t="s">
        <v>158</v>
      </c>
      <c r="B13" s="45"/>
      <c r="C13" s="45"/>
      <c r="E13" s="36"/>
      <c r="F13" s="100">
        <f>SUM(F11:F12)</f>
        <v>21866</v>
      </c>
      <c r="G13" s="100"/>
      <c r="H13" s="100">
        <f>SUM(H11:H12)</f>
        <v>25899</v>
      </c>
      <c r="I13" s="80"/>
      <c r="J13" s="192">
        <f>SUM(J11:J12)</f>
        <v>0</v>
      </c>
      <c r="K13" s="146"/>
      <c r="L13" s="192">
        <f>SUM(L11:L12)</f>
        <v>0</v>
      </c>
    </row>
    <row r="14" spans="1:12" ht="20.25" customHeight="1" x14ac:dyDescent="0.45">
      <c r="A14" s="45" t="s">
        <v>144</v>
      </c>
      <c r="C14" s="45"/>
      <c r="D14" s="5">
        <v>10</v>
      </c>
      <c r="E14" s="36"/>
      <c r="F14" s="100">
        <v>7130</v>
      </c>
      <c r="G14" s="97"/>
      <c r="H14" s="192">
        <v>0</v>
      </c>
      <c r="I14" s="97"/>
      <c r="J14" s="100">
        <v>1902</v>
      </c>
      <c r="K14" s="97"/>
      <c r="L14" s="192">
        <v>0</v>
      </c>
    </row>
    <row r="15" spans="1:12" ht="20.25" customHeight="1" x14ac:dyDescent="0.45">
      <c r="A15" s="45" t="s">
        <v>7</v>
      </c>
      <c r="C15" s="45"/>
      <c r="D15" s="5">
        <v>4</v>
      </c>
      <c r="E15" s="36"/>
      <c r="F15" s="142">
        <v>2806</v>
      </c>
      <c r="G15" s="97"/>
      <c r="H15" s="142">
        <v>1009</v>
      </c>
      <c r="I15" s="97"/>
      <c r="J15" s="142">
        <v>2620</v>
      </c>
      <c r="K15" s="97"/>
      <c r="L15" s="142">
        <v>6</v>
      </c>
    </row>
    <row r="16" spans="1:12" ht="20.25" customHeight="1" x14ac:dyDescent="0.45">
      <c r="A16" s="44" t="s">
        <v>159</v>
      </c>
      <c r="B16" s="45"/>
      <c r="C16" s="45"/>
      <c r="E16" s="36"/>
      <c r="F16" s="100">
        <f>SUM(F13:F15)</f>
        <v>31802</v>
      </c>
      <c r="G16" s="80"/>
      <c r="H16" s="100">
        <f>SUM(H13:H15)</f>
        <v>26908</v>
      </c>
      <c r="I16" s="80"/>
      <c r="J16" s="100">
        <f>SUM(J13:J15)</f>
        <v>4522</v>
      </c>
      <c r="K16" s="80"/>
      <c r="L16" s="100">
        <f>SUM(L13:L15)</f>
        <v>6</v>
      </c>
    </row>
    <row r="17" spans="1:12" ht="20.25" customHeight="1" x14ac:dyDescent="0.45">
      <c r="A17" s="45" t="s">
        <v>37</v>
      </c>
      <c r="C17" s="45"/>
      <c r="E17" s="36"/>
      <c r="F17" s="80">
        <v>-2999</v>
      </c>
      <c r="G17" s="80"/>
      <c r="H17" s="80">
        <v>-2882</v>
      </c>
      <c r="I17" s="80"/>
      <c r="J17" s="80">
        <v>0</v>
      </c>
      <c r="K17" s="80"/>
      <c r="L17" s="146">
        <v>0</v>
      </c>
    </row>
    <row r="18" spans="1:12" ht="20.25" customHeight="1" x14ac:dyDescent="0.45">
      <c r="A18" s="45" t="s">
        <v>19</v>
      </c>
      <c r="C18" s="45"/>
      <c r="E18" s="36"/>
      <c r="F18" s="80">
        <v>-25670</v>
      </c>
      <c r="G18" s="80"/>
      <c r="H18" s="80">
        <v>-15980</v>
      </c>
      <c r="I18" s="80"/>
      <c r="J18" s="80">
        <v>-14381</v>
      </c>
      <c r="K18" s="80"/>
      <c r="L18" s="98">
        <v>-9975</v>
      </c>
    </row>
    <row r="19" spans="1:12" ht="20.25" customHeight="1" x14ac:dyDescent="0.45">
      <c r="A19" s="45" t="s">
        <v>86</v>
      </c>
      <c r="C19" s="45"/>
      <c r="D19" s="5">
        <v>4</v>
      </c>
      <c r="E19" s="36"/>
      <c r="F19" s="80">
        <v>-36012</v>
      </c>
      <c r="G19" s="80"/>
      <c r="H19" s="80">
        <v>-10059</v>
      </c>
      <c r="I19" s="80"/>
      <c r="J19" s="80">
        <v>-29870</v>
      </c>
      <c r="K19" s="80"/>
      <c r="L19" s="98">
        <v>-6870</v>
      </c>
    </row>
    <row r="20" spans="1:12" ht="20.25" customHeight="1" x14ac:dyDescent="0.45">
      <c r="A20" s="45" t="s">
        <v>128</v>
      </c>
      <c r="C20" s="45"/>
      <c r="E20" s="36"/>
      <c r="F20" s="80">
        <v>-3026</v>
      </c>
      <c r="G20" s="80"/>
      <c r="H20" s="100">
        <v>2668</v>
      </c>
      <c r="I20" s="80"/>
      <c r="J20" s="150">
        <v>-1565</v>
      </c>
      <c r="K20" s="80"/>
      <c r="L20" s="192">
        <v>0</v>
      </c>
    </row>
    <row r="21" spans="1:12" ht="20.25" customHeight="1" x14ac:dyDescent="0.45">
      <c r="A21" s="45" t="s">
        <v>161</v>
      </c>
      <c r="C21" s="45"/>
      <c r="D21" s="5">
        <v>4</v>
      </c>
      <c r="E21" s="36"/>
      <c r="F21" s="80">
        <v>-49514</v>
      </c>
      <c r="G21" s="80"/>
      <c r="H21" s="192">
        <v>0</v>
      </c>
      <c r="I21" s="80"/>
      <c r="J21" s="150">
        <v>-68668</v>
      </c>
      <c r="K21" s="80"/>
      <c r="L21" s="192">
        <v>0</v>
      </c>
    </row>
    <row r="22" spans="1:12" ht="20.25" customHeight="1" x14ac:dyDescent="0.45">
      <c r="A22" s="45" t="s">
        <v>180</v>
      </c>
      <c r="B22" s="45"/>
      <c r="C22" s="45"/>
      <c r="D22" s="5">
        <v>12</v>
      </c>
      <c r="E22" s="36"/>
      <c r="F22" s="192">
        <v>0</v>
      </c>
      <c r="G22" s="80"/>
      <c r="H22" s="100">
        <v>-605</v>
      </c>
      <c r="I22" s="80"/>
      <c r="J22" s="192">
        <v>0</v>
      </c>
      <c r="K22" s="150"/>
      <c r="L22" s="192">
        <v>0</v>
      </c>
    </row>
    <row r="23" spans="1:12" ht="20.25" customHeight="1" x14ac:dyDescent="0.45">
      <c r="A23" s="45" t="s">
        <v>181</v>
      </c>
      <c r="B23" s="45"/>
      <c r="C23" s="45"/>
      <c r="D23" s="5">
        <v>12</v>
      </c>
      <c r="E23" s="36"/>
      <c r="F23" s="193">
        <v>0</v>
      </c>
      <c r="G23" s="80"/>
      <c r="H23" s="85">
        <v>15242</v>
      </c>
      <c r="I23" s="80"/>
      <c r="J23" s="193">
        <v>0</v>
      </c>
      <c r="K23" s="146"/>
      <c r="L23" s="85">
        <v>18098</v>
      </c>
    </row>
    <row r="24" spans="1:12" s="2" customFormat="1" ht="20.25" customHeight="1" x14ac:dyDescent="0.45">
      <c r="A24" s="44" t="s">
        <v>120</v>
      </c>
      <c r="B24" s="47"/>
      <c r="C24" s="45"/>
      <c r="D24" s="5"/>
      <c r="E24" s="36"/>
      <c r="F24" s="80">
        <f>SUM(F16:F23)</f>
        <v>-85419</v>
      </c>
      <c r="G24" s="80"/>
      <c r="H24" s="80">
        <f>SUM(H16:H23)</f>
        <v>15292</v>
      </c>
      <c r="I24" s="80"/>
      <c r="J24" s="80">
        <f>SUM(J16:J23)</f>
        <v>-109962</v>
      </c>
      <c r="K24" s="80"/>
      <c r="L24" s="80">
        <f>SUM(L16:L23)</f>
        <v>1259</v>
      </c>
    </row>
    <row r="25" spans="1:12" s="2" customFormat="1" ht="20.25" customHeight="1" x14ac:dyDescent="0.45">
      <c r="A25" s="45" t="s">
        <v>97</v>
      </c>
      <c r="B25" s="47"/>
      <c r="C25" s="45"/>
      <c r="D25" s="5"/>
      <c r="E25" s="36"/>
      <c r="F25" s="85">
        <v>-268</v>
      </c>
      <c r="G25" s="80"/>
      <c r="H25" s="148">
        <v>-31</v>
      </c>
      <c r="I25" s="80"/>
      <c r="J25" s="85">
        <v>-23</v>
      </c>
      <c r="K25" s="80"/>
      <c r="L25" s="148">
        <v>-31</v>
      </c>
    </row>
    <row r="26" spans="1:12" s="2" customFormat="1" ht="20.25" customHeight="1" x14ac:dyDescent="0.45">
      <c r="A26" s="44" t="s">
        <v>121</v>
      </c>
      <c r="B26" s="47"/>
      <c r="C26" s="45"/>
      <c r="D26" s="5"/>
      <c r="E26" s="36"/>
      <c r="F26" s="80">
        <f>SUM(F24:F25)</f>
        <v>-85687</v>
      </c>
      <c r="G26" s="80"/>
      <c r="H26" s="100">
        <f>SUM(H24:H25)</f>
        <v>15261</v>
      </c>
      <c r="I26" s="80"/>
      <c r="J26" s="80">
        <f>SUM(J24:J25)</f>
        <v>-109985</v>
      </c>
      <c r="K26" s="80"/>
      <c r="L26" s="80">
        <f>SUM(L24:L25)</f>
        <v>1228</v>
      </c>
    </row>
    <row r="27" spans="1:12" s="2" customFormat="1" ht="20.25" customHeight="1" x14ac:dyDescent="0.45">
      <c r="A27" s="45" t="s">
        <v>173</v>
      </c>
      <c r="B27" s="47"/>
      <c r="C27" s="45"/>
      <c r="D27" s="5">
        <v>16</v>
      </c>
      <c r="E27" s="36"/>
      <c r="F27" s="85">
        <v>0</v>
      </c>
      <c r="G27" s="80"/>
      <c r="H27" s="85">
        <v>0</v>
      </c>
      <c r="I27" s="80">
        <v>0</v>
      </c>
      <c r="J27" s="80">
        <v>0</v>
      </c>
      <c r="K27" s="80">
        <v>0</v>
      </c>
      <c r="L27" s="80">
        <v>0</v>
      </c>
    </row>
    <row r="28" spans="1:12" ht="20.25" customHeight="1" x14ac:dyDescent="0.45">
      <c r="A28" s="44" t="s">
        <v>122</v>
      </c>
      <c r="B28" s="47"/>
      <c r="C28" s="45"/>
      <c r="E28" s="36"/>
      <c r="F28" s="159">
        <f>SUM(F26:F26)</f>
        <v>-85687</v>
      </c>
      <c r="G28" s="80"/>
      <c r="H28" s="100">
        <f>SUM(H26:H26)</f>
        <v>15261</v>
      </c>
      <c r="I28" s="80">
        <f>SUM(I16:I24)</f>
        <v>0</v>
      </c>
      <c r="J28" s="159">
        <f>SUM(J26:J26)</f>
        <v>-109985</v>
      </c>
      <c r="K28" s="80">
        <f>SUM(K16:K24)</f>
        <v>0</v>
      </c>
      <c r="L28" s="159">
        <f>SUM(L26:L26)</f>
        <v>1228</v>
      </c>
    </row>
    <row r="29" spans="1:12" ht="10.5" customHeight="1" x14ac:dyDescent="0.45">
      <c r="A29" s="45"/>
      <c r="B29" s="47"/>
      <c r="C29" s="45"/>
      <c r="E29" s="36"/>
      <c r="F29" s="80"/>
      <c r="G29" s="80"/>
      <c r="H29" s="80"/>
      <c r="I29" s="80"/>
      <c r="J29" s="80"/>
      <c r="K29" s="80"/>
      <c r="L29" s="80"/>
    </row>
    <row r="30" spans="1:12" ht="20.25" customHeight="1" x14ac:dyDescent="0.45">
      <c r="A30" s="44" t="s">
        <v>123</v>
      </c>
      <c r="B30" s="47"/>
      <c r="C30" s="45"/>
      <c r="E30" s="36"/>
      <c r="F30" s="80"/>
      <c r="G30" s="80"/>
      <c r="H30" s="80"/>
      <c r="I30" s="80"/>
      <c r="J30" s="80"/>
      <c r="K30" s="80"/>
      <c r="L30" s="80"/>
    </row>
    <row r="31" spans="1:12" ht="20.25" customHeight="1" x14ac:dyDescent="0.45">
      <c r="A31" s="44" t="s">
        <v>137</v>
      </c>
      <c r="C31" s="45"/>
      <c r="E31" s="36"/>
      <c r="F31" s="80"/>
      <c r="G31" s="80"/>
      <c r="H31" s="80"/>
      <c r="I31" s="80"/>
      <c r="J31" s="80"/>
      <c r="K31" s="80"/>
      <c r="L31" s="80"/>
    </row>
    <row r="32" spans="1:12" ht="20.25" customHeight="1" x14ac:dyDescent="0.45">
      <c r="A32" s="45"/>
      <c r="B32" s="47" t="s">
        <v>138</v>
      </c>
      <c r="C32" s="45"/>
      <c r="D32" s="5">
        <v>12</v>
      </c>
      <c r="E32" s="36"/>
      <c r="F32" s="193">
        <f>SUM(F31)</f>
        <v>0</v>
      </c>
      <c r="G32" s="80"/>
      <c r="H32" s="193">
        <f>SUM(H31)</f>
        <v>0</v>
      </c>
      <c r="I32" s="80"/>
      <c r="J32" s="193">
        <f>SUM(J31)</f>
        <v>0</v>
      </c>
      <c r="K32" s="80"/>
      <c r="L32" s="193">
        <f>SUM(L31)</f>
        <v>0</v>
      </c>
    </row>
    <row r="33" spans="1:12" ht="20.25" customHeight="1" x14ac:dyDescent="0.45">
      <c r="A33" s="44" t="s">
        <v>139</v>
      </c>
      <c r="B33" s="47"/>
      <c r="C33" s="45"/>
      <c r="E33" s="36"/>
      <c r="F33" s="193">
        <f>SUM(F32)</f>
        <v>0</v>
      </c>
      <c r="G33" s="80"/>
      <c r="H33" s="193">
        <f>SUM(H32)</f>
        <v>0</v>
      </c>
      <c r="I33" s="80"/>
      <c r="J33" s="193">
        <f>SUM(J32)</f>
        <v>0</v>
      </c>
      <c r="K33" s="80"/>
      <c r="L33" s="193">
        <f>SUM(L32)</f>
        <v>0</v>
      </c>
    </row>
    <row r="34" spans="1:12" ht="21" x14ac:dyDescent="0.45">
      <c r="A34" s="45"/>
      <c r="B34" s="47"/>
      <c r="C34" s="45"/>
      <c r="E34" s="36"/>
      <c r="F34" s="80"/>
      <c r="G34" s="80"/>
      <c r="H34" s="80"/>
      <c r="I34" s="80"/>
      <c r="J34" s="80"/>
      <c r="K34" s="80"/>
      <c r="L34" s="80"/>
    </row>
    <row r="35" spans="1:12" ht="21" x14ac:dyDescent="0.45">
      <c r="A35" s="45" t="s">
        <v>140</v>
      </c>
      <c r="B35" s="47"/>
      <c r="C35" s="45"/>
      <c r="E35" s="36"/>
      <c r="F35" s="193">
        <f>SUM(F34)</f>
        <v>0</v>
      </c>
      <c r="G35" s="80"/>
      <c r="H35" s="192">
        <v>0</v>
      </c>
      <c r="I35" s="80"/>
      <c r="J35" s="192">
        <v>0</v>
      </c>
      <c r="K35" s="80"/>
      <c r="L35" s="192">
        <v>0</v>
      </c>
    </row>
    <row r="36" spans="1:12" ht="21.75" thickBot="1" x14ac:dyDescent="0.5">
      <c r="A36" s="44" t="s">
        <v>141</v>
      </c>
      <c r="B36" s="47"/>
      <c r="C36" s="45"/>
      <c r="E36" s="36"/>
      <c r="F36" s="118">
        <f>F28+F33</f>
        <v>-85687</v>
      </c>
      <c r="G36" s="80"/>
      <c r="H36" s="103">
        <f>H28+H33</f>
        <v>15261</v>
      </c>
      <c r="I36" s="80"/>
      <c r="J36" s="118">
        <f>J28+J33</f>
        <v>-109985</v>
      </c>
      <c r="K36" s="80"/>
      <c r="L36" s="118">
        <f>L28+L33</f>
        <v>1228</v>
      </c>
    </row>
    <row r="37" spans="1:12" ht="21.75" thickTop="1" x14ac:dyDescent="0.45">
      <c r="A37" s="45"/>
      <c r="B37" s="47"/>
      <c r="C37" s="45"/>
      <c r="E37" s="36"/>
      <c r="F37" s="80"/>
      <c r="G37" s="80"/>
      <c r="H37" s="80"/>
      <c r="I37" s="80"/>
      <c r="J37" s="80"/>
      <c r="K37" s="80"/>
      <c r="L37" s="80"/>
    </row>
    <row r="38" spans="1:12" ht="21" x14ac:dyDescent="0.45">
      <c r="A38" s="45"/>
      <c r="B38" s="47"/>
      <c r="C38" s="45"/>
      <c r="E38" s="36"/>
      <c r="F38" s="80"/>
      <c r="G38" s="80"/>
      <c r="H38" s="80"/>
      <c r="I38" s="80"/>
      <c r="J38" s="80"/>
      <c r="K38" s="80"/>
      <c r="L38" s="80"/>
    </row>
    <row r="39" spans="1:12" ht="21" x14ac:dyDescent="0.45">
      <c r="A39" s="45"/>
      <c r="B39" s="47"/>
      <c r="C39" s="45"/>
      <c r="E39" s="36"/>
      <c r="F39" s="80"/>
      <c r="G39" s="80"/>
      <c r="H39" s="80"/>
      <c r="I39" s="80"/>
      <c r="J39" s="80"/>
      <c r="K39" s="80"/>
      <c r="L39" s="80"/>
    </row>
    <row r="40" spans="1:12" ht="21" x14ac:dyDescent="0.45">
      <c r="A40" s="45"/>
      <c r="B40" s="47"/>
      <c r="C40" s="45"/>
      <c r="E40" s="36"/>
      <c r="F40" s="80"/>
      <c r="G40" s="80"/>
      <c r="H40" s="80"/>
      <c r="I40" s="80"/>
      <c r="J40" s="80"/>
      <c r="K40" s="80"/>
      <c r="L40" s="80"/>
    </row>
    <row r="41" spans="1:12" ht="21" x14ac:dyDescent="0.45">
      <c r="A41" s="45"/>
      <c r="B41" s="47"/>
      <c r="C41" s="45"/>
      <c r="E41" s="36"/>
      <c r="F41" s="80"/>
      <c r="G41" s="80"/>
      <c r="H41" s="80"/>
      <c r="I41" s="80"/>
      <c r="J41" s="80"/>
      <c r="K41" s="80"/>
      <c r="L41" s="80"/>
    </row>
    <row r="42" spans="1:12" ht="21" x14ac:dyDescent="0.45">
      <c r="A42" s="45"/>
      <c r="B42" s="47"/>
      <c r="C42" s="45"/>
      <c r="E42" s="36"/>
      <c r="F42" s="80"/>
      <c r="G42" s="80"/>
      <c r="H42" s="80"/>
      <c r="I42" s="80"/>
      <c r="J42" s="80"/>
      <c r="K42" s="80"/>
      <c r="L42" s="80"/>
    </row>
    <row r="43" spans="1:12" ht="21" x14ac:dyDescent="0.45">
      <c r="A43" s="45"/>
      <c r="B43" s="47"/>
      <c r="C43" s="45"/>
      <c r="E43" s="36"/>
      <c r="F43" s="80"/>
      <c r="G43" s="80"/>
      <c r="H43" s="80"/>
      <c r="I43" s="80"/>
      <c r="J43" s="80"/>
      <c r="K43" s="80"/>
      <c r="L43" s="80"/>
    </row>
    <row r="44" spans="1:12" ht="21" x14ac:dyDescent="0.45">
      <c r="A44" s="45"/>
      <c r="B44" s="47"/>
      <c r="C44" s="45"/>
      <c r="E44" s="36"/>
      <c r="F44" s="80"/>
      <c r="G44" s="80"/>
      <c r="H44" s="80"/>
      <c r="I44" s="80"/>
      <c r="J44" s="80"/>
      <c r="K44" s="80"/>
      <c r="L44" s="80"/>
    </row>
    <row r="45" spans="1:12" ht="21" x14ac:dyDescent="0.45">
      <c r="A45" s="45"/>
      <c r="B45" s="47"/>
      <c r="C45" s="45"/>
      <c r="E45" s="36"/>
      <c r="F45" s="80"/>
      <c r="G45" s="80"/>
      <c r="H45" s="80"/>
      <c r="I45" s="80"/>
      <c r="J45" s="80"/>
      <c r="K45" s="80"/>
      <c r="L45" s="80"/>
    </row>
    <row r="46" spans="1:12" ht="21" x14ac:dyDescent="0.45">
      <c r="A46" s="45"/>
      <c r="B46" s="47"/>
      <c r="C46" s="45"/>
      <c r="E46" s="36"/>
      <c r="F46" s="80"/>
      <c r="G46" s="80"/>
      <c r="H46" s="80"/>
      <c r="I46" s="80"/>
      <c r="J46" s="80"/>
      <c r="K46" s="80"/>
      <c r="L46" s="80"/>
    </row>
    <row r="47" spans="1:12" ht="25.5" customHeight="1" x14ac:dyDescent="0.45">
      <c r="A47" s="20" t="s">
        <v>36</v>
      </c>
      <c r="B47" s="47"/>
      <c r="C47" s="45"/>
      <c r="E47" s="36"/>
      <c r="F47" s="147"/>
      <c r="G47" s="80"/>
      <c r="H47" s="80"/>
      <c r="I47" s="80"/>
      <c r="J47" s="80"/>
      <c r="K47" s="80"/>
      <c r="L47" s="80"/>
    </row>
    <row r="48" spans="1:12" ht="20.25" customHeight="1" x14ac:dyDescent="0.45">
      <c r="A48" s="200"/>
      <c r="B48" s="200"/>
      <c r="C48" s="200"/>
      <c r="D48" s="201"/>
      <c r="E48" s="201"/>
      <c r="F48" s="202"/>
      <c r="G48" s="202"/>
      <c r="H48" s="202"/>
      <c r="I48" s="202"/>
      <c r="J48" s="202"/>
      <c r="K48" s="202"/>
      <c r="L48" s="203" t="s">
        <v>62</v>
      </c>
    </row>
    <row r="49" spans="1:12" ht="20.25" customHeight="1" x14ac:dyDescent="0.45">
      <c r="A49" s="7" t="s">
        <v>167</v>
      </c>
      <c r="B49" s="9"/>
      <c r="C49" s="9"/>
      <c r="D49" s="9"/>
      <c r="E49" s="9"/>
      <c r="F49" s="67"/>
      <c r="G49" s="67"/>
      <c r="H49" s="67"/>
      <c r="I49" s="67"/>
      <c r="J49" s="67"/>
      <c r="K49" s="67"/>
      <c r="L49" s="196"/>
    </row>
    <row r="50" spans="1:12" ht="20.25" customHeight="1" x14ac:dyDescent="0.45">
      <c r="A50" s="18" t="s">
        <v>99</v>
      </c>
      <c r="B50" s="18"/>
      <c r="C50" s="18"/>
      <c r="D50" s="11"/>
      <c r="E50" s="11"/>
      <c r="F50" s="68"/>
      <c r="G50" s="68"/>
      <c r="H50" s="68"/>
      <c r="I50" s="68"/>
      <c r="J50" s="68"/>
      <c r="K50" s="68"/>
      <c r="L50" s="73" t="s">
        <v>33</v>
      </c>
    </row>
    <row r="51" spans="1:12" ht="20.25" customHeight="1" x14ac:dyDescent="0.45">
      <c r="A51" s="12" t="s">
        <v>118</v>
      </c>
      <c r="B51" s="12"/>
      <c r="C51" s="12"/>
      <c r="D51" s="17"/>
      <c r="E51" s="17"/>
      <c r="F51" s="164"/>
      <c r="G51" s="164"/>
      <c r="H51" s="164"/>
      <c r="I51" s="164"/>
      <c r="J51" s="164"/>
      <c r="K51" s="164"/>
      <c r="L51" s="69" t="s">
        <v>34</v>
      </c>
    </row>
    <row r="52" spans="1:12" ht="25.5" customHeight="1" x14ac:dyDescent="0.45">
      <c r="A52" s="45"/>
      <c r="B52" s="47"/>
      <c r="C52" s="45"/>
      <c r="E52" s="36"/>
      <c r="F52" s="80"/>
      <c r="G52" s="80"/>
      <c r="H52" s="80"/>
      <c r="I52" s="80"/>
      <c r="J52" s="80"/>
      <c r="K52" s="80"/>
      <c r="L52" s="80"/>
    </row>
    <row r="53" spans="1:12" s="2" customFormat="1" ht="20.25" customHeight="1" x14ac:dyDescent="0.45">
      <c r="D53" s="13"/>
      <c r="E53" s="13"/>
      <c r="F53" s="212" t="s">
        <v>63</v>
      </c>
      <c r="G53" s="212"/>
      <c r="H53" s="212"/>
      <c r="I53" s="212"/>
      <c r="J53" s="212"/>
      <c r="K53" s="212"/>
      <c r="L53" s="212"/>
    </row>
    <row r="54" spans="1:12" s="2" customFormat="1" ht="20.25" customHeight="1" x14ac:dyDescent="0.45">
      <c r="D54" s="13"/>
      <c r="E54" s="22"/>
      <c r="F54" s="213" t="s">
        <v>20</v>
      </c>
      <c r="G54" s="213"/>
      <c r="H54" s="213"/>
      <c r="I54" s="61"/>
      <c r="J54" s="213" t="s">
        <v>21</v>
      </c>
      <c r="K54" s="213"/>
      <c r="L54" s="213"/>
    </row>
    <row r="55" spans="1:12" s="2" customFormat="1" ht="20.25" customHeight="1" x14ac:dyDescent="0.45">
      <c r="D55" s="13"/>
      <c r="E55" s="22"/>
      <c r="F55" s="206" t="s">
        <v>105</v>
      </c>
      <c r="G55" s="63"/>
      <c r="H55" s="206" t="s">
        <v>94</v>
      </c>
      <c r="I55" s="63"/>
      <c r="J55" s="206" t="s">
        <v>105</v>
      </c>
      <c r="K55" s="63"/>
      <c r="L55" s="206" t="s">
        <v>94</v>
      </c>
    </row>
    <row r="56" spans="1:12" ht="20.25" customHeight="1" x14ac:dyDescent="0.45">
      <c r="A56" s="2"/>
      <c r="B56" s="2"/>
      <c r="C56" s="2"/>
      <c r="D56" s="21" t="s">
        <v>18</v>
      </c>
      <c r="E56" s="13"/>
      <c r="F56" s="59"/>
      <c r="G56" s="63"/>
      <c r="H56" s="59" t="s">
        <v>185</v>
      </c>
      <c r="I56" s="61"/>
      <c r="J56" s="59"/>
      <c r="K56" s="63"/>
      <c r="L56" s="59" t="s">
        <v>185</v>
      </c>
    </row>
    <row r="57" spans="1:12" ht="10.5" customHeight="1" x14ac:dyDescent="0.45">
      <c r="A57" s="45"/>
      <c r="B57" s="47"/>
      <c r="C57" s="45"/>
      <c r="E57" s="36"/>
      <c r="F57" s="80"/>
      <c r="G57" s="80"/>
      <c r="H57" s="80"/>
      <c r="I57" s="80"/>
      <c r="J57" s="80"/>
      <c r="K57" s="80"/>
      <c r="L57" s="80"/>
    </row>
    <row r="58" spans="1:12" ht="21.75" customHeight="1" x14ac:dyDescent="0.45">
      <c r="A58" s="44" t="s">
        <v>90</v>
      </c>
      <c r="B58" s="47"/>
      <c r="C58" s="45"/>
      <c r="E58" s="36"/>
      <c r="F58" s="80"/>
      <c r="G58" s="80"/>
      <c r="H58" s="80"/>
      <c r="I58" s="80"/>
      <c r="J58" s="80"/>
      <c r="K58" s="80"/>
      <c r="L58" s="80"/>
    </row>
    <row r="59" spans="1:12" ht="21.75" customHeight="1" x14ac:dyDescent="0.45">
      <c r="A59" s="44" t="s">
        <v>87</v>
      </c>
      <c r="B59" s="47"/>
      <c r="C59" s="45"/>
      <c r="E59" s="36"/>
      <c r="F59" s="80"/>
      <c r="G59" s="80"/>
      <c r="H59" s="80"/>
      <c r="I59" s="80"/>
      <c r="J59" s="80"/>
      <c r="K59" s="80"/>
      <c r="L59" s="80"/>
    </row>
    <row r="60" spans="1:12" ht="21.75" customHeight="1" x14ac:dyDescent="0.45">
      <c r="A60" s="1" t="s">
        <v>124</v>
      </c>
      <c r="B60" s="47"/>
      <c r="C60" s="45"/>
      <c r="E60" s="36"/>
      <c r="F60" s="80">
        <f>F28</f>
        <v>-85687</v>
      </c>
      <c r="G60" s="80"/>
      <c r="H60" s="100">
        <f>H28</f>
        <v>15261</v>
      </c>
      <c r="I60" s="80"/>
      <c r="J60" s="80">
        <f>J28</f>
        <v>-109985</v>
      </c>
      <c r="K60" s="80"/>
      <c r="L60" s="80">
        <f>L28</f>
        <v>1228</v>
      </c>
    </row>
    <row r="61" spans="1:12" ht="21.75" customHeight="1" x14ac:dyDescent="0.45">
      <c r="A61" s="45"/>
      <c r="B61" s="47"/>
      <c r="C61" s="45"/>
      <c r="E61" s="36"/>
      <c r="F61" s="80"/>
      <c r="G61" s="80"/>
      <c r="H61" s="80"/>
      <c r="I61" s="80"/>
      <c r="J61" s="80"/>
      <c r="K61" s="80"/>
      <c r="L61" s="80"/>
    </row>
    <row r="62" spans="1:12" ht="21.75" customHeight="1" x14ac:dyDescent="0.45">
      <c r="A62" s="44" t="s">
        <v>88</v>
      </c>
      <c r="B62" s="47"/>
      <c r="C62" s="45"/>
      <c r="E62" s="36"/>
      <c r="F62" s="80"/>
      <c r="G62" s="80"/>
      <c r="H62" s="80"/>
      <c r="I62" s="80">
        <f>SUM(I33:I60)</f>
        <v>0</v>
      </c>
      <c r="J62" s="80"/>
      <c r="K62" s="80"/>
      <c r="L62" s="80"/>
    </row>
    <row r="63" spans="1:12" ht="21.75" customHeight="1" x14ac:dyDescent="0.45">
      <c r="A63" s="45" t="s">
        <v>129</v>
      </c>
      <c r="B63" s="47"/>
      <c r="C63" s="45"/>
      <c r="E63" s="36"/>
      <c r="F63" s="192">
        <v>0</v>
      </c>
      <c r="G63" s="80"/>
      <c r="H63" s="193">
        <v>0</v>
      </c>
      <c r="I63" s="80"/>
      <c r="J63" s="192">
        <v>0</v>
      </c>
      <c r="K63" s="80"/>
      <c r="L63" s="192">
        <v>0</v>
      </c>
    </row>
    <row r="64" spans="1:12" ht="21.75" customHeight="1" thickBot="1" x14ac:dyDescent="0.5">
      <c r="A64" s="45" t="s">
        <v>122</v>
      </c>
      <c r="B64" s="47"/>
      <c r="C64" s="45"/>
      <c r="E64" s="36"/>
      <c r="F64" s="149">
        <f>SUM(F60:F63)</f>
        <v>-85687</v>
      </c>
      <c r="G64" s="80"/>
      <c r="H64" s="143">
        <f>SUM(H60:H63)</f>
        <v>15261</v>
      </c>
      <c r="I64" s="80"/>
      <c r="J64" s="149">
        <f>SUM(J60:J63)</f>
        <v>-109985</v>
      </c>
      <c r="K64" s="80"/>
      <c r="L64" s="149">
        <f>SUM(L60:L63)</f>
        <v>1228</v>
      </c>
    </row>
    <row r="65" spans="1:12" ht="21.75" customHeight="1" thickTop="1" x14ac:dyDescent="0.45">
      <c r="A65" s="45"/>
      <c r="B65" s="47"/>
      <c r="C65" s="45"/>
      <c r="E65" s="36"/>
      <c r="F65" s="80"/>
      <c r="G65" s="80"/>
      <c r="H65" s="80"/>
      <c r="I65" s="80"/>
      <c r="J65" s="80"/>
      <c r="K65" s="80"/>
      <c r="L65" s="80"/>
    </row>
    <row r="66" spans="1:12" ht="20.25" customHeight="1" x14ac:dyDescent="0.45">
      <c r="A66" s="44" t="s">
        <v>142</v>
      </c>
      <c r="B66" s="47"/>
      <c r="C66" s="45"/>
      <c r="E66" s="36"/>
      <c r="F66" s="80"/>
      <c r="G66" s="80"/>
      <c r="H66" s="80"/>
      <c r="I66" s="80"/>
      <c r="J66" s="80"/>
      <c r="K66" s="80"/>
      <c r="L66" s="80"/>
    </row>
    <row r="67" spans="1:12" ht="20.25" customHeight="1" x14ac:dyDescent="0.45">
      <c r="A67" s="44" t="s">
        <v>87</v>
      </c>
      <c r="B67" s="47"/>
      <c r="C67" s="45"/>
      <c r="E67" s="36"/>
      <c r="F67" s="80"/>
      <c r="G67" s="80"/>
      <c r="H67" s="80"/>
      <c r="I67" s="80"/>
      <c r="J67" s="80"/>
      <c r="K67" s="80"/>
      <c r="L67" s="80"/>
    </row>
    <row r="68" spans="1:12" ht="20.25" customHeight="1" x14ac:dyDescent="0.45">
      <c r="A68" s="45" t="s">
        <v>143</v>
      </c>
      <c r="B68" s="47"/>
      <c r="C68" s="45"/>
      <c r="E68" s="36"/>
      <c r="F68" s="80">
        <f>F36</f>
        <v>-85687</v>
      </c>
      <c r="G68" s="80"/>
      <c r="H68" s="100">
        <f>H36</f>
        <v>15261</v>
      </c>
      <c r="I68" s="80"/>
      <c r="J68" s="80">
        <f>J36</f>
        <v>-109985</v>
      </c>
      <c r="K68" s="80"/>
      <c r="L68" s="80">
        <f>L36</f>
        <v>1228</v>
      </c>
    </row>
    <row r="69" spans="1:12" ht="20.25" customHeight="1" x14ac:dyDescent="0.45">
      <c r="A69" s="45"/>
      <c r="B69" s="47"/>
      <c r="C69" s="45"/>
      <c r="E69" s="36"/>
      <c r="F69" s="80"/>
      <c r="G69" s="80"/>
      <c r="H69" s="80"/>
      <c r="I69" s="80"/>
      <c r="J69" s="80"/>
      <c r="K69" s="80"/>
      <c r="L69" s="80"/>
    </row>
    <row r="70" spans="1:12" ht="20.25" customHeight="1" x14ac:dyDescent="0.45">
      <c r="A70" s="44" t="s">
        <v>88</v>
      </c>
      <c r="B70" s="47"/>
      <c r="C70" s="45"/>
      <c r="E70" s="36"/>
      <c r="F70" s="80"/>
      <c r="G70" s="80"/>
      <c r="H70" s="80"/>
      <c r="I70" s="80"/>
      <c r="J70" s="80"/>
      <c r="K70" s="80"/>
      <c r="L70" s="80"/>
    </row>
    <row r="71" spans="1:12" ht="20.25" customHeight="1" x14ac:dyDescent="0.45">
      <c r="A71" s="45" t="s">
        <v>143</v>
      </c>
      <c r="B71" s="47"/>
      <c r="C71" s="45"/>
      <c r="E71" s="36"/>
      <c r="F71" s="192">
        <v>0</v>
      </c>
      <c r="G71" s="80"/>
      <c r="H71" s="193">
        <v>0</v>
      </c>
      <c r="I71" s="80"/>
      <c r="J71" s="192">
        <v>0</v>
      </c>
      <c r="K71" s="80"/>
      <c r="L71" s="192">
        <v>0</v>
      </c>
    </row>
    <row r="72" spans="1:12" ht="20.25" customHeight="1" thickBot="1" x14ac:dyDescent="0.5">
      <c r="A72" s="45" t="s">
        <v>143</v>
      </c>
      <c r="B72" s="47"/>
      <c r="C72" s="45"/>
      <c r="E72" s="36"/>
      <c r="F72" s="118">
        <f>F68+F71</f>
        <v>-85687</v>
      </c>
      <c r="G72" s="80"/>
      <c r="H72" s="143">
        <f>H68+H71</f>
        <v>15261</v>
      </c>
      <c r="I72" s="80"/>
      <c r="J72" s="118">
        <f>J68+J71</f>
        <v>-109985</v>
      </c>
      <c r="K72" s="80"/>
      <c r="L72" s="118">
        <f>L68+L71</f>
        <v>1228</v>
      </c>
    </row>
    <row r="73" spans="1:12" ht="20.25" customHeight="1" thickTop="1" x14ac:dyDescent="0.45">
      <c r="A73" s="45"/>
      <c r="B73" s="47"/>
      <c r="C73" s="45"/>
      <c r="E73" s="36"/>
      <c r="F73" s="80"/>
      <c r="G73" s="80"/>
      <c r="H73" s="80"/>
      <c r="I73" s="80"/>
      <c r="J73" s="80"/>
      <c r="K73" s="80"/>
      <c r="L73" s="80"/>
    </row>
    <row r="74" spans="1:12" ht="21.75" customHeight="1" x14ac:dyDescent="0.45">
      <c r="A74" s="131" t="s">
        <v>125</v>
      </c>
      <c r="B74" s="52"/>
      <c r="C74" s="52"/>
      <c r="F74" s="94"/>
      <c r="G74" s="94"/>
      <c r="H74" s="94"/>
      <c r="I74" s="94"/>
      <c r="J74" s="94"/>
      <c r="K74" s="94"/>
      <c r="L74" s="94"/>
    </row>
    <row r="75" spans="1:12" ht="21.75" customHeight="1" x14ac:dyDescent="0.45">
      <c r="A75" s="52"/>
      <c r="B75" s="89" t="s">
        <v>126</v>
      </c>
      <c r="C75" s="52"/>
      <c r="D75" s="5">
        <v>24</v>
      </c>
      <c r="F75" s="145">
        <v>-0.128</v>
      </c>
      <c r="G75" s="99"/>
      <c r="H75" s="163">
        <v>3.2000000000000001E-2</v>
      </c>
      <c r="I75" s="99"/>
      <c r="J75" s="145">
        <v>-0.16400000000000001</v>
      </c>
      <c r="K75" s="99"/>
      <c r="L75" s="145">
        <v>3.0000000000000001E-3</v>
      </c>
    </row>
    <row r="76" spans="1:12" ht="21.75" customHeight="1" x14ac:dyDescent="0.45"/>
    <row r="77" spans="1:12" ht="21.75" customHeight="1" x14ac:dyDescent="0.45">
      <c r="A77" s="131" t="s">
        <v>127</v>
      </c>
      <c r="B77" s="52"/>
      <c r="C77" s="52"/>
      <c r="F77" s="94"/>
      <c r="G77" s="94"/>
      <c r="H77" s="94"/>
      <c r="I77" s="94"/>
      <c r="J77" s="94"/>
      <c r="K77" s="94"/>
      <c r="L77" s="94"/>
    </row>
    <row r="78" spans="1:12" ht="21.75" customHeight="1" x14ac:dyDescent="0.45">
      <c r="A78" s="52"/>
      <c r="B78" s="89" t="s">
        <v>126</v>
      </c>
      <c r="C78" s="52"/>
      <c r="D78" s="5">
        <v>24</v>
      </c>
      <c r="F78" s="160">
        <v>-8.3000000000000004E-2</v>
      </c>
      <c r="G78" s="99"/>
      <c r="H78" s="163">
        <v>2.8000000000000001E-2</v>
      </c>
      <c r="I78" s="99"/>
      <c r="J78" s="160">
        <v>-0.106</v>
      </c>
      <c r="K78" s="99"/>
      <c r="L78" s="160">
        <v>2E-3</v>
      </c>
    </row>
    <row r="95" spans="1:12" ht="20.25" customHeight="1" x14ac:dyDescent="0.45">
      <c r="A95" s="19" t="s">
        <v>36</v>
      </c>
      <c r="B95" s="4"/>
      <c r="C95" s="4"/>
      <c r="D95" s="6"/>
      <c r="E95" s="6"/>
      <c r="F95" s="71"/>
      <c r="G95" s="71"/>
      <c r="H95" s="71"/>
      <c r="I95" s="71"/>
      <c r="J95" s="71"/>
      <c r="K95" s="71"/>
      <c r="L95" s="1"/>
    </row>
    <row r="96" spans="1:12" ht="20.25" customHeight="1" x14ac:dyDescent="0.45">
      <c r="L96" s="199" t="s">
        <v>32</v>
      </c>
    </row>
  </sheetData>
  <mergeCells count="6">
    <mergeCell ref="F53:L53"/>
    <mergeCell ref="F54:H54"/>
    <mergeCell ref="J54:L54"/>
    <mergeCell ref="F5:L5"/>
    <mergeCell ref="F6:H6"/>
    <mergeCell ref="J6:L6"/>
  </mergeCells>
  <pageMargins left="0.75" right="0.5" top="0.75" bottom="0.5" header="0.5" footer="0.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zoomScaleNormal="100" zoomScaleSheetLayoutView="85" workbookViewId="0">
      <selection activeCell="D15" sqref="D15"/>
    </sheetView>
  </sheetViews>
  <sheetFormatPr defaultRowHeight="21" customHeight="1" x14ac:dyDescent="0.45"/>
  <cols>
    <col min="1" max="1" width="43.6640625" style="1" customWidth="1"/>
    <col min="2" max="2" width="1.5" style="1" customWidth="1"/>
    <col min="3" max="3" width="9.5" style="1" bestFit="1" customWidth="1"/>
    <col min="4" max="4" width="1.5" style="1" customWidth="1"/>
    <col min="5" max="5" width="15.33203125" style="1" customWidth="1"/>
    <col min="6" max="6" width="1.5" style="1" customWidth="1"/>
    <col min="7" max="7" width="15.33203125" style="1" customWidth="1"/>
    <col min="8" max="8" width="1.5" style="1" customWidth="1"/>
    <col min="9" max="9" width="15.33203125" style="1" customWidth="1"/>
    <col min="10" max="10" width="1.5" style="1" customWidth="1"/>
    <col min="11" max="11" width="15.33203125" style="1" customWidth="1"/>
    <col min="12" max="12" width="1.5" style="1" customWidth="1"/>
    <col min="13" max="13" width="17.6640625" style="1" customWidth="1"/>
    <col min="14" max="14" width="1.5" style="1" customWidth="1"/>
    <col min="15" max="15" width="17.6640625" style="1" customWidth="1"/>
    <col min="16" max="16" width="1.5" style="1" customWidth="1"/>
    <col min="17" max="17" width="14.6640625" style="1" customWidth="1"/>
    <col min="18" max="18" width="1.5" style="1" customWidth="1"/>
    <col min="19" max="19" width="14.6640625" style="1" customWidth="1"/>
    <col min="20" max="16384" width="9.33203125" style="1"/>
  </cols>
  <sheetData>
    <row r="1" spans="1:19" ht="21" customHeight="1" x14ac:dyDescent="0.45">
      <c r="A1" s="7" t="s">
        <v>167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/>
      <c r="P1" s="9"/>
      <c r="Q1" s="134"/>
      <c r="R1" s="9"/>
      <c r="S1" s="196"/>
    </row>
    <row r="2" spans="1:19" ht="21" customHeight="1" x14ac:dyDescent="0.45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72"/>
      <c r="P2" s="9"/>
      <c r="Q2" s="172"/>
      <c r="R2" s="9"/>
      <c r="S2" s="172" t="s">
        <v>33</v>
      </c>
    </row>
    <row r="3" spans="1:19" ht="21" customHeight="1" x14ac:dyDescent="0.45">
      <c r="A3" s="12" t="s">
        <v>118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73"/>
      <c r="P3" s="12"/>
      <c r="Q3" s="173"/>
      <c r="R3" s="12"/>
      <c r="S3" s="173" t="s">
        <v>34</v>
      </c>
    </row>
    <row r="4" spans="1:19" ht="21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1:19" ht="21" customHeight="1" x14ac:dyDescent="0.45">
      <c r="A5" s="35"/>
      <c r="C5" s="104"/>
      <c r="E5" s="104"/>
      <c r="F5" s="102"/>
      <c r="G5" s="104"/>
      <c r="H5" s="102"/>
      <c r="I5" s="104"/>
      <c r="J5" s="102"/>
      <c r="K5" s="104"/>
      <c r="L5" s="102"/>
      <c r="M5" s="102"/>
      <c r="N5" s="102"/>
      <c r="O5" s="104"/>
      <c r="P5" s="102"/>
      <c r="Q5" s="104"/>
      <c r="R5" s="102"/>
      <c r="S5" s="104"/>
    </row>
    <row r="6" spans="1:19" s="175" customFormat="1" ht="21" customHeight="1" x14ac:dyDescent="0.45">
      <c r="A6" s="174"/>
      <c r="E6" s="215" t="s">
        <v>63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19" s="175" customFormat="1" ht="21" customHeight="1" x14ac:dyDescent="0.45">
      <c r="A7" s="174"/>
      <c r="E7" s="216" t="s">
        <v>20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</row>
    <row r="8" spans="1:19" ht="21" customHeight="1" x14ac:dyDescent="0.45">
      <c r="A8" s="176"/>
      <c r="C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21" customHeight="1" x14ac:dyDescent="0.45">
      <c r="A9" s="176"/>
      <c r="C9" s="177"/>
      <c r="E9" s="177" t="s">
        <v>8</v>
      </c>
      <c r="F9" s="101"/>
      <c r="G9" s="177"/>
      <c r="H9" s="178"/>
      <c r="I9" s="214" t="s">
        <v>98</v>
      </c>
      <c r="J9" s="214"/>
      <c r="K9" s="214"/>
      <c r="Q9" s="179" t="s">
        <v>42</v>
      </c>
      <c r="S9" s="180"/>
    </row>
    <row r="10" spans="1:19" ht="21" customHeight="1" x14ac:dyDescent="0.45">
      <c r="A10" s="176"/>
      <c r="C10" s="177"/>
      <c r="E10" s="177" t="s">
        <v>38</v>
      </c>
      <c r="F10" s="101"/>
      <c r="G10" s="177" t="s">
        <v>25</v>
      </c>
      <c r="H10" s="178"/>
      <c r="I10" s="177" t="s">
        <v>39</v>
      </c>
      <c r="K10" s="180"/>
      <c r="M10" s="179" t="s">
        <v>71</v>
      </c>
      <c r="O10" s="179" t="s">
        <v>6</v>
      </c>
      <c r="Q10" s="179" t="s">
        <v>43</v>
      </c>
      <c r="S10" s="180"/>
    </row>
    <row r="11" spans="1:19" ht="21" customHeight="1" x14ac:dyDescent="0.45">
      <c r="A11" s="176"/>
      <c r="C11" s="190" t="s">
        <v>18</v>
      </c>
      <c r="E11" s="181" t="s">
        <v>40</v>
      </c>
      <c r="F11" s="101"/>
      <c r="G11" s="181" t="s">
        <v>64</v>
      </c>
      <c r="H11" s="178"/>
      <c r="I11" s="181" t="s">
        <v>41</v>
      </c>
      <c r="K11" s="191" t="s">
        <v>26</v>
      </c>
      <c r="M11" s="17" t="s">
        <v>72</v>
      </c>
      <c r="O11" s="184" t="s">
        <v>65</v>
      </c>
      <c r="Q11" s="184" t="s">
        <v>44</v>
      </c>
      <c r="S11" s="191" t="s">
        <v>9</v>
      </c>
    </row>
    <row r="12" spans="1:19" ht="21" customHeight="1" x14ac:dyDescent="0.45">
      <c r="A12" s="176"/>
      <c r="C12" s="185"/>
      <c r="E12" s="185"/>
      <c r="F12" s="101"/>
      <c r="G12" s="185"/>
      <c r="H12" s="178"/>
      <c r="I12" s="185"/>
      <c r="K12" s="186"/>
      <c r="M12" s="179"/>
      <c r="O12" s="179"/>
      <c r="Q12" s="179"/>
      <c r="S12" s="186"/>
    </row>
    <row r="13" spans="1:19" ht="21.75" customHeight="1" x14ac:dyDescent="0.45">
      <c r="A13" s="35" t="s">
        <v>95</v>
      </c>
      <c r="C13" s="100"/>
      <c r="D13" s="1">
        <v>10</v>
      </c>
      <c r="E13" s="100">
        <v>476881</v>
      </c>
      <c r="F13" s="156"/>
      <c r="G13" s="100">
        <v>167751</v>
      </c>
      <c r="H13" s="100"/>
      <c r="I13" s="100">
        <v>13726</v>
      </c>
      <c r="J13" s="157"/>
      <c r="K13" s="121">
        <v>-271332</v>
      </c>
      <c r="L13" s="157"/>
      <c r="M13" s="100">
        <v>30497</v>
      </c>
      <c r="N13" s="157"/>
      <c r="O13" s="100">
        <f>SUM(E13:M13)</f>
        <v>417523</v>
      </c>
      <c r="P13" s="157"/>
      <c r="Q13" s="192">
        <v>0</v>
      </c>
      <c r="R13" s="157"/>
      <c r="S13" s="100">
        <f>SUM(O13:R13)</f>
        <v>417523</v>
      </c>
    </row>
    <row r="14" spans="1:19" ht="21.75" customHeight="1" x14ac:dyDescent="0.45">
      <c r="A14" s="1" t="s">
        <v>182</v>
      </c>
      <c r="C14" s="100"/>
      <c r="E14" s="192">
        <v>0</v>
      </c>
      <c r="F14" s="119"/>
      <c r="G14" s="192">
        <v>0</v>
      </c>
      <c r="H14" s="119"/>
      <c r="I14" s="192">
        <v>0</v>
      </c>
      <c r="J14" s="119"/>
      <c r="K14" s="100">
        <v>15261</v>
      </c>
      <c r="L14" s="119"/>
      <c r="M14" s="192">
        <f>'7-8'!H33</f>
        <v>0</v>
      </c>
      <c r="N14" s="119"/>
      <c r="O14" s="100">
        <f>SUM(E14:M14)</f>
        <v>15261</v>
      </c>
      <c r="P14" s="119"/>
      <c r="Q14" s="193">
        <v>0</v>
      </c>
      <c r="R14" s="119"/>
      <c r="S14" s="100">
        <f>SUM(O14:R14)</f>
        <v>15261</v>
      </c>
    </row>
    <row r="15" spans="1:19" ht="21" customHeight="1" thickBot="1" x14ac:dyDescent="0.5">
      <c r="A15" s="35" t="s">
        <v>183</v>
      </c>
      <c r="B15" s="105"/>
      <c r="C15" s="100"/>
      <c r="D15" s="105"/>
      <c r="E15" s="103">
        <f>SUM(E13:E14)</f>
        <v>476881</v>
      </c>
      <c r="F15" s="154"/>
      <c r="G15" s="103">
        <f>SUM(G13:G14)</f>
        <v>167751</v>
      </c>
      <c r="H15" s="154"/>
      <c r="I15" s="103">
        <f>SUM(I13:I14)</f>
        <v>13726</v>
      </c>
      <c r="J15" s="154"/>
      <c r="K15" s="155">
        <f>SUM(K13:K14)</f>
        <v>-256071</v>
      </c>
      <c r="L15" s="154"/>
      <c r="M15" s="103">
        <f>SUM(M13:M14)</f>
        <v>30497</v>
      </c>
      <c r="N15" s="154"/>
      <c r="O15" s="103">
        <f>SUM(O13:O14)</f>
        <v>432784</v>
      </c>
      <c r="P15" s="154"/>
      <c r="Q15" s="195">
        <v>0</v>
      </c>
      <c r="R15" s="154"/>
      <c r="S15" s="103">
        <f>SUM(S13:S14)</f>
        <v>432784</v>
      </c>
    </row>
    <row r="16" spans="1:19" ht="21" customHeight="1" thickTop="1" x14ac:dyDescent="0.45">
      <c r="A16" s="188"/>
      <c r="B16" s="105"/>
      <c r="C16" s="100"/>
      <c r="D16" s="105"/>
    </row>
    <row r="17" spans="1:19" s="154" customFormat="1" ht="21" customHeight="1" x14ac:dyDescent="0.45">
      <c r="A17" s="9" t="s">
        <v>162</v>
      </c>
      <c r="C17" s="121"/>
      <c r="E17" s="100">
        <v>667634</v>
      </c>
      <c r="F17" s="156"/>
      <c r="G17" s="100">
        <v>167751</v>
      </c>
      <c r="H17" s="156"/>
      <c r="I17" s="100">
        <v>13726</v>
      </c>
      <c r="J17" s="157"/>
      <c r="K17" s="121">
        <v>-434464</v>
      </c>
      <c r="L17" s="157"/>
      <c r="M17" s="192">
        <v>0</v>
      </c>
      <c r="N17" s="157"/>
      <c r="O17" s="100">
        <v>414647</v>
      </c>
      <c r="P17" s="157"/>
      <c r="Q17" s="192">
        <v>0</v>
      </c>
      <c r="R17" s="157"/>
      <c r="S17" s="100">
        <f>SUM(O17:R17)</f>
        <v>414647</v>
      </c>
    </row>
    <row r="18" spans="1:19" s="154" customFormat="1" ht="21" customHeight="1" x14ac:dyDescent="0.45">
      <c r="A18" s="154" t="s">
        <v>147</v>
      </c>
      <c r="C18" s="5">
        <v>21</v>
      </c>
      <c r="E18" s="100">
        <v>32830</v>
      </c>
      <c r="F18" s="156"/>
      <c r="G18" s="192">
        <v>0</v>
      </c>
      <c r="H18" s="156"/>
      <c r="I18" s="192">
        <v>0</v>
      </c>
      <c r="J18" s="157"/>
      <c r="K18" s="192">
        <v>0</v>
      </c>
      <c r="L18" s="157"/>
      <c r="M18" s="192">
        <v>0</v>
      </c>
      <c r="N18" s="157"/>
      <c r="O18" s="100">
        <f t="shared" ref="O18:O19" si="0">SUM(E18:M18)</f>
        <v>32830</v>
      </c>
      <c r="P18" s="157"/>
      <c r="Q18" s="192">
        <v>0</v>
      </c>
      <c r="R18" s="157"/>
      <c r="S18" s="100">
        <f>SUM(O18:R18)</f>
        <v>32830</v>
      </c>
    </row>
    <row r="19" spans="1:19" ht="21" customHeight="1" x14ac:dyDescent="0.45">
      <c r="A19" s="1" t="s">
        <v>141</v>
      </c>
      <c r="C19" s="100"/>
      <c r="E19" s="192">
        <v>0</v>
      </c>
      <c r="F19" s="119"/>
      <c r="G19" s="192">
        <v>0</v>
      </c>
      <c r="H19" s="119"/>
      <c r="I19" s="192">
        <v>0</v>
      </c>
      <c r="J19" s="119"/>
      <c r="K19" s="102">
        <f>'7-8'!F26</f>
        <v>-85687</v>
      </c>
      <c r="M19" s="192">
        <v>0</v>
      </c>
      <c r="O19" s="121">
        <f t="shared" si="0"/>
        <v>-85687</v>
      </c>
      <c r="P19" s="119"/>
      <c r="Q19" s="193">
        <v>0</v>
      </c>
      <c r="R19" s="119"/>
      <c r="S19" s="121">
        <f>SUM(O19:R19)</f>
        <v>-85687</v>
      </c>
    </row>
    <row r="20" spans="1:19" ht="21" customHeight="1" thickBot="1" x14ac:dyDescent="0.5">
      <c r="A20" s="35" t="s">
        <v>119</v>
      </c>
      <c r="B20" s="105"/>
      <c r="C20" s="100"/>
      <c r="D20" s="105"/>
      <c r="E20" s="103">
        <f>SUM(E17:E19)</f>
        <v>700464</v>
      </c>
      <c r="F20" s="154"/>
      <c r="G20" s="103">
        <f>SUM(G17:G19)</f>
        <v>167751</v>
      </c>
      <c r="H20" s="154"/>
      <c r="I20" s="103">
        <f>SUM(I17:I19)</f>
        <v>13726</v>
      </c>
      <c r="J20" s="154"/>
      <c r="K20" s="149">
        <f>SUM(K17:K19)</f>
        <v>-520151</v>
      </c>
      <c r="L20" s="154"/>
      <c r="M20" s="195">
        <f>SUM(M17:M19)</f>
        <v>0</v>
      </c>
      <c r="N20" s="154"/>
      <c r="O20" s="103">
        <f>SUM(O17:O19)</f>
        <v>361790</v>
      </c>
      <c r="P20" s="154"/>
      <c r="Q20" s="195">
        <f>SUM(Q17:Q19)</f>
        <v>0</v>
      </c>
      <c r="R20" s="154"/>
      <c r="S20" s="103">
        <f>SUM(S17:S19)</f>
        <v>361790</v>
      </c>
    </row>
    <row r="21" spans="1:19" ht="21" customHeight="1" thickTop="1" x14ac:dyDescent="0.45">
      <c r="C21" s="100"/>
      <c r="K21" s="189"/>
      <c r="M21" s="187"/>
      <c r="O21" s="189"/>
    </row>
    <row r="22" spans="1:19" ht="21" customHeight="1" x14ac:dyDescent="0.45">
      <c r="C22" s="100"/>
      <c r="K22" s="189"/>
      <c r="M22" s="187"/>
      <c r="O22" s="189"/>
    </row>
    <row r="23" spans="1:19" ht="21" customHeight="1" x14ac:dyDescent="0.45">
      <c r="C23" s="100"/>
      <c r="K23" s="189"/>
      <c r="M23" s="187"/>
      <c r="O23" s="189"/>
    </row>
    <row r="24" spans="1:19" x14ac:dyDescent="0.45">
      <c r="K24" s="189"/>
      <c r="M24" s="187"/>
      <c r="O24" s="189"/>
      <c r="S24" s="189"/>
    </row>
    <row r="25" spans="1:19" ht="21" customHeight="1" x14ac:dyDescent="0.45">
      <c r="K25" s="189"/>
      <c r="M25" s="187"/>
      <c r="O25" s="189"/>
    </row>
    <row r="26" spans="1:19" ht="21" customHeight="1" x14ac:dyDescent="0.45">
      <c r="K26" s="189"/>
      <c r="M26" s="187"/>
      <c r="O26" s="189"/>
    </row>
    <row r="27" spans="1:19" ht="21" customHeight="1" x14ac:dyDescent="0.45">
      <c r="K27" s="189"/>
      <c r="M27" s="187"/>
      <c r="O27" s="189"/>
    </row>
    <row r="28" spans="1:19" ht="21" customHeight="1" x14ac:dyDescent="0.45">
      <c r="A28" s="19" t="s">
        <v>36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138"/>
      <c r="P28" s="4"/>
      <c r="Q28" s="138"/>
      <c r="R28" s="4"/>
      <c r="S28" s="138"/>
    </row>
    <row r="29" spans="1:19" ht="21" customHeight="1" x14ac:dyDescent="0.45">
      <c r="L29" s="178"/>
      <c r="M29" s="178"/>
      <c r="N29" s="178"/>
      <c r="O29" s="3"/>
      <c r="P29" s="178"/>
      <c r="Q29" s="3"/>
      <c r="R29" s="178"/>
      <c r="S29" s="3" t="s">
        <v>82</v>
      </c>
    </row>
  </sheetData>
  <mergeCells count="3">
    <mergeCell ref="I9:K9"/>
    <mergeCell ref="E6:S6"/>
    <mergeCell ref="E7:S7"/>
  </mergeCells>
  <pageMargins left="0.75" right="0.5" top="1" bottom="0.5" header="0.5" footer="0.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="130" zoomScaleNormal="130" zoomScaleSheetLayoutView="100" workbookViewId="0">
      <selection activeCell="D15" sqref="D15"/>
    </sheetView>
  </sheetViews>
  <sheetFormatPr defaultRowHeight="21.75" customHeight="1" x14ac:dyDescent="0.45"/>
  <cols>
    <col min="1" max="1" width="38" style="1" customWidth="1"/>
    <col min="2" max="2" width="0.83203125" style="1" customWidth="1"/>
    <col min="3" max="3" width="14.6640625" style="1" customWidth="1"/>
    <col min="4" max="4" width="0.83203125" style="1" customWidth="1"/>
    <col min="5" max="5" width="12.1640625" style="1" customWidth="1"/>
    <col min="6" max="6" width="0.83203125" style="1" customWidth="1"/>
    <col min="7" max="7" width="13.1640625" style="1" customWidth="1"/>
    <col min="8" max="8" width="0.83203125" style="1" customWidth="1"/>
    <col min="9" max="9" width="11" style="1" customWidth="1"/>
    <col min="10" max="10" width="0.83203125" style="1" customWidth="1"/>
    <col min="11" max="11" width="13.33203125" style="1" customWidth="1"/>
    <col min="12" max="12" width="0.83203125" style="1" customWidth="1"/>
    <col min="13" max="13" width="11.83203125" style="1" customWidth="1"/>
    <col min="14" max="16384" width="9.33203125" style="1"/>
  </cols>
  <sheetData>
    <row r="1" spans="1:14" ht="21.75" customHeight="1" x14ac:dyDescent="0.45">
      <c r="A1" s="7" t="s">
        <v>167</v>
      </c>
      <c r="B1" s="9"/>
      <c r="C1" s="9"/>
      <c r="D1" s="9"/>
      <c r="E1" s="9"/>
      <c r="F1" s="9"/>
      <c r="G1" s="9"/>
      <c r="H1" s="9"/>
      <c r="I1" s="171"/>
      <c r="J1" s="9"/>
      <c r="K1" s="134"/>
      <c r="L1" s="9"/>
      <c r="M1" s="196"/>
    </row>
    <row r="2" spans="1:14" ht="21.75" customHeight="1" x14ac:dyDescent="0.45">
      <c r="A2" s="9" t="s">
        <v>13</v>
      </c>
      <c r="B2" s="9"/>
      <c r="C2" s="9"/>
      <c r="D2" s="9"/>
      <c r="E2" s="9"/>
      <c r="F2" s="9"/>
      <c r="G2" s="9"/>
      <c r="H2" s="9"/>
      <c r="I2" s="171"/>
      <c r="J2" s="9"/>
      <c r="K2" s="9"/>
      <c r="L2" s="9"/>
      <c r="M2" s="172" t="s">
        <v>33</v>
      </c>
    </row>
    <row r="3" spans="1:14" ht="21.75" customHeight="1" x14ac:dyDescent="0.45">
      <c r="A3" s="12" t="s">
        <v>118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73" t="s">
        <v>34</v>
      </c>
    </row>
    <row r="4" spans="1:14" ht="21.7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4" s="175" customFormat="1" ht="21.75" customHeight="1" x14ac:dyDescent="0.45">
      <c r="A5" s="174"/>
      <c r="E5" s="215" t="s">
        <v>63</v>
      </c>
      <c r="F5" s="215"/>
      <c r="G5" s="215"/>
      <c r="H5" s="215"/>
      <c r="I5" s="215"/>
      <c r="J5" s="215"/>
      <c r="K5" s="215"/>
      <c r="L5" s="215"/>
      <c r="M5" s="215"/>
    </row>
    <row r="6" spans="1:14" s="175" customFormat="1" ht="21.75" customHeight="1" x14ac:dyDescent="0.45">
      <c r="A6" s="174"/>
      <c r="E6" s="216" t="s">
        <v>21</v>
      </c>
      <c r="F6" s="216"/>
      <c r="G6" s="216"/>
      <c r="H6" s="216"/>
      <c r="I6" s="216"/>
      <c r="J6" s="216"/>
      <c r="K6" s="216"/>
      <c r="L6" s="216"/>
      <c r="M6" s="216"/>
    </row>
    <row r="7" spans="1:14" ht="21.75" customHeight="1" x14ac:dyDescent="0.45">
      <c r="A7" s="176"/>
      <c r="C7" s="175"/>
      <c r="D7" s="101"/>
      <c r="E7" s="177" t="s">
        <v>8</v>
      </c>
      <c r="F7" s="101"/>
      <c r="G7" s="177"/>
      <c r="H7" s="178"/>
      <c r="I7" s="214" t="s">
        <v>98</v>
      </c>
      <c r="J7" s="214"/>
      <c r="K7" s="214"/>
      <c r="M7" s="179"/>
    </row>
    <row r="8" spans="1:14" ht="21.75" customHeight="1" x14ac:dyDescent="0.45">
      <c r="A8" s="176"/>
      <c r="C8" s="175"/>
      <c r="D8" s="101"/>
      <c r="E8" s="177" t="s">
        <v>38</v>
      </c>
      <c r="F8" s="101"/>
      <c r="G8" s="177" t="s">
        <v>25</v>
      </c>
      <c r="H8" s="178"/>
      <c r="I8" s="177" t="s">
        <v>39</v>
      </c>
      <c r="K8" s="180"/>
      <c r="M8" s="179"/>
    </row>
    <row r="9" spans="1:14" ht="21.75" customHeight="1" x14ac:dyDescent="0.45">
      <c r="A9" s="176"/>
      <c r="C9" s="17" t="s">
        <v>18</v>
      </c>
      <c r="D9" s="101"/>
      <c r="E9" s="181" t="s">
        <v>40</v>
      </c>
      <c r="F9" s="101"/>
      <c r="G9" s="182" t="s">
        <v>64</v>
      </c>
      <c r="H9" s="178"/>
      <c r="I9" s="181" t="s">
        <v>41</v>
      </c>
      <c r="K9" s="183" t="s">
        <v>26</v>
      </c>
      <c r="M9" s="184" t="s">
        <v>9</v>
      </c>
    </row>
    <row r="10" spans="1:14" ht="21.75" customHeight="1" x14ac:dyDescent="0.45">
      <c r="A10" s="176"/>
      <c r="C10" s="175"/>
      <c r="D10" s="101"/>
      <c r="E10" s="185"/>
      <c r="F10" s="101"/>
      <c r="G10" s="185"/>
      <c r="H10" s="178"/>
      <c r="I10" s="185"/>
      <c r="K10" s="186"/>
      <c r="M10" s="179"/>
    </row>
    <row r="11" spans="1:14" ht="21.75" customHeight="1" x14ac:dyDescent="0.45">
      <c r="A11" s="35" t="s">
        <v>95</v>
      </c>
      <c r="C11" s="175"/>
      <c r="D11" s="101"/>
      <c r="E11" s="100">
        <v>476881</v>
      </c>
      <c r="F11" s="100"/>
      <c r="G11" s="100">
        <v>167751</v>
      </c>
      <c r="H11" s="100"/>
      <c r="I11" s="100">
        <v>13726</v>
      </c>
      <c r="J11" s="101"/>
      <c r="K11" s="100">
        <v>-240867</v>
      </c>
      <c r="L11" s="101"/>
      <c r="M11" s="100">
        <f>SUM(E11:K11)</f>
        <v>417491</v>
      </c>
    </row>
    <row r="12" spans="1:14" ht="21.75" customHeight="1" x14ac:dyDescent="0.45">
      <c r="A12" s="1" t="s">
        <v>182</v>
      </c>
      <c r="C12" s="175"/>
      <c r="D12" s="101"/>
      <c r="E12" s="192">
        <v>0</v>
      </c>
      <c r="F12" s="101"/>
      <c r="G12" s="192">
        <v>0</v>
      </c>
      <c r="H12" s="101"/>
      <c r="I12" s="192">
        <v>0</v>
      </c>
      <c r="J12" s="101"/>
      <c r="K12" s="102">
        <f>'7-8'!L28</f>
        <v>1228</v>
      </c>
      <c r="L12" s="101"/>
      <c r="M12" s="102">
        <f>SUM(K12:L12)</f>
        <v>1228</v>
      </c>
      <c r="N12" s="187"/>
    </row>
    <row r="13" spans="1:14" ht="21.75" customHeight="1" thickBot="1" x14ac:dyDescent="0.5">
      <c r="A13" s="35" t="s">
        <v>183</v>
      </c>
      <c r="C13" s="175"/>
      <c r="D13" s="102">
        <v>10</v>
      </c>
      <c r="E13" s="103">
        <f>SUM(E11:E12)</f>
        <v>476881</v>
      </c>
      <c r="F13" s="102"/>
      <c r="G13" s="103">
        <f>SUM(G11:G12)</f>
        <v>167751</v>
      </c>
      <c r="H13" s="102"/>
      <c r="I13" s="103">
        <f>SUM(I11:I12)</f>
        <v>13726</v>
      </c>
      <c r="J13" s="102"/>
      <c r="K13" s="103">
        <f>SUM(K11:K12)</f>
        <v>-239639</v>
      </c>
      <c r="L13" s="102"/>
      <c r="M13" s="103">
        <f>SUM(M11:M12)</f>
        <v>418719</v>
      </c>
    </row>
    <row r="14" spans="1:14" ht="21.75" customHeight="1" thickTop="1" x14ac:dyDescent="0.45">
      <c r="A14" s="35"/>
      <c r="C14" s="175"/>
      <c r="D14" s="102"/>
      <c r="E14" s="104"/>
      <c r="F14" s="102"/>
      <c r="G14" s="104"/>
      <c r="H14" s="102"/>
      <c r="I14" s="104"/>
      <c r="J14" s="102"/>
      <c r="K14" s="104"/>
      <c r="L14" s="102"/>
      <c r="M14" s="104"/>
    </row>
    <row r="15" spans="1:14" ht="21.75" customHeight="1" x14ac:dyDescent="0.45">
      <c r="A15" s="9" t="s">
        <v>146</v>
      </c>
      <c r="C15" s="175"/>
      <c r="D15" s="101"/>
      <c r="E15" s="100">
        <v>667634</v>
      </c>
      <c r="F15" s="101"/>
      <c r="G15" s="100">
        <v>167751</v>
      </c>
      <c r="H15" s="101"/>
      <c r="I15" s="100">
        <v>13726</v>
      </c>
      <c r="J15" s="101"/>
      <c r="K15" s="100">
        <v>-418832</v>
      </c>
      <c r="L15" s="101"/>
      <c r="M15" s="100">
        <f t="shared" ref="M15:M16" si="0">SUM(E15:K15)</f>
        <v>430279</v>
      </c>
    </row>
    <row r="16" spans="1:14" ht="21.75" customHeight="1" x14ac:dyDescent="0.45">
      <c r="A16" s="154" t="s">
        <v>147</v>
      </c>
      <c r="C16" s="36">
        <v>21</v>
      </c>
      <c r="D16" s="101"/>
      <c r="E16" s="100">
        <v>32830</v>
      </c>
      <c r="F16" s="101"/>
      <c r="G16" s="192">
        <v>0</v>
      </c>
      <c r="H16" s="156"/>
      <c r="I16" s="192">
        <v>0</v>
      </c>
      <c r="J16" s="156"/>
      <c r="K16" s="192">
        <v>0</v>
      </c>
      <c r="L16" s="101"/>
      <c r="M16" s="100">
        <f t="shared" si="0"/>
        <v>32830</v>
      </c>
    </row>
    <row r="17" spans="1:13" ht="21.75" customHeight="1" x14ac:dyDescent="0.45">
      <c r="A17" s="1" t="s">
        <v>186</v>
      </c>
      <c r="C17" s="175"/>
      <c r="D17" s="119"/>
      <c r="E17" s="192">
        <v>0</v>
      </c>
      <c r="F17" s="119"/>
      <c r="G17" s="192">
        <v>0</v>
      </c>
      <c r="H17" s="119"/>
      <c r="I17" s="192">
        <v>0</v>
      </c>
      <c r="J17" s="119"/>
      <c r="K17" s="102">
        <f>'7-8'!J28</f>
        <v>-109985</v>
      </c>
      <c r="M17" s="102">
        <f>SUM(E17:L17)</f>
        <v>-109985</v>
      </c>
    </row>
    <row r="18" spans="1:13" ht="21.75" customHeight="1" thickBot="1" x14ac:dyDescent="0.5">
      <c r="A18" s="35" t="s">
        <v>119</v>
      </c>
      <c r="B18" s="105"/>
      <c r="C18" s="175"/>
      <c r="E18" s="103">
        <f>SUM(E15:E17)</f>
        <v>700464</v>
      </c>
      <c r="G18" s="103">
        <f>SUM(G15:G17)</f>
        <v>167751</v>
      </c>
      <c r="I18" s="103">
        <f>SUM(I15:I17)</f>
        <v>13726</v>
      </c>
      <c r="K18" s="103">
        <f>SUM(K15:K17)</f>
        <v>-528817</v>
      </c>
      <c r="M18" s="103">
        <f>SUM(E18:L18)</f>
        <v>353124</v>
      </c>
    </row>
    <row r="19" spans="1:13" ht="21.75" customHeight="1" thickTop="1" x14ac:dyDescent="0.45">
      <c r="A19" s="188"/>
      <c r="B19" s="105"/>
      <c r="C19" s="175"/>
      <c r="K19" s="189"/>
      <c r="M19" s="189"/>
    </row>
    <row r="20" spans="1:13" ht="21.75" customHeight="1" x14ac:dyDescent="0.45">
      <c r="A20" s="188"/>
      <c r="B20" s="105"/>
      <c r="K20" s="189"/>
      <c r="M20" s="189"/>
    </row>
    <row r="21" spans="1:13" ht="21.75" customHeight="1" x14ac:dyDescent="0.45">
      <c r="A21" s="188"/>
      <c r="B21" s="105"/>
      <c r="K21" s="189"/>
      <c r="M21" s="189"/>
    </row>
    <row r="22" spans="1:13" ht="21.75" customHeight="1" x14ac:dyDescent="0.45">
      <c r="A22" s="188"/>
      <c r="B22" s="105"/>
      <c r="K22" s="189"/>
      <c r="M22" s="189"/>
    </row>
    <row r="23" spans="1:13" ht="21.75" customHeight="1" x14ac:dyDescent="0.45">
      <c r="A23" s="188"/>
      <c r="B23" s="105"/>
      <c r="K23" s="189"/>
      <c r="M23" s="189"/>
    </row>
    <row r="24" spans="1:13" ht="21.75" customHeight="1" x14ac:dyDescent="0.45">
      <c r="A24" s="188"/>
      <c r="B24" s="105"/>
    </row>
    <row r="25" spans="1:13" ht="21.75" customHeight="1" x14ac:dyDescent="0.45">
      <c r="A25" s="188"/>
      <c r="B25" s="105"/>
    </row>
    <row r="26" spans="1:13" ht="21.75" customHeight="1" x14ac:dyDescent="0.45">
      <c r="A26" s="188"/>
      <c r="B26" s="105"/>
    </row>
    <row r="27" spans="1:13" ht="21.75" customHeight="1" x14ac:dyDescent="0.45">
      <c r="A27" s="188"/>
      <c r="B27" s="105"/>
    </row>
    <row r="28" spans="1:13" ht="21.75" customHeight="1" x14ac:dyDescent="0.45">
      <c r="A28" s="188"/>
      <c r="B28" s="105"/>
    </row>
    <row r="29" spans="1:13" ht="21.75" customHeight="1" x14ac:dyDescent="0.45">
      <c r="A29" s="188"/>
      <c r="B29" s="105"/>
      <c r="D29" s="1">
        <v>12</v>
      </c>
    </row>
    <row r="30" spans="1:13" ht="21.75" customHeight="1" x14ac:dyDescent="0.45">
      <c r="A30" s="188"/>
      <c r="B30" s="105"/>
    </row>
    <row r="31" spans="1:13" ht="21.75" customHeight="1" x14ac:dyDescent="0.45">
      <c r="A31" s="188"/>
      <c r="B31" s="105"/>
    </row>
    <row r="32" spans="1:13" ht="21.75" customHeight="1" x14ac:dyDescent="0.45">
      <c r="A32" s="188"/>
      <c r="B32" s="105"/>
    </row>
    <row r="33" spans="1:13" ht="21.75" customHeight="1" x14ac:dyDescent="0.45">
      <c r="A33" s="188"/>
      <c r="B33" s="105"/>
    </row>
    <row r="34" spans="1:13" ht="21.75" customHeight="1" x14ac:dyDescent="0.45">
      <c r="A34" s="188"/>
      <c r="B34" s="105"/>
    </row>
    <row r="35" spans="1:13" ht="21.75" customHeight="1" x14ac:dyDescent="0.45">
      <c r="A35" s="188"/>
      <c r="B35" s="105"/>
    </row>
    <row r="36" spans="1:13" ht="21.75" customHeight="1" x14ac:dyDescent="0.45">
      <c r="A36" s="188"/>
      <c r="B36" s="105"/>
    </row>
    <row r="37" spans="1:13" ht="21.75" customHeight="1" x14ac:dyDescent="0.45">
      <c r="A37" s="188"/>
      <c r="B37" s="105"/>
    </row>
    <row r="39" spans="1:13" ht="21.75" customHeight="1" x14ac:dyDescent="0.45">
      <c r="A39" s="19" t="s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138"/>
    </row>
    <row r="40" spans="1:13" ht="21.75" customHeight="1" x14ac:dyDescent="0.45">
      <c r="M40" s="3" t="s">
        <v>115</v>
      </c>
    </row>
  </sheetData>
  <mergeCells count="3">
    <mergeCell ref="E5:M5"/>
    <mergeCell ref="E6:M6"/>
    <mergeCell ref="I7:K7"/>
  </mergeCells>
  <pageMargins left="0.75" right="0.5" top="0.75" bottom="0.5" header="0.3" footer="0.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92"/>
  <sheetViews>
    <sheetView tabSelected="1" topLeftCell="A25" zoomScaleNormal="100" workbookViewId="0">
      <selection activeCell="D39" sqref="D39"/>
    </sheetView>
  </sheetViews>
  <sheetFormatPr defaultRowHeight="21.75" customHeight="1" x14ac:dyDescent="0.45"/>
  <cols>
    <col min="1" max="3" width="1.83203125" style="1" customWidth="1"/>
    <col min="4" max="4" width="61.33203125" style="1" customWidth="1"/>
    <col min="5" max="5" width="15.5" style="102" customWidth="1"/>
    <col min="6" max="6" width="0.83203125" style="102" customWidth="1"/>
    <col min="7" max="7" width="15.5" style="102" customWidth="1"/>
    <col min="8" max="8" width="0.83203125" style="102" customWidth="1"/>
    <col min="9" max="9" width="15.5" style="102" customWidth="1"/>
    <col min="10" max="10" width="1" style="102" customWidth="1"/>
    <col min="11" max="11" width="16.6640625" style="102" customWidth="1"/>
    <col min="12" max="16384" width="9.33203125" style="1"/>
  </cols>
  <sheetData>
    <row r="1" spans="1:11" ht="21.75" customHeight="1" x14ac:dyDescent="0.45">
      <c r="A1" s="7" t="s">
        <v>167</v>
      </c>
      <c r="B1" s="9"/>
      <c r="C1" s="9"/>
      <c r="D1" s="9"/>
      <c r="E1" s="122"/>
      <c r="F1" s="122"/>
      <c r="G1" s="122"/>
      <c r="H1" s="122"/>
      <c r="I1" s="122"/>
      <c r="J1" s="122"/>
      <c r="K1" s="196"/>
    </row>
    <row r="2" spans="1:11" ht="21.75" customHeight="1" x14ac:dyDescent="0.45">
      <c r="A2" s="9" t="s">
        <v>14</v>
      </c>
      <c r="B2" s="9"/>
      <c r="C2" s="9"/>
      <c r="D2" s="9"/>
      <c r="E2" s="122"/>
      <c r="F2" s="122"/>
      <c r="G2" s="122"/>
      <c r="H2" s="122"/>
      <c r="I2" s="122"/>
      <c r="J2" s="122"/>
      <c r="K2" s="130" t="s">
        <v>33</v>
      </c>
    </row>
    <row r="3" spans="1:11" ht="21.75" customHeight="1" x14ac:dyDescent="0.45">
      <c r="A3" s="12" t="s">
        <v>118</v>
      </c>
      <c r="B3" s="12"/>
      <c r="C3" s="12"/>
      <c r="D3" s="12"/>
      <c r="E3" s="123"/>
      <c r="F3" s="123"/>
      <c r="G3" s="123"/>
      <c r="H3" s="123"/>
      <c r="I3" s="123"/>
      <c r="J3" s="123"/>
      <c r="K3" s="136" t="s">
        <v>34</v>
      </c>
    </row>
    <row r="4" spans="1:11" ht="21.75" customHeight="1" x14ac:dyDescent="0.45">
      <c r="A4" s="18"/>
      <c r="B4" s="18"/>
      <c r="C4" s="18"/>
      <c r="D4" s="18"/>
      <c r="E4" s="124"/>
      <c r="F4" s="124"/>
      <c r="G4" s="124"/>
      <c r="H4" s="124"/>
      <c r="I4" s="124"/>
      <c r="J4" s="124"/>
    </row>
    <row r="5" spans="1:11" ht="21.75" customHeight="1" x14ac:dyDescent="0.45">
      <c r="A5" s="15"/>
      <c r="B5" s="15"/>
      <c r="C5" s="167"/>
      <c r="D5" s="167"/>
      <c r="E5" s="217" t="s">
        <v>89</v>
      </c>
      <c r="F5" s="217"/>
      <c r="G5" s="217"/>
      <c r="H5" s="217"/>
      <c r="I5" s="217"/>
      <c r="J5" s="217"/>
      <c r="K5" s="217"/>
    </row>
    <row r="6" spans="1:11" ht="21.75" customHeight="1" x14ac:dyDescent="0.45">
      <c r="A6" s="15"/>
      <c r="B6" s="15"/>
      <c r="C6" s="15"/>
      <c r="D6" s="15"/>
      <c r="E6" s="218" t="s">
        <v>20</v>
      </c>
      <c r="F6" s="218"/>
      <c r="G6" s="218"/>
      <c r="H6" s="83"/>
      <c r="I6" s="217" t="s">
        <v>21</v>
      </c>
      <c r="J6" s="217"/>
      <c r="K6" s="217"/>
    </row>
    <row r="7" spans="1:11" ht="21.75" customHeight="1" x14ac:dyDescent="0.45">
      <c r="A7" s="15"/>
      <c r="B7" s="15"/>
      <c r="C7" s="15"/>
      <c r="D7" s="15"/>
      <c r="E7" s="93" t="s">
        <v>105</v>
      </c>
      <c r="F7" s="93"/>
      <c r="G7" s="93" t="s">
        <v>94</v>
      </c>
      <c r="H7" s="93"/>
      <c r="I7" s="93" t="s">
        <v>105</v>
      </c>
      <c r="J7" s="93"/>
      <c r="K7" s="93" t="s">
        <v>94</v>
      </c>
    </row>
    <row r="8" spans="1:11" ht="21.75" customHeight="1" x14ac:dyDescent="0.45">
      <c r="A8" s="15"/>
      <c r="B8" s="15"/>
      <c r="C8" s="15"/>
      <c r="D8" s="15"/>
      <c r="E8" s="135"/>
      <c r="F8" s="91"/>
      <c r="G8" s="135" t="s">
        <v>185</v>
      </c>
      <c r="H8" s="91"/>
      <c r="I8" s="135"/>
      <c r="J8" s="91"/>
      <c r="K8" s="135" t="s">
        <v>185</v>
      </c>
    </row>
    <row r="9" spans="1:11" ht="21.75" customHeight="1" x14ac:dyDescent="0.45">
      <c r="A9" s="15"/>
      <c r="B9" s="15"/>
      <c r="C9" s="15"/>
      <c r="D9" s="15"/>
      <c r="E9" s="126"/>
      <c r="F9" s="126"/>
      <c r="G9" s="126"/>
      <c r="H9" s="126"/>
      <c r="I9" s="126"/>
      <c r="J9" s="126"/>
      <c r="K9" s="126"/>
    </row>
    <row r="10" spans="1:11" s="35" customFormat="1" ht="21.75" customHeight="1" x14ac:dyDescent="0.45">
      <c r="A10" s="41" t="s">
        <v>15</v>
      </c>
      <c r="B10" s="41"/>
      <c r="C10" s="41"/>
      <c r="D10" s="168"/>
      <c r="E10" s="127"/>
      <c r="F10" s="127"/>
      <c r="G10" s="125"/>
      <c r="H10" s="93"/>
      <c r="I10" s="125"/>
      <c r="J10" s="127"/>
      <c r="K10" s="127"/>
    </row>
    <row r="11" spans="1:11" s="35" customFormat="1" ht="21.75" customHeight="1" x14ac:dyDescent="0.45">
      <c r="A11" s="42" t="s">
        <v>121</v>
      </c>
      <c r="B11" s="41"/>
      <c r="C11" s="41"/>
      <c r="D11" s="168"/>
      <c r="E11" s="80">
        <f>'7-8'!F26</f>
        <v>-85687</v>
      </c>
      <c r="F11" s="127"/>
      <c r="G11" s="100">
        <f>'7-8'!H26</f>
        <v>15261</v>
      </c>
      <c r="H11" s="93"/>
      <c r="I11" s="94">
        <f>'7-8'!J26</f>
        <v>-109985</v>
      </c>
      <c r="J11" s="127"/>
      <c r="K11" s="94">
        <f>'7-8'!L26</f>
        <v>1228</v>
      </c>
    </row>
    <row r="12" spans="1:11" ht="21.75" customHeight="1" x14ac:dyDescent="0.45">
      <c r="A12" s="41" t="s">
        <v>83</v>
      </c>
      <c r="B12" s="42"/>
      <c r="D12" s="14"/>
      <c r="E12" s="80"/>
      <c r="G12" s="80"/>
      <c r="H12" s="94"/>
      <c r="I12" s="80"/>
      <c r="K12" s="80"/>
    </row>
    <row r="13" spans="1:11" ht="21.75" customHeight="1" x14ac:dyDescent="0.45">
      <c r="A13" s="41"/>
      <c r="B13" s="41" t="s">
        <v>84</v>
      </c>
      <c r="C13" s="35"/>
      <c r="D13" s="14"/>
      <c r="E13" s="80"/>
      <c r="G13" s="80"/>
      <c r="H13" s="94"/>
      <c r="I13" s="80"/>
      <c r="K13" s="80"/>
    </row>
    <row r="14" spans="1:11" ht="21.75" customHeight="1" x14ac:dyDescent="0.45">
      <c r="A14" s="42" t="s">
        <v>180</v>
      </c>
      <c r="B14" s="42"/>
      <c r="C14" s="35"/>
      <c r="D14" s="14"/>
      <c r="E14" s="192">
        <v>0</v>
      </c>
      <c r="G14" s="80">
        <v>605</v>
      </c>
      <c r="H14" s="94"/>
      <c r="I14" s="192">
        <v>0</v>
      </c>
      <c r="K14" s="192">
        <v>0</v>
      </c>
    </row>
    <row r="15" spans="1:11" ht="21.75" customHeight="1" x14ac:dyDescent="0.45">
      <c r="A15" s="42" t="s">
        <v>187</v>
      </c>
      <c r="B15" s="42"/>
      <c r="C15" s="35"/>
      <c r="D15" s="14"/>
      <c r="E15" s="192">
        <v>0</v>
      </c>
      <c r="G15" s="80">
        <v>-15242</v>
      </c>
      <c r="H15" s="94"/>
      <c r="I15" s="192">
        <v>0</v>
      </c>
      <c r="K15" s="80">
        <v>-18098</v>
      </c>
    </row>
    <row r="16" spans="1:11" ht="21.75" customHeight="1" x14ac:dyDescent="0.45">
      <c r="A16" s="42" t="s">
        <v>144</v>
      </c>
      <c r="B16" s="42"/>
      <c r="D16" s="14"/>
      <c r="E16" s="80">
        <v>-7130</v>
      </c>
      <c r="G16" s="192">
        <v>0</v>
      </c>
      <c r="H16" s="94"/>
      <c r="I16" s="80">
        <v>-1902</v>
      </c>
      <c r="K16" s="192">
        <v>0</v>
      </c>
    </row>
    <row r="17" spans="1:223" ht="21.75" customHeight="1" x14ac:dyDescent="0.45">
      <c r="A17" s="42" t="s">
        <v>58</v>
      </c>
      <c r="B17" s="42"/>
      <c r="D17" s="14"/>
      <c r="E17" s="100">
        <v>7194</v>
      </c>
      <c r="G17" s="100">
        <v>4738</v>
      </c>
      <c r="H17" s="94"/>
      <c r="I17" s="100">
        <v>150</v>
      </c>
      <c r="K17" s="100">
        <v>130</v>
      </c>
    </row>
    <row r="18" spans="1:223" ht="21.75" customHeight="1" x14ac:dyDescent="0.45">
      <c r="A18" s="42" t="s">
        <v>78</v>
      </c>
      <c r="B18" s="43"/>
      <c r="D18" s="14"/>
      <c r="E18" s="100">
        <v>69</v>
      </c>
      <c r="G18" s="100">
        <v>64</v>
      </c>
      <c r="H18" s="94"/>
      <c r="I18" s="100">
        <v>30</v>
      </c>
      <c r="K18" s="100">
        <v>22</v>
      </c>
    </row>
    <row r="19" spans="1:223" ht="21.75" customHeight="1" x14ac:dyDescent="0.45">
      <c r="A19" s="42" t="s">
        <v>164</v>
      </c>
      <c r="B19" s="43"/>
      <c r="D19" s="14"/>
      <c r="E19" s="100">
        <v>49514</v>
      </c>
      <c r="G19" s="192">
        <v>0</v>
      </c>
      <c r="H19" s="94"/>
      <c r="I19" s="100">
        <v>68668</v>
      </c>
      <c r="K19" s="198" t="s">
        <v>165</v>
      </c>
    </row>
    <row r="20" spans="1:223" ht="21.75" customHeight="1" x14ac:dyDescent="0.45">
      <c r="A20" s="42" t="s">
        <v>150</v>
      </c>
      <c r="B20" s="43"/>
      <c r="D20" s="14"/>
      <c r="E20" s="80">
        <v>-699</v>
      </c>
      <c r="G20" s="192">
        <v>0</v>
      </c>
      <c r="H20" s="94"/>
      <c r="I20" s="192">
        <v>0</v>
      </c>
      <c r="K20" s="192">
        <v>0</v>
      </c>
    </row>
    <row r="21" spans="1:223" ht="21.75" customHeight="1" x14ac:dyDescent="0.45">
      <c r="A21" s="42" t="s">
        <v>151</v>
      </c>
      <c r="B21" s="43"/>
      <c r="D21" s="14"/>
      <c r="E21" s="100">
        <v>575</v>
      </c>
      <c r="G21" s="192">
        <v>0</v>
      </c>
      <c r="H21" s="94"/>
      <c r="I21" s="192">
        <v>0</v>
      </c>
      <c r="K21" s="192">
        <v>0</v>
      </c>
    </row>
    <row r="22" spans="1:223" ht="21.75" customHeight="1" x14ac:dyDescent="0.45">
      <c r="A22" s="42" t="s">
        <v>188</v>
      </c>
      <c r="B22" s="43"/>
      <c r="D22" s="14"/>
      <c r="E22" s="192">
        <v>0</v>
      </c>
      <c r="F22" s="128"/>
      <c r="G22" s="80">
        <v>-176</v>
      </c>
      <c r="H22" s="94"/>
      <c r="I22" s="192">
        <v>0</v>
      </c>
      <c r="J22" s="128"/>
      <c r="K22" s="192">
        <v>0</v>
      </c>
    </row>
    <row r="23" spans="1:223" ht="21.75" customHeight="1" x14ac:dyDescent="0.45">
      <c r="A23" s="42" t="s">
        <v>79</v>
      </c>
      <c r="B23" s="43"/>
      <c r="D23" s="14"/>
      <c r="E23" s="80">
        <v>-820</v>
      </c>
      <c r="F23" s="128"/>
      <c r="G23" s="80">
        <v>-109</v>
      </c>
      <c r="H23" s="94"/>
      <c r="I23" s="80">
        <v>-1746</v>
      </c>
      <c r="J23" s="128"/>
      <c r="K23" s="192">
        <v>0</v>
      </c>
    </row>
    <row r="24" spans="1:223" ht="21.75" customHeight="1" x14ac:dyDescent="0.45">
      <c r="A24" s="42" t="s">
        <v>152</v>
      </c>
      <c r="B24" s="43"/>
      <c r="D24" s="14"/>
      <c r="E24" s="100">
        <v>268</v>
      </c>
      <c r="F24" s="128"/>
      <c r="G24" s="192">
        <v>0</v>
      </c>
      <c r="H24" s="94"/>
      <c r="I24" s="192">
        <v>0</v>
      </c>
      <c r="J24" s="128"/>
      <c r="K24" s="192">
        <v>0</v>
      </c>
    </row>
    <row r="25" spans="1:223" ht="21.75" customHeight="1" x14ac:dyDescent="0.45">
      <c r="A25" s="42" t="s">
        <v>174</v>
      </c>
      <c r="B25" s="43"/>
      <c r="D25" s="14"/>
      <c r="E25" s="100">
        <v>2815</v>
      </c>
      <c r="F25" s="128"/>
      <c r="G25" s="80">
        <v>-1908</v>
      </c>
      <c r="H25" s="94"/>
      <c r="I25" s="100">
        <v>1565</v>
      </c>
      <c r="J25" s="128"/>
      <c r="K25" s="192">
        <v>0</v>
      </c>
    </row>
    <row r="26" spans="1:223" ht="21.75" customHeight="1" x14ac:dyDescent="0.45">
      <c r="A26" s="42" t="s">
        <v>77</v>
      </c>
      <c r="B26" s="43"/>
      <c r="D26" s="14"/>
      <c r="E26" s="142">
        <v>342</v>
      </c>
      <c r="F26" s="128"/>
      <c r="G26" s="142">
        <v>478</v>
      </c>
      <c r="H26" s="94"/>
      <c r="I26" s="193">
        <v>0</v>
      </c>
      <c r="J26" s="128"/>
      <c r="K26" s="193">
        <v>0</v>
      </c>
    </row>
    <row r="27" spans="1:223" ht="21.75" customHeight="1" x14ac:dyDescent="0.45">
      <c r="A27" s="41" t="s">
        <v>103</v>
      </c>
      <c r="B27" s="43"/>
      <c r="D27" s="14"/>
      <c r="E27" s="80"/>
      <c r="F27" s="128"/>
      <c r="G27" s="80"/>
      <c r="H27" s="94"/>
      <c r="I27" s="80"/>
      <c r="J27" s="128"/>
      <c r="K27" s="80"/>
    </row>
    <row r="28" spans="1:223" ht="21.75" customHeight="1" x14ac:dyDescent="0.45">
      <c r="A28" s="41"/>
      <c r="B28" s="41" t="s">
        <v>172</v>
      </c>
      <c r="D28" s="14"/>
      <c r="E28" s="80">
        <f>SUM(E11:E27)</f>
        <v>-33559</v>
      </c>
      <c r="F28" s="128"/>
      <c r="G28" s="80">
        <f>SUM(G11:G27)</f>
        <v>3711</v>
      </c>
      <c r="H28" s="94"/>
      <c r="I28" s="80">
        <f>SUM(I11:I27)</f>
        <v>-43220</v>
      </c>
      <c r="J28" s="128"/>
      <c r="K28" s="80">
        <f>SUM(K11:K27)</f>
        <v>-16718</v>
      </c>
    </row>
    <row r="29" spans="1:223" ht="21.75" customHeight="1" x14ac:dyDescent="0.45">
      <c r="B29" s="41"/>
      <c r="C29" s="42"/>
      <c r="D29" s="14"/>
      <c r="E29" s="80"/>
      <c r="F29" s="128"/>
      <c r="G29" s="80"/>
      <c r="H29" s="94"/>
      <c r="I29" s="80"/>
      <c r="J29" s="128"/>
      <c r="K29" s="80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</row>
    <row r="30" spans="1:223" ht="21.75" customHeight="1" x14ac:dyDescent="0.45">
      <c r="A30" s="35" t="s">
        <v>73</v>
      </c>
      <c r="B30" s="41"/>
      <c r="C30" s="42"/>
      <c r="D30" s="14"/>
      <c r="E30" s="80"/>
      <c r="F30" s="128"/>
      <c r="G30" s="80"/>
      <c r="H30" s="94"/>
      <c r="I30" s="80"/>
      <c r="J30" s="128"/>
      <c r="K30" s="80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</row>
    <row r="31" spans="1:223" ht="21.75" customHeight="1" x14ac:dyDescent="0.45">
      <c r="A31" s="1" t="s">
        <v>75</v>
      </c>
      <c r="B31" s="41"/>
      <c r="C31" s="42"/>
      <c r="D31" s="14"/>
      <c r="E31" s="80">
        <v>-18284</v>
      </c>
      <c r="F31" s="128"/>
      <c r="G31" s="100">
        <v>16743</v>
      </c>
      <c r="H31" s="94"/>
      <c r="I31" s="80">
        <v>-9335</v>
      </c>
      <c r="J31" s="128"/>
      <c r="K31" s="100">
        <v>4556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</row>
    <row r="32" spans="1:223" ht="21.75" customHeight="1" x14ac:dyDescent="0.45">
      <c r="A32" s="42" t="s">
        <v>76</v>
      </c>
      <c r="B32" s="43"/>
      <c r="D32" s="169"/>
      <c r="E32" s="100">
        <v>20489</v>
      </c>
      <c r="F32" s="128"/>
      <c r="G32" s="100">
        <v>2408</v>
      </c>
      <c r="H32" s="94"/>
      <c r="I32" s="192">
        <v>0</v>
      </c>
      <c r="J32" s="128"/>
      <c r="K32" s="192">
        <v>0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</row>
    <row r="33" spans="1:223" ht="21.75" customHeight="1" x14ac:dyDescent="0.45">
      <c r="A33" s="42" t="s">
        <v>130</v>
      </c>
      <c r="B33" s="43"/>
      <c r="D33" s="169"/>
      <c r="E33" s="192">
        <v>0</v>
      </c>
      <c r="F33" s="128"/>
      <c r="G33" s="100">
        <v>50</v>
      </c>
      <c r="H33" s="94"/>
      <c r="I33" s="192">
        <v>0</v>
      </c>
      <c r="J33" s="128"/>
      <c r="K33" s="100">
        <v>50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</row>
    <row r="34" spans="1:223" ht="21.75" customHeight="1" x14ac:dyDescent="0.45">
      <c r="A34" s="41" t="s">
        <v>74</v>
      </c>
      <c r="B34" s="43"/>
      <c r="D34" s="169"/>
      <c r="E34" s="80"/>
      <c r="F34" s="128"/>
      <c r="G34" s="80"/>
      <c r="H34" s="94"/>
      <c r="I34" s="80"/>
      <c r="J34" s="128"/>
      <c r="K34" s="80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</row>
    <row r="35" spans="1:223" ht="21.75" customHeight="1" x14ac:dyDescent="0.45">
      <c r="A35" s="42" t="s">
        <v>131</v>
      </c>
      <c r="B35" s="43"/>
      <c r="D35" s="169"/>
      <c r="E35" s="192">
        <v>0</v>
      </c>
      <c r="F35" s="128"/>
      <c r="G35" s="80">
        <v>-200</v>
      </c>
      <c r="H35" s="94"/>
      <c r="I35" s="192">
        <v>0</v>
      </c>
      <c r="J35" s="128"/>
      <c r="K35" s="192">
        <v>0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</row>
    <row r="36" spans="1:223" ht="21.75" customHeight="1" x14ac:dyDescent="0.45">
      <c r="A36" s="42" t="s">
        <v>28</v>
      </c>
      <c r="B36" s="43"/>
      <c r="D36" s="169"/>
      <c r="E36" s="100">
        <v>-14564</v>
      </c>
      <c r="F36" s="128"/>
      <c r="G36" s="142">
        <v>18410</v>
      </c>
      <c r="H36" s="94"/>
      <c r="I36" s="100">
        <v>1122</v>
      </c>
      <c r="J36" s="128"/>
      <c r="K36" s="100">
        <v>6078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</row>
    <row r="37" spans="1:223" ht="21.75" customHeight="1" x14ac:dyDescent="0.45">
      <c r="A37" s="41" t="s">
        <v>91</v>
      </c>
      <c r="C37" s="42"/>
      <c r="D37" s="14"/>
      <c r="E37" s="144">
        <f>SUM(E28:E36)</f>
        <v>-45918</v>
      </c>
      <c r="F37" s="128"/>
      <c r="G37" s="144">
        <f>SUM(G28:G36)</f>
        <v>41122</v>
      </c>
      <c r="H37" s="94"/>
      <c r="I37" s="144">
        <f>SUM(I28:I36)</f>
        <v>-51433</v>
      </c>
      <c r="J37" s="128"/>
      <c r="K37" s="144">
        <f>SUM(K28:K36)</f>
        <v>-6034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</row>
    <row r="38" spans="1:223" ht="21.75" customHeight="1" x14ac:dyDescent="0.45">
      <c r="A38" s="42" t="s">
        <v>79</v>
      </c>
      <c r="C38" s="42"/>
      <c r="D38" s="14"/>
      <c r="E38" s="100">
        <v>271</v>
      </c>
      <c r="F38" s="128"/>
      <c r="G38" s="100">
        <v>108</v>
      </c>
      <c r="H38" s="94"/>
      <c r="I38" s="192">
        <v>0</v>
      </c>
      <c r="J38" s="128"/>
      <c r="K38" s="192">
        <v>0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</row>
    <row r="39" spans="1:223" ht="21.75" customHeight="1" x14ac:dyDescent="0.45">
      <c r="A39" s="42" t="s">
        <v>24</v>
      </c>
      <c r="B39" s="43"/>
      <c r="D39" s="14"/>
      <c r="E39" s="80">
        <v>-40</v>
      </c>
      <c r="G39" s="85">
        <v>-43</v>
      </c>
      <c r="H39" s="94"/>
      <c r="I39" s="80">
        <v>-5</v>
      </c>
      <c r="K39" s="192">
        <v>0</v>
      </c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7"/>
      <c r="BO39" s="137"/>
      <c r="BP39" s="137"/>
      <c r="BQ39" s="137"/>
      <c r="BR39" s="137"/>
      <c r="BS39" s="137"/>
      <c r="BT39" s="137"/>
      <c r="BU39" s="137"/>
      <c r="BV39" s="137"/>
      <c r="BW39" s="137"/>
      <c r="BX39" s="137"/>
      <c r="BY39" s="137"/>
      <c r="BZ39" s="137"/>
      <c r="CA39" s="137"/>
      <c r="CB39" s="137"/>
      <c r="CC39" s="137"/>
      <c r="CD39" s="137"/>
      <c r="CE39" s="137"/>
      <c r="CF39" s="137"/>
      <c r="CG39" s="137"/>
      <c r="CH39" s="137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7"/>
      <c r="EH39" s="137"/>
      <c r="EI39" s="137"/>
      <c r="EJ39" s="137"/>
      <c r="EK39" s="137"/>
      <c r="EL39" s="137"/>
      <c r="EM39" s="137"/>
      <c r="EN39" s="137"/>
      <c r="EO39" s="137"/>
      <c r="EP39" s="137"/>
      <c r="EQ39" s="137"/>
      <c r="ER39" s="137"/>
      <c r="ES39" s="137"/>
      <c r="ET39" s="137"/>
      <c r="EU39" s="137"/>
      <c r="EV39" s="137"/>
      <c r="EW39" s="137"/>
      <c r="EX39" s="137"/>
      <c r="EY39" s="137"/>
      <c r="EZ39" s="137"/>
      <c r="FA39" s="137"/>
      <c r="FB39" s="137"/>
      <c r="FC39" s="137"/>
      <c r="FD39" s="137"/>
      <c r="FE39" s="137"/>
      <c r="FF39" s="137"/>
      <c r="FG39" s="137"/>
      <c r="FH39" s="137"/>
      <c r="FI39" s="137"/>
      <c r="FJ39" s="137"/>
      <c r="FK39" s="137"/>
      <c r="FL39" s="137"/>
      <c r="FM39" s="137"/>
      <c r="FN39" s="137"/>
      <c r="FO39" s="137"/>
      <c r="FP39" s="137"/>
      <c r="FQ39" s="137"/>
      <c r="FR39" s="137"/>
      <c r="FS39" s="137"/>
      <c r="FT39" s="137"/>
      <c r="FU39" s="137"/>
      <c r="FV39" s="137"/>
      <c r="FW39" s="137"/>
      <c r="FX39" s="137"/>
      <c r="FY39" s="137"/>
      <c r="FZ39" s="137"/>
      <c r="GA39" s="137"/>
      <c r="GB39" s="137"/>
      <c r="GC39" s="137"/>
      <c r="GD39" s="137"/>
      <c r="GE39" s="137"/>
      <c r="GF39" s="137"/>
      <c r="GG39" s="137"/>
      <c r="GH39" s="137"/>
      <c r="GI39" s="137"/>
      <c r="GJ39" s="137"/>
      <c r="GK39" s="137"/>
      <c r="GL39" s="137"/>
      <c r="GM39" s="137"/>
      <c r="GN39" s="137"/>
      <c r="GO39" s="137"/>
      <c r="GP39" s="137"/>
      <c r="GQ39" s="137"/>
      <c r="GR39" s="137"/>
      <c r="GS39" s="137"/>
      <c r="GT39" s="137"/>
      <c r="GU39" s="137"/>
      <c r="GV39" s="137"/>
      <c r="GW39" s="137"/>
      <c r="GX39" s="137"/>
      <c r="GY39" s="137"/>
      <c r="GZ39" s="137"/>
      <c r="HA39" s="137"/>
      <c r="HB39" s="137"/>
      <c r="HC39" s="137"/>
      <c r="HD39" s="137"/>
      <c r="HE39" s="137"/>
      <c r="HF39" s="137"/>
      <c r="HG39" s="137"/>
      <c r="HH39" s="137"/>
      <c r="HI39" s="137"/>
      <c r="HJ39" s="137"/>
      <c r="HK39" s="137"/>
      <c r="HL39" s="137"/>
      <c r="HM39" s="137"/>
      <c r="HN39" s="137"/>
      <c r="HO39" s="137"/>
    </row>
    <row r="40" spans="1:223" ht="21.75" customHeight="1" x14ac:dyDescent="0.45">
      <c r="A40" s="41" t="s">
        <v>80</v>
      </c>
      <c r="B40" s="42"/>
      <c r="C40" s="42"/>
      <c r="D40" s="169"/>
      <c r="E40" s="82">
        <f>SUM(E37:E39)</f>
        <v>-45687</v>
      </c>
      <c r="G40" s="142">
        <f>SUM(G37:G39)</f>
        <v>41187</v>
      </c>
      <c r="H40" s="94"/>
      <c r="I40" s="82">
        <f>SUM(I37:I39)</f>
        <v>-51438</v>
      </c>
      <c r="K40" s="82">
        <f>SUM(K37:K39)</f>
        <v>-6034</v>
      </c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7"/>
      <c r="ER40" s="137"/>
      <c r="ES40" s="137"/>
      <c r="ET40" s="137"/>
      <c r="EU40" s="137"/>
      <c r="EV40" s="137"/>
      <c r="EW40" s="137"/>
      <c r="EX40" s="137"/>
      <c r="EY40" s="137"/>
      <c r="EZ40" s="137"/>
      <c r="FA40" s="137"/>
      <c r="FB40" s="137"/>
      <c r="FC40" s="137"/>
      <c r="FD40" s="137"/>
      <c r="FE40" s="137"/>
      <c r="FF40" s="137"/>
      <c r="FG40" s="137"/>
      <c r="FH40" s="137"/>
      <c r="FI40" s="137"/>
      <c r="FJ40" s="137"/>
      <c r="FK40" s="137"/>
      <c r="FL40" s="137"/>
      <c r="FM40" s="137"/>
      <c r="FN40" s="137"/>
      <c r="FO40" s="137"/>
      <c r="FP40" s="137"/>
      <c r="FQ40" s="137"/>
      <c r="FR40" s="137"/>
      <c r="FS40" s="137"/>
      <c r="FT40" s="137"/>
      <c r="FU40" s="137"/>
      <c r="FV40" s="137"/>
      <c r="FW40" s="137"/>
      <c r="FX40" s="137"/>
      <c r="FY40" s="137"/>
      <c r="FZ40" s="137"/>
      <c r="GA40" s="137"/>
      <c r="GB40" s="137"/>
      <c r="GC40" s="137"/>
      <c r="GD40" s="137"/>
      <c r="GE40" s="137"/>
      <c r="GF40" s="137"/>
      <c r="GG40" s="137"/>
      <c r="GH40" s="137"/>
      <c r="GI40" s="137"/>
      <c r="GJ40" s="137"/>
      <c r="GK40" s="137"/>
      <c r="GL40" s="137"/>
      <c r="GM40" s="137"/>
      <c r="GN40" s="137"/>
      <c r="GO40" s="137"/>
      <c r="GP40" s="137"/>
      <c r="GQ40" s="137"/>
      <c r="GR40" s="137"/>
      <c r="GS40" s="137"/>
      <c r="GT40" s="137"/>
      <c r="GU40" s="137"/>
      <c r="GV40" s="137"/>
      <c r="GW40" s="137"/>
      <c r="GX40" s="137"/>
      <c r="GY40" s="137"/>
      <c r="GZ40" s="137"/>
      <c r="HA40" s="137"/>
      <c r="HB40" s="137"/>
      <c r="HC40" s="137"/>
      <c r="HD40" s="137"/>
      <c r="HE40" s="137"/>
      <c r="HF40" s="137"/>
      <c r="HG40" s="137"/>
      <c r="HH40" s="137"/>
      <c r="HI40" s="137"/>
      <c r="HJ40" s="137"/>
      <c r="HK40" s="137"/>
      <c r="HL40" s="137"/>
      <c r="HM40" s="137"/>
      <c r="HN40" s="137"/>
      <c r="HO40" s="137"/>
    </row>
    <row r="41" spans="1:223" ht="21.75" customHeight="1" x14ac:dyDescent="0.45">
      <c r="A41" s="41"/>
      <c r="B41" s="42"/>
      <c r="C41" s="42"/>
      <c r="D41" s="169"/>
      <c r="E41" s="80"/>
      <c r="G41" s="80"/>
      <c r="H41" s="94"/>
      <c r="I41" s="80"/>
      <c r="K41" s="80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137"/>
      <c r="BS41" s="137"/>
      <c r="BT41" s="137"/>
      <c r="BU41" s="137"/>
      <c r="BV41" s="137"/>
      <c r="BW41" s="137"/>
      <c r="BX41" s="137"/>
      <c r="BY41" s="137"/>
      <c r="BZ41" s="137"/>
      <c r="CA41" s="137"/>
      <c r="CB41" s="137"/>
      <c r="CC41" s="137"/>
      <c r="CD41" s="137"/>
      <c r="CE41" s="137"/>
      <c r="CF41" s="137"/>
      <c r="CG41" s="137"/>
      <c r="CH41" s="137"/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  <c r="DT41" s="137"/>
      <c r="DU41" s="137"/>
      <c r="DV41" s="137"/>
      <c r="DW41" s="137"/>
      <c r="DX41" s="137"/>
      <c r="DY41" s="137"/>
      <c r="DZ41" s="137"/>
      <c r="EA41" s="137"/>
      <c r="EB41" s="137"/>
      <c r="EC41" s="137"/>
      <c r="ED41" s="137"/>
      <c r="EE41" s="137"/>
      <c r="EF41" s="137"/>
      <c r="EG41" s="137"/>
      <c r="EH41" s="137"/>
      <c r="EI41" s="137"/>
      <c r="EJ41" s="137"/>
      <c r="EK41" s="137"/>
      <c r="EL41" s="137"/>
      <c r="EM41" s="137"/>
      <c r="EN41" s="137"/>
      <c r="EO41" s="137"/>
      <c r="EP41" s="137"/>
      <c r="EQ41" s="137"/>
      <c r="ER41" s="137"/>
      <c r="ES41" s="137"/>
      <c r="ET41" s="137"/>
      <c r="EU41" s="137"/>
      <c r="EV41" s="137"/>
      <c r="EW41" s="137"/>
      <c r="EX41" s="137"/>
      <c r="EY41" s="137"/>
      <c r="EZ41" s="137"/>
      <c r="FA41" s="137"/>
      <c r="FB41" s="137"/>
      <c r="FC41" s="137"/>
      <c r="FD41" s="137"/>
      <c r="FE41" s="137"/>
      <c r="FF41" s="137"/>
      <c r="FG41" s="137"/>
      <c r="FH41" s="137"/>
      <c r="FI41" s="137"/>
      <c r="FJ41" s="137"/>
      <c r="FK41" s="137"/>
      <c r="FL41" s="137"/>
      <c r="FM41" s="137"/>
      <c r="FN41" s="137"/>
      <c r="FO41" s="137"/>
      <c r="FP41" s="137"/>
      <c r="FQ41" s="137"/>
      <c r="FR41" s="137"/>
      <c r="FS41" s="137"/>
      <c r="FT41" s="137"/>
      <c r="FU41" s="137"/>
      <c r="FV41" s="137"/>
      <c r="FW41" s="137"/>
      <c r="FX41" s="137"/>
      <c r="FY41" s="137"/>
      <c r="FZ41" s="137"/>
      <c r="GA41" s="137"/>
      <c r="GB41" s="137"/>
      <c r="GC41" s="137"/>
      <c r="GD41" s="137"/>
      <c r="GE41" s="137"/>
      <c r="GF41" s="137"/>
      <c r="GG41" s="137"/>
      <c r="GH41" s="137"/>
      <c r="GI41" s="137"/>
      <c r="GJ41" s="137"/>
      <c r="GK41" s="137"/>
      <c r="GL41" s="137"/>
      <c r="GM41" s="137"/>
      <c r="GN41" s="137"/>
      <c r="GO41" s="137"/>
      <c r="GP41" s="137"/>
      <c r="GQ41" s="137"/>
      <c r="GR41" s="137"/>
      <c r="GS41" s="137"/>
      <c r="GT41" s="137"/>
      <c r="GU41" s="137"/>
      <c r="GV41" s="137"/>
      <c r="GW41" s="137"/>
      <c r="GX41" s="137"/>
      <c r="GY41" s="137"/>
      <c r="GZ41" s="137"/>
      <c r="HA41" s="137"/>
      <c r="HB41" s="137"/>
      <c r="HC41" s="137"/>
      <c r="HD41" s="137"/>
      <c r="HE41" s="137"/>
      <c r="HF41" s="137"/>
      <c r="HG41" s="137"/>
      <c r="HH41" s="137"/>
      <c r="HI41" s="137"/>
      <c r="HJ41" s="137"/>
      <c r="HK41" s="137"/>
      <c r="HL41" s="137"/>
      <c r="HM41" s="137"/>
      <c r="HN41" s="137"/>
      <c r="HO41" s="137"/>
    </row>
    <row r="42" spans="1:223" ht="21.75" customHeight="1" x14ac:dyDescent="0.45">
      <c r="A42" s="41"/>
      <c r="B42" s="42"/>
      <c r="C42" s="42"/>
      <c r="D42" s="169"/>
      <c r="E42" s="80"/>
      <c r="G42" s="80"/>
      <c r="H42" s="94"/>
      <c r="I42" s="80"/>
      <c r="K42" s="80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7"/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7"/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  <c r="FF42" s="137"/>
      <c r="FG42" s="137"/>
      <c r="FH42" s="137"/>
      <c r="FI42" s="137"/>
      <c r="FJ42" s="137"/>
      <c r="FK42" s="137"/>
      <c r="FL42" s="137"/>
      <c r="FM42" s="137"/>
      <c r="FN42" s="137"/>
      <c r="FO42" s="137"/>
      <c r="FP42" s="137"/>
      <c r="FQ42" s="137"/>
      <c r="FR42" s="137"/>
      <c r="FS42" s="137"/>
      <c r="FT42" s="137"/>
      <c r="FU42" s="137"/>
      <c r="FV42" s="137"/>
      <c r="FW42" s="137"/>
      <c r="FX42" s="137"/>
      <c r="FY42" s="137"/>
      <c r="FZ42" s="137"/>
      <c r="GA42" s="137"/>
      <c r="GB42" s="137"/>
      <c r="GC42" s="137"/>
      <c r="GD42" s="137"/>
      <c r="GE42" s="137"/>
      <c r="GF42" s="137"/>
      <c r="GG42" s="137"/>
      <c r="GH42" s="137"/>
      <c r="GI42" s="137"/>
      <c r="GJ42" s="137"/>
      <c r="GK42" s="137"/>
      <c r="GL42" s="137"/>
      <c r="GM42" s="137"/>
      <c r="GN42" s="137"/>
      <c r="GO42" s="137"/>
      <c r="GP42" s="137"/>
      <c r="GQ42" s="137"/>
      <c r="GR42" s="137"/>
      <c r="GS42" s="137"/>
      <c r="GT42" s="137"/>
      <c r="GU42" s="137"/>
      <c r="GV42" s="137"/>
      <c r="GW42" s="137"/>
      <c r="GX42" s="137"/>
      <c r="GY42" s="137"/>
      <c r="GZ42" s="137"/>
      <c r="HA42" s="137"/>
      <c r="HB42" s="137"/>
      <c r="HC42" s="137"/>
      <c r="HD42" s="137"/>
      <c r="HE42" s="137"/>
      <c r="HF42" s="137"/>
      <c r="HG42" s="137"/>
      <c r="HH42" s="137"/>
      <c r="HI42" s="137"/>
      <c r="HJ42" s="137"/>
      <c r="HK42" s="137"/>
      <c r="HL42" s="137"/>
      <c r="HM42" s="137"/>
      <c r="HN42" s="137"/>
      <c r="HO42" s="137"/>
    </row>
    <row r="43" spans="1:223" ht="21.75" customHeight="1" x14ac:dyDescent="0.45">
      <c r="A43" s="41"/>
      <c r="B43" s="43"/>
      <c r="C43" s="44"/>
      <c r="D43" s="14"/>
      <c r="E43" s="127"/>
      <c r="F43" s="127"/>
      <c r="G43" s="127"/>
      <c r="H43" s="127"/>
      <c r="I43" s="127"/>
      <c r="J43" s="127"/>
      <c r="K43" s="127"/>
    </row>
    <row r="44" spans="1:223" ht="21.75" customHeight="1" x14ac:dyDescent="0.45">
      <c r="B44" s="46"/>
      <c r="D44" s="14"/>
      <c r="E44" s="137"/>
      <c r="F44" s="137"/>
      <c r="G44" s="137"/>
      <c r="H44" s="137"/>
      <c r="I44" s="137"/>
      <c r="J44" s="137"/>
      <c r="K44" s="137"/>
    </row>
    <row r="45" spans="1:223" ht="21.75" customHeight="1" x14ac:dyDescent="0.45">
      <c r="A45" s="170" t="s">
        <v>36</v>
      </c>
      <c r="B45" s="170"/>
      <c r="C45" s="170"/>
      <c r="D45" s="170"/>
      <c r="E45" s="138"/>
      <c r="F45" s="138"/>
      <c r="G45" s="129"/>
      <c r="H45" s="129"/>
      <c r="I45" s="138"/>
      <c r="J45" s="138"/>
    </row>
    <row r="46" spans="1:223" ht="21.75" customHeight="1" x14ac:dyDescent="0.45">
      <c r="A46" s="14"/>
      <c r="B46" s="14"/>
      <c r="C46" s="14"/>
      <c r="D46" s="14"/>
      <c r="K46" s="205" t="s">
        <v>135</v>
      </c>
    </row>
    <row r="47" spans="1:223" ht="21.75" customHeight="1" x14ac:dyDescent="0.45">
      <c r="A47" s="7" t="s">
        <v>167</v>
      </c>
      <c r="B47" s="9"/>
      <c r="C47" s="9"/>
      <c r="D47" s="9"/>
      <c r="E47" s="122"/>
      <c r="F47" s="122"/>
      <c r="G47" s="122"/>
      <c r="H47" s="122"/>
      <c r="I47" s="122"/>
      <c r="J47" s="122"/>
      <c r="K47" s="196"/>
    </row>
    <row r="48" spans="1:223" ht="21.75" customHeight="1" x14ac:dyDescent="0.45">
      <c r="A48" s="9" t="s">
        <v>14</v>
      </c>
      <c r="B48" s="9"/>
      <c r="C48" s="9"/>
      <c r="D48" s="9"/>
      <c r="E48" s="122"/>
      <c r="F48" s="122"/>
      <c r="G48" s="122"/>
      <c r="H48" s="122"/>
      <c r="I48" s="122"/>
      <c r="J48" s="122"/>
      <c r="K48" s="130" t="s">
        <v>33</v>
      </c>
    </row>
    <row r="49" spans="1:11" ht="21.75" customHeight="1" x14ac:dyDescent="0.45">
      <c r="A49" s="12" t="s">
        <v>118</v>
      </c>
      <c r="B49" s="12"/>
      <c r="C49" s="12"/>
      <c r="D49" s="12"/>
      <c r="E49" s="123"/>
      <c r="F49" s="123"/>
      <c r="G49" s="123"/>
      <c r="H49" s="123"/>
      <c r="I49" s="123"/>
      <c r="J49" s="123"/>
      <c r="K49" s="136" t="s">
        <v>34</v>
      </c>
    </row>
    <row r="50" spans="1:11" ht="21.75" customHeight="1" x14ac:dyDescent="0.45">
      <c r="A50" s="18"/>
      <c r="B50" s="18"/>
      <c r="C50" s="18"/>
      <c r="D50" s="18"/>
      <c r="E50" s="124"/>
      <c r="F50" s="124"/>
      <c r="G50" s="124"/>
      <c r="H50" s="124"/>
      <c r="I50" s="124"/>
      <c r="J50" s="124"/>
    </row>
    <row r="51" spans="1:11" ht="21.75" customHeight="1" x14ac:dyDescent="0.45">
      <c r="A51" s="15"/>
      <c r="B51" s="15"/>
      <c r="C51" s="167"/>
      <c r="D51" s="167"/>
      <c r="E51" s="217" t="s">
        <v>89</v>
      </c>
      <c r="F51" s="217"/>
      <c r="G51" s="217"/>
      <c r="H51" s="217"/>
      <c r="I51" s="217"/>
      <c r="J51" s="217"/>
      <c r="K51" s="217"/>
    </row>
    <row r="52" spans="1:11" ht="21.75" customHeight="1" x14ac:dyDescent="0.45">
      <c r="A52" s="15"/>
      <c r="B52" s="15"/>
      <c r="C52" s="15"/>
      <c r="D52" s="15"/>
      <c r="E52" s="219" t="s">
        <v>20</v>
      </c>
      <c r="F52" s="219"/>
      <c r="G52" s="219"/>
      <c r="H52" s="83"/>
      <c r="I52" s="217" t="s">
        <v>21</v>
      </c>
      <c r="J52" s="217"/>
      <c r="K52" s="217"/>
    </row>
    <row r="53" spans="1:11" ht="21.75" customHeight="1" x14ac:dyDescent="0.45">
      <c r="A53" s="15"/>
      <c r="B53" s="15"/>
      <c r="C53" s="15"/>
      <c r="D53" s="15"/>
      <c r="E53" s="207" t="s">
        <v>105</v>
      </c>
      <c r="F53" s="93"/>
      <c r="G53" s="207" t="s">
        <v>94</v>
      </c>
      <c r="H53" s="93"/>
      <c r="I53" s="93" t="s">
        <v>105</v>
      </c>
      <c r="J53" s="93"/>
      <c r="K53" s="93" t="s">
        <v>94</v>
      </c>
    </row>
    <row r="54" spans="1:11" ht="21.75" customHeight="1" x14ac:dyDescent="0.45">
      <c r="A54" s="15"/>
      <c r="B54" s="15"/>
      <c r="C54" s="15"/>
      <c r="D54" s="15"/>
      <c r="E54" s="135"/>
      <c r="F54" s="91"/>
      <c r="G54" s="135" t="s">
        <v>185</v>
      </c>
      <c r="H54" s="91"/>
      <c r="I54" s="135"/>
      <c r="J54" s="91"/>
      <c r="K54" s="135" t="s">
        <v>185</v>
      </c>
    </row>
    <row r="55" spans="1:11" ht="21.75" customHeight="1" x14ac:dyDescent="0.45">
      <c r="A55" s="15"/>
      <c r="B55" s="15"/>
      <c r="C55" s="15"/>
      <c r="D55" s="15"/>
      <c r="E55" s="126"/>
      <c r="F55" s="126"/>
      <c r="G55" s="126"/>
      <c r="H55" s="126"/>
      <c r="I55" s="126"/>
      <c r="J55" s="126"/>
      <c r="K55" s="126"/>
    </row>
    <row r="56" spans="1:11" s="168" customFormat="1" ht="21.75" customHeight="1" x14ac:dyDescent="0.45">
      <c r="A56" s="41" t="s">
        <v>16</v>
      </c>
      <c r="B56" s="41"/>
      <c r="C56" s="44"/>
      <c r="E56" s="127"/>
      <c r="F56" s="127"/>
      <c r="G56" s="127"/>
      <c r="H56" s="127"/>
      <c r="I56" s="127"/>
      <c r="J56" s="127"/>
      <c r="K56" s="127"/>
    </row>
    <row r="57" spans="1:11" s="2" customFormat="1" ht="21.75" customHeight="1" x14ac:dyDescent="0.45">
      <c r="A57" s="42" t="s">
        <v>85</v>
      </c>
      <c r="B57" s="42"/>
      <c r="C57" s="44"/>
      <c r="D57" s="15"/>
      <c r="E57" s="192">
        <v>0</v>
      </c>
      <c r="F57" s="94"/>
      <c r="G57" s="192">
        <v>0</v>
      </c>
      <c r="H57" s="128"/>
      <c r="I57" s="94">
        <v>-50590</v>
      </c>
      <c r="J57" s="128"/>
      <c r="K57" s="146">
        <v>-3000</v>
      </c>
    </row>
    <row r="58" spans="1:11" s="2" customFormat="1" ht="21.75" customHeight="1" x14ac:dyDescent="0.45">
      <c r="A58" s="42" t="s">
        <v>155</v>
      </c>
      <c r="B58" s="42"/>
      <c r="C58" s="44"/>
      <c r="D58" s="15"/>
      <c r="E58" s="146">
        <v>-16093</v>
      </c>
      <c r="F58" s="94"/>
      <c r="G58" s="192">
        <v>0</v>
      </c>
      <c r="H58" s="128"/>
      <c r="I58" s="192">
        <v>0</v>
      </c>
      <c r="J58" s="128"/>
      <c r="K58" s="192">
        <v>0</v>
      </c>
    </row>
    <row r="59" spans="1:11" ht="21.75" customHeight="1" x14ac:dyDescent="0.45">
      <c r="A59" s="42" t="s">
        <v>102</v>
      </c>
      <c r="B59" s="45"/>
      <c r="D59" s="14"/>
      <c r="E59" s="100">
        <v>1000</v>
      </c>
      <c r="F59" s="94"/>
      <c r="G59" s="192">
        <v>0</v>
      </c>
      <c r="I59" s="192">
        <v>0</v>
      </c>
      <c r="K59" s="192">
        <v>0</v>
      </c>
    </row>
    <row r="60" spans="1:11" ht="21.75" customHeight="1" x14ac:dyDescent="0.45">
      <c r="A60" s="42" t="s">
        <v>153</v>
      </c>
      <c r="B60" s="45"/>
      <c r="D60" s="14"/>
      <c r="E60" s="104">
        <v>5000</v>
      </c>
      <c r="F60" s="94"/>
      <c r="G60" s="192">
        <v>0</v>
      </c>
      <c r="H60" s="128"/>
      <c r="I60" s="104">
        <v>5000</v>
      </c>
      <c r="K60" s="192">
        <v>0</v>
      </c>
    </row>
    <row r="61" spans="1:11" s="2" customFormat="1" ht="21.75" customHeight="1" x14ac:dyDescent="0.45">
      <c r="A61" s="42" t="s">
        <v>156</v>
      </c>
      <c r="B61" s="42"/>
      <c r="C61" s="44"/>
      <c r="D61" s="15"/>
      <c r="E61" s="146">
        <v>-49952</v>
      </c>
      <c r="F61" s="94"/>
      <c r="G61" s="192">
        <v>0</v>
      </c>
      <c r="H61" s="128"/>
      <c r="I61" s="192">
        <v>0</v>
      </c>
      <c r="J61" s="128"/>
      <c r="K61" s="192">
        <v>0</v>
      </c>
    </row>
    <row r="62" spans="1:11" ht="21.75" customHeight="1" x14ac:dyDescent="0.45">
      <c r="A62" s="42" t="s">
        <v>100</v>
      </c>
      <c r="B62" s="41"/>
      <c r="C62" s="44"/>
      <c r="D62" s="168"/>
      <c r="E62" s="192">
        <v>0</v>
      </c>
      <c r="F62" s="127"/>
      <c r="G62" s="100">
        <v>187</v>
      </c>
      <c r="H62" s="127"/>
      <c r="I62" s="192">
        <v>0</v>
      </c>
      <c r="J62" s="127"/>
      <c r="K62" s="192">
        <v>0</v>
      </c>
    </row>
    <row r="63" spans="1:11" ht="21.75" customHeight="1" x14ac:dyDescent="0.45">
      <c r="A63" s="42" t="s">
        <v>104</v>
      </c>
      <c r="B63" s="45"/>
      <c r="D63" s="14"/>
      <c r="E63" s="85">
        <v>-3709</v>
      </c>
      <c r="F63" s="94"/>
      <c r="G63" s="85">
        <v>-3634</v>
      </c>
      <c r="I63" s="85">
        <v>-6</v>
      </c>
      <c r="K63" s="85">
        <v>-187</v>
      </c>
    </row>
    <row r="64" spans="1:11" ht="21.75" customHeight="1" x14ac:dyDescent="0.45">
      <c r="A64" s="41" t="s">
        <v>175</v>
      </c>
      <c r="B64" s="41"/>
      <c r="C64" s="44"/>
      <c r="D64" s="14"/>
      <c r="E64" s="142">
        <f>SUM(E56:E63)</f>
        <v>-63754</v>
      </c>
      <c r="F64" s="94"/>
      <c r="G64" s="142">
        <f>SUM(G56:G63)</f>
        <v>-3447</v>
      </c>
      <c r="I64" s="142">
        <f>SUM(I56:I63)</f>
        <v>-45596</v>
      </c>
      <c r="K64" s="142">
        <f>SUM(K56:K63)</f>
        <v>-3187</v>
      </c>
    </row>
    <row r="65" spans="1:11" ht="21.75" customHeight="1" x14ac:dyDescent="0.45">
      <c r="A65" s="41"/>
      <c r="B65" s="41"/>
      <c r="C65" s="44"/>
      <c r="D65" s="14"/>
      <c r="E65" s="80"/>
      <c r="F65" s="94"/>
      <c r="G65" s="80"/>
      <c r="I65" s="80"/>
      <c r="K65" s="80"/>
    </row>
    <row r="66" spans="1:11" s="168" customFormat="1" ht="21.75" customHeight="1" x14ac:dyDescent="0.45">
      <c r="A66" s="169" t="s">
        <v>81</v>
      </c>
      <c r="B66" s="41"/>
      <c r="C66" s="44"/>
      <c r="D66" s="14"/>
      <c r="E66" s="94"/>
      <c r="F66" s="94"/>
      <c r="G66" s="94"/>
      <c r="H66" s="102"/>
      <c r="I66" s="94"/>
      <c r="J66" s="102"/>
      <c r="K66" s="94"/>
    </row>
    <row r="67" spans="1:11" s="2" customFormat="1" ht="21.75" customHeight="1" x14ac:dyDescent="0.45">
      <c r="A67" s="42" t="s">
        <v>96</v>
      </c>
      <c r="B67" s="42"/>
      <c r="C67" s="44"/>
      <c r="D67" s="15"/>
      <c r="E67" s="100">
        <v>124</v>
      </c>
      <c r="F67" s="94"/>
      <c r="G67" s="100">
        <v>1824</v>
      </c>
      <c r="H67" s="128"/>
      <c r="I67" s="100">
        <v>124</v>
      </c>
      <c r="J67" s="128"/>
      <c r="K67" s="100">
        <v>1824</v>
      </c>
    </row>
    <row r="68" spans="1:11" s="2" customFormat="1" ht="21.75" customHeight="1" x14ac:dyDescent="0.45">
      <c r="A68" s="42" t="s">
        <v>132</v>
      </c>
      <c r="B68" s="42"/>
      <c r="C68" s="44"/>
      <c r="D68" s="15"/>
      <c r="E68" s="192">
        <v>0</v>
      </c>
      <c r="F68" s="94"/>
      <c r="G68" s="100">
        <v>2400</v>
      </c>
      <c r="H68" s="128"/>
      <c r="I68" s="192">
        <v>0</v>
      </c>
      <c r="J68" s="128"/>
      <c r="K68" s="100">
        <v>2400</v>
      </c>
    </row>
    <row r="69" spans="1:11" ht="21.75" customHeight="1" x14ac:dyDescent="0.45">
      <c r="A69" s="42" t="s">
        <v>149</v>
      </c>
      <c r="B69" s="42"/>
      <c r="C69" s="44"/>
      <c r="D69" s="14"/>
      <c r="E69" s="100">
        <v>32830</v>
      </c>
      <c r="F69" s="94"/>
      <c r="G69" s="192">
        <v>0</v>
      </c>
      <c r="H69" s="128"/>
      <c r="I69" s="100">
        <v>32830</v>
      </c>
      <c r="J69" s="128"/>
      <c r="K69" s="192">
        <v>0</v>
      </c>
    </row>
    <row r="70" spans="1:11" ht="21.75" customHeight="1" x14ac:dyDescent="0.45">
      <c r="A70" s="42" t="s">
        <v>154</v>
      </c>
      <c r="B70" s="42"/>
      <c r="C70" s="44"/>
      <c r="D70" s="14"/>
      <c r="E70" s="120">
        <v>-844</v>
      </c>
      <c r="F70" s="94"/>
      <c r="G70" s="193">
        <v>0</v>
      </c>
      <c r="H70" s="128"/>
      <c r="I70" s="193">
        <v>0</v>
      </c>
      <c r="J70" s="128"/>
      <c r="K70" s="193">
        <v>0</v>
      </c>
    </row>
    <row r="71" spans="1:11" ht="21.75" customHeight="1" x14ac:dyDescent="0.45">
      <c r="A71" s="41" t="s">
        <v>176</v>
      </c>
      <c r="B71" s="41"/>
      <c r="C71" s="44"/>
      <c r="D71" s="14"/>
      <c r="E71" s="120">
        <f>SUM(E67:E70)</f>
        <v>32110</v>
      </c>
      <c r="F71" s="94"/>
      <c r="G71" s="120">
        <f>SUM(G67:G70)</f>
        <v>4224</v>
      </c>
      <c r="I71" s="120">
        <f>SUM(I67:I70)</f>
        <v>32954</v>
      </c>
      <c r="K71" s="120">
        <f>SUM(K67:K70)</f>
        <v>4224</v>
      </c>
    </row>
    <row r="72" spans="1:11" ht="21.75" customHeight="1" x14ac:dyDescent="0.45">
      <c r="A72" s="41"/>
      <c r="B72" s="41"/>
      <c r="C72" s="44"/>
      <c r="D72" s="14"/>
      <c r="E72" s="94"/>
      <c r="F72" s="94"/>
      <c r="G72" s="94"/>
      <c r="I72" s="94"/>
      <c r="K72" s="94"/>
    </row>
    <row r="73" spans="1:11" ht="21.75" customHeight="1" x14ac:dyDescent="0.45">
      <c r="A73" s="41" t="s">
        <v>59</v>
      </c>
      <c r="B73" s="43"/>
      <c r="C73" s="44"/>
      <c r="D73" s="14"/>
      <c r="E73" s="80"/>
      <c r="F73" s="94"/>
      <c r="G73" s="80"/>
      <c r="I73" s="80"/>
      <c r="K73" s="80"/>
    </row>
    <row r="74" spans="1:11" ht="21.75" customHeight="1" x14ac:dyDescent="0.45">
      <c r="B74" s="46" t="s">
        <v>60</v>
      </c>
      <c r="D74" s="14"/>
      <c r="E74" s="85">
        <v>-694</v>
      </c>
      <c r="F74" s="94"/>
      <c r="G74" s="142">
        <v>805</v>
      </c>
      <c r="I74" s="193">
        <v>0</v>
      </c>
      <c r="K74" s="193">
        <v>0</v>
      </c>
    </row>
    <row r="75" spans="1:11" ht="21.75" customHeight="1" x14ac:dyDescent="0.45">
      <c r="B75" s="46"/>
      <c r="D75" s="14"/>
      <c r="E75" s="80"/>
      <c r="F75" s="94"/>
      <c r="G75" s="80"/>
      <c r="I75" s="80"/>
      <c r="K75" s="80"/>
    </row>
    <row r="76" spans="1:11" ht="21.75" customHeight="1" x14ac:dyDescent="0.45">
      <c r="A76" s="42" t="s">
        <v>61</v>
      </c>
      <c r="B76" s="43"/>
      <c r="C76" s="43"/>
      <c r="D76" s="14"/>
      <c r="E76" s="94">
        <f>E40+E64+E71+E74</f>
        <v>-78025</v>
      </c>
      <c r="F76" s="94"/>
      <c r="G76" s="100">
        <f>G40+G64+G71+G74</f>
        <v>42769</v>
      </c>
      <c r="I76" s="94">
        <f>I40+I64+I71+I74</f>
        <v>-64080</v>
      </c>
      <c r="K76" s="94">
        <f>K40+K64+K71+K74</f>
        <v>-4997</v>
      </c>
    </row>
    <row r="77" spans="1:11" ht="21.75" customHeight="1" x14ac:dyDescent="0.45">
      <c r="A77" s="42" t="s">
        <v>92</v>
      </c>
      <c r="B77" s="41"/>
      <c r="C77" s="44"/>
      <c r="D77" s="14"/>
      <c r="E77" s="100">
        <f>'3-4'!I14</f>
        <v>180365</v>
      </c>
      <c r="F77" s="94"/>
      <c r="G77" s="100">
        <v>32149</v>
      </c>
      <c r="I77" s="100">
        <v>108362</v>
      </c>
      <c r="K77" s="100">
        <v>7293</v>
      </c>
    </row>
    <row r="78" spans="1:11" ht="21.75" customHeight="1" thickBot="1" x14ac:dyDescent="0.5">
      <c r="A78" s="42" t="s">
        <v>93</v>
      </c>
      <c r="B78" s="41"/>
      <c r="C78" s="44"/>
      <c r="D78" s="14"/>
      <c r="E78" s="103">
        <f>SUM(E76:E77)</f>
        <v>102340</v>
      </c>
      <c r="F78" s="94"/>
      <c r="G78" s="103">
        <f>SUM(G76:G77)</f>
        <v>74918</v>
      </c>
      <c r="I78" s="103">
        <f>SUM(I76:I77)</f>
        <v>44282</v>
      </c>
      <c r="K78" s="103">
        <f>SUM(K76:K77)</f>
        <v>2296</v>
      </c>
    </row>
    <row r="79" spans="1:11" ht="21.75" customHeight="1" thickTop="1" x14ac:dyDescent="0.45">
      <c r="A79" s="42"/>
      <c r="B79" s="41"/>
      <c r="C79" s="44"/>
      <c r="D79" s="14"/>
      <c r="E79" s="94"/>
      <c r="F79" s="94"/>
      <c r="G79" s="94"/>
      <c r="I79" s="94"/>
      <c r="K79" s="94"/>
    </row>
    <row r="80" spans="1:11" ht="21.75" customHeight="1" x14ac:dyDescent="0.45">
      <c r="A80" s="41"/>
      <c r="B80" s="41"/>
      <c r="C80" s="44"/>
      <c r="D80" s="14"/>
      <c r="F80" s="94"/>
      <c r="G80" s="94"/>
      <c r="K80" s="94"/>
    </row>
    <row r="81" spans="1:11" ht="21.75" customHeight="1" x14ac:dyDescent="0.45">
      <c r="A81" s="41" t="s">
        <v>177</v>
      </c>
      <c r="B81" s="41"/>
      <c r="C81" s="44"/>
      <c r="D81" s="14"/>
      <c r="F81" s="94"/>
      <c r="G81" s="94"/>
      <c r="I81" s="94"/>
      <c r="K81" s="94"/>
    </row>
    <row r="82" spans="1:11" ht="21.75" customHeight="1" x14ac:dyDescent="0.45">
      <c r="A82" s="41"/>
      <c r="B82" s="41"/>
      <c r="C82" s="44"/>
      <c r="D82" s="14"/>
      <c r="E82" s="94"/>
      <c r="F82" s="94"/>
      <c r="G82" s="94"/>
      <c r="I82" s="94"/>
      <c r="K82" s="94"/>
    </row>
    <row r="83" spans="1:11" ht="21.75" customHeight="1" x14ac:dyDescent="0.45">
      <c r="A83" s="41"/>
      <c r="B83" s="42" t="s">
        <v>184</v>
      </c>
      <c r="C83" s="44"/>
      <c r="D83" s="14"/>
      <c r="E83" s="94"/>
      <c r="F83" s="94"/>
      <c r="G83" s="94"/>
      <c r="I83" s="94"/>
      <c r="K83" s="94"/>
    </row>
    <row r="84" spans="1:11" ht="21.75" customHeight="1" x14ac:dyDescent="0.45">
      <c r="A84" s="41"/>
      <c r="B84" s="42" t="s">
        <v>178</v>
      </c>
      <c r="C84" s="44"/>
      <c r="D84" s="14"/>
      <c r="E84" s="94"/>
      <c r="F84" s="94"/>
      <c r="G84" s="94"/>
      <c r="I84" s="94"/>
      <c r="K84" s="94"/>
    </row>
    <row r="85" spans="1:11" ht="21.75" customHeight="1" x14ac:dyDescent="0.45">
      <c r="A85" s="79"/>
      <c r="B85" s="41"/>
      <c r="C85" s="44"/>
      <c r="D85" s="14"/>
      <c r="E85" s="94"/>
      <c r="F85" s="94"/>
      <c r="G85" s="94"/>
      <c r="I85" s="94"/>
      <c r="K85" s="94"/>
    </row>
    <row r="86" spans="1:11" ht="21.75" customHeight="1" x14ac:dyDescent="0.45">
      <c r="A86" s="79"/>
      <c r="B86" s="41"/>
      <c r="C86" s="44"/>
      <c r="D86" s="14"/>
      <c r="E86" s="94"/>
      <c r="F86" s="94"/>
      <c r="G86" s="94"/>
      <c r="I86" s="94"/>
      <c r="K86" s="94"/>
    </row>
    <row r="87" spans="1:11" ht="21.75" customHeight="1" x14ac:dyDescent="0.45">
      <c r="A87" s="41"/>
      <c r="B87" s="41"/>
      <c r="C87" s="44"/>
      <c r="D87" s="14"/>
      <c r="E87" s="94"/>
      <c r="F87" s="94"/>
      <c r="G87" s="94"/>
      <c r="I87" s="94"/>
      <c r="K87" s="94"/>
    </row>
    <row r="88" spans="1:11" ht="21.75" customHeight="1" x14ac:dyDescent="0.45">
      <c r="A88" s="41"/>
      <c r="B88" s="41"/>
      <c r="C88" s="44"/>
      <c r="D88" s="14"/>
      <c r="E88" s="94"/>
      <c r="F88" s="94"/>
      <c r="G88" s="94"/>
      <c r="I88" s="94"/>
      <c r="K88" s="94"/>
    </row>
    <row r="89" spans="1:11" ht="21.75" customHeight="1" x14ac:dyDescent="0.45">
      <c r="A89" s="41"/>
      <c r="B89" s="41"/>
      <c r="C89" s="44"/>
      <c r="D89" s="14"/>
      <c r="E89" s="94"/>
      <c r="F89" s="94"/>
      <c r="G89" s="94"/>
      <c r="I89" s="94"/>
      <c r="K89" s="94"/>
    </row>
    <row r="90" spans="1:11" ht="21.75" customHeight="1" x14ac:dyDescent="0.45">
      <c r="A90" s="14"/>
      <c r="B90" s="41"/>
      <c r="C90" s="44"/>
      <c r="D90" s="14"/>
      <c r="G90" s="126"/>
      <c r="I90" s="124"/>
      <c r="K90" s="126"/>
    </row>
    <row r="91" spans="1:11" ht="21.75" customHeight="1" x14ac:dyDescent="0.45">
      <c r="A91" s="170" t="s">
        <v>36</v>
      </c>
      <c r="B91" s="170"/>
      <c r="C91" s="170"/>
      <c r="D91" s="170"/>
      <c r="E91" s="138"/>
      <c r="F91" s="138"/>
      <c r="G91" s="129"/>
      <c r="H91" s="129"/>
      <c r="I91" s="138"/>
      <c r="J91" s="138"/>
      <c r="K91" s="1"/>
    </row>
    <row r="92" spans="1:11" ht="21.75" customHeight="1" x14ac:dyDescent="0.45">
      <c r="K92" s="205" t="s">
        <v>170</v>
      </c>
    </row>
  </sheetData>
  <mergeCells count="6">
    <mergeCell ref="E5:K5"/>
    <mergeCell ref="E6:G6"/>
    <mergeCell ref="I6:K6"/>
    <mergeCell ref="E51:K51"/>
    <mergeCell ref="E52:G52"/>
    <mergeCell ref="I52:K52"/>
  </mergeCells>
  <pageMargins left="0.7" right="0.2" top="0.4" bottom="0.5" header="0.17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4" sqref="D14"/>
    </sheetView>
  </sheetViews>
  <sheetFormatPr defaultRowHeight="21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3-4</vt:lpstr>
      <vt:lpstr>5-6</vt:lpstr>
      <vt:lpstr>7-8</vt:lpstr>
      <vt:lpstr>9</vt:lpstr>
      <vt:lpstr>10</vt:lpstr>
      <vt:lpstr>11-12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RSM Audit Services (Thailand) Co.,Ltd.</dc:creator>
  <cp:lastModifiedBy>Thitikarn Suksermsarn</cp:lastModifiedBy>
  <cp:lastPrinted>2017-04-04T16:43:46Z</cp:lastPrinted>
  <dcterms:created xsi:type="dcterms:W3CDTF">2000-03-08T03:18:00Z</dcterms:created>
  <dcterms:modified xsi:type="dcterms:W3CDTF">2017-04-07T01:15:12Z</dcterms:modified>
</cp:coreProperties>
</file>